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3.xml" ContentType="application/vnd.openxmlformats-officedocument.drawing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drawings/drawing4.xml" ContentType="application/vnd.openxmlformats-officedocument.drawing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tables/table18.xml" ContentType="application/vnd.openxmlformats-officedocument.spreadsheetml.table+xml"/>
  <Override PartName="/xl/tables/table19.xml" ContentType="application/vnd.openxmlformats-officedocument.spreadsheetml.table+xml"/>
  <Override PartName="/xl/drawings/drawing26.xml" ContentType="application/vnd.openxmlformats-officedocument.drawing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drawings/drawing27.xml" ContentType="application/vnd.openxmlformats-officedocument.drawing+xml"/>
  <Override PartName="/xl/tables/table22.xml" ContentType="application/vnd.openxmlformats-officedocument.spreadsheetml.table+xml"/>
  <Override PartName="/xl/drawings/drawing28.xml" ContentType="application/vnd.openxmlformats-officedocument.drawing+xml"/>
  <Override PartName="/xl/tables/table23.xml" ContentType="application/vnd.openxmlformats-officedocument.spreadsheetml.table+xml"/>
  <Override PartName="/xl/drawings/drawing29.xml" ContentType="application/vnd.openxmlformats-officedocument.drawing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drawings/drawing30.xml" ContentType="application/vnd.openxmlformats-officedocument.drawing+xml"/>
  <Override PartName="/xl/tables/table32.xml" ContentType="application/vnd.openxmlformats-officedocument.spreadsheetml.table+xml"/>
  <Override PartName="/xl/drawings/drawing31.xml" ContentType="application/vnd.openxmlformats-officedocument.drawing+xml"/>
  <Override PartName="/xl/tables/table33.xml" ContentType="application/vnd.openxmlformats-officedocument.spreadsheetml.table+xml"/>
  <Override PartName="/xl/drawings/drawing32.xml" ContentType="application/vnd.openxmlformats-officedocument.drawing+xml"/>
  <Override PartName="/xl/tables/table34.xml" ContentType="application/vnd.openxmlformats-officedocument.spreadsheetml.table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tables/table38.xml" ContentType="application/vnd.openxmlformats-officedocument.spreadsheetml.table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tables/table39.xml" ContentType="application/vnd.openxmlformats-officedocument.spreadsheetml.table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tables/table43.xml" ContentType="application/vnd.openxmlformats-officedocument.spreadsheetml.table+xml"/>
  <Override PartName="/xl/tables/table44.xml" ContentType="application/vnd.openxmlformats-officedocument.spreadsheetml.table+xml"/>
  <Override PartName="/xl/tables/table45.xml" ContentType="application/vnd.openxmlformats-officedocument.spreadsheetml.table+xml"/>
  <Override PartName="/xl/drawings/drawing61.xml" ContentType="application/vnd.openxmlformats-officedocument.drawing+xml"/>
  <Override PartName="/xl/tables/table46.xml" ContentType="application/vnd.openxmlformats-officedocument.spreadsheetml.table+xml"/>
  <Override PartName="/xl/drawings/drawing62.xml" ContentType="application/vnd.openxmlformats-officedocument.drawing+xml"/>
  <Override PartName="/xl/tables/table47.xml" ContentType="application/vnd.openxmlformats-officedocument.spreadsheetml.table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 filterPrivacy="1" defaultThemeVersion="166925"/>
  <xr:revisionPtr revIDLastSave="386" documentId="8_{FB01B47A-2DC4-4427-B537-4E3DA06F7BC4}" xr6:coauthVersionLast="47" xr6:coauthVersionMax="47" xr10:uidLastSave="{39B2191A-81A8-4137-B9EA-9E5A7AD9BE41}"/>
  <bookViews>
    <workbookView xWindow="-120" yWindow="-120" windowWidth="29040" windowHeight="15840" tabRatio="976" xr2:uid="{351A2271-EC61-4217-B551-B33C5C199233}"/>
  </bookViews>
  <sheets>
    <sheet name="RESUMOS POSTOS" sheetId="173" r:id="rId1"/>
    <sheet name="DADOS CCT" sheetId="99" r:id="rId2"/>
    <sheet name="Dados CCT G1 (2)" sheetId="180" state="hidden" r:id="rId3"/>
    <sheet name="POSTOS G1" sheetId="98" state="hidden" r:id="rId4"/>
    <sheet name="MO_ENGENHEIRO" sheetId="182" r:id="rId5"/>
    <sheet name="MO__ENCGERAL" sheetId="213" r:id="rId6"/>
    <sheet name="MO__TECEDIF." sheetId="214" r:id="rId7"/>
    <sheet name="MO__TECREDES" sheetId="215" r:id="rId8"/>
    <sheet name="MO__TECREFRIG" sheetId="216" r:id="rId9"/>
    <sheet name="MO__MECREFRIG" sheetId="217" r:id="rId10"/>
    <sheet name="MO__BOMB_HID_PLANTAO" sheetId="218" r:id="rId11"/>
    <sheet name="MO__ELET_PLANTAO" sheetId="219" r:id="rId12"/>
    <sheet name="MO__AJUDANTE" sheetId="220" r:id="rId13"/>
    <sheet name="MO__BOMBEIRO_HIDRAULICO" sheetId="221" r:id="rId14"/>
    <sheet name="MO__ELETRICISTA" sheetId="222" r:id="rId15"/>
    <sheet name="MO__MARCENEIRO" sheetId="223" r:id="rId16"/>
    <sheet name="MO__PEDREIRO" sheetId="224" r:id="rId17"/>
    <sheet name="MO__PINTOR" sheetId="225" r:id="rId18"/>
    <sheet name="MO__PISCINEIRO" sheetId="226" r:id="rId19"/>
    <sheet name="MO__SERRALHEIRO" sheetId="227" r:id="rId20"/>
    <sheet name="MAO DE OBRA REF" sheetId="155" state="hidden" r:id="rId21"/>
    <sheet name="MAO DE OBRA MOD" sheetId="160" state="hidden" r:id="rId22"/>
    <sheet name="UNIFORME" sheetId="140" r:id="rId23"/>
    <sheet name="G1-CHV" sheetId="110" state="hidden" r:id="rId24"/>
    <sheet name="Dados CCT G2" sheetId="129" state="hidden" r:id="rId25"/>
    <sheet name="Dados CCT G3" sheetId="134" state="hidden" r:id="rId26"/>
    <sheet name="RESUMO MODELO 1" sheetId="89" state="hidden" r:id="rId27"/>
    <sheet name="RESUMO G1" sheetId="164" state="hidden" r:id="rId28"/>
    <sheet name="POSTOS G2" sheetId="128" state="hidden" r:id="rId29"/>
    <sheet name="RESUMO G2" sheetId="165" state="hidden" r:id="rId30"/>
    <sheet name="RESUMO MODELO 2" sheetId="96" state="hidden" r:id="rId31"/>
    <sheet name="POSTOS G3" sheetId="133" state="hidden" r:id="rId32"/>
    <sheet name="DISP VEICULO MOD G1" sheetId="157" state="hidden" r:id="rId33"/>
    <sheet name="DISP VEICULO G2" sheetId="158" state="hidden" r:id="rId34"/>
    <sheet name="DISP VEICULO MOD G2" sheetId="147" state="hidden" r:id="rId35"/>
    <sheet name="DISP VEICULO G3" sheetId="159" state="hidden" r:id="rId36"/>
    <sheet name="DISP VEICULO MOD G3" sheetId="148" state="hidden" r:id="rId37"/>
    <sheet name="DISP VEICULO TOTAL" sheetId="62" state="hidden" r:id="rId38"/>
    <sheet name="FERRAMENTAL G1" sheetId="141" state="hidden" r:id="rId39"/>
    <sheet name="FERRAMENTAL G1 MOD" sheetId="163" state="hidden" r:id="rId40"/>
    <sheet name="FERRAMENTAL G3" sheetId="142" state="hidden" r:id="rId41"/>
    <sheet name="FERRAMENTAL MOD G3" sheetId="151" state="hidden" r:id="rId42"/>
    <sheet name="EPI MOD G1" sheetId="168" state="hidden" r:id="rId43"/>
    <sheet name="EPI MOD G2" sheetId="167" state="hidden" r:id="rId44"/>
    <sheet name="EPI MOD G3" sheetId="152" state="hidden" r:id="rId45"/>
    <sheet name="MATERIAIS G1" sheetId="144" state="hidden" r:id="rId46"/>
    <sheet name="MATERIAIS G1 MOD" sheetId="161" state="hidden" r:id="rId47"/>
    <sheet name="SERVIÇOS G1" sheetId="145" state="hidden" r:id="rId48"/>
    <sheet name="SERVIÇOS G1 MOD" sheetId="162" state="hidden" r:id="rId49"/>
    <sheet name="G1-2" sheetId="102" state="hidden" r:id="rId50"/>
    <sheet name="G1-3" sheetId="103" state="hidden" r:id="rId51"/>
    <sheet name="G1-4" sheetId="104" state="hidden" r:id="rId52"/>
    <sheet name="G1-5" sheetId="105" state="hidden" r:id="rId53"/>
    <sheet name="G1-8" sheetId="109" state="hidden" r:id="rId54"/>
    <sheet name="G1-13" sheetId="114" state="hidden" r:id="rId55"/>
    <sheet name="G1-14" sheetId="116" state="hidden" r:id="rId56"/>
    <sheet name="G1-18" sheetId="121" state="hidden" r:id="rId57"/>
    <sheet name="G1-22" sheetId="125" state="hidden" r:id="rId58"/>
    <sheet name="BDI" sheetId="170" state="hidden" r:id="rId59"/>
    <sheet name="RESUMO GERAL" sheetId="92" state="hidden" r:id="rId60"/>
    <sheet name="RESUMO MODELO 3" sheetId="97" state="hidden" r:id="rId61"/>
    <sheet name="RESUMO G3" sheetId="166" state="hidden" r:id="rId62"/>
    <sheet name="G2-1" sheetId="131" state="hidden" r:id="rId63"/>
    <sheet name="G3-3" sheetId="138" state="hidden" r:id="rId64"/>
    <sheet name="G3-4" sheetId="139" state="hidden" r:id="rId65"/>
    <sheet name="G3-5" sheetId="171" state="hidden" r:id="rId66"/>
  </sheets>
  <definedNames>
    <definedName name="__xlnm.Print_Titles_2" localSheetId="42">#REF!</definedName>
    <definedName name="__xlnm.Print_Titles_2" localSheetId="43">#REF!</definedName>
    <definedName name="__xlnm.Print_Titles_2" localSheetId="44">#REF!</definedName>
    <definedName name="__xlnm.Print_Titles_2" localSheetId="38">#REF!</definedName>
    <definedName name="__xlnm.Print_Titles_2" localSheetId="39">#REF!</definedName>
    <definedName name="__xlnm.Print_Titles_2" localSheetId="40">#REF!</definedName>
    <definedName name="__xlnm.Print_Titles_2" localSheetId="41">#REF!</definedName>
    <definedName name="__xlnm.Print_Titles_2" localSheetId="65">#REF!</definedName>
    <definedName name="__xlnm.Print_Titles_2" localSheetId="45">#REF!</definedName>
    <definedName name="__xlnm.Print_Titles_2" localSheetId="46">#REF!</definedName>
    <definedName name="__xlnm.Print_Titles_2" localSheetId="0">#REF!</definedName>
    <definedName name="__xlnm.Print_Titles_2" localSheetId="47">#REF!</definedName>
    <definedName name="__xlnm.Print_Titles_2" localSheetId="48">#REF!</definedName>
    <definedName name="__xlnm.Print_Titles_2">#REF!</definedName>
    <definedName name="_1Excel_BuiltIn_Print_Titles_15_1_1_1_1" localSheetId="42">#REF!</definedName>
    <definedName name="_1Excel_BuiltIn_Print_Titles_15_1_1_1_1" localSheetId="43">#REF!</definedName>
    <definedName name="_1Excel_BuiltIn_Print_Titles_15_1_1_1_1" localSheetId="44">#REF!</definedName>
    <definedName name="_1Excel_BuiltIn_Print_Titles_15_1_1_1_1" localSheetId="38">#REF!</definedName>
    <definedName name="_1Excel_BuiltIn_Print_Titles_15_1_1_1_1" localSheetId="39">#REF!</definedName>
    <definedName name="_1Excel_BuiltIn_Print_Titles_15_1_1_1_1" localSheetId="40">#REF!</definedName>
    <definedName name="_1Excel_BuiltIn_Print_Titles_15_1_1_1_1" localSheetId="41">#REF!</definedName>
    <definedName name="_1Excel_BuiltIn_Print_Titles_15_1_1_1_1" localSheetId="65">#REF!</definedName>
    <definedName name="_1Excel_BuiltIn_Print_Titles_15_1_1_1_1" localSheetId="45">#REF!</definedName>
    <definedName name="_1Excel_BuiltIn_Print_Titles_15_1_1_1_1" localSheetId="46">#REF!</definedName>
    <definedName name="_1Excel_BuiltIn_Print_Titles_15_1_1_1_1" localSheetId="0">#REF!</definedName>
    <definedName name="_1Excel_BuiltIn_Print_Titles_15_1_1_1_1" localSheetId="47">#REF!</definedName>
    <definedName name="_1Excel_BuiltIn_Print_Titles_15_1_1_1_1" localSheetId="48">#REF!</definedName>
    <definedName name="_1Excel_BuiltIn_Print_Titles_15_1_1_1_1">#REF!</definedName>
    <definedName name="_2Excel_BuiltIn_Print_Titles_16_1" localSheetId="42">#REF!</definedName>
    <definedName name="_2Excel_BuiltIn_Print_Titles_16_1" localSheetId="43">#REF!</definedName>
    <definedName name="_2Excel_BuiltIn_Print_Titles_16_1" localSheetId="44">#REF!</definedName>
    <definedName name="_2Excel_BuiltIn_Print_Titles_16_1" localSheetId="38">#REF!</definedName>
    <definedName name="_2Excel_BuiltIn_Print_Titles_16_1" localSheetId="39">#REF!</definedName>
    <definedName name="_2Excel_BuiltIn_Print_Titles_16_1" localSheetId="40">#REF!</definedName>
    <definedName name="_2Excel_BuiltIn_Print_Titles_16_1" localSheetId="41">#REF!</definedName>
    <definedName name="_2Excel_BuiltIn_Print_Titles_16_1" localSheetId="65">#REF!</definedName>
    <definedName name="_2Excel_BuiltIn_Print_Titles_16_1" localSheetId="45">#REF!</definedName>
    <definedName name="_2Excel_BuiltIn_Print_Titles_16_1" localSheetId="46">#REF!</definedName>
    <definedName name="_2Excel_BuiltIn_Print_Titles_16_1" localSheetId="0">#REF!</definedName>
    <definedName name="_2Excel_BuiltIn_Print_Titles_16_1" localSheetId="47">#REF!</definedName>
    <definedName name="_2Excel_BuiltIn_Print_Titles_16_1" localSheetId="48">#REF!</definedName>
    <definedName name="_2Excel_BuiltIn_Print_Titles_16_1">#REF!</definedName>
    <definedName name="_3Excel_BuiltIn_Print_Titles_16_1_1_1" localSheetId="42">#REF!</definedName>
    <definedName name="_3Excel_BuiltIn_Print_Titles_16_1_1_1" localSheetId="43">#REF!</definedName>
    <definedName name="_3Excel_BuiltIn_Print_Titles_16_1_1_1" localSheetId="44">#REF!</definedName>
    <definedName name="_3Excel_BuiltIn_Print_Titles_16_1_1_1" localSheetId="38">#REF!</definedName>
    <definedName name="_3Excel_BuiltIn_Print_Titles_16_1_1_1" localSheetId="39">#REF!</definedName>
    <definedName name="_3Excel_BuiltIn_Print_Titles_16_1_1_1" localSheetId="40">#REF!</definedName>
    <definedName name="_3Excel_BuiltIn_Print_Titles_16_1_1_1" localSheetId="41">#REF!</definedName>
    <definedName name="_3Excel_BuiltIn_Print_Titles_16_1_1_1" localSheetId="65">#REF!</definedName>
    <definedName name="_3Excel_BuiltIn_Print_Titles_16_1_1_1" localSheetId="45">#REF!</definedName>
    <definedName name="_3Excel_BuiltIn_Print_Titles_16_1_1_1" localSheetId="46">#REF!</definedName>
    <definedName name="_3Excel_BuiltIn_Print_Titles_16_1_1_1" localSheetId="0">#REF!</definedName>
    <definedName name="_3Excel_BuiltIn_Print_Titles_16_1_1_1" localSheetId="47">#REF!</definedName>
    <definedName name="_3Excel_BuiltIn_Print_Titles_16_1_1_1" localSheetId="48">#REF!</definedName>
    <definedName name="_3Excel_BuiltIn_Print_Titles_16_1_1_1">#REF!</definedName>
    <definedName name="_5Excel_BuiltIn_Print_Titles_18_1" localSheetId="42">#REF!</definedName>
    <definedName name="_5Excel_BuiltIn_Print_Titles_18_1" localSheetId="43">#REF!</definedName>
    <definedName name="_5Excel_BuiltIn_Print_Titles_18_1" localSheetId="44">#REF!</definedName>
    <definedName name="_5Excel_BuiltIn_Print_Titles_18_1" localSheetId="38">#REF!</definedName>
    <definedName name="_5Excel_BuiltIn_Print_Titles_18_1" localSheetId="39">#REF!</definedName>
    <definedName name="_5Excel_BuiltIn_Print_Titles_18_1" localSheetId="40">#REF!</definedName>
    <definedName name="_5Excel_BuiltIn_Print_Titles_18_1" localSheetId="41">#REF!</definedName>
    <definedName name="_5Excel_BuiltIn_Print_Titles_18_1" localSheetId="65">#REF!</definedName>
    <definedName name="_5Excel_BuiltIn_Print_Titles_18_1" localSheetId="45">#REF!</definedName>
    <definedName name="_5Excel_BuiltIn_Print_Titles_18_1" localSheetId="46">#REF!</definedName>
    <definedName name="_5Excel_BuiltIn_Print_Titles_18_1" localSheetId="0">#REF!</definedName>
    <definedName name="_5Excel_BuiltIn_Print_Titles_18_1" localSheetId="47">#REF!</definedName>
    <definedName name="_5Excel_BuiltIn_Print_Titles_18_1" localSheetId="48">#REF!</definedName>
    <definedName name="_5Excel_BuiltIn_Print_Titles_18_1">#REF!</definedName>
    <definedName name="_6Excel_BuiltIn_Print_Titles_19_1" localSheetId="42">#REF!</definedName>
    <definedName name="_6Excel_BuiltIn_Print_Titles_19_1" localSheetId="43">#REF!</definedName>
    <definedName name="_6Excel_BuiltIn_Print_Titles_19_1" localSheetId="44">#REF!</definedName>
    <definedName name="_6Excel_BuiltIn_Print_Titles_19_1" localSheetId="38">#REF!</definedName>
    <definedName name="_6Excel_BuiltIn_Print_Titles_19_1" localSheetId="39">#REF!</definedName>
    <definedName name="_6Excel_BuiltIn_Print_Titles_19_1" localSheetId="40">#REF!</definedName>
    <definedName name="_6Excel_BuiltIn_Print_Titles_19_1" localSheetId="41">#REF!</definedName>
    <definedName name="_6Excel_BuiltIn_Print_Titles_19_1" localSheetId="65">#REF!</definedName>
    <definedName name="_6Excel_BuiltIn_Print_Titles_19_1" localSheetId="45">#REF!</definedName>
    <definedName name="_6Excel_BuiltIn_Print_Titles_19_1" localSheetId="46">#REF!</definedName>
    <definedName name="_6Excel_BuiltIn_Print_Titles_19_1" localSheetId="0">#REF!</definedName>
    <definedName name="_6Excel_BuiltIn_Print_Titles_19_1" localSheetId="47">#REF!</definedName>
    <definedName name="_6Excel_BuiltIn_Print_Titles_19_1" localSheetId="48">#REF!</definedName>
    <definedName name="_6Excel_BuiltIn_Print_Titles_19_1">#REF!</definedName>
    <definedName name="_7Excel_BuiltIn_Print_Titles_21_1_1_1" localSheetId="42">#REF!</definedName>
    <definedName name="_7Excel_BuiltIn_Print_Titles_21_1_1_1" localSheetId="43">#REF!</definedName>
    <definedName name="_7Excel_BuiltIn_Print_Titles_21_1_1_1" localSheetId="44">#REF!</definedName>
    <definedName name="_7Excel_BuiltIn_Print_Titles_21_1_1_1" localSheetId="38">#REF!</definedName>
    <definedName name="_7Excel_BuiltIn_Print_Titles_21_1_1_1" localSheetId="39">#REF!</definedName>
    <definedName name="_7Excel_BuiltIn_Print_Titles_21_1_1_1" localSheetId="40">#REF!</definedName>
    <definedName name="_7Excel_BuiltIn_Print_Titles_21_1_1_1" localSheetId="41">#REF!</definedName>
    <definedName name="_7Excel_BuiltIn_Print_Titles_21_1_1_1" localSheetId="65">#REF!</definedName>
    <definedName name="_7Excel_BuiltIn_Print_Titles_21_1_1_1" localSheetId="45">#REF!</definedName>
    <definedName name="_7Excel_BuiltIn_Print_Titles_21_1_1_1" localSheetId="46">#REF!</definedName>
    <definedName name="_7Excel_BuiltIn_Print_Titles_21_1_1_1" localSheetId="0">#REF!</definedName>
    <definedName name="_7Excel_BuiltIn_Print_Titles_21_1_1_1" localSheetId="47">#REF!</definedName>
    <definedName name="_7Excel_BuiltIn_Print_Titles_21_1_1_1" localSheetId="48">#REF!</definedName>
    <definedName name="_7Excel_BuiltIn_Print_Titles_21_1_1_1">#REF!</definedName>
    <definedName name="_xlnm._FilterDatabase" localSheetId="38" hidden="1">'FERRAMENTAL G1'!$A$3:$I$200</definedName>
    <definedName name="_xlnm._FilterDatabase" localSheetId="39" hidden="1">'FERRAMENTAL G1 MOD'!$A$3:$I$200</definedName>
    <definedName name="_xlnm._FilterDatabase" localSheetId="40" hidden="1">'FERRAMENTAL G3'!$A$3:$I$4</definedName>
    <definedName name="_xlnm._FilterDatabase" localSheetId="41" hidden="1">'FERRAMENTAL MOD G3'!$A$3:$I$4</definedName>
    <definedName name="_xlnm._FilterDatabase" localSheetId="45" hidden="1">'MATERIAIS G1'!$A$3:$I$1868</definedName>
    <definedName name="_xlnm._FilterDatabase" localSheetId="46" hidden="1">'MATERIAIS G1 MOD'!$A$3:$I$1868</definedName>
    <definedName name="_xlnm._FilterDatabase" localSheetId="47" hidden="1">'SERVIÇOS G1'!$A$3:$H$463</definedName>
    <definedName name="_xlnm._FilterDatabase" localSheetId="48" hidden="1">'SERVIÇOS G1 MOD'!$A$3:$H$463</definedName>
    <definedName name="_Hlk99727649" localSheetId="26">'RESUMO MODELO 1'!$A$8</definedName>
    <definedName name="_Hlk99727649" localSheetId="30">'RESUMO MODELO 2'!$A$8</definedName>
    <definedName name="_Hlk99727649" localSheetId="60">'RESUMO MODELO 3'!$A$8</definedName>
    <definedName name="_R" localSheetId="42">#REF!</definedName>
    <definedName name="_R" localSheetId="43">#REF!</definedName>
    <definedName name="_R" localSheetId="44">#REF!</definedName>
    <definedName name="_R" localSheetId="38">#REF!</definedName>
    <definedName name="_R" localSheetId="39">#REF!</definedName>
    <definedName name="_R" localSheetId="40">#REF!</definedName>
    <definedName name="_R" localSheetId="41">#REF!</definedName>
    <definedName name="_R" localSheetId="65">#REF!</definedName>
    <definedName name="_R" localSheetId="45">#REF!</definedName>
    <definedName name="_R" localSheetId="46">#REF!</definedName>
    <definedName name="_R" localSheetId="0">#REF!</definedName>
    <definedName name="_R" localSheetId="47">#REF!</definedName>
    <definedName name="_R" localSheetId="48">#REF!</definedName>
    <definedName name="_R">#REF!</definedName>
    <definedName name="A" localSheetId="42">#REF!</definedName>
    <definedName name="A" localSheetId="43">#REF!</definedName>
    <definedName name="A" localSheetId="44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65">#REF!</definedName>
    <definedName name="A" localSheetId="45">#REF!</definedName>
    <definedName name="A" localSheetId="46">#REF!</definedName>
    <definedName name="A" localSheetId="0">#REF!</definedName>
    <definedName name="A" localSheetId="47">#REF!</definedName>
    <definedName name="A" localSheetId="48">#REF!</definedName>
    <definedName name="A">#REF!</definedName>
    <definedName name="aa" localSheetId="1">#REF!</definedName>
    <definedName name="aa" localSheetId="2">#REF!</definedName>
    <definedName name="aa" localSheetId="24">#REF!</definedName>
    <definedName name="aa" localSheetId="25">#REF!</definedName>
    <definedName name="aa" localSheetId="33">#REF!</definedName>
    <definedName name="aa" localSheetId="35">#REF!</definedName>
    <definedName name="aa" localSheetId="32">#REF!</definedName>
    <definedName name="aa" localSheetId="34">#REF!</definedName>
    <definedName name="aa" localSheetId="36">#REF!</definedName>
    <definedName name="AA" localSheetId="42">#REF!</definedName>
    <definedName name="AA" localSheetId="43">#REF!</definedName>
    <definedName name="AA" localSheetId="44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65">#REF!</definedName>
    <definedName name="AA" localSheetId="45">#REF!</definedName>
    <definedName name="AA" localSheetId="46">#REF!</definedName>
    <definedName name="aa" localSheetId="3">#REF!</definedName>
    <definedName name="aa" localSheetId="28">#REF!</definedName>
    <definedName name="aa" localSheetId="31">#REF!</definedName>
    <definedName name="aa" localSheetId="0">#REF!</definedName>
    <definedName name="AA" localSheetId="47">#REF!</definedName>
    <definedName name="AA" localSheetId="48">#REF!</definedName>
    <definedName name="AA" localSheetId="22">#REF!</definedName>
    <definedName name="aa">#REF!</definedName>
    <definedName name="AAA" localSheetId="1">#REF!</definedName>
    <definedName name="AAA" localSheetId="2">#REF!</definedName>
    <definedName name="AAA" localSheetId="24">#REF!</definedName>
    <definedName name="AAA" localSheetId="25">#REF!</definedName>
    <definedName name="AAA" localSheetId="33">#REF!</definedName>
    <definedName name="AAA" localSheetId="35">#REF!</definedName>
    <definedName name="AAA" localSheetId="32">#REF!</definedName>
    <definedName name="AAA" localSheetId="34">#REF!</definedName>
    <definedName name="AAA" localSheetId="36">#REF!</definedName>
    <definedName name="AAA" localSheetId="42">#REF!</definedName>
    <definedName name="AAA" localSheetId="43">#REF!</definedName>
    <definedName name="AAA" localSheetId="44">#REF!</definedName>
    <definedName name="AAA" localSheetId="38">#REF!</definedName>
    <definedName name="AAA" localSheetId="39">#REF!</definedName>
    <definedName name="AAA" localSheetId="40">#REF!</definedName>
    <definedName name="AAA" localSheetId="41">#REF!</definedName>
    <definedName name="AAA" localSheetId="65">#REF!</definedName>
    <definedName name="AAA" localSheetId="45">#REF!</definedName>
    <definedName name="AAA" localSheetId="46">#REF!</definedName>
    <definedName name="AAA" localSheetId="3">#REF!</definedName>
    <definedName name="AAA" localSheetId="28">#REF!</definedName>
    <definedName name="AAA" localSheetId="31">#REF!</definedName>
    <definedName name="AAA" localSheetId="0">#REF!</definedName>
    <definedName name="AAA" localSheetId="47">#REF!</definedName>
    <definedName name="AAA" localSheetId="48">#REF!</definedName>
    <definedName name="AAA" localSheetId="22">#REF!</definedName>
    <definedName name="AAA">#REF!</definedName>
    <definedName name="AAAA" localSheetId="1">#REF!</definedName>
    <definedName name="AAAA" localSheetId="2">#REF!</definedName>
    <definedName name="AAAA" localSheetId="24">#REF!</definedName>
    <definedName name="AAAA" localSheetId="25">#REF!</definedName>
    <definedName name="AAAA" localSheetId="33">#REF!</definedName>
    <definedName name="AAAA" localSheetId="35">#REF!</definedName>
    <definedName name="AAAA" localSheetId="32">#REF!</definedName>
    <definedName name="AAAA" localSheetId="34">#REF!</definedName>
    <definedName name="AAAA" localSheetId="36">#REF!</definedName>
    <definedName name="AAAA" localSheetId="65">#REF!</definedName>
    <definedName name="AAAA" localSheetId="3">#REF!</definedName>
    <definedName name="AAAA" localSheetId="28">#REF!</definedName>
    <definedName name="AAAA" localSheetId="31">#REF!</definedName>
    <definedName name="AAAA" localSheetId="0">#REF!</definedName>
    <definedName name="AAAA" localSheetId="22">#REF!</definedName>
    <definedName name="AAAA">#REF!</definedName>
    <definedName name="AAAAA" localSheetId="1">#REF!</definedName>
    <definedName name="AAAAA" localSheetId="2">#REF!</definedName>
    <definedName name="AAAAA" localSheetId="24">#REF!</definedName>
    <definedName name="AAAAA" localSheetId="25">#REF!</definedName>
    <definedName name="AAAAA" localSheetId="33">#REF!</definedName>
    <definedName name="AAAAA" localSheetId="35">#REF!</definedName>
    <definedName name="AAAAA" localSheetId="32">#REF!</definedName>
    <definedName name="AAAAA" localSheetId="34">#REF!</definedName>
    <definedName name="AAAAA" localSheetId="36">#REF!</definedName>
    <definedName name="AAAAA" localSheetId="65">#REF!</definedName>
    <definedName name="AAAAA" localSheetId="3">#REF!</definedName>
    <definedName name="AAAAA" localSheetId="28">#REF!</definedName>
    <definedName name="AAAAA" localSheetId="31">#REF!</definedName>
    <definedName name="AAAAA" localSheetId="0">#REF!</definedName>
    <definedName name="AAAAA" localSheetId="22">#REF!</definedName>
    <definedName name="AAAAA">#REF!</definedName>
    <definedName name="aaaaaaaaaaa" localSheetId="1">#REF!</definedName>
    <definedName name="aaaaaaaaaaa" localSheetId="2">#REF!</definedName>
    <definedName name="aaaaaaaaaaa" localSheetId="24">#REF!</definedName>
    <definedName name="aaaaaaaaaaa" localSheetId="25">#REF!</definedName>
    <definedName name="aaaaaaaaaaa" localSheetId="33">#REF!</definedName>
    <definedName name="aaaaaaaaaaa" localSheetId="35">#REF!</definedName>
    <definedName name="aaaaaaaaaaa" localSheetId="32">#REF!</definedName>
    <definedName name="aaaaaaaaaaa" localSheetId="34">#REF!</definedName>
    <definedName name="aaaaaaaaaaa" localSheetId="36">#REF!</definedName>
    <definedName name="aaaaaaaaaaa" localSheetId="65">#REF!</definedName>
    <definedName name="aaaaaaaaaaa" localSheetId="3">#REF!</definedName>
    <definedName name="aaaaaaaaaaa" localSheetId="28">#REF!</definedName>
    <definedName name="aaaaaaaaaaa" localSheetId="31">#REF!</definedName>
    <definedName name="aaaaaaaaaaa" localSheetId="0">#REF!</definedName>
    <definedName name="aaaaaaaaaaa" localSheetId="22">#REF!</definedName>
    <definedName name="aaaaaaaaaaa">#REF!</definedName>
    <definedName name="AB" localSheetId="1">#REF!</definedName>
    <definedName name="AB" localSheetId="2">#REF!</definedName>
    <definedName name="AB" localSheetId="24">#REF!</definedName>
    <definedName name="AB" localSheetId="25">#REF!</definedName>
    <definedName name="AB" localSheetId="33">#REF!</definedName>
    <definedName name="AB" localSheetId="35">#REF!</definedName>
    <definedName name="AB" localSheetId="32">#REF!</definedName>
    <definedName name="AB" localSheetId="34">#REF!</definedName>
    <definedName name="AB" localSheetId="36">#REF!</definedName>
    <definedName name="AB" localSheetId="65">#REF!</definedName>
    <definedName name="AB" localSheetId="3">#REF!</definedName>
    <definedName name="AB" localSheetId="28">#REF!</definedName>
    <definedName name="AB" localSheetId="31">#REF!</definedName>
    <definedName name="AB" localSheetId="0">#REF!</definedName>
    <definedName name="AB" localSheetId="22">#REF!</definedName>
    <definedName name="AB">#REF!</definedName>
    <definedName name="ABRA" localSheetId="42">#REF!</definedName>
    <definedName name="ABRA" localSheetId="43">#REF!</definedName>
    <definedName name="ABRA" localSheetId="44">#REF!</definedName>
    <definedName name="ABRA" localSheetId="38">#REF!</definedName>
    <definedName name="ABRA" localSheetId="39">#REF!</definedName>
    <definedName name="ABRA" localSheetId="40">#REF!</definedName>
    <definedName name="ABRA" localSheetId="41">#REF!</definedName>
    <definedName name="ABRA" localSheetId="65">#REF!</definedName>
    <definedName name="ABRA" localSheetId="45">#REF!</definedName>
    <definedName name="ABRA" localSheetId="46">#REF!</definedName>
    <definedName name="ABRA" localSheetId="0">#REF!</definedName>
    <definedName name="ABRA" localSheetId="47">#REF!</definedName>
    <definedName name="ABRA" localSheetId="48">#REF!</definedName>
    <definedName name="ABRA">#REF!</definedName>
    <definedName name="Ac" localSheetId="42">#REF!</definedName>
    <definedName name="Ac" localSheetId="43">#REF!</definedName>
    <definedName name="Ac" localSheetId="44">#REF!</definedName>
    <definedName name="Ac" localSheetId="38">#REF!</definedName>
    <definedName name="Ac" localSheetId="39">#REF!</definedName>
    <definedName name="Ac" localSheetId="40">#REF!</definedName>
    <definedName name="Ac" localSheetId="41">#REF!</definedName>
    <definedName name="Ac" localSheetId="65">#REF!</definedName>
    <definedName name="Ac" localSheetId="45">#REF!</definedName>
    <definedName name="Ac" localSheetId="46">#REF!</definedName>
    <definedName name="Ac" localSheetId="0">#REF!</definedName>
    <definedName name="Ac" localSheetId="47">#REF!</definedName>
    <definedName name="Ac" localSheetId="48">#REF!</definedName>
    <definedName name="Ac">#REF!</definedName>
    <definedName name="ADA" localSheetId="42">#REF!</definedName>
    <definedName name="ADA" localSheetId="43">#REF!</definedName>
    <definedName name="ADA" localSheetId="44">#REF!</definedName>
    <definedName name="ADA" localSheetId="38">#REF!</definedName>
    <definedName name="ADA" localSheetId="39">#REF!</definedName>
    <definedName name="ADA" localSheetId="40">#REF!</definedName>
    <definedName name="ADA" localSheetId="41">#REF!</definedName>
    <definedName name="ADA" localSheetId="65">#REF!</definedName>
    <definedName name="ADA" localSheetId="45">#REF!</definedName>
    <definedName name="ADA" localSheetId="46">#REF!</definedName>
    <definedName name="ADA" localSheetId="0">#REF!</definedName>
    <definedName name="ADA" localSheetId="47">#REF!</definedName>
    <definedName name="ADA" localSheetId="48">#REF!</definedName>
    <definedName name="ADA">#REF!</definedName>
    <definedName name="AGOA" localSheetId="42">#REF!</definedName>
    <definedName name="AGOA" localSheetId="43">#REF!</definedName>
    <definedName name="AGOA" localSheetId="44">#REF!</definedName>
    <definedName name="AGOA" localSheetId="38">#REF!</definedName>
    <definedName name="AGOA" localSheetId="39">#REF!</definedName>
    <definedName name="AGOA" localSheetId="40">#REF!</definedName>
    <definedName name="AGOA" localSheetId="41">#REF!</definedName>
    <definedName name="AGOA" localSheetId="65">#REF!</definedName>
    <definedName name="AGOA" localSheetId="45">#REF!</definedName>
    <definedName name="AGOA" localSheetId="46">#REF!</definedName>
    <definedName name="AGOA" localSheetId="0">#REF!</definedName>
    <definedName name="AGOA" localSheetId="47">#REF!</definedName>
    <definedName name="AGOA" localSheetId="48">#REF!</definedName>
    <definedName name="AGOA">#REF!</definedName>
    <definedName name="am" localSheetId="42">#REF!</definedName>
    <definedName name="am" localSheetId="43">#REF!</definedName>
    <definedName name="am" localSheetId="44">#REF!</definedName>
    <definedName name="am" localSheetId="38">#REF!</definedName>
    <definedName name="am" localSheetId="39">#REF!</definedName>
    <definedName name="am" localSheetId="40">#REF!</definedName>
    <definedName name="am" localSheetId="41">#REF!</definedName>
    <definedName name="am" localSheetId="65">#REF!</definedName>
    <definedName name="am" localSheetId="45">#REF!</definedName>
    <definedName name="am" localSheetId="46">#REF!</definedName>
    <definedName name="am" localSheetId="0">#REF!</definedName>
    <definedName name="am" localSheetId="47">#REF!</definedName>
    <definedName name="am" localSheetId="48">#REF!</definedName>
    <definedName name="am">#REF!</definedName>
    <definedName name="APTO_TIPO" localSheetId="42">#REF!</definedName>
    <definedName name="APTO_TIPO" localSheetId="43">#REF!</definedName>
    <definedName name="APTO_TIPO" localSheetId="44">#REF!</definedName>
    <definedName name="APTO_TIPO" localSheetId="38">#REF!</definedName>
    <definedName name="APTO_TIPO" localSheetId="39">#REF!</definedName>
    <definedName name="APTO_TIPO" localSheetId="40">#REF!</definedName>
    <definedName name="APTO_TIPO" localSheetId="41">#REF!</definedName>
    <definedName name="APTO_TIPO" localSheetId="65">#REF!</definedName>
    <definedName name="APTO_TIPO" localSheetId="45">#REF!</definedName>
    <definedName name="APTO_TIPO" localSheetId="46">#REF!</definedName>
    <definedName name="APTO_TIPO" localSheetId="0">#REF!</definedName>
    <definedName name="APTO_TIPO" localSheetId="47">#REF!</definedName>
    <definedName name="APTO_TIPO" localSheetId="48">#REF!</definedName>
    <definedName name="APTO_TIPO">#REF!</definedName>
    <definedName name="AREA" localSheetId="42">#REF!</definedName>
    <definedName name="AREA" localSheetId="43">#REF!</definedName>
    <definedName name="AREA" localSheetId="44">#REF!</definedName>
    <definedName name="AREA" localSheetId="38">#REF!</definedName>
    <definedName name="AREA" localSheetId="39">#REF!</definedName>
    <definedName name="AREA" localSheetId="40">#REF!</definedName>
    <definedName name="AREA" localSheetId="41">#REF!</definedName>
    <definedName name="AREA" localSheetId="65">#REF!</definedName>
    <definedName name="AREA" localSheetId="45">#REF!</definedName>
    <definedName name="AREA" localSheetId="46">#REF!</definedName>
    <definedName name="AREA" localSheetId="0">#REF!</definedName>
    <definedName name="AREA" localSheetId="47">#REF!</definedName>
    <definedName name="AREA" localSheetId="48">#REF!</definedName>
    <definedName name="AREA">#REF!</definedName>
    <definedName name="_xlnm.Print_Area" localSheetId="38">'FERRAMENTAL G1'!$E$3:$G$200</definedName>
    <definedName name="_xlnm.Print_Area" localSheetId="39">'FERRAMENTAL G1 MOD'!$E$3:$G$200</definedName>
    <definedName name="_xlnm.Print_Area" localSheetId="40">'FERRAMENTAL G3'!$E$3:$G$3</definedName>
    <definedName name="_xlnm.Print_Area" localSheetId="41">'FERRAMENTAL MOD G3'!$E$3:$G$3</definedName>
    <definedName name="_xlnm.Print_Area" localSheetId="54">'G1-13'!$A$1:$D$149</definedName>
    <definedName name="_xlnm.Print_Area" localSheetId="55">'G1-14'!$A$1:$D$149</definedName>
    <definedName name="_xlnm.Print_Area" localSheetId="56">'G1-18'!$A$1:$D$149</definedName>
    <definedName name="_xlnm.Print_Area" localSheetId="49">'G1-2'!$A$1:$D$149</definedName>
    <definedName name="_xlnm.Print_Area" localSheetId="57">'G1-22'!$A$1:$D$149</definedName>
    <definedName name="_xlnm.Print_Area" localSheetId="50">'G1-3'!$A$1:$D$149</definedName>
    <definedName name="_xlnm.Print_Area" localSheetId="51">'G1-4'!$A$1:$D$149</definedName>
    <definedName name="_xlnm.Print_Area" localSheetId="52">'G1-5'!$A$1:$D$149</definedName>
    <definedName name="_xlnm.Print_Area" localSheetId="53">'G1-8'!$A$1:$D$149</definedName>
    <definedName name="_xlnm.Print_Area" localSheetId="23">'G1-CHV'!$A$1:$D$149</definedName>
    <definedName name="_xlnm.Print_Area" localSheetId="62">'G2-1'!$A$1:$D$149</definedName>
    <definedName name="_xlnm.Print_Area" localSheetId="63">'G3-3'!$A$1:$D$149</definedName>
    <definedName name="_xlnm.Print_Area" localSheetId="64">'G3-4'!$A$1:$D$149</definedName>
    <definedName name="_xlnm.Print_Area" localSheetId="65">'G3-5'!$A$1:$D$149</definedName>
    <definedName name="_xlnm.Print_Area" localSheetId="45">'MATERIAIS G1'!$C$3:$F$1868</definedName>
    <definedName name="_xlnm.Print_Area" localSheetId="46">'MATERIAIS G1 MOD'!$C$3:$F$1868</definedName>
    <definedName name="_xlnm.Print_Area" localSheetId="12">MO__AJUDANTE!$A$1:$D$152</definedName>
    <definedName name="_xlnm.Print_Area" localSheetId="10">MO__BOMB_HID_PLANTAO!$A$1:$D$152</definedName>
    <definedName name="_xlnm.Print_Area" localSheetId="13">MO__BOMBEIRO_HIDRAULICO!$A$1:$D$152</definedName>
    <definedName name="_xlnm.Print_Area" localSheetId="11">MO__ELET_PLANTAO!$A$1:$D$152</definedName>
    <definedName name="_xlnm.Print_Area" localSheetId="14">MO__ELETRICISTA!$A$1:$D$152</definedName>
    <definedName name="_xlnm.Print_Area" localSheetId="5">MO__ENCGERAL!$A$1:$D$152</definedName>
    <definedName name="_xlnm.Print_Area" localSheetId="15">MO__MARCENEIRO!$A$1:$D$152</definedName>
    <definedName name="_xlnm.Print_Area" localSheetId="9">MO__MECREFRIG!$A$1:$D$152</definedName>
    <definedName name="_xlnm.Print_Area" localSheetId="16">MO__PEDREIRO!$A$1:$D$152</definedName>
    <definedName name="_xlnm.Print_Area" localSheetId="17">MO__PINTOR!$A$1:$D$152</definedName>
    <definedName name="_xlnm.Print_Area" localSheetId="18">MO__PISCINEIRO!$A$1:$D$152</definedName>
    <definedName name="_xlnm.Print_Area" localSheetId="19">MO__SERRALHEIRO!$A$1:$D$152</definedName>
    <definedName name="_xlnm.Print_Area" localSheetId="6">MO__TECEDIF.!$A$1:$D$152</definedName>
    <definedName name="_xlnm.Print_Area" localSheetId="7">MO__TECREDES!$A$1:$D$152</definedName>
    <definedName name="_xlnm.Print_Area" localSheetId="8">MO__TECREFRIG!$A$1:$D$152</definedName>
    <definedName name="_xlnm.Print_Area" localSheetId="4">MO_ENGENHEIRO!$A$1:$D$152</definedName>
    <definedName name="_xlnm.Print_Area" localSheetId="3">'POSTOS G1'!$A$1:$F$134</definedName>
    <definedName name="_xlnm.Print_Area" localSheetId="27">'RESUMO G1'!$A$1:$F$10</definedName>
    <definedName name="_xlnm.Print_Area" localSheetId="29">'RESUMO G2'!$A$1:$F$10</definedName>
    <definedName name="_xlnm.Print_Area" localSheetId="61">'RESUMO G3'!$A$1:$H$11</definedName>
    <definedName name="_xlnm.Print_Area" localSheetId="59">'RESUMO GERAL'!$A$1:$F$33</definedName>
    <definedName name="_xlnm.Print_Area" localSheetId="26">'RESUMO MODELO 1'!$A$1:$H$23</definedName>
    <definedName name="_xlnm.Print_Area" localSheetId="30">'RESUMO MODELO 2'!$A$1:$F$21</definedName>
    <definedName name="_xlnm.Print_Area" localSheetId="60">'RESUMO MODELO 3'!$A$1:$F$21</definedName>
    <definedName name="_xlnm.Print_Area" localSheetId="0">'RESUMOS POSTOS'!$A$1:$E$23</definedName>
    <definedName name="AreaTeste" localSheetId="42">#REF!</definedName>
    <definedName name="AreaTeste" localSheetId="43">#REF!</definedName>
    <definedName name="AreaTeste" localSheetId="44">#REF!</definedName>
    <definedName name="AreaTeste" localSheetId="38">#REF!</definedName>
    <definedName name="AreaTeste" localSheetId="39">#REF!</definedName>
    <definedName name="AreaTeste" localSheetId="40">#REF!</definedName>
    <definedName name="AreaTeste" localSheetId="41">#REF!</definedName>
    <definedName name="AreaTeste" localSheetId="65">#REF!</definedName>
    <definedName name="AreaTeste" localSheetId="45">#REF!</definedName>
    <definedName name="AreaTeste" localSheetId="46">#REF!</definedName>
    <definedName name="AreaTeste" localSheetId="0">#REF!</definedName>
    <definedName name="AreaTeste" localSheetId="47">#REF!</definedName>
    <definedName name="AreaTeste" localSheetId="48">#REF!</definedName>
    <definedName name="AreaTeste">#REF!</definedName>
    <definedName name="AreaTeste2" localSheetId="42">#REF!</definedName>
    <definedName name="AreaTeste2" localSheetId="43">#REF!</definedName>
    <definedName name="AreaTeste2" localSheetId="44">#REF!</definedName>
    <definedName name="AreaTeste2" localSheetId="38">#REF!</definedName>
    <definedName name="AreaTeste2" localSheetId="39">#REF!</definedName>
    <definedName name="AreaTeste2" localSheetId="40">#REF!</definedName>
    <definedName name="AreaTeste2" localSheetId="41">#REF!</definedName>
    <definedName name="AreaTeste2" localSheetId="65">#REF!</definedName>
    <definedName name="AreaTeste2" localSheetId="45">#REF!</definedName>
    <definedName name="AreaTeste2" localSheetId="46">#REF!</definedName>
    <definedName name="AreaTeste2" localSheetId="0">#REF!</definedName>
    <definedName name="AreaTeste2" localSheetId="47">#REF!</definedName>
    <definedName name="AreaTeste2" localSheetId="48">#REF!</definedName>
    <definedName name="AreaTeste2">#REF!</definedName>
    <definedName name="bb" localSheetId="1">#REF!</definedName>
    <definedName name="bb" localSheetId="2">#REF!</definedName>
    <definedName name="bb" localSheetId="24">#REF!</definedName>
    <definedName name="bb" localSheetId="25">#REF!</definedName>
    <definedName name="bb" localSheetId="33">#REF!</definedName>
    <definedName name="bb" localSheetId="35">#REF!</definedName>
    <definedName name="bb" localSheetId="32">#REF!</definedName>
    <definedName name="bb" localSheetId="34">#REF!</definedName>
    <definedName name="bb" localSheetId="36">#REF!</definedName>
    <definedName name="BB" localSheetId="42">#REF!</definedName>
    <definedName name="BB" localSheetId="43">#REF!</definedName>
    <definedName name="BB" localSheetId="44">#REF!</definedName>
    <definedName name="BB" localSheetId="38">#REF!</definedName>
    <definedName name="BB" localSheetId="39">#REF!</definedName>
    <definedName name="BB" localSheetId="40">#REF!</definedName>
    <definedName name="BB" localSheetId="41">#REF!</definedName>
    <definedName name="bb" localSheetId="65">#REF!</definedName>
    <definedName name="BB" localSheetId="45">#REF!</definedName>
    <definedName name="BB" localSheetId="46">#REF!</definedName>
    <definedName name="bb" localSheetId="3">#REF!</definedName>
    <definedName name="bb" localSheetId="28">#REF!</definedName>
    <definedName name="bb" localSheetId="31">#REF!</definedName>
    <definedName name="bb" localSheetId="0">#REF!</definedName>
    <definedName name="BB" localSheetId="47">#REF!</definedName>
    <definedName name="BB" localSheetId="48">#REF!</definedName>
    <definedName name="BB" localSheetId="22">#REF!</definedName>
    <definedName name="bb">#REF!</definedName>
    <definedName name="BBB" localSheetId="42">#REF!</definedName>
    <definedName name="BBB" localSheetId="43">#REF!</definedName>
    <definedName name="BBB" localSheetId="44">#REF!</definedName>
    <definedName name="BBB" localSheetId="38">#REF!</definedName>
    <definedName name="BBB" localSheetId="39">#REF!</definedName>
    <definedName name="BBB" localSheetId="40">#REF!</definedName>
    <definedName name="BBB" localSheetId="41">#REF!</definedName>
    <definedName name="BBB" localSheetId="65">#REF!</definedName>
    <definedName name="BBB" localSheetId="45">#REF!</definedName>
    <definedName name="BBB" localSheetId="46">#REF!</definedName>
    <definedName name="BBB" localSheetId="0">#REF!</definedName>
    <definedName name="BBB" localSheetId="47">#REF!</definedName>
    <definedName name="BBB" localSheetId="48">#REF!</definedName>
    <definedName name="BBB">#REF!</definedName>
    <definedName name="BDI" localSheetId="42">#REF!</definedName>
    <definedName name="BDI" localSheetId="43">#REF!</definedName>
    <definedName name="BDI" localSheetId="44">#REF!</definedName>
    <definedName name="BDI" localSheetId="38">#REF!</definedName>
    <definedName name="BDI" localSheetId="39">#REF!</definedName>
    <definedName name="BDI" localSheetId="40">#REF!</definedName>
    <definedName name="BDI" localSheetId="41">#REF!</definedName>
    <definedName name="BDI" localSheetId="65">#REF!</definedName>
    <definedName name="BDI" localSheetId="45">#REF!</definedName>
    <definedName name="BDI" localSheetId="46">#REF!</definedName>
    <definedName name="BDI" localSheetId="0">#REF!</definedName>
    <definedName name="BDI" localSheetId="47">#REF!</definedName>
    <definedName name="BDI" localSheetId="48">#REF!</definedName>
    <definedName name="BDI">#REF!</definedName>
    <definedName name="BDIc" localSheetId="42">#REF!</definedName>
    <definedName name="BDIc" localSheetId="43">#REF!</definedName>
    <definedName name="BDIc" localSheetId="44">#REF!</definedName>
    <definedName name="BDIc" localSheetId="38">#REF!</definedName>
    <definedName name="BDIc" localSheetId="39">#REF!</definedName>
    <definedName name="BDIc" localSheetId="40">#REF!</definedName>
    <definedName name="BDIc" localSheetId="41">#REF!</definedName>
    <definedName name="BDIc" localSheetId="65">#REF!</definedName>
    <definedName name="BDIc" localSheetId="45">#REF!</definedName>
    <definedName name="BDIc" localSheetId="46">#REF!</definedName>
    <definedName name="BDIc" localSheetId="0">#REF!</definedName>
    <definedName name="BDIc" localSheetId="47">#REF!</definedName>
    <definedName name="BDIc" localSheetId="48">#REF!</definedName>
    <definedName name="BDIc">#REF!</definedName>
    <definedName name="BDIf" localSheetId="42">#REF!</definedName>
    <definedName name="BDIf" localSheetId="43">#REF!</definedName>
    <definedName name="BDIf" localSheetId="44">#REF!</definedName>
    <definedName name="BDIf" localSheetId="38">#REF!</definedName>
    <definedName name="BDIf" localSheetId="39">#REF!</definedName>
    <definedName name="BDIf" localSheetId="40">#REF!</definedName>
    <definedName name="BDIf" localSheetId="41">#REF!</definedName>
    <definedName name="BDIf" localSheetId="65">#REF!</definedName>
    <definedName name="BDIf" localSheetId="45">#REF!</definedName>
    <definedName name="BDIf" localSheetId="46">#REF!</definedName>
    <definedName name="BDIf" localSheetId="0">#REF!</definedName>
    <definedName name="BDIf" localSheetId="47">#REF!</definedName>
    <definedName name="BDIf" localSheetId="48">#REF!</definedName>
    <definedName name="BDIf">#REF!</definedName>
    <definedName name="C_" localSheetId="42">#REF!</definedName>
    <definedName name="C_" localSheetId="43">#REF!</definedName>
    <definedName name="C_" localSheetId="44">#REF!</definedName>
    <definedName name="C_" localSheetId="38">#REF!</definedName>
    <definedName name="C_" localSheetId="39">#REF!</definedName>
    <definedName name="C_" localSheetId="40">#REF!</definedName>
    <definedName name="C_" localSheetId="41">#REF!</definedName>
    <definedName name="C_" localSheetId="65">#REF!</definedName>
    <definedName name="C_" localSheetId="45">#REF!</definedName>
    <definedName name="C_" localSheetId="46">#REF!</definedName>
    <definedName name="C_" localSheetId="0">#REF!</definedName>
    <definedName name="C_" localSheetId="47">#REF!</definedName>
    <definedName name="C_" localSheetId="48">#REF!</definedName>
    <definedName name="C_">#REF!</definedName>
    <definedName name="cb" localSheetId="42">#REF!</definedName>
    <definedName name="cb" localSheetId="43">#REF!</definedName>
    <definedName name="cb" localSheetId="44">#REF!</definedName>
    <definedName name="cb" localSheetId="38">#REF!</definedName>
    <definedName name="cb" localSheetId="39">#REF!</definedName>
    <definedName name="cb" localSheetId="40">#REF!</definedName>
    <definedName name="cb" localSheetId="41">#REF!</definedName>
    <definedName name="cb" localSheetId="65">#REF!</definedName>
    <definedName name="cb" localSheetId="45">#REF!</definedName>
    <definedName name="cb" localSheetId="46">#REF!</definedName>
    <definedName name="cb" localSheetId="0">#REF!</definedName>
    <definedName name="cb" localSheetId="47">#REF!</definedName>
    <definedName name="cb" localSheetId="48">#REF!</definedName>
    <definedName name="cb">#REF!</definedName>
    <definedName name="CC" localSheetId="42">#REF!</definedName>
    <definedName name="CC" localSheetId="43">#REF!</definedName>
    <definedName name="CC" localSheetId="44">#REF!</definedName>
    <definedName name="CC" localSheetId="38">#REF!</definedName>
    <definedName name="CC" localSheetId="39">#REF!</definedName>
    <definedName name="CC" localSheetId="40">#REF!</definedName>
    <definedName name="CC" localSheetId="41">#REF!</definedName>
    <definedName name="CC" localSheetId="65">#REF!</definedName>
    <definedName name="CC" localSheetId="45">#REF!</definedName>
    <definedName name="CC" localSheetId="46">#REF!</definedName>
    <definedName name="CC" localSheetId="0">#REF!</definedName>
    <definedName name="CC" localSheetId="47">#REF!</definedName>
    <definedName name="CC" localSheetId="48">#REF!</definedName>
    <definedName name="CC">#REF!</definedName>
    <definedName name="CCC" localSheetId="42">#REF!</definedName>
    <definedName name="CCC" localSheetId="43">#REF!</definedName>
    <definedName name="CCC" localSheetId="44">#REF!</definedName>
    <definedName name="CCC" localSheetId="38">#REF!</definedName>
    <definedName name="CCC" localSheetId="39">#REF!</definedName>
    <definedName name="CCC" localSheetId="40">#REF!</definedName>
    <definedName name="CCC" localSheetId="41">#REF!</definedName>
    <definedName name="CCC" localSheetId="65">#REF!</definedName>
    <definedName name="CCC" localSheetId="45">#REF!</definedName>
    <definedName name="CCC" localSheetId="46">#REF!</definedName>
    <definedName name="CCC" localSheetId="0">#REF!</definedName>
    <definedName name="CCC" localSheetId="47">#REF!</definedName>
    <definedName name="CCC" localSheetId="48">#REF!</definedName>
    <definedName name="CCC">#REF!</definedName>
    <definedName name="CélulaInicioPlanilha" localSheetId="42">#REF!</definedName>
    <definedName name="CélulaInicioPlanilha" localSheetId="43">#REF!</definedName>
    <definedName name="CélulaInicioPlanilha" localSheetId="44">#REF!</definedName>
    <definedName name="CélulaInicioPlanilha" localSheetId="38">#REF!</definedName>
    <definedName name="CélulaInicioPlanilha" localSheetId="39">#REF!</definedName>
    <definedName name="CélulaInicioPlanilha" localSheetId="40">#REF!</definedName>
    <definedName name="CélulaInicioPlanilha" localSheetId="41">#REF!</definedName>
    <definedName name="CélulaInicioPlanilha" localSheetId="65">#REF!</definedName>
    <definedName name="CélulaInicioPlanilha" localSheetId="45">#REF!</definedName>
    <definedName name="CélulaInicioPlanilha" localSheetId="46">#REF!</definedName>
    <definedName name="CélulaInicioPlanilha" localSheetId="0">#REF!</definedName>
    <definedName name="CélulaInicioPlanilha" localSheetId="47">#REF!</definedName>
    <definedName name="CélulaInicioPlanilha" localSheetId="48">#REF!</definedName>
    <definedName name="CélulaInicioPlanilha">#REF!</definedName>
    <definedName name="CélulaResumo" localSheetId="42">#REF!</definedName>
    <definedName name="CélulaResumo" localSheetId="43">#REF!</definedName>
    <definedName name="CélulaResumo" localSheetId="44">#REF!</definedName>
    <definedName name="CélulaResumo" localSheetId="38">#REF!</definedName>
    <definedName name="CélulaResumo" localSheetId="39">#REF!</definedName>
    <definedName name="CélulaResumo" localSheetId="40">#REF!</definedName>
    <definedName name="CélulaResumo" localSheetId="41">#REF!</definedName>
    <definedName name="CélulaResumo" localSheetId="65">#REF!</definedName>
    <definedName name="CélulaResumo" localSheetId="45">#REF!</definedName>
    <definedName name="CélulaResumo" localSheetId="46">#REF!</definedName>
    <definedName name="CélulaResumo" localSheetId="0">#REF!</definedName>
    <definedName name="CélulaResumo" localSheetId="47">#REF!</definedName>
    <definedName name="CélulaResumo" localSheetId="48">#REF!</definedName>
    <definedName name="CélulaResumo">#REF!</definedName>
    <definedName name="DÇGDGJKDG" localSheetId="42">#REF!</definedName>
    <definedName name="DÇGDGJKDG" localSheetId="43">#REF!</definedName>
    <definedName name="DÇGDGJKDG" localSheetId="44">#REF!</definedName>
    <definedName name="DÇGDGJKDG" localSheetId="38">#REF!</definedName>
    <definedName name="DÇGDGJKDG" localSheetId="39">#REF!</definedName>
    <definedName name="DÇGDGJKDG" localSheetId="40">#REF!</definedName>
    <definedName name="DÇGDGJKDG" localSheetId="41">#REF!</definedName>
    <definedName name="DÇGDGJKDG" localSheetId="65">#REF!</definedName>
    <definedName name="DÇGDGJKDG" localSheetId="45">#REF!</definedName>
    <definedName name="DÇGDGJKDG" localSheetId="46">#REF!</definedName>
    <definedName name="DÇGDGJKDG" localSheetId="0">#REF!</definedName>
    <definedName name="DÇGDGJKDG" localSheetId="47">#REF!</definedName>
    <definedName name="DÇGDGJKDG" localSheetId="48">#REF!</definedName>
    <definedName name="DÇGDGJKDG">#REF!</definedName>
    <definedName name="DD" localSheetId="42">#REF!</definedName>
    <definedName name="DD" localSheetId="43">#REF!</definedName>
    <definedName name="DD" localSheetId="44">#REF!</definedName>
    <definedName name="DD" localSheetId="38">#REF!</definedName>
    <definedName name="DD" localSheetId="39">#REF!</definedName>
    <definedName name="DD" localSheetId="40">#REF!</definedName>
    <definedName name="DD" localSheetId="41">#REF!</definedName>
    <definedName name="DD" localSheetId="65">#REF!</definedName>
    <definedName name="DD" localSheetId="45">#REF!</definedName>
    <definedName name="DD" localSheetId="46">#REF!</definedName>
    <definedName name="DD" localSheetId="0">#REF!</definedName>
    <definedName name="DD" localSheetId="47">#REF!</definedName>
    <definedName name="DD" localSheetId="48">#REF!</definedName>
    <definedName name="DD">#REF!</definedName>
    <definedName name="DDD" localSheetId="42">#REF!</definedName>
    <definedName name="DDD" localSheetId="43">#REF!</definedName>
    <definedName name="DDD" localSheetId="44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65">#REF!</definedName>
    <definedName name="DDD" localSheetId="45">#REF!</definedName>
    <definedName name="DDD" localSheetId="46">#REF!</definedName>
    <definedName name="DDD" localSheetId="0">#REF!</definedName>
    <definedName name="DDD" localSheetId="47">#REF!</definedName>
    <definedName name="DDD" localSheetId="48">#REF!</definedName>
    <definedName name="DDD">#REF!</definedName>
    <definedName name="DEMONSTRATIVO_DO_RESULTADO_GERENCIAL___DGR" localSheetId="42">#REF!</definedName>
    <definedName name="DEMONSTRATIVO_DO_RESULTADO_GERENCIAL___DGR" localSheetId="43">#REF!</definedName>
    <definedName name="DEMONSTRATIVO_DO_RESULTADO_GERENCIAL___DGR" localSheetId="44">#REF!</definedName>
    <definedName name="DEMONSTRATIVO_DO_RESULTADO_GERENCIAL___DGR" localSheetId="38">#REF!</definedName>
    <definedName name="DEMONSTRATIVO_DO_RESULTADO_GERENCIAL___DGR" localSheetId="39">#REF!</definedName>
    <definedName name="DEMONSTRATIVO_DO_RESULTADO_GERENCIAL___DGR" localSheetId="40">#REF!</definedName>
    <definedName name="DEMONSTRATIVO_DO_RESULTADO_GERENCIAL___DGR" localSheetId="41">#REF!</definedName>
    <definedName name="DEMONSTRATIVO_DO_RESULTADO_GERENCIAL___DGR" localSheetId="65">#REF!</definedName>
    <definedName name="DEMONSTRATIVO_DO_RESULTADO_GERENCIAL___DGR" localSheetId="45">#REF!</definedName>
    <definedName name="DEMONSTRATIVO_DO_RESULTADO_GERENCIAL___DGR" localSheetId="46">#REF!</definedName>
    <definedName name="DEMONSTRATIVO_DO_RESULTADO_GERENCIAL___DGR" localSheetId="0">#REF!</definedName>
    <definedName name="DEMONSTRATIVO_DO_RESULTADO_GERENCIAL___DGR" localSheetId="47">#REF!</definedName>
    <definedName name="DEMONSTRATIVO_DO_RESULTADO_GERENCIAL___DGR" localSheetId="48">#REF!</definedName>
    <definedName name="DEMONSTRATIVO_DO_RESULTADO_GERENCIAL___DGR">#REF!</definedName>
    <definedName name="DEZA" localSheetId="42">#REF!</definedName>
    <definedName name="DEZA" localSheetId="43">#REF!</definedName>
    <definedName name="DEZA" localSheetId="44">#REF!</definedName>
    <definedName name="DEZA" localSheetId="38">#REF!</definedName>
    <definedName name="DEZA" localSheetId="39">#REF!</definedName>
    <definedName name="DEZA" localSheetId="40">#REF!</definedName>
    <definedName name="DEZA" localSheetId="41">#REF!</definedName>
    <definedName name="DEZA" localSheetId="65">#REF!</definedName>
    <definedName name="DEZA" localSheetId="45">#REF!</definedName>
    <definedName name="DEZA" localSheetId="46">#REF!</definedName>
    <definedName name="DEZA" localSheetId="0">#REF!</definedName>
    <definedName name="DEZA" localSheetId="47">#REF!</definedName>
    <definedName name="DEZA" localSheetId="48">#REF!</definedName>
    <definedName name="DEZA">#REF!</definedName>
    <definedName name="Df" localSheetId="42">#REF!</definedName>
    <definedName name="Df" localSheetId="43">#REF!</definedName>
    <definedName name="Df" localSheetId="44">#REF!</definedName>
    <definedName name="Df" localSheetId="38">#REF!</definedName>
    <definedName name="Df" localSheetId="39">#REF!</definedName>
    <definedName name="Df" localSheetId="40">#REF!</definedName>
    <definedName name="Df" localSheetId="41">#REF!</definedName>
    <definedName name="Df" localSheetId="65">#REF!</definedName>
    <definedName name="Df" localSheetId="45">#REF!</definedName>
    <definedName name="Df" localSheetId="46">#REF!</definedName>
    <definedName name="Df" localSheetId="0">#REF!</definedName>
    <definedName name="Df" localSheetId="47">#REF!</definedName>
    <definedName name="Df" localSheetId="48">#REF!</definedName>
    <definedName name="Df">#REF!</definedName>
    <definedName name="dsffs" localSheetId="1">#REF!</definedName>
    <definedName name="dsffs" localSheetId="2">#REF!</definedName>
    <definedName name="dsffs" localSheetId="24">#REF!</definedName>
    <definedName name="dsffs" localSheetId="25">#REF!</definedName>
    <definedName name="dsffs" localSheetId="33">#REF!</definedName>
    <definedName name="dsffs" localSheetId="35">#REF!</definedName>
    <definedName name="dsffs" localSheetId="32">#REF!</definedName>
    <definedName name="dsffs" localSheetId="34">#REF!</definedName>
    <definedName name="dsffs" localSheetId="36">#REF!</definedName>
    <definedName name="dsffs" localSheetId="65">#REF!</definedName>
    <definedName name="dsffs" localSheetId="3">#REF!</definedName>
    <definedName name="dsffs" localSheetId="28">#REF!</definedName>
    <definedName name="dsffs" localSheetId="31">#REF!</definedName>
    <definedName name="dsffs" localSheetId="0">#REF!</definedName>
    <definedName name="dsffs" localSheetId="22">#REF!</definedName>
    <definedName name="dsffs">#REF!</definedName>
    <definedName name="E" localSheetId="42">#REF!</definedName>
    <definedName name="E" localSheetId="43">#REF!</definedName>
    <definedName name="E" localSheetId="44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65">#REF!</definedName>
    <definedName name="E" localSheetId="45">#REF!</definedName>
    <definedName name="E" localSheetId="46">#REF!</definedName>
    <definedName name="E" localSheetId="0">#REF!</definedName>
    <definedName name="E" localSheetId="47">#REF!</definedName>
    <definedName name="E" localSheetId="48">#REF!</definedName>
    <definedName name="E">#REF!</definedName>
    <definedName name="EE" localSheetId="42">#REF!</definedName>
    <definedName name="EE" localSheetId="43">#REF!</definedName>
    <definedName name="EE" localSheetId="44">#REF!</definedName>
    <definedName name="EE" localSheetId="38">#REF!</definedName>
    <definedName name="EE" localSheetId="39">#REF!</definedName>
    <definedName name="EE" localSheetId="40">#REF!</definedName>
    <definedName name="EE" localSheetId="41">#REF!</definedName>
    <definedName name="EE" localSheetId="65">#REF!</definedName>
    <definedName name="EE" localSheetId="45">#REF!</definedName>
    <definedName name="EE" localSheetId="46">#REF!</definedName>
    <definedName name="EE" localSheetId="0">#REF!</definedName>
    <definedName name="EE" localSheetId="47">#REF!</definedName>
    <definedName name="EE" localSheetId="48">#REF!</definedName>
    <definedName name="EE">#REF!</definedName>
    <definedName name="EEE" localSheetId="42">#REF!</definedName>
    <definedName name="EEE" localSheetId="43">#REF!</definedName>
    <definedName name="EEE" localSheetId="44">#REF!</definedName>
    <definedName name="EEE" localSheetId="38">#REF!</definedName>
    <definedName name="EEE" localSheetId="39">#REF!</definedName>
    <definedName name="EEE" localSheetId="40">#REF!</definedName>
    <definedName name="EEE" localSheetId="41">#REF!</definedName>
    <definedName name="EEE" localSheetId="65">#REF!</definedName>
    <definedName name="EEE" localSheetId="45">#REF!</definedName>
    <definedName name="EEE" localSheetId="46">#REF!</definedName>
    <definedName name="EEE" localSheetId="0">#REF!</definedName>
    <definedName name="EEE" localSheetId="47">#REF!</definedName>
    <definedName name="EEE" localSheetId="48">#REF!</definedName>
    <definedName name="EEE">#REF!</definedName>
    <definedName name="EPI" localSheetId="1">#REF!</definedName>
    <definedName name="EPI" localSheetId="2">#REF!</definedName>
    <definedName name="EPI" localSheetId="24">#REF!</definedName>
    <definedName name="EPI" localSheetId="25">#REF!</definedName>
    <definedName name="EPI" localSheetId="33">#REF!</definedName>
    <definedName name="EPI" localSheetId="35">#REF!</definedName>
    <definedName name="EPI" localSheetId="32">#REF!</definedName>
    <definedName name="EPI" localSheetId="34">#REF!</definedName>
    <definedName name="EPI" localSheetId="36">#REF!</definedName>
    <definedName name="EPI" localSheetId="65">#REF!</definedName>
    <definedName name="EPI" localSheetId="3">#REF!</definedName>
    <definedName name="EPI" localSheetId="28">#REF!</definedName>
    <definedName name="EPI" localSheetId="31">#REF!</definedName>
    <definedName name="EPI" localSheetId="0">#REF!</definedName>
    <definedName name="EPI" localSheetId="22">#REF!</definedName>
    <definedName name="EPI">#REF!</definedName>
    <definedName name="Excel_BuiltIn_Criteria" localSheetId="42">#REF!</definedName>
    <definedName name="Excel_BuiltIn_Criteria" localSheetId="43">#REF!</definedName>
    <definedName name="Excel_BuiltIn_Criteria" localSheetId="44">#REF!</definedName>
    <definedName name="Excel_BuiltIn_Criteria" localSheetId="38">#REF!</definedName>
    <definedName name="Excel_BuiltIn_Criteria" localSheetId="39">#REF!</definedName>
    <definedName name="Excel_BuiltIn_Criteria" localSheetId="40">#REF!</definedName>
    <definedName name="Excel_BuiltIn_Criteria" localSheetId="41">#REF!</definedName>
    <definedName name="Excel_BuiltIn_Criteria" localSheetId="65">#REF!</definedName>
    <definedName name="Excel_BuiltIn_Criteria" localSheetId="45">#REF!</definedName>
    <definedName name="Excel_BuiltIn_Criteria" localSheetId="46">#REF!</definedName>
    <definedName name="Excel_BuiltIn_Criteria" localSheetId="0">#REF!</definedName>
    <definedName name="Excel_BuiltIn_Criteria" localSheetId="47">#REF!</definedName>
    <definedName name="Excel_BuiltIn_Criteria" localSheetId="48">#REF!</definedName>
    <definedName name="Excel_BuiltIn_Criteria">#REF!</definedName>
    <definedName name="Excel_BuiltIn_Database" localSheetId="42">#REF!</definedName>
    <definedName name="Excel_BuiltIn_Database" localSheetId="43">#REF!</definedName>
    <definedName name="Excel_BuiltIn_Database" localSheetId="44">#REF!</definedName>
    <definedName name="Excel_BuiltIn_Database" localSheetId="38">#REF!</definedName>
    <definedName name="Excel_BuiltIn_Database" localSheetId="39">#REF!</definedName>
    <definedName name="Excel_BuiltIn_Database" localSheetId="40">#REF!</definedName>
    <definedName name="Excel_BuiltIn_Database" localSheetId="41">#REF!</definedName>
    <definedName name="Excel_BuiltIn_Database" localSheetId="65">#REF!</definedName>
    <definedName name="Excel_BuiltIn_Database" localSheetId="45">#REF!</definedName>
    <definedName name="Excel_BuiltIn_Database" localSheetId="46">#REF!</definedName>
    <definedName name="Excel_BuiltIn_Database" localSheetId="0">#REF!</definedName>
    <definedName name="Excel_BuiltIn_Database" localSheetId="47">#REF!</definedName>
    <definedName name="Excel_BuiltIn_Database" localSheetId="48">#REF!</definedName>
    <definedName name="Excel_BuiltIn_Database">#REF!</definedName>
    <definedName name="Excel_BuiltIn_Extract" localSheetId="42">#REF!</definedName>
    <definedName name="Excel_BuiltIn_Extract" localSheetId="43">#REF!</definedName>
    <definedName name="Excel_BuiltIn_Extract" localSheetId="44">#REF!</definedName>
    <definedName name="Excel_BuiltIn_Extract" localSheetId="38">#REF!</definedName>
    <definedName name="Excel_BuiltIn_Extract" localSheetId="39">#REF!</definedName>
    <definedName name="Excel_BuiltIn_Extract" localSheetId="40">#REF!</definedName>
    <definedName name="Excel_BuiltIn_Extract" localSheetId="41">#REF!</definedName>
    <definedName name="Excel_BuiltIn_Extract" localSheetId="65">#REF!</definedName>
    <definedName name="Excel_BuiltIn_Extract" localSheetId="45">#REF!</definedName>
    <definedName name="Excel_BuiltIn_Extract" localSheetId="46">#REF!</definedName>
    <definedName name="Excel_BuiltIn_Extract" localSheetId="0">#REF!</definedName>
    <definedName name="Excel_BuiltIn_Extract" localSheetId="47">#REF!</definedName>
    <definedName name="Excel_BuiltIn_Extract" localSheetId="48">#REF!</definedName>
    <definedName name="Excel_BuiltIn_Extract">#REF!</definedName>
    <definedName name="Excel_BuiltIn_Print_Area_10_1" localSheetId="42">#REF!</definedName>
    <definedName name="Excel_BuiltIn_Print_Area_10_1" localSheetId="43">#REF!</definedName>
    <definedName name="Excel_BuiltIn_Print_Area_10_1" localSheetId="44">#REF!</definedName>
    <definedName name="Excel_BuiltIn_Print_Area_10_1" localSheetId="38">#REF!</definedName>
    <definedName name="Excel_BuiltIn_Print_Area_10_1" localSheetId="39">#REF!</definedName>
    <definedName name="Excel_BuiltIn_Print_Area_10_1" localSheetId="40">#REF!</definedName>
    <definedName name="Excel_BuiltIn_Print_Area_10_1" localSheetId="41">#REF!</definedName>
    <definedName name="Excel_BuiltIn_Print_Area_10_1" localSheetId="65">#REF!</definedName>
    <definedName name="Excel_BuiltIn_Print_Area_10_1" localSheetId="45">#REF!</definedName>
    <definedName name="Excel_BuiltIn_Print_Area_10_1" localSheetId="46">#REF!</definedName>
    <definedName name="Excel_BuiltIn_Print_Area_10_1" localSheetId="0">#REF!</definedName>
    <definedName name="Excel_BuiltIn_Print_Area_10_1" localSheetId="47">#REF!</definedName>
    <definedName name="Excel_BuiltIn_Print_Area_10_1" localSheetId="48">#REF!</definedName>
    <definedName name="Excel_BuiltIn_Print_Area_10_1">#REF!</definedName>
    <definedName name="Excel_BuiltIn_Print_Area_11_1" localSheetId="42">#REF!</definedName>
    <definedName name="Excel_BuiltIn_Print_Area_11_1" localSheetId="43">#REF!</definedName>
    <definedName name="Excel_BuiltIn_Print_Area_11_1" localSheetId="44">#REF!</definedName>
    <definedName name="Excel_BuiltIn_Print_Area_11_1" localSheetId="38">#REF!</definedName>
    <definedName name="Excel_BuiltIn_Print_Area_11_1" localSheetId="39">#REF!</definedName>
    <definedName name="Excel_BuiltIn_Print_Area_11_1" localSheetId="40">#REF!</definedName>
    <definedName name="Excel_BuiltIn_Print_Area_11_1" localSheetId="41">#REF!</definedName>
    <definedName name="Excel_BuiltIn_Print_Area_11_1" localSheetId="65">#REF!</definedName>
    <definedName name="Excel_BuiltIn_Print_Area_11_1" localSheetId="45">#REF!</definedName>
    <definedName name="Excel_BuiltIn_Print_Area_11_1" localSheetId="46">#REF!</definedName>
    <definedName name="Excel_BuiltIn_Print_Area_11_1" localSheetId="0">#REF!</definedName>
    <definedName name="Excel_BuiltIn_Print_Area_11_1" localSheetId="47">#REF!</definedName>
    <definedName name="Excel_BuiltIn_Print_Area_11_1" localSheetId="48">#REF!</definedName>
    <definedName name="Excel_BuiltIn_Print_Area_11_1">#REF!</definedName>
    <definedName name="Excel_BuiltIn_Print_Area_12_1" localSheetId="42">#REF!</definedName>
    <definedName name="Excel_BuiltIn_Print_Area_12_1" localSheetId="43">#REF!</definedName>
    <definedName name="Excel_BuiltIn_Print_Area_12_1" localSheetId="44">#REF!</definedName>
    <definedName name="Excel_BuiltIn_Print_Area_12_1" localSheetId="38">#REF!</definedName>
    <definedName name="Excel_BuiltIn_Print_Area_12_1" localSheetId="39">#REF!</definedName>
    <definedName name="Excel_BuiltIn_Print_Area_12_1" localSheetId="40">#REF!</definedName>
    <definedName name="Excel_BuiltIn_Print_Area_12_1" localSheetId="41">#REF!</definedName>
    <definedName name="Excel_BuiltIn_Print_Area_12_1" localSheetId="65">#REF!</definedName>
    <definedName name="Excel_BuiltIn_Print_Area_12_1" localSheetId="45">#REF!</definedName>
    <definedName name="Excel_BuiltIn_Print_Area_12_1" localSheetId="46">#REF!</definedName>
    <definedName name="Excel_BuiltIn_Print_Area_12_1" localSheetId="0">#REF!</definedName>
    <definedName name="Excel_BuiltIn_Print_Area_12_1" localSheetId="47">#REF!</definedName>
    <definedName name="Excel_BuiltIn_Print_Area_12_1" localSheetId="48">#REF!</definedName>
    <definedName name="Excel_BuiltIn_Print_Area_12_1">#REF!</definedName>
    <definedName name="Excel_BuiltIn_Print_Area_13_1" localSheetId="42">#REF!</definedName>
    <definedName name="Excel_BuiltIn_Print_Area_13_1" localSheetId="43">#REF!</definedName>
    <definedName name="Excel_BuiltIn_Print_Area_13_1" localSheetId="44">#REF!</definedName>
    <definedName name="Excel_BuiltIn_Print_Area_13_1" localSheetId="38">#REF!</definedName>
    <definedName name="Excel_BuiltIn_Print_Area_13_1" localSheetId="39">#REF!</definedName>
    <definedName name="Excel_BuiltIn_Print_Area_13_1" localSheetId="40">#REF!</definedName>
    <definedName name="Excel_BuiltIn_Print_Area_13_1" localSheetId="41">#REF!</definedName>
    <definedName name="Excel_BuiltIn_Print_Area_13_1" localSheetId="65">#REF!</definedName>
    <definedName name="Excel_BuiltIn_Print_Area_13_1" localSheetId="45">#REF!</definedName>
    <definedName name="Excel_BuiltIn_Print_Area_13_1" localSheetId="46">#REF!</definedName>
    <definedName name="Excel_BuiltIn_Print_Area_13_1" localSheetId="0">#REF!</definedName>
    <definedName name="Excel_BuiltIn_Print_Area_13_1" localSheetId="47">#REF!</definedName>
    <definedName name="Excel_BuiltIn_Print_Area_13_1" localSheetId="48">#REF!</definedName>
    <definedName name="Excel_BuiltIn_Print_Area_13_1">#REF!</definedName>
    <definedName name="Excel_BuiltIn_Print_Area_14_1" localSheetId="42">#REF!</definedName>
    <definedName name="Excel_BuiltIn_Print_Area_14_1" localSheetId="43">#REF!</definedName>
    <definedName name="Excel_BuiltIn_Print_Area_14_1" localSheetId="44">#REF!</definedName>
    <definedName name="Excel_BuiltIn_Print_Area_14_1" localSheetId="38">#REF!</definedName>
    <definedName name="Excel_BuiltIn_Print_Area_14_1" localSheetId="39">#REF!</definedName>
    <definedName name="Excel_BuiltIn_Print_Area_14_1" localSheetId="40">#REF!</definedName>
    <definedName name="Excel_BuiltIn_Print_Area_14_1" localSheetId="41">#REF!</definedName>
    <definedName name="Excel_BuiltIn_Print_Area_14_1" localSheetId="65">#REF!</definedName>
    <definedName name="Excel_BuiltIn_Print_Area_14_1" localSheetId="45">#REF!</definedName>
    <definedName name="Excel_BuiltIn_Print_Area_14_1" localSheetId="46">#REF!</definedName>
    <definedName name="Excel_BuiltIn_Print_Area_14_1" localSheetId="0">#REF!</definedName>
    <definedName name="Excel_BuiltIn_Print_Area_14_1" localSheetId="47">#REF!</definedName>
    <definedName name="Excel_BuiltIn_Print_Area_14_1" localSheetId="48">#REF!</definedName>
    <definedName name="Excel_BuiltIn_Print_Area_14_1">#REF!</definedName>
    <definedName name="Excel_BuiltIn_Print_Area_15_1" localSheetId="42">#REF!</definedName>
    <definedName name="Excel_BuiltIn_Print_Area_15_1" localSheetId="43">#REF!</definedName>
    <definedName name="Excel_BuiltIn_Print_Area_15_1" localSheetId="44">#REF!</definedName>
    <definedName name="Excel_BuiltIn_Print_Area_15_1" localSheetId="38">#REF!</definedName>
    <definedName name="Excel_BuiltIn_Print_Area_15_1" localSheetId="39">#REF!</definedName>
    <definedName name="Excel_BuiltIn_Print_Area_15_1" localSheetId="40">#REF!</definedName>
    <definedName name="Excel_BuiltIn_Print_Area_15_1" localSheetId="41">#REF!</definedName>
    <definedName name="Excel_BuiltIn_Print_Area_15_1" localSheetId="65">#REF!</definedName>
    <definedName name="Excel_BuiltIn_Print_Area_15_1" localSheetId="45">#REF!</definedName>
    <definedName name="Excel_BuiltIn_Print_Area_15_1" localSheetId="46">#REF!</definedName>
    <definedName name="Excel_BuiltIn_Print_Area_15_1" localSheetId="0">#REF!</definedName>
    <definedName name="Excel_BuiltIn_Print_Area_15_1" localSheetId="47">#REF!</definedName>
    <definedName name="Excel_BuiltIn_Print_Area_15_1" localSheetId="48">#REF!</definedName>
    <definedName name="Excel_BuiltIn_Print_Area_15_1">#REF!</definedName>
    <definedName name="Excel_BuiltIn_Print_Area_21_1" localSheetId="42">#REF!</definedName>
    <definedName name="Excel_BuiltIn_Print_Area_21_1" localSheetId="43">#REF!</definedName>
    <definedName name="Excel_BuiltIn_Print_Area_21_1" localSheetId="44">#REF!</definedName>
    <definedName name="Excel_BuiltIn_Print_Area_21_1" localSheetId="38">#REF!</definedName>
    <definedName name="Excel_BuiltIn_Print_Area_21_1" localSheetId="39">#REF!</definedName>
    <definedName name="Excel_BuiltIn_Print_Area_21_1" localSheetId="40">#REF!</definedName>
    <definedName name="Excel_BuiltIn_Print_Area_21_1" localSheetId="41">#REF!</definedName>
    <definedName name="Excel_BuiltIn_Print_Area_21_1" localSheetId="65">#REF!</definedName>
    <definedName name="Excel_BuiltIn_Print_Area_21_1" localSheetId="45">#REF!</definedName>
    <definedName name="Excel_BuiltIn_Print_Area_21_1" localSheetId="46">#REF!</definedName>
    <definedName name="Excel_BuiltIn_Print_Area_21_1" localSheetId="0">#REF!</definedName>
    <definedName name="Excel_BuiltIn_Print_Area_21_1" localSheetId="47">#REF!</definedName>
    <definedName name="Excel_BuiltIn_Print_Area_21_1" localSheetId="48">#REF!</definedName>
    <definedName name="Excel_BuiltIn_Print_Area_21_1">#REF!</definedName>
    <definedName name="Excel_BuiltIn_Print_Area_23_1" localSheetId="42">#REF!</definedName>
    <definedName name="Excel_BuiltIn_Print_Area_23_1" localSheetId="43">#REF!</definedName>
    <definedName name="Excel_BuiltIn_Print_Area_23_1" localSheetId="44">#REF!</definedName>
    <definedName name="Excel_BuiltIn_Print_Area_23_1" localSheetId="38">#REF!</definedName>
    <definedName name="Excel_BuiltIn_Print_Area_23_1" localSheetId="39">#REF!</definedName>
    <definedName name="Excel_BuiltIn_Print_Area_23_1" localSheetId="40">#REF!</definedName>
    <definedName name="Excel_BuiltIn_Print_Area_23_1" localSheetId="41">#REF!</definedName>
    <definedName name="Excel_BuiltIn_Print_Area_23_1" localSheetId="65">#REF!</definedName>
    <definedName name="Excel_BuiltIn_Print_Area_23_1" localSheetId="45">#REF!</definedName>
    <definedName name="Excel_BuiltIn_Print_Area_23_1" localSheetId="46">#REF!</definedName>
    <definedName name="Excel_BuiltIn_Print_Area_23_1" localSheetId="0">#REF!</definedName>
    <definedName name="Excel_BuiltIn_Print_Area_23_1" localSheetId="47">#REF!</definedName>
    <definedName name="Excel_BuiltIn_Print_Area_23_1" localSheetId="48">#REF!</definedName>
    <definedName name="Excel_BuiltIn_Print_Area_23_1">#REF!</definedName>
    <definedName name="Excel_BuiltIn_Print_Area_3_1" localSheetId="1">#REF!</definedName>
    <definedName name="Excel_BuiltIn_Print_Area_3_1" localSheetId="2">#REF!</definedName>
    <definedName name="Excel_BuiltIn_Print_Area_3_1" localSheetId="24">#REF!</definedName>
    <definedName name="Excel_BuiltIn_Print_Area_3_1" localSheetId="25">#REF!</definedName>
    <definedName name="Excel_BuiltIn_Print_Area_3_1" localSheetId="33">#REF!</definedName>
    <definedName name="Excel_BuiltIn_Print_Area_3_1" localSheetId="35">#REF!</definedName>
    <definedName name="Excel_BuiltIn_Print_Area_3_1" localSheetId="32">#REF!</definedName>
    <definedName name="Excel_BuiltIn_Print_Area_3_1" localSheetId="34">#REF!</definedName>
    <definedName name="Excel_BuiltIn_Print_Area_3_1" localSheetId="36">#REF!</definedName>
    <definedName name="Excel_BuiltIn_Print_Area_3_1" localSheetId="65">#REF!</definedName>
    <definedName name="Excel_BuiltIn_Print_Area_3_1" localSheetId="3">#REF!</definedName>
    <definedName name="Excel_BuiltIn_Print_Area_3_1" localSheetId="28">#REF!</definedName>
    <definedName name="Excel_BuiltIn_Print_Area_3_1" localSheetId="31">#REF!</definedName>
    <definedName name="Excel_BuiltIn_Print_Area_3_1" localSheetId="0">#REF!</definedName>
    <definedName name="Excel_BuiltIn_Print_Area_3_1" localSheetId="22">#REF!</definedName>
    <definedName name="Excel_BuiltIn_Print_Area_3_1">#REF!</definedName>
    <definedName name="Excel_BuiltIn_Print_Area_4_1" localSheetId="1">#REF!</definedName>
    <definedName name="Excel_BuiltIn_Print_Area_4_1" localSheetId="2">#REF!</definedName>
    <definedName name="Excel_BuiltIn_Print_Area_4_1" localSheetId="24">#REF!</definedName>
    <definedName name="Excel_BuiltIn_Print_Area_4_1" localSheetId="25">#REF!</definedName>
    <definedName name="Excel_BuiltIn_Print_Area_4_1" localSheetId="33">#REF!</definedName>
    <definedName name="Excel_BuiltIn_Print_Area_4_1" localSheetId="35">#REF!</definedName>
    <definedName name="Excel_BuiltIn_Print_Area_4_1" localSheetId="32">#REF!</definedName>
    <definedName name="Excel_BuiltIn_Print_Area_4_1" localSheetId="34">#REF!</definedName>
    <definedName name="Excel_BuiltIn_Print_Area_4_1" localSheetId="36">#REF!</definedName>
    <definedName name="Excel_BuiltIn_Print_Area_4_1" localSheetId="65">#REF!</definedName>
    <definedName name="Excel_BuiltIn_Print_Area_4_1" localSheetId="3">#REF!</definedName>
    <definedName name="Excel_BuiltIn_Print_Area_4_1" localSheetId="28">#REF!</definedName>
    <definedName name="Excel_BuiltIn_Print_Area_4_1" localSheetId="31">#REF!</definedName>
    <definedName name="Excel_BuiltIn_Print_Area_4_1" localSheetId="0">#REF!</definedName>
    <definedName name="Excel_BuiltIn_Print_Area_4_1" localSheetId="22">#REF!</definedName>
    <definedName name="Excel_BuiltIn_Print_Area_4_1">#REF!</definedName>
    <definedName name="Excel_BuiltIn_Print_Area_6_1" localSheetId="1">#REF!</definedName>
    <definedName name="Excel_BuiltIn_Print_Area_6_1" localSheetId="2">#REF!</definedName>
    <definedName name="Excel_BuiltIn_Print_Area_6_1" localSheetId="24">#REF!</definedName>
    <definedName name="Excel_BuiltIn_Print_Area_6_1" localSheetId="25">#REF!</definedName>
    <definedName name="Excel_BuiltIn_Print_Area_6_1" localSheetId="33">#REF!</definedName>
    <definedName name="Excel_BuiltIn_Print_Area_6_1" localSheetId="35">#REF!</definedName>
    <definedName name="Excel_BuiltIn_Print_Area_6_1" localSheetId="32">#REF!</definedName>
    <definedName name="Excel_BuiltIn_Print_Area_6_1" localSheetId="34">#REF!</definedName>
    <definedName name="Excel_BuiltIn_Print_Area_6_1" localSheetId="36">#REF!</definedName>
    <definedName name="Excel_BuiltIn_Print_Area_6_1" localSheetId="42">#REF!</definedName>
    <definedName name="Excel_BuiltIn_Print_Area_6_1" localSheetId="43">#REF!</definedName>
    <definedName name="Excel_BuiltIn_Print_Area_6_1" localSheetId="44">#REF!</definedName>
    <definedName name="Excel_BuiltIn_Print_Area_6_1" localSheetId="38">#REF!</definedName>
    <definedName name="Excel_BuiltIn_Print_Area_6_1" localSheetId="39">#REF!</definedName>
    <definedName name="Excel_BuiltIn_Print_Area_6_1" localSheetId="40">#REF!</definedName>
    <definedName name="Excel_BuiltIn_Print_Area_6_1" localSheetId="41">#REF!</definedName>
    <definedName name="Excel_BuiltIn_Print_Area_6_1" localSheetId="65">#REF!</definedName>
    <definedName name="Excel_BuiltIn_Print_Area_6_1" localSheetId="45">#REF!</definedName>
    <definedName name="Excel_BuiltIn_Print_Area_6_1" localSheetId="46">#REF!</definedName>
    <definedName name="Excel_BuiltIn_Print_Area_6_1" localSheetId="3">#REF!</definedName>
    <definedName name="Excel_BuiltIn_Print_Area_6_1" localSheetId="28">#REF!</definedName>
    <definedName name="Excel_BuiltIn_Print_Area_6_1" localSheetId="31">#REF!</definedName>
    <definedName name="Excel_BuiltIn_Print_Area_6_1" localSheetId="0">#REF!</definedName>
    <definedName name="Excel_BuiltIn_Print_Area_6_1" localSheetId="47">#REF!</definedName>
    <definedName name="Excel_BuiltIn_Print_Area_6_1" localSheetId="48">#REF!</definedName>
    <definedName name="Excel_BuiltIn_Print_Area_6_1" localSheetId="22">#REF!</definedName>
    <definedName name="Excel_BuiltIn_Print_Area_6_1">#REF!</definedName>
    <definedName name="Excel_BuiltIn_Print_Area_7_1" localSheetId="1">#REF!</definedName>
    <definedName name="Excel_BuiltIn_Print_Area_7_1" localSheetId="2">#REF!</definedName>
    <definedName name="Excel_BuiltIn_Print_Area_7_1" localSheetId="24">#REF!</definedName>
    <definedName name="Excel_BuiltIn_Print_Area_7_1" localSheetId="25">#REF!</definedName>
    <definedName name="Excel_BuiltIn_Print_Area_7_1" localSheetId="33">#REF!</definedName>
    <definedName name="Excel_BuiltIn_Print_Area_7_1" localSheetId="35">#REF!</definedName>
    <definedName name="Excel_BuiltIn_Print_Area_7_1" localSheetId="32">#REF!</definedName>
    <definedName name="Excel_BuiltIn_Print_Area_7_1" localSheetId="34">#REF!</definedName>
    <definedName name="Excel_BuiltIn_Print_Area_7_1" localSheetId="36">#REF!</definedName>
    <definedName name="Excel_BuiltIn_Print_Area_7_1" localSheetId="42">#REF!</definedName>
    <definedName name="Excel_BuiltIn_Print_Area_7_1" localSheetId="43">#REF!</definedName>
    <definedName name="Excel_BuiltIn_Print_Area_7_1" localSheetId="44">#REF!</definedName>
    <definedName name="Excel_BuiltIn_Print_Area_7_1" localSheetId="38">#REF!</definedName>
    <definedName name="Excel_BuiltIn_Print_Area_7_1" localSheetId="39">#REF!</definedName>
    <definedName name="Excel_BuiltIn_Print_Area_7_1" localSheetId="40">#REF!</definedName>
    <definedName name="Excel_BuiltIn_Print_Area_7_1" localSheetId="41">#REF!</definedName>
    <definedName name="Excel_BuiltIn_Print_Area_7_1" localSheetId="65">#REF!</definedName>
    <definedName name="Excel_BuiltIn_Print_Area_7_1" localSheetId="45">#REF!</definedName>
    <definedName name="Excel_BuiltIn_Print_Area_7_1" localSheetId="46">#REF!</definedName>
    <definedName name="Excel_BuiltIn_Print_Area_7_1" localSheetId="3">#REF!</definedName>
    <definedName name="Excel_BuiltIn_Print_Area_7_1" localSheetId="28">#REF!</definedName>
    <definedName name="Excel_BuiltIn_Print_Area_7_1" localSheetId="31">#REF!</definedName>
    <definedName name="Excel_BuiltIn_Print_Area_7_1" localSheetId="0">#REF!</definedName>
    <definedName name="Excel_BuiltIn_Print_Area_7_1" localSheetId="47">#REF!</definedName>
    <definedName name="Excel_BuiltIn_Print_Area_7_1" localSheetId="48">#REF!</definedName>
    <definedName name="Excel_BuiltIn_Print_Area_7_1" localSheetId="22">#REF!</definedName>
    <definedName name="Excel_BuiltIn_Print_Area_7_1">#REF!</definedName>
    <definedName name="Excel_BuiltIn_Print_Area_8_1" localSheetId="1">#REF!</definedName>
    <definedName name="Excel_BuiltIn_Print_Area_8_1" localSheetId="2">#REF!</definedName>
    <definedName name="Excel_BuiltIn_Print_Area_8_1" localSheetId="24">#REF!</definedName>
    <definedName name="Excel_BuiltIn_Print_Area_8_1" localSheetId="25">#REF!</definedName>
    <definedName name="Excel_BuiltIn_Print_Area_8_1" localSheetId="33">#REF!</definedName>
    <definedName name="Excel_BuiltIn_Print_Area_8_1" localSheetId="35">#REF!</definedName>
    <definedName name="Excel_BuiltIn_Print_Area_8_1" localSheetId="32">#REF!</definedName>
    <definedName name="Excel_BuiltIn_Print_Area_8_1" localSheetId="34">#REF!</definedName>
    <definedName name="Excel_BuiltIn_Print_Area_8_1" localSheetId="36">#REF!</definedName>
    <definedName name="Excel_BuiltIn_Print_Area_8_1" localSheetId="42">#REF!</definedName>
    <definedName name="Excel_BuiltIn_Print_Area_8_1" localSheetId="43">#REF!</definedName>
    <definedName name="Excel_BuiltIn_Print_Area_8_1" localSheetId="44">#REF!</definedName>
    <definedName name="Excel_BuiltIn_Print_Area_8_1" localSheetId="38">#REF!</definedName>
    <definedName name="Excel_BuiltIn_Print_Area_8_1" localSheetId="39">#REF!</definedName>
    <definedName name="Excel_BuiltIn_Print_Area_8_1" localSheetId="40">#REF!</definedName>
    <definedName name="Excel_BuiltIn_Print_Area_8_1" localSheetId="41">#REF!</definedName>
    <definedName name="Excel_BuiltIn_Print_Area_8_1" localSheetId="65">#REF!</definedName>
    <definedName name="Excel_BuiltIn_Print_Area_8_1" localSheetId="45">#REF!</definedName>
    <definedName name="Excel_BuiltIn_Print_Area_8_1" localSheetId="46">#REF!</definedName>
    <definedName name="Excel_BuiltIn_Print_Area_8_1" localSheetId="3">#REF!</definedName>
    <definedName name="Excel_BuiltIn_Print_Area_8_1" localSheetId="28">#REF!</definedName>
    <definedName name="Excel_BuiltIn_Print_Area_8_1" localSheetId="31">#REF!</definedName>
    <definedName name="Excel_BuiltIn_Print_Area_8_1" localSheetId="0">#REF!</definedName>
    <definedName name="Excel_BuiltIn_Print_Area_8_1" localSheetId="47">#REF!</definedName>
    <definedName name="Excel_BuiltIn_Print_Area_8_1" localSheetId="48">#REF!</definedName>
    <definedName name="Excel_BuiltIn_Print_Area_8_1" localSheetId="22">#REF!</definedName>
    <definedName name="Excel_BuiltIn_Print_Area_8_1">#REF!</definedName>
    <definedName name="Excel_BuiltIn_Print_Area_9_1" localSheetId="42">#REF!</definedName>
    <definedName name="Excel_BuiltIn_Print_Area_9_1" localSheetId="43">#REF!</definedName>
    <definedName name="Excel_BuiltIn_Print_Area_9_1" localSheetId="44">#REF!</definedName>
    <definedName name="Excel_BuiltIn_Print_Area_9_1" localSheetId="38">#REF!</definedName>
    <definedName name="Excel_BuiltIn_Print_Area_9_1" localSheetId="39">#REF!</definedName>
    <definedName name="Excel_BuiltIn_Print_Area_9_1" localSheetId="40">#REF!</definedName>
    <definedName name="Excel_BuiltIn_Print_Area_9_1" localSheetId="41">#REF!</definedName>
    <definedName name="Excel_BuiltIn_Print_Area_9_1" localSheetId="65">#REF!</definedName>
    <definedName name="Excel_BuiltIn_Print_Area_9_1" localSheetId="45">#REF!</definedName>
    <definedName name="Excel_BuiltIn_Print_Area_9_1" localSheetId="46">#REF!</definedName>
    <definedName name="Excel_BuiltIn_Print_Area_9_1" localSheetId="0">#REF!</definedName>
    <definedName name="Excel_BuiltIn_Print_Area_9_1" localSheetId="47">#REF!</definedName>
    <definedName name="Excel_BuiltIn_Print_Area_9_1" localSheetId="48">#REF!</definedName>
    <definedName name="Excel_BuiltIn_Print_Area_9_1">#REF!</definedName>
    <definedName name="Excel_BuiltIn_Print_Titles_1_1" localSheetId="42">#REF!</definedName>
    <definedName name="Excel_BuiltIn_Print_Titles_1_1" localSheetId="43">#REF!</definedName>
    <definedName name="Excel_BuiltIn_Print_Titles_1_1" localSheetId="44">#REF!</definedName>
    <definedName name="Excel_BuiltIn_Print_Titles_1_1" localSheetId="38">#REF!</definedName>
    <definedName name="Excel_BuiltIn_Print_Titles_1_1" localSheetId="39">#REF!</definedName>
    <definedName name="Excel_BuiltIn_Print_Titles_1_1" localSheetId="40">#REF!</definedName>
    <definedName name="Excel_BuiltIn_Print_Titles_1_1" localSheetId="41">#REF!</definedName>
    <definedName name="Excel_BuiltIn_Print_Titles_1_1" localSheetId="65">#REF!</definedName>
    <definedName name="Excel_BuiltIn_Print_Titles_1_1" localSheetId="45">#REF!</definedName>
    <definedName name="Excel_BuiltIn_Print_Titles_1_1" localSheetId="46">#REF!</definedName>
    <definedName name="Excel_BuiltIn_Print_Titles_1_1" localSheetId="0">#REF!</definedName>
    <definedName name="Excel_BuiltIn_Print_Titles_1_1" localSheetId="47">#REF!</definedName>
    <definedName name="Excel_BuiltIn_Print_Titles_1_1" localSheetId="48">#REF!</definedName>
    <definedName name="Excel_BuiltIn_Print_Titles_1_1">#REF!</definedName>
    <definedName name="Excel_BuiltIn_Print_Titles_13_1" localSheetId="42">#REF!</definedName>
    <definedName name="Excel_BuiltIn_Print_Titles_13_1" localSheetId="43">#REF!</definedName>
    <definedName name="Excel_BuiltIn_Print_Titles_13_1" localSheetId="44">#REF!</definedName>
    <definedName name="Excel_BuiltIn_Print_Titles_13_1" localSheetId="38">#REF!</definedName>
    <definedName name="Excel_BuiltIn_Print_Titles_13_1" localSheetId="39">#REF!</definedName>
    <definedName name="Excel_BuiltIn_Print_Titles_13_1" localSheetId="40">#REF!</definedName>
    <definedName name="Excel_BuiltIn_Print_Titles_13_1" localSheetId="41">#REF!</definedName>
    <definedName name="Excel_BuiltIn_Print_Titles_13_1" localSheetId="65">#REF!</definedName>
    <definedName name="Excel_BuiltIn_Print_Titles_13_1" localSheetId="45">#REF!</definedName>
    <definedName name="Excel_BuiltIn_Print_Titles_13_1" localSheetId="46">#REF!</definedName>
    <definedName name="Excel_BuiltIn_Print_Titles_13_1" localSheetId="0">#REF!</definedName>
    <definedName name="Excel_BuiltIn_Print_Titles_13_1" localSheetId="47">#REF!</definedName>
    <definedName name="Excel_BuiltIn_Print_Titles_13_1" localSheetId="48">#REF!</definedName>
    <definedName name="Excel_BuiltIn_Print_Titles_13_1">#REF!</definedName>
    <definedName name="Excel_BuiltIn_Print_Titles_14_1" localSheetId="42">#REF!</definedName>
    <definedName name="Excel_BuiltIn_Print_Titles_14_1" localSheetId="43">#REF!</definedName>
    <definedName name="Excel_BuiltIn_Print_Titles_14_1" localSheetId="44">#REF!</definedName>
    <definedName name="Excel_BuiltIn_Print_Titles_14_1" localSheetId="38">#REF!</definedName>
    <definedName name="Excel_BuiltIn_Print_Titles_14_1" localSheetId="39">#REF!</definedName>
    <definedName name="Excel_BuiltIn_Print_Titles_14_1" localSheetId="40">#REF!</definedName>
    <definedName name="Excel_BuiltIn_Print_Titles_14_1" localSheetId="41">#REF!</definedName>
    <definedName name="Excel_BuiltIn_Print_Titles_14_1" localSheetId="65">#REF!</definedName>
    <definedName name="Excel_BuiltIn_Print_Titles_14_1" localSheetId="45">#REF!</definedName>
    <definedName name="Excel_BuiltIn_Print_Titles_14_1" localSheetId="46">#REF!</definedName>
    <definedName name="Excel_BuiltIn_Print_Titles_14_1" localSheetId="0">#REF!</definedName>
    <definedName name="Excel_BuiltIn_Print_Titles_14_1" localSheetId="47">#REF!</definedName>
    <definedName name="Excel_BuiltIn_Print_Titles_14_1" localSheetId="48">#REF!</definedName>
    <definedName name="Excel_BuiltIn_Print_Titles_14_1">#REF!</definedName>
    <definedName name="Excel_BuiltIn_Print_Titles_14_1_1" localSheetId="42">#REF!</definedName>
    <definedName name="Excel_BuiltIn_Print_Titles_14_1_1" localSheetId="43">#REF!</definedName>
    <definedName name="Excel_BuiltIn_Print_Titles_14_1_1" localSheetId="44">#REF!</definedName>
    <definedName name="Excel_BuiltIn_Print_Titles_14_1_1" localSheetId="38">#REF!</definedName>
    <definedName name="Excel_BuiltIn_Print_Titles_14_1_1" localSheetId="39">#REF!</definedName>
    <definedName name="Excel_BuiltIn_Print_Titles_14_1_1" localSheetId="40">#REF!</definedName>
    <definedName name="Excel_BuiltIn_Print_Titles_14_1_1" localSheetId="41">#REF!</definedName>
    <definedName name="Excel_BuiltIn_Print_Titles_14_1_1" localSheetId="65">#REF!</definedName>
    <definedName name="Excel_BuiltIn_Print_Titles_14_1_1" localSheetId="45">#REF!</definedName>
    <definedName name="Excel_BuiltIn_Print_Titles_14_1_1" localSheetId="46">#REF!</definedName>
    <definedName name="Excel_BuiltIn_Print_Titles_14_1_1" localSheetId="0">#REF!</definedName>
    <definedName name="Excel_BuiltIn_Print_Titles_14_1_1" localSheetId="47">#REF!</definedName>
    <definedName name="Excel_BuiltIn_Print_Titles_14_1_1" localSheetId="48">#REF!</definedName>
    <definedName name="Excel_BuiltIn_Print_Titles_14_1_1">#REF!</definedName>
    <definedName name="Excel_BuiltIn_Print_Titles_15_1" localSheetId="42">#REF!</definedName>
    <definedName name="Excel_BuiltIn_Print_Titles_15_1" localSheetId="43">#REF!</definedName>
    <definedName name="Excel_BuiltIn_Print_Titles_15_1" localSheetId="44">#REF!</definedName>
    <definedName name="Excel_BuiltIn_Print_Titles_15_1" localSheetId="38">#REF!</definedName>
    <definedName name="Excel_BuiltIn_Print_Titles_15_1" localSheetId="39">#REF!</definedName>
    <definedName name="Excel_BuiltIn_Print_Titles_15_1" localSheetId="40">#REF!</definedName>
    <definedName name="Excel_BuiltIn_Print_Titles_15_1" localSheetId="41">#REF!</definedName>
    <definedName name="Excel_BuiltIn_Print_Titles_15_1" localSheetId="65">#REF!</definedName>
    <definedName name="Excel_BuiltIn_Print_Titles_15_1" localSheetId="45">#REF!</definedName>
    <definedName name="Excel_BuiltIn_Print_Titles_15_1" localSheetId="46">#REF!</definedName>
    <definedName name="Excel_BuiltIn_Print_Titles_15_1" localSheetId="0">#REF!</definedName>
    <definedName name="Excel_BuiltIn_Print_Titles_15_1" localSheetId="47">#REF!</definedName>
    <definedName name="Excel_BuiltIn_Print_Titles_15_1" localSheetId="48">#REF!</definedName>
    <definedName name="Excel_BuiltIn_Print_Titles_15_1">#REF!</definedName>
    <definedName name="Excel_BuiltIn_Print_Titles_15_1_1" localSheetId="42">#REF!</definedName>
    <definedName name="Excel_BuiltIn_Print_Titles_15_1_1" localSheetId="43">#REF!</definedName>
    <definedName name="Excel_BuiltIn_Print_Titles_15_1_1" localSheetId="44">#REF!</definedName>
    <definedName name="Excel_BuiltIn_Print_Titles_15_1_1" localSheetId="38">#REF!</definedName>
    <definedName name="Excel_BuiltIn_Print_Titles_15_1_1" localSheetId="39">#REF!</definedName>
    <definedName name="Excel_BuiltIn_Print_Titles_15_1_1" localSheetId="40">#REF!</definedName>
    <definedName name="Excel_BuiltIn_Print_Titles_15_1_1" localSheetId="41">#REF!</definedName>
    <definedName name="Excel_BuiltIn_Print_Titles_15_1_1" localSheetId="65">#REF!</definedName>
    <definedName name="Excel_BuiltIn_Print_Titles_15_1_1" localSheetId="45">#REF!</definedName>
    <definedName name="Excel_BuiltIn_Print_Titles_15_1_1" localSheetId="46">#REF!</definedName>
    <definedName name="Excel_BuiltIn_Print_Titles_15_1_1" localSheetId="0">#REF!</definedName>
    <definedName name="Excel_BuiltIn_Print_Titles_15_1_1" localSheetId="47">#REF!</definedName>
    <definedName name="Excel_BuiltIn_Print_Titles_15_1_1" localSheetId="48">#REF!</definedName>
    <definedName name="Excel_BuiltIn_Print_Titles_15_1_1">#REF!</definedName>
    <definedName name="Excel_BuiltIn_Print_Titles_15_1_1_1" localSheetId="42">#REF!</definedName>
    <definedName name="Excel_BuiltIn_Print_Titles_15_1_1_1" localSheetId="43">#REF!</definedName>
    <definedName name="Excel_BuiltIn_Print_Titles_15_1_1_1" localSheetId="44">#REF!</definedName>
    <definedName name="Excel_BuiltIn_Print_Titles_15_1_1_1" localSheetId="38">#REF!</definedName>
    <definedName name="Excel_BuiltIn_Print_Titles_15_1_1_1" localSheetId="39">#REF!</definedName>
    <definedName name="Excel_BuiltIn_Print_Titles_15_1_1_1" localSheetId="40">#REF!</definedName>
    <definedName name="Excel_BuiltIn_Print_Titles_15_1_1_1" localSheetId="41">#REF!</definedName>
    <definedName name="Excel_BuiltIn_Print_Titles_15_1_1_1" localSheetId="65">#REF!</definedName>
    <definedName name="Excel_BuiltIn_Print_Titles_15_1_1_1" localSheetId="45">#REF!</definedName>
    <definedName name="Excel_BuiltIn_Print_Titles_15_1_1_1" localSheetId="46">#REF!</definedName>
    <definedName name="Excel_BuiltIn_Print_Titles_15_1_1_1" localSheetId="0">#REF!</definedName>
    <definedName name="Excel_BuiltIn_Print_Titles_15_1_1_1" localSheetId="47">#REF!</definedName>
    <definedName name="Excel_BuiltIn_Print_Titles_15_1_1_1" localSheetId="48">#REF!</definedName>
    <definedName name="Excel_BuiltIn_Print_Titles_15_1_1_1">#REF!</definedName>
    <definedName name="Excel_BuiltIn_Print_Titles_16_1" localSheetId="42">#REF!</definedName>
    <definedName name="Excel_BuiltIn_Print_Titles_16_1" localSheetId="43">#REF!</definedName>
    <definedName name="Excel_BuiltIn_Print_Titles_16_1" localSheetId="44">#REF!</definedName>
    <definedName name="Excel_BuiltIn_Print_Titles_16_1" localSheetId="38">#REF!</definedName>
    <definedName name="Excel_BuiltIn_Print_Titles_16_1" localSheetId="39">#REF!</definedName>
    <definedName name="Excel_BuiltIn_Print_Titles_16_1" localSheetId="40">#REF!</definedName>
    <definedName name="Excel_BuiltIn_Print_Titles_16_1" localSheetId="41">#REF!</definedName>
    <definedName name="Excel_BuiltIn_Print_Titles_16_1" localSheetId="65">#REF!</definedName>
    <definedName name="Excel_BuiltIn_Print_Titles_16_1" localSheetId="45">#REF!</definedName>
    <definedName name="Excel_BuiltIn_Print_Titles_16_1" localSheetId="46">#REF!</definedName>
    <definedName name="Excel_BuiltIn_Print_Titles_16_1" localSheetId="0">#REF!</definedName>
    <definedName name="Excel_BuiltIn_Print_Titles_16_1" localSheetId="47">#REF!</definedName>
    <definedName name="Excel_BuiltIn_Print_Titles_16_1" localSheetId="48">#REF!</definedName>
    <definedName name="Excel_BuiltIn_Print_Titles_16_1">#REF!</definedName>
    <definedName name="Excel_BuiltIn_Print_Titles_16_1_1" localSheetId="42">#REF!</definedName>
    <definedName name="Excel_BuiltIn_Print_Titles_16_1_1" localSheetId="43">#REF!</definedName>
    <definedName name="Excel_BuiltIn_Print_Titles_16_1_1" localSheetId="44">#REF!</definedName>
    <definedName name="Excel_BuiltIn_Print_Titles_16_1_1" localSheetId="38">#REF!</definedName>
    <definedName name="Excel_BuiltIn_Print_Titles_16_1_1" localSheetId="39">#REF!</definedName>
    <definedName name="Excel_BuiltIn_Print_Titles_16_1_1" localSheetId="40">#REF!</definedName>
    <definedName name="Excel_BuiltIn_Print_Titles_16_1_1" localSheetId="41">#REF!</definedName>
    <definedName name="Excel_BuiltIn_Print_Titles_16_1_1" localSheetId="65">#REF!</definedName>
    <definedName name="Excel_BuiltIn_Print_Titles_16_1_1" localSheetId="45">#REF!</definedName>
    <definedName name="Excel_BuiltIn_Print_Titles_16_1_1" localSheetId="46">#REF!</definedName>
    <definedName name="Excel_BuiltIn_Print_Titles_16_1_1" localSheetId="0">#REF!</definedName>
    <definedName name="Excel_BuiltIn_Print_Titles_16_1_1" localSheetId="47">#REF!</definedName>
    <definedName name="Excel_BuiltIn_Print_Titles_16_1_1" localSheetId="48">#REF!</definedName>
    <definedName name="Excel_BuiltIn_Print_Titles_16_1_1">#REF!</definedName>
    <definedName name="Excel_BuiltIn_Print_Titles_17_1" localSheetId="42">#REF!</definedName>
    <definedName name="Excel_BuiltIn_Print_Titles_17_1" localSheetId="43">#REF!</definedName>
    <definedName name="Excel_BuiltIn_Print_Titles_17_1" localSheetId="44">#REF!</definedName>
    <definedName name="Excel_BuiltIn_Print_Titles_17_1" localSheetId="38">#REF!</definedName>
    <definedName name="Excel_BuiltIn_Print_Titles_17_1" localSheetId="39">#REF!</definedName>
    <definedName name="Excel_BuiltIn_Print_Titles_17_1" localSheetId="40">#REF!</definedName>
    <definedName name="Excel_BuiltIn_Print_Titles_17_1" localSheetId="41">#REF!</definedName>
    <definedName name="Excel_BuiltIn_Print_Titles_17_1" localSheetId="65">#REF!</definedName>
    <definedName name="Excel_BuiltIn_Print_Titles_17_1" localSheetId="45">#REF!</definedName>
    <definedName name="Excel_BuiltIn_Print_Titles_17_1" localSheetId="46">#REF!</definedName>
    <definedName name="Excel_BuiltIn_Print_Titles_17_1" localSheetId="0">#REF!</definedName>
    <definedName name="Excel_BuiltIn_Print_Titles_17_1" localSheetId="47">#REF!</definedName>
    <definedName name="Excel_BuiltIn_Print_Titles_17_1" localSheetId="48">#REF!</definedName>
    <definedName name="Excel_BuiltIn_Print_Titles_17_1">#REF!</definedName>
    <definedName name="Excel_BuiltIn_Print_Titles_17_1_1" localSheetId="42">#REF!</definedName>
    <definedName name="Excel_BuiltIn_Print_Titles_17_1_1" localSheetId="43">#REF!</definedName>
    <definedName name="Excel_BuiltIn_Print_Titles_17_1_1" localSheetId="44">#REF!</definedName>
    <definedName name="Excel_BuiltIn_Print_Titles_17_1_1" localSheetId="38">#REF!</definedName>
    <definedName name="Excel_BuiltIn_Print_Titles_17_1_1" localSheetId="39">#REF!</definedName>
    <definedName name="Excel_BuiltIn_Print_Titles_17_1_1" localSheetId="40">#REF!</definedName>
    <definedName name="Excel_BuiltIn_Print_Titles_17_1_1" localSheetId="41">#REF!</definedName>
    <definedName name="Excel_BuiltIn_Print_Titles_17_1_1" localSheetId="65">#REF!</definedName>
    <definedName name="Excel_BuiltIn_Print_Titles_17_1_1" localSheetId="45">#REF!</definedName>
    <definedName name="Excel_BuiltIn_Print_Titles_17_1_1" localSheetId="46">#REF!</definedName>
    <definedName name="Excel_BuiltIn_Print_Titles_17_1_1" localSheetId="0">#REF!</definedName>
    <definedName name="Excel_BuiltIn_Print_Titles_17_1_1" localSheetId="47">#REF!</definedName>
    <definedName name="Excel_BuiltIn_Print_Titles_17_1_1" localSheetId="48">#REF!</definedName>
    <definedName name="Excel_BuiltIn_Print_Titles_17_1_1">#REF!</definedName>
    <definedName name="Excel_BuiltIn_Print_Titles_17_1_1_1_1" localSheetId="42">#REF!</definedName>
    <definedName name="Excel_BuiltIn_Print_Titles_17_1_1_1_1" localSheetId="43">#REF!</definedName>
    <definedName name="Excel_BuiltIn_Print_Titles_17_1_1_1_1" localSheetId="44">#REF!</definedName>
    <definedName name="Excel_BuiltIn_Print_Titles_17_1_1_1_1" localSheetId="38">#REF!</definedName>
    <definedName name="Excel_BuiltIn_Print_Titles_17_1_1_1_1" localSheetId="39">#REF!</definedName>
    <definedName name="Excel_BuiltIn_Print_Titles_17_1_1_1_1" localSheetId="40">#REF!</definedName>
    <definedName name="Excel_BuiltIn_Print_Titles_17_1_1_1_1" localSheetId="41">#REF!</definedName>
    <definedName name="Excel_BuiltIn_Print_Titles_17_1_1_1_1" localSheetId="65">#REF!</definedName>
    <definedName name="Excel_BuiltIn_Print_Titles_17_1_1_1_1" localSheetId="45">#REF!</definedName>
    <definedName name="Excel_BuiltIn_Print_Titles_17_1_1_1_1" localSheetId="46">#REF!</definedName>
    <definedName name="Excel_BuiltIn_Print_Titles_17_1_1_1_1" localSheetId="0">#REF!</definedName>
    <definedName name="Excel_BuiltIn_Print_Titles_17_1_1_1_1" localSheetId="47">#REF!</definedName>
    <definedName name="Excel_BuiltIn_Print_Titles_17_1_1_1_1" localSheetId="48">#REF!</definedName>
    <definedName name="Excel_BuiltIn_Print_Titles_17_1_1_1_1">#REF!</definedName>
    <definedName name="Excel_BuiltIn_Print_Titles_18_1_1" localSheetId="42">#REF!</definedName>
    <definedName name="Excel_BuiltIn_Print_Titles_18_1_1" localSheetId="43">#REF!</definedName>
    <definedName name="Excel_BuiltIn_Print_Titles_18_1_1" localSheetId="44">#REF!</definedName>
    <definedName name="Excel_BuiltIn_Print_Titles_18_1_1" localSheetId="38">#REF!</definedName>
    <definedName name="Excel_BuiltIn_Print_Titles_18_1_1" localSheetId="39">#REF!</definedName>
    <definedName name="Excel_BuiltIn_Print_Titles_18_1_1" localSheetId="40">#REF!</definedName>
    <definedName name="Excel_BuiltIn_Print_Titles_18_1_1" localSheetId="41">#REF!</definedName>
    <definedName name="Excel_BuiltIn_Print_Titles_18_1_1" localSheetId="65">#REF!</definedName>
    <definedName name="Excel_BuiltIn_Print_Titles_18_1_1" localSheetId="45">#REF!</definedName>
    <definedName name="Excel_BuiltIn_Print_Titles_18_1_1" localSheetId="46">#REF!</definedName>
    <definedName name="Excel_BuiltIn_Print_Titles_18_1_1" localSheetId="0">#REF!</definedName>
    <definedName name="Excel_BuiltIn_Print_Titles_18_1_1" localSheetId="47">#REF!</definedName>
    <definedName name="Excel_BuiltIn_Print_Titles_18_1_1" localSheetId="48">#REF!</definedName>
    <definedName name="Excel_BuiltIn_Print_Titles_18_1_1">#REF!</definedName>
    <definedName name="Excel_BuiltIn_Print_Titles_18_1_1_1" localSheetId="42">#REF!</definedName>
    <definedName name="Excel_BuiltIn_Print_Titles_18_1_1_1" localSheetId="43">#REF!</definedName>
    <definedName name="Excel_BuiltIn_Print_Titles_18_1_1_1" localSheetId="44">#REF!</definedName>
    <definedName name="Excel_BuiltIn_Print_Titles_18_1_1_1" localSheetId="38">#REF!</definedName>
    <definedName name="Excel_BuiltIn_Print_Titles_18_1_1_1" localSheetId="39">#REF!</definedName>
    <definedName name="Excel_BuiltIn_Print_Titles_18_1_1_1" localSheetId="40">#REF!</definedName>
    <definedName name="Excel_BuiltIn_Print_Titles_18_1_1_1" localSheetId="41">#REF!</definedName>
    <definedName name="Excel_BuiltIn_Print_Titles_18_1_1_1" localSheetId="65">#REF!</definedName>
    <definedName name="Excel_BuiltIn_Print_Titles_18_1_1_1" localSheetId="45">#REF!</definedName>
    <definedName name="Excel_BuiltIn_Print_Titles_18_1_1_1" localSheetId="46">#REF!</definedName>
    <definedName name="Excel_BuiltIn_Print_Titles_18_1_1_1" localSheetId="0">#REF!</definedName>
    <definedName name="Excel_BuiltIn_Print_Titles_18_1_1_1" localSheetId="47">#REF!</definedName>
    <definedName name="Excel_BuiltIn_Print_Titles_18_1_1_1" localSheetId="48">#REF!</definedName>
    <definedName name="Excel_BuiltIn_Print_Titles_18_1_1_1">#REF!</definedName>
    <definedName name="Excel_BuiltIn_Print_Titles_19_1" localSheetId="42">#REF!</definedName>
    <definedName name="Excel_BuiltIn_Print_Titles_19_1" localSheetId="43">#REF!</definedName>
    <definedName name="Excel_BuiltIn_Print_Titles_19_1" localSheetId="44">#REF!</definedName>
    <definedName name="Excel_BuiltIn_Print_Titles_19_1" localSheetId="38">#REF!</definedName>
    <definedName name="Excel_BuiltIn_Print_Titles_19_1" localSheetId="39">#REF!</definedName>
    <definedName name="Excel_BuiltIn_Print_Titles_19_1" localSheetId="40">#REF!</definedName>
    <definedName name="Excel_BuiltIn_Print_Titles_19_1" localSheetId="41">#REF!</definedName>
    <definedName name="Excel_BuiltIn_Print_Titles_19_1" localSheetId="65">#REF!</definedName>
    <definedName name="Excel_BuiltIn_Print_Titles_19_1" localSheetId="45">#REF!</definedName>
    <definedName name="Excel_BuiltIn_Print_Titles_19_1" localSheetId="46">#REF!</definedName>
    <definedName name="Excel_BuiltIn_Print_Titles_19_1" localSheetId="0">#REF!</definedName>
    <definedName name="Excel_BuiltIn_Print_Titles_19_1" localSheetId="47">#REF!</definedName>
    <definedName name="Excel_BuiltIn_Print_Titles_19_1" localSheetId="48">#REF!</definedName>
    <definedName name="Excel_BuiltIn_Print_Titles_19_1">#REF!</definedName>
    <definedName name="Excel_BuiltIn_Print_Titles_19_1_1" localSheetId="42">#REF!</definedName>
    <definedName name="Excel_BuiltIn_Print_Titles_19_1_1" localSheetId="43">#REF!</definedName>
    <definedName name="Excel_BuiltIn_Print_Titles_19_1_1" localSheetId="44">#REF!</definedName>
    <definedName name="Excel_BuiltIn_Print_Titles_19_1_1" localSheetId="38">#REF!</definedName>
    <definedName name="Excel_BuiltIn_Print_Titles_19_1_1" localSheetId="39">#REF!</definedName>
    <definedName name="Excel_BuiltIn_Print_Titles_19_1_1" localSheetId="40">#REF!</definedName>
    <definedName name="Excel_BuiltIn_Print_Titles_19_1_1" localSheetId="41">#REF!</definedName>
    <definedName name="Excel_BuiltIn_Print_Titles_19_1_1" localSheetId="65">#REF!</definedName>
    <definedName name="Excel_BuiltIn_Print_Titles_19_1_1" localSheetId="45">#REF!</definedName>
    <definedName name="Excel_BuiltIn_Print_Titles_19_1_1" localSheetId="46">#REF!</definedName>
    <definedName name="Excel_BuiltIn_Print_Titles_19_1_1" localSheetId="0">#REF!</definedName>
    <definedName name="Excel_BuiltIn_Print_Titles_19_1_1" localSheetId="47">#REF!</definedName>
    <definedName name="Excel_BuiltIn_Print_Titles_19_1_1" localSheetId="48">#REF!</definedName>
    <definedName name="Excel_BuiltIn_Print_Titles_19_1_1">#REF!</definedName>
    <definedName name="Excel_BuiltIn_Print_Titles_19_1_1_1" localSheetId="42">#REF!</definedName>
    <definedName name="Excel_BuiltIn_Print_Titles_19_1_1_1" localSheetId="43">#REF!</definedName>
    <definedName name="Excel_BuiltIn_Print_Titles_19_1_1_1" localSheetId="44">#REF!</definedName>
    <definedName name="Excel_BuiltIn_Print_Titles_19_1_1_1" localSheetId="38">#REF!</definedName>
    <definedName name="Excel_BuiltIn_Print_Titles_19_1_1_1" localSheetId="39">#REF!</definedName>
    <definedName name="Excel_BuiltIn_Print_Titles_19_1_1_1" localSheetId="40">#REF!</definedName>
    <definedName name="Excel_BuiltIn_Print_Titles_19_1_1_1" localSheetId="41">#REF!</definedName>
    <definedName name="Excel_BuiltIn_Print_Titles_19_1_1_1" localSheetId="65">#REF!</definedName>
    <definedName name="Excel_BuiltIn_Print_Titles_19_1_1_1" localSheetId="45">#REF!</definedName>
    <definedName name="Excel_BuiltIn_Print_Titles_19_1_1_1" localSheetId="46">#REF!</definedName>
    <definedName name="Excel_BuiltIn_Print_Titles_19_1_1_1" localSheetId="0">#REF!</definedName>
    <definedName name="Excel_BuiltIn_Print_Titles_19_1_1_1" localSheetId="47">#REF!</definedName>
    <definedName name="Excel_BuiltIn_Print_Titles_19_1_1_1" localSheetId="48">#REF!</definedName>
    <definedName name="Excel_BuiltIn_Print_Titles_19_1_1_1">#REF!</definedName>
    <definedName name="Excel_BuiltIn_Print_Titles_2_1" localSheetId="42">#REF!</definedName>
    <definedName name="Excel_BuiltIn_Print_Titles_2_1" localSheetId="43">#REF!</definedName>
    <definedName name="Excel_BuiltIn_Print_Titles_2_1" localSheetId="44">#REF!</definedName>
    <definedName name="Excel_BuiltIn_Print_Titles_2_1" localSheetId="38">#REF!</definedName>
    <definedName name="Excel_BuiltIn_Print_Titles_2_1" localSheetId="39">#REF!</definedName>
    <definedName name="Excel_BuiltIn_Print_Titles_2_1" localSheetId="40">#REF!</definedName>
    <definedName name="Excel_BuiltIn_Print_Titles_2_1" localSheetId="41">#REF!</definedName>
    <definedName name="Excel_BuiltIn_Print_Titles_2_1" localSheetId="65">#REF!</definedName>
    <definedName name="Excel_BuiltIn_Print_Titles_2_1" localSheetId="45">#REF!</definedName>
    <definedName name="Excel_BuiltIn_Print_Titles_2_1" localSheetId="46">#REF!</definedName>
    <definedName name="Excel_BuiltIn_Print_Titles_2_1" localSheetId="0">#REF!</definedName>
    <definedName name="Excel_BuiltIn_Print_Titles_2_1" localSheetId="47">#REF!</definedName>
    <definedName name="Excel_BuiltIn_Print_Titles_2_1" localSheetId="48">#REF!</definedName>
    <definedName name="Excel_BuiltIn_Print_Titles_2_1">#REF!</definedName>
    <definedName name="Excel_BuiltIn_Print_Titles_20_1" localSheetId="42">#REF!</definedName>
    <definedName name="Excel_BuiltIn_Print_Titles_20_1" localSheetId="43">#REF!</definedName>
    <definedName name="Excel_BuiltIn_Print_Titles_20_1" localSheetId="44">#REF!</definedName>
    <definedName name="Excel_BuiltIn_Print_Titles_20_1" localSheetId="38">#REF!</definedName>
    <definedName name="Excel_BuiltIn_Print_Titles_20_1" localSheetId="39">#REF!</definedName>
    <definedName name="Excel_BuiltIn_Print_Titles_20_1" localSheetId="40">#REF!</definedName>
    <definedName name="Excel_BuiltIn_Print_Titles_20_1" localSheetId="41">#REF!</definedName>
    <definedName name="Excel_BuiltIn_Print_Titles_20_1" localSheetId="65">#REF!</definedName>
    <definedName name="Excel_BuiltIn_Print_Titles_20_1" localSheetId="45">#REF!</definedName>
    <definedName name="Excel_BuiltIn_Print_Titles_20_1" localSheetId="46">#REF!</definedName>
    <definedName name="Excel_BuiltIn_Print_Titles_20_1" localSheetId="0">#REF!</definedName>
    <definedName name="Excel_BuiltIn_Print_Titles_20_1" localSheetId="47">#REF!</definedName>
    <definedName name="Excel_BuiltIn_Print_Titles_20_1" localSheetId="48">#REF!</definedName>
    <definedName name="Excel_BuiltIn_Print_Titles_20_1">#REF!</definedName>
    <definedName name="Excel_BuiltIn_Print_Titles_20_1_1" localSheetId="42">#REF!</definedName>
    <definedName name="Excel_BuiltIn_Print_Titles_20_1_1" localSheetId="43">#REF!</definedName>
    <definedName name="Excel_BuiltIn_Print_Titles_20_1_1" localSheetId="44">#REF!</definedName>
    <definedName name="Excel_BuiltIn_Print_Titles_20_1_1" localSheetId="38">#REF!</definedName>
    <definedName name="Excel_BuiltIn_Print_Titles_20_1_1" localSheetId="39">#REF!</definedName>
    <definedName name="Excel_BuiltIn_Print_Titles_20_1_1" localSheetId="40">#REF!</definedName>
    <definedName name="Excel_BuiltIn_Print_Titles_20_1_1" localSheetId="41">#REF!</definedName>
    <definedName name="Excel_BuiltIn_Print_Titles_20_1_1" localSheetId="65">#REF!</definedName>
    <definedName name="Excel_BuiltIn_Print_Titles_20_1_1" localSheetId="45">#REF!</definedName>
    <definedName name="Excel_BuiltIn_Print_Titles_20_1_1" localSheetId="46">#REF!</definedName>
    <definedName name="Excel_BuiltIn_Print_Titles_20_1_1" localSheetId="0">#REF!</definedName>
    <definedName name="Excel_BuiltIn_Print_Titles_20_1_1" localSheetId="47">#REF!</definedName>
    <definedName name="Excel_BuiltIn_Print_Titles_20_1_1" localSheetId="48">#REF!</definedName>
    <definedName name="Excel_BuiltIn_Print_Titles_20_1_1">#REF!</definedName>
    <definedName name="Excel_BuiltIn_Print_Titles_21_1" localSheetId="42">#REF!</definedName>
    <definedName name="Excel_BuiltIn_Print_Titles_21_1" localSheetId="43">#REF!</definedName>
    <definedName name="Excel_BuiltIn_Print_Titles_21_1" localSheetId="44">#REF!</definedName>
    <definedName name="Excel_BuiltIn_Print_Titles_21_1" localSheetId="38">#REF!</definedName>
    <definedName name="Excel_BuiltIn_Print_Titles_21_1" localSheetId="39">#REF!</definedName>
    <definedName name="Excel_BuiltIn_Print_Titles_21_1" localSheetId="40">#REF!</definedName>
    <definedName name="Excel_BuiltIn_Print_Titles_21_1" localSheetId="41">#REF!</definedName>
    <definedName name="Excel_BuiltIn_Print_Titles_21_1" localSheetId="65">#REF!</definedName>
    <definedName name="Excel_BuiltIn_Print_Titles_21_1" localSheetId="45">#REF!</definedName>
    <definedName name="Excel_BuiltIn_Print_Titles_21_1" localSheetId="46">#REF!</definedName>
    <definedName name="Excel_BuiltIn_Print_Titles_21_1" localSheetId="0">#REF!</definedName>
    <definedName name="Excel_BuiltIn_Print_Titles_21_1" localSheetId="47">#REF!</definedName>
    <definedName name="Excel_BuiltIn_Print_Titles_21_1" localSheetId="48">#REF!</definedName>
    <definedName name="Excel_BuiltIn_Print_Titles_21_1">#REF!</definedName>
    <definedName name="Excel_BuiltIn_Print_Titles_21_1_1" localSheetId="42">#REF!</definedName>
    <definedName name="Excel_BuiltIn_Print_Titles_21_1_1" localSheetId="43">#REF!</definedName>
    <definedName name="Excel_BuiltIn_Print_Titles_21_1_1" localSheetId="44">#REF!</definedName>
    <definedName name="Excel_BuiltIn_Print_Titles_21_1_1" localSheetId="38">#REF!</definedName>
    <definedName name="Excel_BuiltIn_Print_Titles_21_1_1" localSheetId="39">#REF!</definedName>
    <definedName name="Excel_BuiltIn_Print_Titles_21_1_1" localSheetId="40">#REF!</definedName>
    <definedName name="Excel_BuiltIn_Print_Titles_21_1_1" localSheetId="41">#REF!</definedName>
    <definedName name="Excel_BuiltIn_Print_Titles_21_1_1" localSheetId="65">#REF!</definedName>
    <definedName name="Excel_BuiltIn_Print_Titles_21_1_1" localSheetId="45">#REF!</definedName>
    <definedName name="Excel_BuiltIn_Print_Titles_21_1_1" localSheetId="46">#REF!</definedName>
    <definedName name="Excel_BuiltIn_Print_Titles_21_1_1" localSheetId="0">#REF!</definedName>
    <definedName name="Excel_BuiltIn_Print_Titles_21_1_1" localSheetId="47">#REF!</definedName>
    <definedName name="Excel_BuiltIn_Print_Titles_21_1_1" localSheetId="48">#REF!</definedName>
    <definedName name="Excel_BuiltIn_Print_Titles_21_1_1">#REF!</definedName>
    <definedName name="Excel_BuiltIn_Print_Titles_21_1_1_1" localSheetId="42">#REF!</definedName>
    <definedName name="Excel_BuiltIn_Print_Titles_21_1_1_1" localSheetId="43">#REF!</definedName>
    <definedName name="Excel_BuiltIn_Print_Titles_21_1_1_1" localSheetId="44">#REF!</definedName>
    <definedName name="Excel_BuiltIn_Print_Titles_21_1_1_1" localSheetId="38">#REF!</definedName>
    <definedName name="Excel_BuiltIn_Print_Titles_21_1_1_1" localSheetId="39">#REF!</definedName>
    <definedName name="Excel_BuiltIn_Print_Titles_21_1_1_1" localSheetId="40">#REF!</definedName>
    <definedName name="Excel_BuiltIn_Print_Titles_21_1_1_1" localSheetId="41">#REF!</definedName>
    <definedName name="Excel_BuiltIn_Print_Titles_21_1_1_1" localSheetId="65">#REF!</definedName>
    <definedName name="Excel_BuiltIn_Print_Titles_21_1_1_1" localSheetId="45">#REF!</definedName>
    <definedName name="Excel_BuiltIn_Print_Titles_21_1_1_1" localSheetId="46">#REF!</definedName>
    <definedName name="Excel_BuiltIn_Print_Titles_21_1_1_1" localSheetId="0">#REF!</definedName>
    <definedName name="Excel_BuiltIn_Print_Titles_21_1_1_1" localSheetId="47">#REF!</definedName>
    <definedName name="Excel_BuiltIn_Print_Titles_21_1_1_1" localSheetId="48">#REF!</definedName>
    <definedName name="Excel_BuiltIn_Print_Titles_21_1_1_1">#REF!</definedName>
    <definedName name="Excel_BuiltIn_Print_Titles_6_1" localSheetId="42">#REF!</definedName>
    <definedName name="Excel_BuiltIn_Print_Titles_6_1" localSheetId="43">#REF!</definedName>
    <definedName name="Excel_BuiltIn_Print_Titles_6_1" localSheetId="44">#REF!</definedName>
    <definedName name="Excel_BuiltIn_Print_Titles_6_1" localSheetId="38">#REF!</definedName>
    <definedName name="Excel_BuiltIn_Print_Titles_6_1" localSheetId="39">#REF!</definedName>
    <definedName name="Excel_BuiltIn_Print_Titles_6_1" localSheetId="40">#REF!</definedName>
    <definedName name="Excel_BuiltIn_Print_Titles_6_1" localSheetId="41">#REF!</definedName>
    <definedName name="Excel_BuiltIn_Print_Titles_6_1" localSheetId="65">#REF!</definedName>
    <definedName name="Excel_BuiltIn_Print_Titles_6_1" localSheetId="45">#REF!</definedName>
    <definedName name="Excel_BuiltIn_Print_Titles_6_1" localSheetId="46">#REF!</definedName>
    <definedName name="Excel_BuiltIn_Print_Titles_6_1" localSheetId="0">#REF!</definedName>
    <definedName name="Excel_BuiltIn_Print_Titles_6_1" localSheetId="47">#REF!</definedName>
    <definedName name="Excel_BuiltIn_Print_Titles_6_1" localSheetId="48">#REF!</definedName>
    <definedName name="Excel_BuiltIn_Print_Titles_6_1">#REF!</definedName>
    <definedName name="Excel_BuiltIn_Print_Titles_7_1" localSheetId="42">#REF!</definedName>
    <definedName name="Excel_BuiltIn_Print_Titles_7_1" localSheetId="43">#REF!</definedName>
    <definedName name="Excel_BuiltIn_Print_Titles_7_1" localSheetId="44">#REF!</definedName>
    <definedName name="Excel_BuiltIn_Print_Titles_7_1" localSheetId="38">#REF!</definedName>
    <definedName name="Excel_BuiltIn_Print_Titles_7_1" localSheetId="39">#REF!</definedName>
    <definedName name="Excel_BuiltIn_Print_Titles_7_1" localSheetId="40">#REF!</definedName>
    <definedName name="Excel_BuiltIn_Print_Titles_7_1" localSheetId="41">#REF!</definedName>
    <definedName name="Excel_BuiltIn_Print_Titles_7_1" localSheetId="65">#REF!</definedName>
    <definedName name="Excel_BuiltIn_Print_Titles_7_1" localSheetId="45">#REF!</definedName>
    <definedName name="Excel_BuiltIn_Print_Titles_7_1" localSheetId="46">#REF!</definedName>
    <definedName name="Excel_BuiltIn_Print_Titles_7_1" localSheetId="0">#REF!</definedName>
    <definedName name="Excel_BuiltIn_Print_Titles_7_1" localSheetId="47">#REF!</definedName>
    <definedName name="Excel_BuiltIn_Print_Titles_7_1" localSheetId="48">#REF!</definedName>
    <definedName name="Excel_BuiltIn_Print_Titles_7_1">#REF!</definedName>
    <definedName name="Excel_BuiltIn_Print_Titles_8" localSheetId="42">#REF!</definedName>
    <definedName name="Excel_BuiltIn_Print_Titles_8" localSheetId="43">#REF!</definedName>
    <definedName name="Excel_BuiltIn_Print_Titles_8" localSheetId="44">#REF!</definedName>
    <definedName name="Excel_BuiltIn_Print_Titles_8" localSheetId="38">#REF!</definedName>
    <definedName name="Excel_BuiltIn_Print_Titles_8" localSheetId="39">#REF!</definedName>
    <definedName name="Excel_BuiltIn_Print_Titles_8" localSheetId="40">#REF!</definedName>
    <definedName name="Excel_BuiltIn_Print_Titles_8" localSheetId="41">#REF!</definedName>
    <definedName name="Excel_BuiltIn_Print_Titles_8" localSheetId="65">#REF!</definedName>
    <definedName name="Excel_BuiltIn_Print_Titles_8" localSheetId="45">#REF!</definedName>
    <definedName name="Excel_BuiltIn_Print_Titles_8" localSheetId="46">#REF!</definedName>
    <definedName name="Excel_BuiltIn_Print_Titles_8" localSheetId="0">#REF!</definedName>
    <definedName name="Excel_BuiltIn_Print_Titles_8" localSheetId="47">#REF!</definedName>
    <definedName name="Excel_BuiltIn_Print_Titles_8" localSheetId="48">#REF!</definedName>
    <definedName name="Excel_BuiltIn_Print_Titles_8">#REF!</definedName>
    <definedName name="FACHADA" localSheetId="42">#REF!</definedName>
    <definedName name="FACHADA" localSheetId="43">#REF!</definedName>
    <definedName name="FACHADA" localSheetId="44">#REF!</definedName>
    <definedName name="FACHADA" localSheetId="38">#REF!</definedName>
    <definedName name="FACHADA" localSheetId="39">#REF!</definedName>
    <definedName name="FACHADA" localSheetId="40">#REF!</definedName>
    <definedName name="FACHADA" localSheetId="41">#REF!</definedName>
    <definedName name="FACHADA" localSheetId="65">#REF!</definedName>
    <definedName name="FACHADA" localSheetId="45">#REF!</definedName>
    <definedName name="FACHADA" localSheetId="46">#REF!</definedName>
    <definedName name="FACHADA" localSheetId="0">#REF!</definedName>
    <definedName name="FACHADA" localSheetId="47">#REF!</definedName>
    <definedName name="FACHADA" localSheetId="48">#REF!</definedName>
    <definedName name="FACHADA">#REF!</definedName>
    <definedName name="Fd" localSheetId="42">#REF!</definedName>
    <definedName name="Fd" localSheetId="43">#REF!</definedName>
    <definedName name="Fd" localSheetId="44">#REF!</definedName>
    <definedName name="Fd" localSheetId="38">#REF!</definedName>
    <definedName name="Fd" localSheetId="39">#REF!</definedName>
    <definedName name="Fd" localSheetId="40">#REF!</definedName>
    <definedName name="Fd" localSheetId="41">#REF!</definedName>
    <definedName name="Fd" localSheetId="65">#REF!</definedName>
    <definedName name="Fd" localSheetId="45">#REF!</definedName>
    <definedName name="Fd" localSheetId="46">#REF!</definedName>
    <definedName name="Fd" localSheetId="0">#REF!</definedName>
    <definedName name="Fd" localSheetId="47">#REF!</definedName>
    <definedName name="Fd" localSheetId="48">#REF!</definedName>
    <definedName name="Fd">#REF!</definedName>
    <definedName name="fdff" localSheetId="42">#REF!</definedName>
    <definedName name="fdff" localSheetId="43">#REF!</definedName>
    <definedName name="fdff" localSheetId="44">#REF!</definedName>
    <definedName name="fdff" localSheetId="38">#REF!</definedName>
    <definedName name="fdff" localSheetId="39">#REF!</definedName>
    <definedName name="fdff" localSheetId="40">#REF!</definedName>
    <definedName name="fdff" localSheetId="41">#REF!</definedName>
    <definedName name="fdff" localSheetId="65">#REF!</definedName>
    <definedName name="fdff" localSheetId="45">#REF!</definedName>
    <definedName name="fdff" localSheetId="46">#REF!</definedName>
    <definedName name="fdff" localSheetId="0">#REF!</definedName>
    <definedName name="fdff" localSheetId="47">#REF!</definedName>
    <definedName name="fdff" localSheetId="48">#REF!</definedName>
    <definedName name="fdff">#REF!</definedName>
    <definedName name="FEVA" localSheetId="42">#REF!</definedName>
    <definedName name="FEVA" localSheetId="43">#REF!</definedName>
    <definedName name="FEVA" localSheetId="44">#REF!</definedName>
    <definedName name="FEVA" localSheetId="38">#REF!</definedName>
    <definedName name="FEVA" localSheetId="39">#REF!</definedName>
    <definedName name="FEVA" localSheetId="40">#REF!</definedName>
    <definedName name="FEVA" localSheetId="41">#REF!</definedName>
    <definedName name="FEVA" localSheetId="65">#REF!</definedName>
    <definedName name="FEVA" localSheetId="45">#REF!</definedName>
    <definedName name="FEVA" localSheetId="46">#REF!</definedName>
    <definedName name="FEVA" localSheetId="0">#REF!</definedName>
    <definedName name="FEVA" localSheetId="47">#REF!</definedName>
    <definedName name="FEVA" localSheetId="48">#REF!</definedName>
    <definedName name="FEVA">#REF!</definedName>
    <definedName name="FF" localSheetId="42">#REF!</definedName>
    <definedName name="FF" localSheetId="43">#REF!</definedName>
    <definedName name="FF" localSheetId="44">#REF!</definedName>
    <definedName name="FF" localSheetId="38">#REF!</definedName>
    <definedName name="FF" localSheetId="39">#REF!</definedName>
    <definedName name="FF" localSheetId="40">#REF!</definedName>
    <definedName name="FF" localSheetId="41">#REF!</definedName>
    <definedName name="FF" localSheetId="65">#REF!</definedName>
    <definedName name="FF" localSheetId="45">#REF!</definedName>
    <definedName name="FF" localSheetId="46">#REF!</definedName>
    <definedName name="FF" localSheetId="0">#REF!</definedName>
    <definedName name="FF" localSheetId="47">#REF!</definedName>
    <definedName name="FF" localSheetId="48">#REF!</definedName>
    <definedName name="FF">#REF!</definedName>
    <definedName name="FFF" localSheetId="42">#REF!</definedName>
    <definedName name="FFF" localSheetId="43">#REF!</definedName>
    <definedName name="FFF" localSheetId="44">#REF!</definedName>
    <definedName name="FFF" localSheetId="38">#REF!</definedName>
    <definedName name="FFF" localSheetId="39">#REF!</definedName>
    <definedName name="FFF" localSheetId="40">#REF!</definedName>
    <definedName name="FFF" localSheetId="41">#REF!</definedName>
    <definedName name="FFF" localSheetId="65">#REF!</definedName>
    <definedName name="FFF" localSheetId="45">#REF!</definedName>
    <definedName name="FFF" localSheetId="46">#REF!</definedName>
    <definedName name="FFF" localSheetId="0">#REF!</definedName>
    <definedName name="FFF" localSheetId="47">#REF!</definedName>
    <definedName name="FFF" localSheetId="48">#REF!</definedName>
    <definedName name="FFF">#REF!</definedName>
    <definedName name="GG" localSheetId="42">#REF!</definedName>
    <definedName name="GG" localSheetId="43">#REF!</definedName>
    <definedName name="GG" localSheetId="44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65">#REF!</definedName>
    <definedName name="GG" localSheetId="45">#REF!</definedName>
    <definedName name="GG" localSheetId="46">#REF!</definedName>
    <definedName name="GG" localSheetId="0">#REF!</definedName>
    <definedName name="GG" localSheetId="47">#REF!</definedName>
    <definedName name="GG" localSheetId="48">#REF!</definedName>
    <definedName name="GG">#REF!</definedName>
    <definedName name="GGG" localSheetId="42">#REF!</definedName>
    <definedName name="GGG" localSheetId="43">#REF!</definedName>
    <definedName name="GGG" localSheetId="44">#REF!</definedName>
    <definedName name="GGG" localSheetId="38">#REF!</definedName>
    <definedName name="GGG" localSheetId="39">#REF!</definedName>
    <definedName name="GGG" localSheetId="40">#REF!</definedName>
    <definedName name="GGG" localSheetId="41">#REF!</definedName>
    <definedName name="GGG" localSheetId="65">#REF!</definedName>
    <definedName name="GGG" localSheetId="45">#REF!</definedName>
    <definedName name="GGG" localSheetId="46">#REF!</definedName>
    <definedName name="GGG" localSheetId="0">#REF!</definedName>
    <definedName name="GGG" localSheetId="47">#REF!</definedName>
    <definedName name="GGG" localSheetId="48">#REF!</definedName>
    <definedName name="GGG">#REF!</definedName>
    <definedName name="HH" localSheetId="42">#REF!</definedName>
    <definedName name="HH" localSheetId="43">#REF!</definedName>
    <definedName name="HH" localSheetId="44">#REF!</definedName>
    <definedName name="HH" localSheetId="38">#REF!</definedName>
    <definedName name="HH" localSheetId="39">#REF!</definedName>
    <definedName name="HH" localSheetId="40">#REF!</definedName>
    <definedName name="HH" localSheetId="41">#REF!</definedName>
    <definedName name="HH" localSheetId="65">#REF!</definedName>
    <definedName name="HH" localSheetId="45">#REF!</definedName>
    <definedName name="HH" localSheetId="46">#REF!</definedName>
    <definedName name="HH" localSheetId="0">#REF!</definedName>
    <definedName name="HH" localSheetId="47">#REF!</definedName>
    <definedName name="HH" localSheetId="48">#REF!</definedName>
    <definedName name="HH">#REF!</definedName>
    <definedName name="HHH" localSheetId="42">#REF!</definedName>
    <definedName name="HHH" localSheetId="43">#REF!</definedName>
    <definedName name="HHH" localSheetId="44">#REF!</definedName>
    <definedName name="HHH" localSheetId="38">#REF!</definedName>
    <definedName name="HHH" localSheetId="39">#REF!</definedName>
    <definedName name="HHH" localSheetId="40">#REF!</definedName>
    <definedName name="HHH" localSheetId="41">#REF!</definedName>
    <definedName name="HHH" localSheetId="65">#REF!</definedName>
    <definedName name="HHH" localSheetId="45">#REF!</definedName>
    <definedName name="HHH" localSheetId="46">#REF!</definedName>
    <definedName name="HHH" localSheetId="0">#REF!</definedName>
    <definedName name="HHH" localSheetId="47">#REF!</definedName>
    <definedName name="HHH" localSheetId="48">#REF!</definedName>
    <definedName name="HHH">#REF!</definedName>
    <definedName name="II" localSheetId="42">#REF!</definedName>
    <definedName name="II" localSheetId="43">#REF!</definedName>
    <definedName name="II" localSheetId="44">#REF!</definedName>
    <definedName name="II" localSheetId="38">#REF!</definedName>
    <definedName name="II" localSheetId="39">#REF!</definedName>
    <definedName name="II" localSheetId="40">#REF!</definedName>
    <definedName name="II" localSheetId="41">#REF!</definedName>
    <definedName name="II" localSheetId="65">#REF!</definedName>
    <definedName name="II" localSheetId="45">#REF!</definedName>
    <definedName name="II" localSheetId="46">#REF!</definedName>
    <definedName name="II" localSheetId="0">#REF!</definedName>
    <definedName name="II" localSheetId="47">#REF!</definedName>
    <definedName name="II" localSheetId="48">#REF!</definedName>
    <definedName name="II">#REF!</definedName>
    <definedName name="III" localSheetId="42">#REF!</definedName>
    <definedName name="III" localSheetId="43">#REF!</definedName>
    <definedName name="III" localSheetId="44">#REF!</definedName>
    <definedName name="III" localSheetId="38">#REF!</definedName>
    <definedName name="III" localSheetId="39">#REF!</definedName>
    <definedName name="III" localSheetId="40">#REF!</definedName>
    <definedName name="III" localSheetId="41">#REF!</definedName>
    <definedName name="III" localSheetId="65">#REF!</definedName>
    <definedName name="III" localSheetId="45">#REF!</definedName>
    <definedName name="III" localSheetId="46">#REF!</definedName>
    <definedName name="III" localSheetId="0">#REF!</definedName>
    <definedName name="III" localSheetId="47">#REF!</definedName>
    <definedName name="III" localSheetId="48">#REF!</definedName>
    <definedName name="III">#REF!</definedName>
    <definedName name="Im" localSheetId="42">#REF!</definedName>
    <definedName name="Im" localSheetId="43">#REF!</definedName>
    <definedName name="Im" localSheetId="44">#REF!</definedName>
    <definedName name="Im" localSheetId="38">#REF!</definedName>
    <definedName name="Im" localSheetId="39">#REF!</definedName>
    <definedName name="Im" localSheetId="40">#REF!</definedName>
    <definedName name="Im" localSheetId="41">#REF!</definedName>
    <definedName name="Im" localSheetId="65">#REF!</definedName>
    <definedName name="Im" localSheetId="45">#REF!</definedName>
    <definedName name="Im" localSheetId="46">#REF!</definedName>
    <definedName name="Im" localSheetId="0">#REF!</definedName>
    <definedName name="Im" localSheetId="47">#REF!</definedName>
    <definedName name="Im" localSheetId="48">#REF!</definedName>
    <definedName name="Im">#REF!</definedName>
    <definedName name="Io" localSheetId="42">#REF!</definedName>
    <definedName name="Io" localSheetId="43">#REF!</definedName>
    <definedName name="Io" localSheetId="44">#REF!</definedName>
    <definedName name="Io" localSheetId="38">#REF!</definedName>
    <definedName name="Io" localSheetId="39">#REF!</definedName>
    <definedName name="Io" localSheetId="40">#REF!</definedName>
    <definedName name="Io" localSheetId="41">#REF!</definedName>
    <definedName name="Io" localSheetId="65">#REF!</definedName>
    <definedName name="Io" localSheetId="45">#REF!</definedName>
    <definedName name="Io" localSheetId="46">#REF!</definedName>
    <definedName name="Io" localSheetId="0">#REF!</definedName>
    <definedName name="Io" localSheetId="47">#REF!</definedName>
    <definedName name="Io" localSheetId="48">#REF!</definedName>
    <definedName name="Io">#REF!</definedName>
    <definedName name="ISS" localSheetId="42">#REF!</definedName>
    <definedName name="ISS" localSheetId="43">#REF!</definedName>
    <definedName name="ISS" localSheetId="44">#REF!</definedName>
    <definedName name="ISS" localSheetId="38">#REF!</definedName>
    <definedName name="ISS" localSheetId="39">#REF!</definedName>
    <definedName name="ISS" localSheetId="40">#REF!</definedName>
    <definedName name="ISS" localSheetId="41">#REF!</definedName>
    <definedName name="ISS" localSheetId="65">#REF!</definedName>
    <definedName name="ISS" localSheetId="45">#REF!</definedName>
    <definedName name="ISS" localSheetId="46">#REF!</definedName>
    <definedName name="ISS" localSheetId="0">#REF!</definedName>
    <definedName name="ISS" localSheetId="47">#REF!</definedName>
    <definedName name="ISS" localSheetId="48">#REF!</definedName>
    <definedName name="ISS">#REF!</definedName>
    <definedName name="IT" localSheetId="42">#REF!</definedName>
    <definedName name="IT" localSheetId="43">#REF!</definedName>
    <definedName name="IT" localSheetId="44">#REF!</definedName>
    <definedName name="IT" localSheetId="38">#REF!</definedName>
    <definedName name="IT" localSheetId="39">#REF!</definedName>
    <definedName name="IT" localSheetId="40">#REF!</definedName>
    <definedName name="IT" localSheetId="41">#REF!</definedName>
    <definedName name="IT" localSheetId="65">#REF!</definedName>
    <definedName name="IT" localSheetId="45">#REF!</definedName>
    <definedName name="IT" localSheetId="46">#REF!</definedName>
    <definedName name="IT" localSheetId="0">#REF!</definedName>
    <definedName name="IT" localSheetId="47">#REF!</definedName>
    <definedName name="IT" localSheetId="48">#REF!</definedName>
    <definedName name="IT">#REF!</definedName>
    <definedName name="item1.1" localSheetId="42">#REF!</definedName>
    <definedName name="item1.1" localSheetId="43">#REF!</definedName>
    <definedName name="item1.1" localSheetId="44">#REF!</definedName>
    <definedName name="item1.1" localSheetId="38">#REF!</definedName>
    <definedName name="item1.1" localSheetId="39">#REF!</definedName>
    <definedName name="item1.1" localSheetId="40">#REF!</definedName>
    <definedName name="item1.1" localSheetId="41">#REF!</definedName>
    <definedName name="item1.1" localSheetId="65">#REF!</definedName>
    <definedName name="item1.1" localSheetId="45">#REF!</definedName>
    <definedName name="item1.1" localSheetId="46">#REF!</definedName>
    <definedName name="item1.1" localSheetId="0">#REF!</definedName>
    <definedName name="item1.1" localSheetId="47">#REF!</definedName>
    <definedName name="item1.1" localSheetId="48">#REF!</definedName>
    <definedName name="item1.1">#REF!</definedName>
    <definedName name="item1.2" localSheetId="42">#REF!</definedName>
    <definedName name="item1.2" localSheetId="43">#REF!</definedName>
    <definedName name="item1.2" localSheetId="44">#REF!</definedName>
    <definedName name="item1.2" localSheetId="38">#REF!</definedName>
    <definedName name="item1.2" localSheetId="39">#REF!</definedName>
    <definedName name="item1.2" localSheetId="40">#REF!</definedName>
    <definedName name="item1.2" localSheetId="41">#REF!</definedName>
    <definedName name="item1.2" localSheetId="65">#REF!</definedName>
    <definedName name="item1.2" localSheetId="45">#REF!</definedName>
    <definedName name="item1.2" localSheetId="46">#REF!</definedName>
    <definedName name="item1.2" localSheetId="0">#REF!</definedName>
    <definedName name="item1.2" localSheetId="47">#REF!</definedName>
    <definedName name="item1.2" localSheetId="48">#REF!</definedName>
    <definedName name="item1.2">#REF!</definedName>
    <definedName name="item1.3" localSheetId="42">#REF!</definedName>
    <definedName name="item1.3" localSheetId="43">#REF!</definedName>
    <definedName name="item1.3" localSheetId="44">#REF!</definedName>
    <definedName name="item1.3" localSheetId="38">#REF!</definedName>
    <definedName name="item1.3" localSheetId="39">#REF!</definedName>
    <definedName name="item1.3" localSheetId="40">#REF!</definedName>
    <definedName name="item1.3" localSheetId="41">#REF!</definedName>
    <definedName name="item1.3" localSheetId="65">#REF!</definedName>
    <definedName name="item1.3" localSheetId="45">#REF!</definedName>
    <definedName name="item1.3" localSheetId="46">#REF!</definedName>
    <definedName name="item1.3" localSheetId="0">#REF!</definedName>
    <definedName name="item1.3" localSheetId="47">#REF!</definedName>
    <definedName name="item1.3" localSheetId="48">#REF!</definedName>
    <definedName name="item1.3">#REF!</definedName>
    <definedName name="item1.4" localSheetId="42">#REF!</definedName>
    <definedName name="item1.4" localSheetId="43">#REF!</definedName>
    <definedName name="item1.4" localSheetId="44">#REF!</definedName>
    <definedName name="item1.4" localSheetId="38">#REF!</definedName>
    <definedName name="item1.4" localSheetId="39">#REF!</definedName>
    <definedName name="item1.4" localSheetId="40">#REF!</definedName>
    <definedName name="item1.4" localSheetId="41">#REF!</definedName>
    <definedName name="item1.4" localSheetId="65">#REF!</definedName>
    <definedName name="item1.4" localSheetId="45">#REF!</definedName>
    <definedName name="item1.4" localSheetId="46">#REF!</definedName>
    <definedName name="item1.4" localSheetId="0">#REF!</definedName>
    <definedName name="item1.4" localSheetId="47">#REF!</definedName>
    <definedName name="item1.4" localSheetId="48">#REF!</definedName>
    <definedName name="item1.4">#REF!</definedName>
    <definedName name="item1.5" localSheetId="42">#REF!</definedName>
    <definedName name="item1.5" localSheetId="43">#REF!</definedName>
    <definedName name="item1.5" localSheetId="44">#REF!</definedName>
    <definedName name="item1.5" localSheetId="38">#REF!</definedName>
    <definedName name="item1.5" localSheetId="39">#REF!</definedName>
    <definedName name="item1.5" localSheetId="40">#REF!</definedName>
    <definedName name="item1.5" localSheetId="41">#REF!</definedName>
    <definedName name="item1.5" localSheetId="65">#REF!</definedName>
    <definedName name="item1.5" localSheetId="45">#REF!</definedName>
    <definedName name="item1.5" localSheetId="46">#REF!</definedName>
    <definedName name="item1.5" localSheetId="0">#REF!</definedName>
    <definedName name="item1.5" localSheetId="47">#REF!</definedName>
    <definedName name="item1.5" localSheetId="48">#REF!</definedName>
    <definedName name="item1.5">#REF!</definedName>
    <definedName name="item1.6" localSheetId="42">#REF!</definedName>
    <definedName name="item1.6" localSheetId="43">#REF!</definedName>
    <definedName name="item1.6" localSheetId="44">#REF!</definedName>
    <definedName name="item1.6" localSheetId="38">#REF!</definedName>
    <definedName name="item1.6" localSheetId="39">#REF!</definedName>
    <definedName name="item1.6" localSheetId="40">#REF!</definedName>
    <definedName name="item1.6" localSheetId="41">#REF!</definedName>
    <definedName name="item1.6" localSheetId="65">#REF!</definedName>
    <definedName name="item1.6" localSheetId="45">#REF!</definedName>
    <definedName name="item1.6" localSheetId="46">#REF!</definedName>
    <definedName name="item1.6" localSheetId="0">#REF!</definedName>
    <definedName name="item1.6" localSheetId="47">#REF!</definedName>
    <definedName name="item1.6" localSheetId="48">#REF!</definedName>
    <definedName name="item1.6">#REF!</definedName>
    <definedName name="item10.1" localSheetId="42">#REF!</definedName>
    <definedName name="item10.1" localSheetId="43">#REF!</definedName>
    <definedName name="item10.1" localSheetId="44">#REF!</definedName>
    <definedName name="item10.1" localSheetId="38">#REF!</definedName>
    <definedName name="item10.1" localSheetId="39">#REF!</definedName>
    <definedName name="item10.1" localSheetId="40">#REF!</definedName>
    <definedName name="item10.1" localSheetId="41">#REF!</definedName>
    <definedName name="item10.1" localSheetId="65">#REF!</definedName>
    <definedName name="item10.1" localSheetId="45">#REF!</definedName>
    <definedName name="item10.1" localSheetId="46">#REF!</definedName>
    <definedName name="item10.1" localSheetId="0">#REF!</definedName>
    <definedName name="item10.1" localSheetId="47">#REF!</definedName>
    <definedName name="item10.1" localSheetId="48">#REF!</definedName>
    <definedName name="item10.1">#REF!</definedName>
    <definedName name="item10.10" localSheetId="42">#REF!</definedName>
    <definedName name="item10.10" localSheetId="43">#REF!</definedName>
    <definedName name="item10.10" localSheetId="44">#REF!</definedName>
    <definedName name="item10.10" localSheetId="38">#REF!</definedName>
    <definedName name="item10.10" localSheetId="39">#REF!</definedName>
    <definedName name="item10.10" localSheetId="40">#REF!</definedName>
    <definedName name="item10.10" localSheetId="41">#REF!</definedName>
    <definedName name="item10.10" localSheetId="65">#REF!</definedName>
    <definedName name="item10.10" localSheetId="45">#REF!</definedName>
    <definedName name="item10.10" localSheetId="46">#REF!</definedName>
    <definedName name="item10.10" localSheetId="0">#REF!</definedName>
    <definedName name="item10.10" localSheetId="47">#REF!</definedName>
    <definedName name="item10.10" localSheetId="48">#REF!</definedName>
    <definedName name="item10.10">#REF!</definedName>
    <definedName name="item10.11" localSheetId="42">#REF!</definedName>
    <definedName name="item10.11" localSheetId="43">#REF!</definedName>
    <definedName name="item10.11" localSheetId="44">#REF!</definedName>
    <definedName name="item10.11" localSheetId="38">#REF!</definedName>
    <definedName name="item10.11" localSheetId="39">#REF!</definedName>
    <definedName name="item10.11" localSheetId="40">#REF!</definedName>
    <definedName name="item10.11" localSheetId="41">#REF!</definedName>
    <definedName name="item10.11" localSheetId="65">#REF!</definedName>
    <definedName name="item10.11" localSheetId="45">#REF!</definedName>
    <definedName name="item10.11" localSheetId="46">#REF!</definedName>
    <definedName name="item10.11" localSheetId="0">#REF!</definedName>
    <definedName name="item10.11" localSheetId="47">#REF!</definedName>
    <definedName name="item10.11" localSheetId="48">#REF!</definedName>
    <definedName name="item10.11">#REF!</definedName>
    <definedName name="item10.12" localSheetId="42">#REF!</definedName>
    <definedName name="item10.12" localSheetId="43">#REF!</definedName>
    <definedName name="item10.12" localSheetId="44">#REF!</definedName>
    <definedName name="item10.12" localSheetId="38">#REF!</definedName>
    <definedName name="item10.12" localSheetId="39">#REF!</definedName>
    <definedName name="item10.12" localSheetId="40">#REF!</definedName>
    <definedName name="item10.12" localSheetId="41">#REF!</definedName>
    <definedName name="item10.12" localSheetId="65">#REF!</definedName>
    <definedName name="item10.12" localSheetId="45">#REF!</definedName>
    <definedName name="item10.12" localSheetId="46">#REF!</definedName>
    <definedName name="item10.12" localSheetId="0">#REF!</definedName>
    <definedName name="item10.12" localSheetId="47">#REF!</definedName>
    <definedName name="item10.12" localSheetId="48">#REF!</definedName>
    <definedName name="item10.12">#REF!</definedName>
    <definedName name="item10.13" localSheetId="42">#REF!</definedName>
    <definedName name="item10.13" localSheetId="43">#REF!</definedName>
    <definedName name="item10.13" localSheetId="44">#REF!</definedName>
    <definedName name="item10.13" localSheetId="38">#REF!</definedName>
    <definedName name="item10.13" localSheetId="39">#REF!</definedName>
    <definedName name="item10.13" localSheetId="40">#REF!</definedName>
    <definedName name="item10.13" localSheetId="41">#REF!</definedName>
    <definedName name="item10.13" localSheetId="65">#REF!</definedName>
    <definedName name="item10.13" localSheetId="45">#REF!</definedName>
    <definedName name="item10.13" localSheetId="46">#REF!</definedName>
    <definedName name="item10.13" localSheetId="0">#REF!</definedName>
    <definedName name="item10.13" localSheetId="47">#REF!</definedName>
    <definedName name="item10.13" localSheetId="48">#REF!</definedName>
    <definedName name="item10.13">#REF!</definedName>
    <definedName name="item10.14" localSheetId="42">#REF!</definedName>
    <definedName name="item10.14" localSheetId="43">#REF!</definedName>
    <definedName name="item10.14" localSheetId="44">#REF!</definedName>
    <definedName name="item10.14" localSheetId="38">#REF!</definedName>
    <definedName name="item10.14" localSheetId="39">#REF!</definedName>
    <definedName name="item10.14" localSheetId="40">#REF!</definedName>
    <definedName name="item10.14" localSheetId="41">#REF!</definedName>
    <definedName name="item10.14" localSheetId="65">#REF!</definedName>
    <definedName name="item10.14" localSheetId="45">#REF!</definedName>
    <definedName name="item10.14" localSheetId="46">#REF!</definedName>
    <definedName name="item10.14" localSheetId="0">#REF!</definedName>
    <definedName name="item10.14" localSheetId="47">#REF!</definedName>
    <definedName name="item10.14" localSheetId="48">#REF!</definedName>
    <definedName name="item10.14">#REF!</definedName>
    <definedName name="item10.15" localSheetId="42">#REF!</definedName>
    <definedName name="item10.15" localSheetId="43">#REF!</definedName>
    <definedName name="item10.15" localSheetId="44">#REF!</definedName>
    <definedName name="item10.15" localSheetId="38">#REF!</definedName>
    <definedName name="item10.15" localSheetId="39">#REF!</definedName>
    <definedName name="item10.15" localSheetId="40">#REF!</definedName>
    <definedName name="item10.15" localSheetId="41">#REF!</definedName>
    <definedName name="item10.15" localSheetId="65">#REF!</definedName>
    <definedName name="item10.15" localSheetId="45">#REF!</definedName>
    <definedName name="item10.15" localSheetId="46">#REF!</definedName>
    <definedName name="item10.15" localSheetId="0">#REF!</definedName>
    <definedName name="item10.15" localSheetId="47">#REF!</definedName>
    <definedName name="item10.15" localSheetId="48">#REF!</definedName>
    <definedName name="item10.15">#REF!</definedName>
    <definedName name="item10.16" localSheetId="42">#REF!</definedName>
    <definedName name="item10.16" localSheetId="43">#REF!</definedName>
    <definedName name="item10.16" localSheetId="44">#REF!</definedName>
    <definedName name="item10.16" localSheetId="38">#REF!</definedName>
    <definedName name="item10.16" localSheetId="39">#REF!</definedName>
    <definedName name="item10.16" localSheetId="40">#REF!</definedName>
    <definedName name="item10.16" localSheetId="41">#REF!</definedName>
    <definedName name="item10.16" localSheetId="65">#REF!</definedName>
    <definedName name="item10.16" localSheetId="45">#REF!</definedName>
    <definedName name="item10.16" localSheetId="46">#REF!</definedName>
    <definedName name="item10.16" localSheetId="0">#REF!</definedName>
    <definedName name="item10.16" localSheetId="47">#REF!</definedName>
    <definedName name="item10.16" localSheetId="48">#REF!</definedName>
    <definedName name="item10.16">#REF!</definedName>
    <definedName name="item10.17" localSheetId="42">#REF!</definedName>
    <definedName name="item10.17" localSheetId="43">#REF!</definedName>
    <definedName name="item10.17" localSheetId="44">#REF!</definedName>
    <definedName name="item10.17" localSheetId="38">#REF!</definedName>
    <definedName name="item10.17" localSheetId="39">#REF!</definedName>
    <definedName name="item10.17" localSheetId="40">#REF!</definedName>
    <definedName name="item10.17" localSheetId="41">#REF!</definedName>
    <definedName name="item10.17" localSheetId="65">#REF!</definedName>
    <definedName name="item10.17" localSheetId="45">#REF!</definedName>
    <definedName name="item10.17" localSheetId="46">#REF!</definedName>
    <definedName name="item10.17" localSheetId="0">#REF!</definedName>
    <definedName name="item10.17" localSheetId="47">#REF!</definedName>
    <definedName name="item10.17" localSheetId="48">#REF!</definedName>
    <definedName name="item10.17">#REF!</definedName>
    <definedName name="item10.18" localSheetId="42">#REF!</definedName>
    <definedName name="item10.18" localSheetId="43">#REF!</definedName>
    <definedName name="item10.18" localSheetId="44">#REF!</definedName>
    <definedName name="item10.18" localSheetId="38">#REF!</definedName>
    <definedName name="item10.18" localSheetId="39">#REF!</definedName>
    <definedName name="item10.18" localSheetId="40">#REF!</definedName>
    <definedName name="item10.18" localSheetId="41">#REF!</definedName>
    <definedName name="item10.18" localSheetId="65">#REF!</definedName>
    <definedName name="item10.18" localSheetId="45">#REF!</definedName>
    <definedName name="item10.18" localSheetId="46">#REF!</definedName>
    <definedName name="item10.18" localSheetId="0">#REF!</definedName>
    <definedName name="item10.18" localSheetId="47">#REF!</definedName>
    <definedName name="item10.18" localSheetId="48">#REF!</definedName>
    <definedName name="item10.18">#REF!</definedName>
    <definedName name="item10.19" localSheetId="42">#REF!</definedName>
    <definedName name="item10.19" localSheetId="43">#REF!</definedName>
    <definedName name="item10.19" localSheetId="44">#REF!</definedName>
    <definedName name="item10.19" localSheetId="38">#REF!</definedName>
    <definedName name="item10.19" localSheetId="39">#REF!</definedName>
    <definedName name="item10.19" localSheetId="40">#REF!</definedName>
    <definedName name="item10.19" localSheetId="41">#REF!</definedName>
    <definedName name="item10.19" localSheetId="65">#REF!</definedName>
    <definedName name="item10.19" localSheetId="45">#REF!</definedName>
    <definedName name="item10.19" localSheetId="46">#REF!</definedName>
    <definedName name="item10.19" localSheetId="0">#REF!</definedName>
    <definedName name="item10.19" localSheetId="47">#REF!</definedName>
    <definedName name="item10.19" localSheetId="48">#REF!</definedName>
    <definedName name="item10.19">#REF!</definedName>
    <definedName name="item10.2" localSheetId="42">#REF!</definedName>
    <definedName name="item10.2" localSheetId="43">#REF!</definedName>
    <definedName name="item10.2" localSheetId="44">#REF!</definedName>
    <definedName name="item10.2" localSheetId="38">#REF!</definedName>
    <definedName name="item10.2" localSheetId="39">#REF!</definedName>
    <definedName name="item10.2" localSheetId="40">#REF!</definedName>
    <definedName name="item10.2" localSheetId="41">#REF!</definedName>
    <definedName name="item10.2" localSheetId="65">#REF!</definedName>
    <definedName name="item10.2" localSheetId="45">#REF!</definedName>
    <definedName name="item10.2" localSheetId="46">#REF!</definedName>
    <definedName name="item10.2" localSheetId="0">#REF!</definedName>
    <definedName name="item10.2" localSheetId="47">#REF!</definedName>
    <definedName name="item10.2" localSheetId="48">#REF!</definedName>
    <definedName name="item10.2">#REF!</definedName>
    <definedName name="item10.3" localSheetId="42">#REF!</definedName>
    <definedName name="item10.3" localSheetId="43">#REF!</definedName>
    <definedName name="item10.3" localSheetId="44">#REF!</definedName>
    <definedName name="item10.3" localSheetId="38">#REF!</definedName>
    <definedName name="item10.3" localSheetId="39">#REF!</definedName>
    <definedName name="item10.3" localSheetId="40">#REF!</definedName>
    <definedName name="item10.3" localSheetId="41">#REF!</definedName>
    <definedName name="item10.3" localSheetId="65">#REF!</definedName>
    <definedName name="item10.3" localSheetId="45">#REF!</definedName>
    <definedName name="item10.3" localSheetId="46">#REF!</definedName>
    <definedName name="item10.3" localSheetId="0">#REF!</definedName>
    <definedName name="item10.3" localSheetId="47">#REF!</definedName>
    <definedName name="item10.3" localSheetId="48">#REF!</definedName>
    <definedName name="item10.3">#REF!</definedName>
    <definedName name="item10.4" localSheetId="42">#REF!</definedName>
    <definedName name="item10.4" localSheetId="43">#REF!</definedName>
    <definedName name="item10.4" localSheetId="44">#REF!</definedName>
    <definedName name="item10.4" localSheetId="38">#REF!</definedName>
    <definedName name="item10.4" localSheetId="39">#REF!</definedName>
    <definedName name="item10.4" localSheetId="40">#REF!</definedName>
    <definedName name="item10.4" localSheetId="41">#REF!</definedName>
    <definedName name="item10.4" localSheetId="65">#REF!</definedName>
    <definedName name="item10.4" localSheetId="45">#REF!</definedName>
    <definedName name="item10.4" localSheetId="46">#REF!</definedName>
    <definedName name="item10.4" localSheetId="0">#REF!</definedName>
    <definedName name="item10.4" localSheetId="47">#REF!</definedName>
    <definedName name="item10.4" localSheetId="48">#REF!</definedName>
    <definedName name="item10.4">#REF!</definedName>
    <definedName name="item10.5" localSheetId="42">#REF!</definedName>
    <definedName name="item10.5" localSheetId="43">#REF!</definedName>
    <definedName name="item10.5" localSheetId="44">#REF!</definedName>
    <definedName name="item10.5" localSheetId="38">#REF!</definedName>
    <definedName name="item10.5" localSheetId="39">#REF!</definedName>
    <definedName name="item10.5" localSheetId="40">#REF!</definedName>
    <definedName name="item10.5" localSheetId="41">#REF!</definedName>
    <definedName name="item10.5" localSheetId="65">#REF!</definedName>
    <definedName name="item10.5" localSheetId="45">#REF!</definedName>
    <definedName name="item10.5" localSheetId="46">#REF!</definedName>
    <definedName name="item10.5" localSheetId="0">#REF!</definedName>
    <definedName name="item10.5" localSheetId="47">#REF!</definedName>
    <definedName name="item10.5" localSheetId="48">#REF!</definedName>
    <definedName name="item10.5">#REF!</definedName>
    <definedName name="item10.6" localSheetId="42">#REF!</definedName>
    <definedName name="item10.6" localSheetId="43">#REF!</definedName>
    <definedName name="item10.6" localSheetId="44">#REF!</definedName>
    <definedName name="item10.6" localSheetId="38">#REF!</definedName>
    <definedName name="item10.6" localSheetId="39">#REF!</definedName>
    <definedName name="item10.6" localSheetId="40">#REF!</definedName>
    <definedName name="item10.6" localSheetId="41">#REF!</definedName>
    <definedName name="item10.6" localSheetId="65">#REF!</definedName>
    <definedName name="item10.6" localSheetId="45">#REF!</definedName>
    <definedName name="item10.6" localSheetId="46">#REF!</definedName>
    <definedName name="item10.6" localSheetId="0">#REF!</definedName>
    <definedName name="item10.6" localSheetId="47">#REF!</definedName>
    <definedName name="item10.6" localSheetId="48">#REF!</definedName>
    <definedName name="item10.6">#REF!</definedName>
    <definedName name="item10.7" localSheetId="42">#REF!</definedName>
    <definedName name="item10.7" localSheetId="43">#REF!</definedName>
    <definedName name="item10.7" localSheetId="44">#REF!</definedName>
    <definedName name="item10.7" localSheetId="38">#REF!</definedName>
    <definedName name="item10.7" localSheetId="39">#REF!</definedName>
    <definedName name="item10.7" localSheetId="40">#REF!</definedName>
    <definedName name="item10.7" localSheetId="41">#REF!</definedName>
    <definedName name="item10.7" localSheetId="65">#REF!</definedName>
    <definedName name="item10.7" localSheetId="45">#REF!</definedName>
    <definedName name="item10.7" localSheetId="46">#REF!</definedName>
    <definedName name="item10.7" localSheetId="0">#REF!</definedName>
    <definedName name="item10.7" localSheetId="47">#REF!</definedName>
    <definedName name="item10.7" localSheetId="48">#REF!</definedName>
    <definedName name="item10.7">#REF!</definedName>
    <definedName name="item10.8" localSheetId="42">#REF!</definedName>
    <definedName name="item10.8" localSheetId="43">#REF!</definedName>
    <definedName name="item10.8" localSheetId="44">#REF!</definedName>
    <definedName name="item10.8" localSheetId="38">#REF!</definedName>
    <definedName name="item10.8" localSheetId="39">#REF!</definedName>
    <definedName name="item10.8" localSheetId="40">#REF!</definedName>
    <definedName name="item10.8" localSheetId="41">#REF!</definedName>
    <definedName name="item10.8" localSheetId="65">#REF!</definedName>
    <definedName name="item10.8" localSheetId="45">#REF!</definedName>
    <definedName name="item10.8" localSheetId="46">#REF!</definedName>
    <definedName name="item10.8" localSheetId="0">#REF!</definedName>
    <definedName name="item10.8" localSheetId="47">#REF!</definedName>
    <definedName name="item10.8" localSheetId="48">#REF!</definedName>
    <definedName name="item10.8">#REF!</definedName>
    <definedName name="item10.9" localSheetId="42">#REF!</definedName>
    <definedName name="item10.9" localSheetId="43">#REF!</definedName>
    <definedName name="item10.9" localSheetId="44">#REF!</definedName>
    <definedName name="item10.9" localSheetId="38">#REF!</definedName>
    <definedName name="item10.9" localSheetId="39">#REF!</definedName>
    <definedName name="item10.9" localSheetId="40">#REF!</definedName>
    <definedName name="item10.9" localSheetId="41">#REF!</definedName>
    <definedName name="item10.9" localSheetId="65">#REF!</definedName>
    <definedName name="item10.9" localSheetId="45">#REF!</definedName>
    <definedName name="item10.9" localSheetId="46">#REF!</definedName>
    <definedName name="item10.9" localSheetId="0">#REF!</definedName>
    <definedName name="item10.9" localSheetId="47">#REF!</definedName>
    <definedName name="item10.9" localSheetId="48">#REF!</definedName>
    <definedName name="item10.9">#REF!</definedName>
    <definedName name="item11.1" localSheetId="42">#REF!</definedName>
    <definedName name="item11.1" localSheetId="43">#REF!</definedName>
    <definedName name="item11.1" localSheetId="44">#REF!</definedName>
    <definedName name="item11.1" localSheetId="38">#REF!</definedName>
    <definedName name="item11.1" localSheetId="39">#REF!</definedName>
    <definedName name="item11.1" localSheetId="40">#REF!</definedName>
    <definedName name="item11.1" localSheetId="41">#REF!</definedName>
    <definedName name="item11.1" localSheetId="65">#REF!</definedName>
    <definedName name="item11.1" localSheetId="45">#REF!</definedName>
    <definedName name="item11.1" localSheetId="46">#REF!</definedName>
    <definedName name="item11.1" localSheetId="0">#REF!</definedName>
    <definedName name="item11.1" localSheetId="47">#REF!</definedName>
    <definedName name="item11.1" localSheetId="48">#REF!</definedName>
    <definedName name="item11.1">#REF!</definedName>
    <definedName name="item11.10" localSheetId="42">#REF!</definedName>
    <definedName name="item11.10" localSheetId="43">#REF!</definedName>
    <definedName name="item11.10" localSheetId="44">#REF!</definedName>
    <definedName name="item11.10" localSheetId="38">#REF!</definedName>
    <definedName name="item11.10" localSheetId="39">#REF!</definedName>
    <definedName name="item11.10" localSheetId="40">#REF!</definedName>
    <definedName name="item11.10" localSheetId="41">#REF!</definedName>
    <definedName name="item11.10" localSheetId="65">#REF!</definedName>
    <definedName name="item11.10" localSheetId="45">#REF!</definedName>
    <definedName name="item11.10" localSheetId="46">#REF!</definedName>
    <definedName name="item11.10" localSheetId="0">#REF!</definedName>
    <definedName name="item11.10" localSheetId="47">#REF!</definedName>
    <definedName name="item11.10" localSheetId="48">#REF!</definedName>
    <definedName name="item11.10">#REF!</definedName>
    <definedName name="item11.11" localSheetId="42">#REF!</definedName>
    <definedName name="item11.11" localSheetId="43">#REF!</definedName>
    <definedName name="item11.11" localSheetId="44">#REF!</definedName>
    <definedName name="item11.11" localSheetId="38">#REF!</definedName>
    <definedName name="item11.11" localSheetId="39">#REF!</definedName>
    <definedName name="item11.11" localSheetId="40">#REF!</definedName>
    <definedName name="item11.11" localSheetId="41">#REF!</definedName>
    <definedName name="item11.11" localSheetId="65">#REF!</definedName>
    <definedName name="item11.11" localSheetId="45">#REF!</definedName>
    <definedName name="item11.11" localSheetId="46">#REF!</definedName>
    <definedName name="item11.11" localSheetId="0">#REF!</definedName>
    <definedName name="item11.11" localSheetId="47">#REF!</definedName>
    <definedName name="item11.11" localSheetId="48">#REF!</definedName>
    <definedName name="item11.11">#REF!</definedName>
    <definedName name="item11.12" localSheetId="42">#REF!</definedName>
    <definedName name="item11.12" localSheetId="43">#REF!</definedName>
    <definedName name="item11.12" localSheetId="44">#REF!</definedName>
    <definedName name="item11.12" localSheetId="38">#REF!</definedName>
    <definedName name="item11.12" localSheetId="39">#REF!</definedName>
    <definedName name="item11.12" localSheetId="40">#REF!</definedName>
    <definedName name="item11.12" localSheetId="41">#REF!</definedName>
    <definedName name="item11.12" localSheetId="65">#REF!</definedName>
    <definedName name="item11.12" localSheetId="45">#REF!</definedName>
    <definedName name="item11.12" localSheetId="46">#REF!</definedName>
    <definedName name="item11.12" localSheetId="0">#REF!</definedName>
    <definedName name="item11.12" localSheetId="47">#REF!</definedName>
    <definedName name="item11.12" localSheetId="48">#REF!</definedName>
    <definedName name="item11.12">#REF!</definedName>
    <definedName name="item11.13" localSheetId="42">#REF!</definedName>
    <definedName name="item11.13" localSheetId="43">#REF!</definedName>
    <definedName name="item11.13" localSheetId="44">#REF!</definedName>
    <definedName name="item11.13" localSheetId="38">#REF!</definedName>
    <definedName name="item11.13" localSheetId="39">#REF!</definedName>
    <definedName name="item11.13" localSheetId="40">#REF!</definedName>
    <definedName name="item11.13" localSheetId="41">#REF!</definedName>
    <definedName name="item11.13" localSheetId="65">#REF!</definedName>
    <definedName name="item11.13" localSheetId="45">#REF!</definedName>
    <definedName name="item11.13" localSheetId="46">#REF!</definedName>
    <definedName name="item11.13" localSheetId="0">#REF!</definedName>
    <definedName name="item11.13" localSheetId="47">#REF!</definedName>
    <definedName name="item11.13" localSheetId="48">#REF!</definedName>
    <definedName name="item11.13">#REF!</definedName>
    <definedName name="item11.14" localSheetId="42">#REF!</definedName>
    <definedName name="item11.14" localSheetId="43">#REF!</definedName>
    <definedName name="item11.14" localSheetId="44">#REF!</definedName>
    <definedName name="item11.14" localSheetId="38">#REF!</definedName>
    <definedName name="item11.14" localSheetId="39">#REF!</definedName>
    <definedName name="item11.14" localSheetId="40">#REF!</definedName>
    <definedName name="item11.14" localSheetId="41">#REF!</definedName>
    <definedName name="item11.14" localSheetId="65">#REF!</definedName>
    <definedName name="item11.14" localSheetId="45">#REF!</definedName>
    <definedName name="item11.14" localSheetId="46">#REF!</definedName>
    <definedName name="item11.14" localSheetId="0">#REF!</definedName>
    <definedName name="item11.14" localSheetId="47">#REF!</definedName>
    <definedName name="item11.14" localSheetId="48">#REF!</definedName>
    <definedName name="item11.14">#REF!</definedName>
    <definedName name="item11.15" localSheetId="42">#REF!</definedName>
    <definedName name="item11.15" localSheetId="43">#REF!</definedName>
    <definedName name="item11.15" localSheetId="44">#REF!</definedName>
    <definedName name="item11.15" localSheetId="38">#REF!</definedName>
    <definedName name="item11.15" localSheetId="39">#REF!</definedName>
    <definedName name="item11.15" localSheetId="40">#REF!</definedName>
    <definedName name="item11.15" localSheetId="41">#REF!</definedName>
    <definedName name="item11.15" localSheetId="65">#REF!</definedName>
    <definedName name="item11.15" localSheetId="45">#REF!</definedName>
    <definedName name="item11.15" localSheetId="46">#REF!</definedName>
    <definedName name="item11.15" localSheetId="0">#REF!</definedName>
    <definedName name="item11.15" localSheetId="47">#REF!</definedName>
    <definedName name="item11.15" localSheetId="48">#REF!</definedName>
    <definedName name="item11.15">#REF!</definedName>
    <definedName name="item11.16" localSheetId="42">#REF!</definedName>
    <definedName name="item11.16" localSheetId="43">#REF!</definedName>
    <definedName name="item11.16" localSheetId="44">#REF!</definedName>
    <definedName name="item11.16" localSheetId="38">#REF!</definedName>
    <definedName name="item11.16" localSheetId="39">#REF!</definedName>
    <definedName name="item11.16" localSheetId="40">#REF!</definedName>
    <definedName name="item11.16" localSheetId="41">#REF!</definedName>
    <definedName name="item11.16" localSheetId="65">#REF!</definedName>
    <definedName name="item11.16" localSheetId="45">#REF!</definedName>
    <definedName name="item11.16" localSheetId="46">#REF!</definedName>
    <definedName name="item11.16" localSheetId="0">#REF!</definedName>
    <definedName name="item11.16" localSheetId="47">#REF!</definedName>
    <definedName name="item11.16" localSheetId="48">#REF!</definedName>
    <definedName name="item11.16">#REF!</definedName>
    <definedName name="item11.17" localSheetId="42">#REF!</definedName>
    <definedName name="item11.17" localSheetId="43">#REF!</definedName>
    <definedName name="item11.17" localSheetId="44">#REF!</definedName>
    <definedName name="item11.17" localSheetId="38">#REF!</definedName>
    <definedName name="item11.17" localSheetId="39">#REF!</definedName>
    <definedName name="item11.17" localSheetId="40">#REF!</definedName>
    <definedName name="item11.17" localSheetId="41">#REF!</definedName>
    <definedName name="item11.17" localSheetId="65">#REF!</definedName>
    <definedName name="item11.17" localSheetId="45">#REF!</definedName>
    <definedName name="item11.17" localSheetId="46">#REF!</definedName>
    <definedName name="item11.17" localSheetId="0">#REF!</definedName>
    <definedName name="item11.17" localSheetId="47">#REF!</definedName>
    <definedName name="item11.17" localSheetId="48">#REF!</definedName>
    <definedName name="item11.17">#REF!</definedName>
    <definedName name="item11.18" localSheetId="42">#REF!</definedName>
    <definedName name="item11.18" localSheetId="43">#REF!</definedName>
    <definedName name="item11.18" localSheetId="44">#REF!</definedName>
    <definedName name="item11.18" localSheetId="38">#REF!</definedName>
    <definedName name="item11.18" localSheetId="39">#REF!</definedName>
    <definedName name="item11.18" localSheetId="40">#REF!</definedName>
    <definedName name="item11.18" localSheetId="41">#REF!</definedName>
    <definedName name="item11.18" localSheetId="65">#REF!</definedName>
    <definedName name="item11.18" localSheetId="45">#REF!</definedName>
    <definedName name="item11.18" localSheetId="46">#REF!</definedName>
    <definedName name="item11.18" localSheetId="0">#REF!</definedName>
    <definedName name="item11.18" localSheetId="47">#REF!</definedName>
    <definedName name="item11.18" localSheetId="48">#REF!</definedName>
    <definedName name="item11.18">#REF!</definedName>
    <definedName name="item11.19" localSheetId="42">#REF!</definedName>
    <definedName name="item11.19" localSheetId="43">#REF!</definedName>
    <definedName name="item11.19" localSheetId="44">#REF!</definedName>
    <definedName name="item11.19" localSheetId="38">#REF!</definedName>
    <definedName name="item11.19" localSheetId="39">#REF!</definedName>
    <definedName name="item11.19" localSheetId="40">#REF!</definedName>
    <definedName name="item11.19" localSheetId="41">#REF!</definedName>
    <definedName name="item11.19" localSheetId="65">#REF!</definedName>
    <definedName name="item11.19" localSheetId="45">#REF!</definedName>
    <definedName name="item11.19" localSheetId="46">#REF!</definedName>
    <definedName name="item11.19" localSheetId="0">#REF!</definedName>
    <definedName name="item11.19" localSheetId="47">#REF!</definedName>
    <definedName name="item11.19" localSheetId="48">#REF!</definedName>
    <definedName name="item11.19">#REF!</definedName>
    <definedName name="item11.2" localSheetId="42">#REF!</definedName>
    <definedName name="item11.2" localSheetId="43">#REF!</definedName>
    <definedName name="item11.2" localSheetId="44">#REF!</definedName>
    <definedName name="item11.2" localSheetId="38">#REF!</definedName>
    <definedName name="item11.2" localSheetId="39">#REF!</definedName>
    <definedName name="item11.2" localSheetId="40">#REF!</definedName>
    <definedName name="item11.2" localSheetId="41">#REF!</definedName>
    <definedName name="item11.2" localSheetId="65">#REF!</definedName>
    <definedName name="item11.2" localSheetId="45">#REF!</definedName>
    <definedName name="item11.2" localSheetId="46">#REF!</definedName>
    <definedName name="item11.2" localSheetId="0">#REF!</definedName>
    <definedName name="item11.2" localSheetId="47">#REF!</definedName>
    <definedName name="item11.2" localSheetId="48">#REF!</definedName>
    <definedName name="item11.2">#REF!</definedName>
    <definedName name="item11.20" localSheetId="42">#REF!</definedName>
    <definedName name="item11.20" localSheetId="43">#REF!</definedName>
    <definedName name="item11.20" localSheetId="44">#REF!</definedName>
    <definedName name="item11.20" localSheetId="38">#REF!</definedName>
    <definedName name="item11.20" localSheetId="39">#REF!</definedName>
    <definedName name="item11.20" localSheetId="40">#REF!</definedName>
    <definedName name="item11.20" localSheetId="41">#REF!</definedName>
    <definedName name="item11.20" localSheetId="65">#REF!</definedName>
    <definedName name="item11.20" localSheetId="45">#REF!</definedName>
    <definedName name="item11.20" localSheetId="46">#REF!</definedName>
    <definedName name="item11.20" localSheetId="0">#REF!</definedName>
    <definedName name="item11.20" localSheetId="47">#REF!</definedName>
    <definedName name="item11.20" localSheetId="48">#REF!</definedName>
    <definedName name="item11.20">#REF!</definedName>
    <definedName name="item11.21" localSheetId="42">#REF!</definedName>
    <definedName name="item11.21" localSheetId="43">#REF!</definedName>
    <definedName name="item11.21" localSheetId="44">#REF!</definedName>
    <definedName name="item11.21" localSheetId="38">#REF!</definedName>
    <definedName name="item11.21" localSheetId="39">#REF!</definedName>
    <definedName name="item11.21" localSheetId="40">#REF!</definedName>
    <definedName name="item11.21" localSheetId="41">#REF!</definedName>
    <definedName name="item11.21" localSheetId="65">#REF!</definedName>
    <definedName name="item11.21" localSheetId="45">#REF!</definedName>
    <definedName name="item11.21" localSheetId="46">#REF!</definedName>
    <definedName name="item11.21" localSheetId="0">#REF!</definedName>
    <definedName name="item11.21" localSheetId="47">#REF!</definedName>
    <definedName name="item11.21" localSheetId="48">#REF!</definedName>
    <definedName name="item11.21">#REF!</definedName>
    <definedName name="item11.22" localSheetId="42">#REF!</definedName>
    <definedName name="item11.22" localSheetId="43">#REF!</definedName>
    <definedName name="item11.22" localSheetId="44">#REF!</definedName>
    <definedName name="item11.22" localSheetId="38">#REF!</definedName>
    <definedName name="item11.22" localSheetId="39">#REF!</definedName>
    <definedName name="item11.22" localSheetId="40">#REF!</definedName>
    <definedName name="item11.22" localSheetId="41">#REF!</definedName>
    <definedName name="item11.22" localSheetId="65">#REF!</definedName>
    <definedName name="item11.22" localSheetId="45">#REF!</definedName>
    <definedName name="item11.22" localSheetId="46">#REF!</definedName>
    <definedName name="item11.22" localSheetId="0">#REF!</definedName>
    <definedName name="item11.22" localSheetId="47">#REF!</definedName>
    <definedName name="item11.22" localSheetId="48">#REF!</definedName>
    <definedName name="item11.22">#REF!</definedName>
    <definedName name="item11.23" localSheetId="42">#REF!</definedName>
    <definedName name="item11.23" localSheetId="43">#REF!</definedName>
    <definedName name="item11.23" localSheetId="44">#REF!</definedName>
    <definedName name="item11.23" localSheetId="38">#REF!</definedName>
    <definedName name="item11.23" localSheetId="39">#REF!</definedName>
    <definedName name="item11.23" localSheetId="40">#REF!</definedName>
    <definedName name="item11.23" localSheetId="41">#REF!</definedName>
    <definedName name="item11.23" localSheetId="65">#REF!</definedName>
    <definedName name="item11.23" localSheetId="45">#REF!</definedName>
    <definedName name="item11.23" localSheetId="46">#REF!</definedName>
    <definedName name="item11.23" localSheetId="0">#REF!</definedName>
    <definedName name="item11.23" localSheetId="47">#REF!</definedName>
    <definedName name="item11.23" localSheetId="48">#REF!</definedName>
    <definedName name="item11.23">#REF!</definedName>
    <definedName name="item11.24" localSheetId="42">#REF!</definedName>
    <definedName name="item11.24" localSheetId="43">#REF!</definedName>
    <definedName name="item11.24" localSheetId="44">#REF!</definedName>
    <definedName name="item11.24" localSheetId="38">#REF!</definedName>
    <definedName name="item11.24" localSheetId="39">#REF!</definedName>
    <definedName name="item11.24" localSheetId="40">#REF!</definedName>
    <definedName name="item11.24" localSheetId="41">#REF!</definedName>
    <definedName name="item11.24" localSheetId="65">#REF!</definedName>
    <definedName name="item11.24" localSheetId="45">#REF!</definedName>
    <definedName name="item11.24" localSheetId="46">#REF!</definedName>
    <definedName name="item11.24" localSheetId="0">#REF!</definedName>
    <definedName name="item11.24" localSheetId="47">#REF!</definedName>
    <definedName name="item11.24" localSheetId="48">#REF!</definedName>
    <definedName name="item11.24">#REF!</definedName>
    <definedName name="item11.25" localSheetId="42">#REF!</definedName>
    <definedName name="item11.25" localSheetId="43">#REF!</definedName>
    <definedName name="item11.25" localSheetId="44">#REF!</definedName>
    <definedName name="item11.25" localSheetId="38">#REF!</definedName>
    <definedName name="item11.25" localSheetId="39">#REF!</definedName>
    <definedName name="item11.25" localSheetId="40">#REF!</definedName>
    <definedName name="item11.25" localSheetId="41">#REF!</definedName>
    <definedName name="item11.25" localSheetId="65">#REF!</definedName>
    <definedName name="item11.25" localSheetId="45">#REF!</definedName>
    <definedName name="item11.25" localSheetId="46">#REF!</definedName>
    <definedName name="item11.25" localSheetId="0">#REF!</definedName>
    <definedName name="item11.25" localSheetId="47">#REF!</definedName>
    <definedName name="item11.25" localSheetId="48">#REF!</definedName>
    <definedName name="item11.25">#REF!</definedName>
    <definedName name="item11.26" localSheetId="42">#REF!</definedName>
    <definedName name="item11.26" localSheetId="43">#REF!</definedName>
    <definedName name="item11.26" localSheetId="44">#REF!</definedName>
    <definedName name="item11.26" localSheetId="38">#REF!</definedName>
    <definedName name="item11.26" localSheetId="39">#REF!</definedName>
    <definedName name="item11.26" localSheetId="40">#REF!</definedName>
    <definedName name="item11.26" localSheetId="41">#REF!</definedName>
    <definedName name="item11.26" localSheetId="65">#REF!</definedName>
    <definedName name="item11.26" localSheetId="45">#REF!</definedName>
    <definedName name="item11.26" localSheetId="46">#REF!</definedName>
    <definedName name="item11.26" localSheetId="0">#REF!</definedName>
    <definedName name="item11.26" localSheetId="47">#REF!</definedName>
    <definedName name="item11.26" localSheetId="48">#REF!</definedName>
    <definedName name="item11.26">#REF!</definedName>
    <definedName name="item11.27" localSheetId="42">#REF!</definedName>
    <definedName name="item11.27" localSheetId="43">#REF!</definedName>
    <definedName name="item11.27" localSheetId="44">#REF!</definedName>
    <definedName name="item11.27" localSheetId="38">#REF!</definedName>
    <definedName name="item11.27" localSheetId="39">#REF!</definedName>
    <definedName name="item11.27" localSheetId="40">#REF!</definedName>
    <definedName name="item11.27" localSheetId="41">#REF!</definedName>
    <definedName name="item11.27" localSheetId="65">#REF!</definedName>
    <definedName name="item11.27" localSheetId="45">#REF!</definedName>
    <definedName name="item11.27" localSheetId="46">#REF!</definedName>
    <definedName name="item11.27" localSheetId="0">#REF!</definedName>
    <definedName name="item11.27" localSheetId="47">#REF!</definedName>
    <definedName name="item11.27" localSheetId="48">#REF!</definedName>
    <definedName name="item11.27">#REF!</definedName>
    <definedName name="item11.28" localSheetId="42">#REF!</definedName>
    <definedName name="item11.28" localSheetId="43">#REF!</definedName>
    <definedName name="item11.28" localSheetId="44">#REF!</definedName>
    <definedName name="item11.28" localSheetId="38">#REF!</definedName>
    <definedName name="item11.28" localSheetId="39">#REF!</definedName>
    <definedName name="item11.28" localSheetId="40">#REF!</definedName>
    <definedName name="item11.28" localSheetId="41">#REF!</definedName>
    <definedName name="item11.28" localSheetId="65">#REF!</definedName>
    <definedName name="item11.28" localSheetId="45">#REF!</definedName>
    <definedName name="item11.28" localSheetId="46">#REF!</definedName>
    <definedName name="item11.28" localSheetId="0">#REF!</definedName>
    <definedName name="item11.28" localSheetId="47">#REF!</definedName>
    <definedName name="item11.28" localSheetId="48">#REF!</definedName>
    <definedName name="item11.28">#REF!</definedName>
    <definedName name="item11.3" localSheetId="42">#REF!</definedName>
    <definedName name="item11.3" localSheetId="43">#REF!</definedName>
    <definedName name="item11.3" localSheetId="44">#REF!</definedName>
    <definedName name="item11.3" localSheetId="38">#REF!</definedName>
    <definedName name="item11.3" localSheetId="39">#REF!</definedName>
    <definedName name="item11.3" localSheetId="40">#REF!</definedName>
    <definedName name="item11.3" localSheetId="41">#REF!</definedName>
    <definedName name="item11.3" localSheetId="65">#REF!</definedName>
    <definedName name="item11.3" localSheetId="45">#REF!</definedName>
    <definedName name="item11.3" localSheetId="46">#REF!</definedName>
    <definedName name="item11.3" localSheetId="0">#REF!</definedName>
    <definedName name="item11.3" localSheetId="47">#REF!</definedName>
    <definedName name="item11.3" localSheetId="48">#REF!</definedName>
    <definedName name="item11.3">#REF!</definedName>
    <definedName name="item11.4" localSheetId="42">#REF!</definedName>
    <definedName name="item11.4" localSheetId="43">#REF!</definedName>
    <definedName name="item11.4" localSheetId="44">#REF!</definedName>
    <definedName name="item11.4" localSheetId="38">#REF!</definedName>
    <definedName name="item11.4" localSheetId="39">#REF!</definedName>
    <definedName name="item11.4" localSheetId="40">#REF!</definedName>
    <definedName name="item11.4" localSheetId="41">#REF!</definedName>
    <definedName name="item11.4" localSheetId="65">#REF!</definedName>
    <definedName name="item11.4" localSheetId="45">#REF!</definedName>
    <definedName name="item11.4" localSheetId="46">#REF!</definedName>
    <definedName name="item11.4" localSheetId="0">#REF!</definedName>
    <definedName name="item11.4" localSheetId="47">#REF!</definedName>
    <definedName name="item11.4" localSheetId="48">#REF!</definedName>
    <definedName name="item11.4">#REF!</definedName>
    <definedName name="item11.5" localSheetId="42">#REF!</definedName>
    <definedName name="item11.5" localSheetId="43">#REF!</definedName>
    <definedName name="item11.5" localSheetId="44">#REF!</definedName>
    <definedName name="item11.5" localSheetId="38">#REF!</definedName>
    <definedName name="item11.5" localSheetId="39">#REF!</definedName>
    <definedName name="item11.5" localSheetId="40">#REF!</definedName>
    <definedName name="item11.5" localSheetId="41">#REF!</definedName>
    <definedName name="item11.5" localSheetId="65">#REF!</definedName>
    <definedName name="item11.5" localSheetId="45">#REF!</definedName>
    <definedName name="item11.5" localSheetId="46">#REF!</definedName>
    <definedName name="item11.5" localSheetId="0">#REF!</definedName>
    <definedName name="item11.5" localSheetId="47">#REF!</definedName>
    <definedName name="item11.5" localSheetId="48">#REF!</definedName>
    <definedName name="item11.5">#REF!</definedName>
    <definedName name="item11.6" localSheetId="42">#REF!</definedName>
    <definedName name="item11.6" localSheetId="43">#REF!</definedName>
    <definedName name="item11.6" localSheetId="44">#REF!</definedName>
    <definedName name="item11.6" localSheetId="38">#REF!</definedName>
    <definedName name="item11.6" localSheetId="39">#REF!</definedName>
    <definedName name="item11.6" localSheetId="40">#REF!</definedName>
    <definedName name="item11.6" localSheetId="41">#REF!</definedName>
    <definedName name="item11.6" localSheetId="65">#REF!</definedName>
    <definedName name="item11.6" localSheetId="45">#REF!</definedName>
    <definedName name="item11.6" localSheetId="46">#REF!</definedName>
    <definedName name="item11.6" localSheetId="0">#REF!</definedName>
    <definedName name="item11.6" localSheetId="47">#REF!</definedName>
    <definedName name="item11.6" localSheetId="48">#REF!</definedName>
    <definedName name="item11.6">#REF!</definedName>
    <definedName name="item11.7" localSheetId="42">#REF!</definedName>
    <definedName name="item11.7" localSheetId="43">#REF!</definedName>
    <definedName name="item11.7" localSheetId="44">#REF!</definedName>
    <definedName name="item11.7" localSheetId="38">#REF!</definedName>
    <definedName name="item11.7" localSheetId="39">#REF!</definedName>
    <definedName name="item11.7" localSheetId="40">#REF!</definedName>
    <definedName name="item11.7" localSheetId="41">#REF!</definedName>
    <definedName name="item11.7" localSheetId="65">#REF!</definedName>
    <definedName name="item11.7" localSheetId="45">#REF!</definedName>
    <definedName name="item11.7" localSheetId="46">#REF!</definedName>
    <definedName name="item11.7" localSheetId="0">#REF!</definedName>
    <definedName name="item11.7" localSheetId="47">#REF!</definedName>
    <definedName name="item11.7" localSheetId="48">#REF!</definedName>
    <definedName name="item11.7">#REF!</definedName>
    <definedName name="item11.8" localSheetId="42">#REF!</definedName>
    <definedName name="item11.8" localSheetId="43">#REF!</definedName>
    <definedName name="item11.8" localSheetId="44">#REF!</definedName>
    <definedName name="item11.8" localSheetId="38">#REF!</definedName>
    <definedName name="item11.8" localSheetId="39">#REF!</definedName>
    <definedName name="item11.8" localSheetId="40">#REF!</definedName>
    <definedName name="item11.8" localSheetId="41">#REF!</definedName>
    <definedName name="item11.8" localSheetId="65">#REF!</definedName>
    <definedName name="item11.8" localSheetId="45">#REF!</definedName>
    <definedName name="item11.8" localSheetId="46">#REF!</definedName>
    <definedName name="item11.8" localSheetId="0">#REF!</definedName>
    <definedName name="item11.8" localSheetId="47">#REF!</definedName>
    <definedName name="item11.8" localSheetId="48">#REF!</definedName>
    <definedName name="item11.8">#REF!</definedName>
    <definedName name="item11.9" localSheetId="42">#REF!</definedName>
    <definedName name="item11.9" localSheetId="43">#REF!</definedName>
    <definedName name="item11.9" localSheetId="44">#REF!</definedName>
    <definedName name="item11.9" localSheetId="38">#REF!</definedName>
    <definedName name="item11.9" localSheetId="39">#REF!</definedName>
    <definedName name="item11.9" localSheetId="40">#REF!</definedName>
    <definedName name="item11.9" localSheetId="41">#REF!</definedName>
    <definedName name="item11.9" localSheetId="65">#REF!</definedName>
    <definedName name="item11.9" localSheetId="45">#REF!</definedName>
    <definedName name="item11.9" localSheetId="46">#REF!</definedName>
    <definedName name="item11.9" localSheetId="0">#REF!</definedName>
    <definedName name="item11.9" localSheetId="47">#REF!</definedName>
    <definedName name="item11.9" localSheetId="48">#REF!</definedName>
    <definedName name="item11.9">#REF!</definedName>
    <definedName name="item12.1" localSheetId="42">#REF!</definedName>
    <definedName name="item12.1" localSheetId="43">#REF!</definedName>
    <definedName name="item12.1" localSheetId="44">#REF!</definedName>
    <definedName name="item12.1" localSheetId="38">#REF!</definedName>
    <definedName name="item12.1" localSheetId="39">#REF!</definedName>
    <definedName name="item12.1" localSheetId="40">#REF!</definedName>
    <definedName name="item12.1" localSheetId="41">#REF!</definedName>
    <definedName name="item12.1" localSheetId="65">#REF!</definedName>
    <definedName name="item12.1" localSheetId="45">#REF!</definedName>
    <definedName name="item12.1" localSheetId="46">#REF!</definedName>
    <definedName name="item12.1" localSheetId="0">#REF!</definedName>
    <definedName name="item12.1" localSheetId="47">#REF!</definedName>
    <definedName name="item12.1" localSheetId="48">#REF!</definedName>
    <definedName name="item12.1">#REF!</definedName>
    <definedName name="item12.10" localSheetId="42">#REF!</definedName>
    <definedName name="item12.10" localSheetId="43">#REF!</definedName>
    <definedName name="item12.10" localSheetId="44">#REF!</definedName>
    <definedName name="item12.10" localSheetId="38">#REF!</definedName>
    <definedName name="item12.10" localSheetId="39">#REF!</definedName>
    <definedName name="item12.10" localSheetId="40">#REF!</definedName>
    <definedName name="item12.10" localSheetId="41">#REF!</definedName>
    <definedName name="item12.10" localSheetId="65">#REF!</definedName>
    <definedName name="item12.10" localSheetId="45">#REF!</definedName>
    <definedName name="item12.10" localSheetId="46">#REF!</definedName>
    <definedName name="item12.10" localSheetId="0">#REF!</definedName>
    <definedName name="item12.10" localSheetId="47">#REF!</definedName>
    <definedName name="item12.10" localSheetId="48">#REF!</definedName>
    <definedName name="item12.10">#REF!</definedName>
    <definedName name="item12.11" localSheetId="42">#REF!</definedName>
    <definedName name="item12.11" localSheetId="43">#REF!</definedName>
    <definedName name="item12.11" localSheetId="44">#REF!</definedName>
    <definedName name="item12.11" localSheetId="38">#REF!</definedName>
    <definedName name="item12.11" localSheetId="39">#REF!</definedName>
    <definedName name="item12.11" localSheetId="40">#REF!</definedName>
    <definedName name="item12.11" localSheetId="41">#REF!</definedName>
    <definedName name="item12.11" localSheetId="65">#REF!</definedName>
    <definedName name="item12.11" localSheetId="45">#REF!</definedName>
    <definedName name="item12.11" localSheetId="46">#REF!</definedName>
    <definedName name="item12.11" localSheetId="0">#REF!</definedName>
    <definedName name="item12.11" localSheetId="47">#REF!</definedName>
    <definedName name="item12.11" localSheetId="48">#REF!</definedName>
    <definedName name="item12.11">#REF!</definedName>
    <definedName name="item12.12" localSheetId="42">#REF!</definedName>
    <definedName name="item12.12" localSheetId="43">#REF!</definedName>
    <definedName name="item12.12" localSheetId="44">#REF!</definedName>
    <definedName name="item12.12" localSheetId="38">#REF!</definedName>
    <definedName name="item12.12" localSheetId="39">#REF!</definedName>
    <definedName name="item12.12" localSheetId="40">#REF!</definedName>
    <definedName name="item12.12" localSheetId="41">#REF!</definedName>
    <definedName name="item12.12" localSheetId="65">#REF!</definedName>
    <definedName name="item12.12" localSheetId="45">#REF!</definedName>
    <definedName name="item12.12" localSheetId="46">#REF!</definedName>
    <definedName name="item12.12" localSheetId="0">#REF!</definedName>
    <definedName name="item12.12" localSheetId="47">#REF!</definedName>
    <definedName name="item12.12" localSheetId="48">#REF!</definedName>
    <definedName name="item12.12">#REF!</definedName>
    <definedName name="item12.13" localSheetId="42">#REF!</definedName>
    <definedName name="item12.13" localSheetId="43">#REF!</definedName>
    <definedName name="item12.13" localSheetId="44">#REF!</definedName>
    <definedName name="item12.13" localSheetId="38">#REF!</definedName>
    <definedName name="item12.13" localSheetId="39">#REF!</definedName>
    <definedName name="item12.13" localSheetId="40">#REF!</definedName>
    <definedName name="item12.13" localSheetId="41">#REF!</definedName>
    <definedName name="item12.13" localSheetId="65">#REF!</definedName>
    <definedName name="item12.13" localSheetId="45">#REF!</definedName>
    <definedName name="item12.13" localSheetId="46">#REF!</definedName>
    <definedName name="item12.13" localSheetId="0">#REF!</definedName>
    <definedName name="item12.13" localSheetId="47">#REF!</definedName>
    <definedName name="item12.13" localSheetId="48">#REF!</definedName>
    <definedName name="item12.13">#REF!</definedName>
    <definedName name="item12.14" localSheetId="42">#REF!</definedName>
    <definedName name="item12.14" localSheetId="43">#REF!</definedName>
    <definedName name="item12.14" localSheetId="44">#REF!</definedName>
    <definedName name="item12.14" localSheetId="38">#REF!</definedName>
    <definedName name="item12.14" localSheetId="39">#REF!</definedName>
    <definedName name="item12.14" localSheetId="40">#REF!</definedName>
    <definedName name="item12.14" localSheetId="41">#REF!</definedName>
    <definedName name="item12.14" localSheetId="65">#REF!</definedName>
    <definedName name="item12.14" localSheetId="45">#REF!</definedName>
    <definedName name="item12.14" localSheetId="46">#REF!</definedName>
    <definedName name="item12.14" localSheetId="0">#REF!</definedName>
    <definedName name="item12.14" localSheetId="47">#REF!</definedName>
    <definedName name="item12.14" localSheetId="48">#REF!</definedName>
    <definedName name="item12.14">#REF!</definedName>
    <definedName name="item12.15" localSheetId="42">#REF!</definedName>
    <definedName name="item12.15" localSheetId="43">#REF!</definedName>
    <definedName name="item12.15" localSheetId="44">#REF!</definedName>
    <definedName name="item12.15" localSheetId="38">#REF!</definedName>
    <definedName name="item12.15" localSheetId="39">#REF!</definedName>
    <definedName name="item12.15" localSheetId="40">#REF!</definedName>
    <definedName name="item12.15" localSheetId="41">#REF!</definedName>
    <definedName name="item12.15" localSheetId="65">#REF!</definedName>
    <definedName name="item12.15" localSheetId="45">#REF!</definedName>
    <definedName name="item12.15" localSheetId="46">#REF!</definedName>
    <definedName name="item12.15" localSheetId="0">#REF!</definedName>
    <definedName name="item12.15" localSheetId="47">#REF!</definedName>
    <definedName name="item12.15" localSheetId="48">#REF!</definedName>
    <definedName name="item12.15">#REF!</definedName>
    <definedName name="item12.16" localSheetId="42">#REF!</definedName>
    <definedName name="item12.16" localSheetId="43">#REF!</definedName>
    <definedName name="item12.16" localSheetId="44">#REF!</definedName>
    <definedName name="item12.16" localSheetId="38">#REF!</definedName>
    <definedName name="item12.16" localSheetId="39">#REF!</definedName>
    <definedName name="item12.16" localSheetId="40">#REF!</definedName>
    <definedName name="item12.16" localSheetId="41">#REF!</definedName>
    <definedName name="item12.16" localSheetId="65">#REF!</definedName>
    <definedName name="item12.16" localSheetId="45">#REF!</definedName>
    <definedName name="item12.16" localSheetId="46">#REF!</definedName>
    <definedName name="item12.16" localSheetId="0">#REF!</definedName>
    <definedName name="item12.16" localSheetId="47">#REF!</definedName>
    <definedName name="item12.16" localSheetId="48">#REF!</definedName>
    <definedName name="item12.16">#REF!</definedName>
    <definedName name="item12.17" localSheetId="42">#REF!</definedName>
    <definedName name="item12.17" localSheetId="43">#REF!</definedName>
    <definedName name="item12.17" localSheetId="44">#REF!</definedName>
    <definedName name="item12.17" localSheetId="38">#REF!</definedName>
    <definedName name="item12.17" localSheetId="39">#REF!</definedName>
    <definedName name="item12.17" localSheetId="40">#REF!</definedName>
    <definedName name="item12.17" localSheetId="41">#REF!</definedName>
    <definedName name="item12.17" localSheetId="65">#REF!</definedName>
    <definedName name="item12.17" localSheetId="45">#REF!</definedName>
    <definedName name="item12.17" localSheetId="46">#REF!</definedName>
    <definedName name="item12.17" localSheetId="0">#REF!</definedName>
    <definedName name="item12.17" localSheetId="47">#REF!</definedName>
    <definedName name="item12.17" localSheetId="48">#REF!</definedName>
    <definedName name="item12.17">#REF!</definedName>
    <definedName name="item12.18" localSheetId="42">#REF!</definedName>
    <definedName name="item12.18" localSheetId="43">#REF!</definedName>
    <definedName name="item12.18" localSheetId="44">#REF!</definedName>
    <definedName name="item12.18" localSheetId="38">#REF!</definedName>
    <definedName name="item12.18" localSheetId="39">#REF!</definedName>
    <definedName name="item12.18" localSheetId="40">#REF!</definedName>
    <definedName name="item12.18" localSheetId="41">#REF!</definedName>
    <definedName name="item12.18" localSheetId="65">#REF!</definedName>
    <definedName name="item12.18" localSheetId="45">#REF!</definedName>
    <definedName name="item12.18" localSheetId="46">#REF!</definedName>
    <definedName name="item12.18" localSheetId="0">#REF!</definedName>
    <definedName name="item12.18" localSheetId="47">#REF!</definedName>
    <definedName name="item12.18" localSheetId="48">#REF!</definedName>
    <definedName name="item12.18">#REF!</definedName>
    <definedName name="item12.19" localSheetId="42">#REF!</definedName>
    <definedName name="item12.19" localSheetId="43">#REF!</definedName>
    <definedName name="item12.19" localSheetId="44">#REF!</definedName>
    <definedName name="item12.19" localSheetId="38">#REF!</definedName>
    <definedName name="item12.19" localSheetId="39">#REF!</definedName>
    <definedName name="item12.19" localSheetId="40">#REF!</definedName>
    <definedName name="item12.19" localSheetId="41">#REF!</definedName>
    <definedName name="item12.19" localSheetId="65">#REF!</definedName>
    <definedName name="item12.19" localSheetId="45">#REF!</definedName>
    <definedName name="item12.19" localSheetId="46">#REF!</definedName>
    <definedName name="item12.19" localSheetId="0">#REF!</definedName>
    <definedName name="item12.19" localSheetId="47">#REF!</definedName>
    <definedName name="item12.19" localSheetId="48">#REF!</definedName>
    <definedName name="item12.19">#REF!</definedName>
    <definedName name="item12.2" localSheetId="42">#REF!</definedName>
    <definedName name="item12.2" localSheetId="43">#REF!</definedName>
    <definedName name="item12.2" localSheetId="44">#REF!</definedName>
    <definedName name="item12.2" localSheetId="38">#REF!</definedName>
    <definedName name="item12.2" localSheetId="39">#REF!</definedName>
    <definedName name="item12.2" localSheetId="40">#REF!</definedName>
    <definedName name="item12.2" localSheetId="41">#REF!</definedName>
    <definedName name="item12.2" localSheetId="65">#REF!</definedName>
    <definedName name="item12.2" localSheetId="45">#REF!</definedName>
    <definedName name="item12.2" localSheetId="46">#REF!</definedName>
    <definedName name="item12.2" localSheetId="0">#REF!</definedName>
    <definedName name="item12.2" localSheetId="47">#REF!</definedName>
    <definedName name="item12.2" localSheetId="48">#REF!</definedName>
    <definedName name="item12.2">#REF!</definedName>
    <definedName name="item12.20" localSheetId="42">#REF!</definedName>
    <definedName name="item12.20" localSheetId="43">#REF!</definedName>
    <definedName name="item12.20" localSheetId="44">#REF!</definedName>
    <definedName name="item12.20" localSheetId="38">#REF!</definedName>
    <definedName name="item12.20" localSheetId="39">#REF!</definedName>
    <definedName name="item12.20" localSheetId="40">#REF!</definedName>
    <definedName name="item12.20" localSheetId="41">#REF!</definedName>
    <definedName name="item12.20" localSheetId="65">#REF!</definedName>
    <definedName name="item12.20" localSheetId="45">#REF!</definedName>
    <definedName name="item12.20" localSheetId="46">#REF!</definedName>
    <definedName name="item12.20" localSheetId="0">#REF!</definedName>
    <definedName name="item12.20" localSheetId="47">#REF!</definedName>
    <definedName name="item12.20" localSheetId="48">#REF!</definedName>
    <definedName name="item12.20">#REF!</definedName>
    <definedName name="item12.21" localSheetId="42">#REF!</definedName>
    <definedName name="item12.21" localSheetId="43">#REF!</definedName>
    <definedName name="item12.21" localSheetId="44">#REF!</definedName>
    <definedName name="item12.21" localSheetId="38">#REF!</definedName>
    <definedName name="item12.21" localSheetId="39">#REF!</definedName>
    <definedName name="item12.21" localSheetId="40">#REF!</definedName>
    <definedName name="item12.21" localSheetId="41">#REF!</definedName>
    <definedName name="item12.21" localSheetId="65">#REF!</definedName>
    <definedName name="item12.21" localSheetId="45">#REF!</definedName>
    <definedName name="item12.21" localSheetId="46">#REF!</definedName>
    <definedName name="item12.21" localSheetId="0">#REF!</definedName>
    <definedName name="item12.21" localSheetId="47">#REF!</definedName>
    <definedName name="item12.21" localSheetId="48">#REF!</definedName>
    <definedName name="item12.21">#REF!</definedName>
    <definedName name="item12.22" localSheetId="42">#REF!</definedName>
    <definedName name="item12.22" localSheetId="43">#REF!</definedName>
    <definedName name="item12.22" localSheetId="44">#REF!</definedName>
    <definedName name="item12.22" localSheetId="38">#REF!</definedName>
    <definedName name="item12.22" localSheetId="39">#REF!</definedName>
    <definedName name="item12.22" localSheetId="40">#REF!</definedName>
    <definedName name="item12.22" localSheetId="41">#REF!</definedName>
    <definedName name="item12.22" localSheetId="65">#REF!</definedName>
    <definedName name="item12.22" localSheetId="45">#REF!</definedName>
    <definedName name="item12.22" localSheetId="46">#REF!</definedName>
    <definedName name="item12.22" localSheetId="0">#REF!</definedName>
    <definedName name="item12.22" localSheetId="47">#REF!</definedName>
    <definedName name="item12.22" localSheetId="48">#REF!</definedName>
    <definedName name="item12.22">#REF!</definedName>
    <definedName name="item12.23" localSheetId="42">#REF!</definedName>
    <definedName name="item12.23" localSheetId="43">#REF!</definedName>
    <definedName name="item12.23" localSheetId="44">#REF!</definedName>
    <definedName name="item12.23" localSheetId="38">#REF!</definedName>
    <definedName name="item12.23" localSheetId="39">#REF!</definedName>
    <definedName name="item12.23" localSheetId="40">#REF!</definedName>
    <definedName name="item12.23" localSheetId="41">#REF!</definedName>
    <definedName name="item12.23" localSheetId="65">#REF!</definedName>
    <definedName name="item12.23" localSheetId="45">#REF!</definedName>
    <definedName name="item12.23" localSheetId="46">#REF!</definedName>
    <definedName name="item12.23" localSheetId="0">#REF!</definedName>
    <definedName name="item12.23" localSheetId="47">#REF!</definedName>
    <definedName name="item12.23" localSheetId="48">#REF!</definedName>
    <definedName name="item12.23">#REF!</definedName>
    <definedName name="item12.24" localSheetId="42">#REF!</definedName>
    <definedName name="item12.24" localSheetId="43">#REF!</definedName>
    <definedName name="item12.24" localSheetId="44">#REF!</definedName>
    <definedName name="item12.24" localSheetId="38">#REF!</definedName>
    <definedName name="item12.24" localSheetId="39">#REF!</definedName>
    <definedName name="item12.24" localSheetId="40">#REF!</definedName>
    <definedName name="item12.24" localSheetId="41">#REF!</definedName>
    <definedName name="item12.24" localSheetId="65">#REF!</definedName>
    <definedName name="item12.24" localSheetId="45">#REF!</definedName>
    <definedName name="item12.24" localSheetId="46">#REF!</definedName>
    <definedName name="item12.24" localSheetId="0">#REF!</definedName>
    <definedName name="item12.24" localSheetId="47">#REF!</definedName>
    <definedName name="item12.24" localSheetId="48">#REF!</definedName>
    <definedName name="item12.24">#REF!</definedName>
    <definedName name="item12.25" localSheetId="42">#REF!</definedName>
    <definedName name="item12.25" localSheetId="43">#REF!</definedName>
    <definedName name="item12.25" localSheetId="44">#REF!</definedName>
    <definedName name="item12.25" localSheetId="38">#REF!</definedName>
    <definedName name="item12.25" localSheetId="39">#REF!</definedName>
    <definedName name="item12.25" localSheetId="40">#REF!</definedName>
    <definedName name="item12.25" localSheetId="41">#REF!</definedName>
    <definedName name="item12.25" localSheetId="65">#REF!</definedName>
    <definedName name="item12.25" localSheetId="45">#REF!</definedName>
    <definedName name="item12.25" localSheetId="46">#REF!</definedName>
    <definedName name="item12.25" localSheetId="0">#REF!</definedName>
    <definedName name="item12.25" localSheetId="47">#REF!</definedName>
    <definedName name="item12.25" localSheetId="48">#REF!</definedName>
    <definedName name="item12.25">#REF!</definedName>
    <definedName name="item12.26" localSheetId="42">#REF!</definedName>
    <definedName name="item12.26" localSheetId="43">#REF!</definedName>
    <definedName name="item12.26" localSheetId="44">#REF!</definedName>
    <definedName name="item12.26" localSheetId="38">#REF!</definedName>
    <definedName name="item12.26" localSheetId="39">#REF!</definedName>
    <definedName name="item12.26" localSheetId="40">#REF!</definedName>
    <definedName name="item12.26" localSheetId="41">#REF!</definedName>
    <definedName name="item12.26" localSheetId="65">#REF!</definedName>
    <definedName name="item12.26" localSheetId="45">#REF!</definedName>
    <definedName name="item12.26" localSheetId="46">#REF!</definedName>
    <definedName name="item12.26" localSheetId="0">#REF!</definedName>
    <definedName name="item12.26" localSheetId="47">#REF!</definedName>
    <definedName name="item12.26" localSheetId="48">#REF!</definedName>
    <definedName name="item12.26">#REF!</definedName>
    <definedName name="item12.27" localSheetId="42">#REF!</definedName>
    <definedName name="item12.27" localSheetId="43">#REF!</definedName>
    <definedName name="item12.27" localSheetId="44">#REF!</definedName>
    <definedName name="item12.27" localSheetId="38">#REF!</definedName>
    <definedName name="item12.27" localSheetId="39">#REF!</definedName>
    <definedName name="item12.27" localSheetId="40">#REF!</definedName>
    <definedName name="item12.27" localSheetId="41">#REF!</definedName>
    <definedName name="item12.27" localSheetId="65">#REF!</definedName>
    <definedName name="item12.27" localSheetId="45">#REF!</definedName>
    <definedName name="item12.27" localSheetId="46">#REF!</definedName>
    <definedName name="item12.27" localSheetId="0">#REF!</definedName>
    <definedName name="item12.27" localSheetId="47">#REF!</definedName>
    <definedName name="item12.27" localSheetId="48">#REF!</definedName>
    <definedName name="item12.27">#REF!</definedName>
    <definedName name="item12.3" localSheetId="42">#REF!</definedName>
    <definedName name="item12.3" localSheetId="43">#REF!</definedName>
    <definedName name="item12.3" localSheetId="44">#REF!</definedName>
    <definedName name="item12.3" localSheetId="38">#REF!</definedName>
    <definedName name="item12.3" localSheetId="39">#REF!</definedName>
    <definedName name="item12.3" localSheetId="40">#REF!</definedName>
    <definedName name="item12.3" localSheetId="41">#REF!</definedName>
    <definedName name="item12.3" localSheetId="65">#REF!</definedName>
    <definedName name="item12.3" localSheetId="45">#REF!</definedName>
    <definedName name="item12.3" localSheetId="46">#REF!</definedName>
    <definedName name="item12.3" localSheetId="0">#REF!</definedName>
    <definedName name="item12.3" localSheetId="47">#REF!</definedName>
    <definedName name="item12.3" localSheetId="48">#REF!</definedName>
    <definedName name="item12.3">#REF!</definedName>
    <definedName name="item12.4" localSheetId="42">#REF!</definedName>
    <definedName name="item12.4" localSheetId="43">#REF!</definedName>
    <definedName name="item12.4" localSheetId="44">#REF!</definedName>
    <definedName name="item12.4" localSheetId="38">#REF!</definedName>
    <definedName name="item12.4" localSheetId="39">#REF!</definedName>
    <definedName name="item12.4" localSheetId="40">#REF!</definedName>
    <definedName name="item12.4" localSheetId="41">#REF!</definedName>
    <definedName name="item12.4" localSheetId="65">#REF!</definedName>
    <definedName name="item12.4" localSheetId="45">#REF!</definedName>
    <definedName name="item12.4" localSheetId="46">#REF!</definedName>
    <definedName name="item12.4" localSheetId="0">#REF!</definedName>
    <definedName name="item12.4" localSheetId="47">#REF!</definedName>
    <definedName name="item12.4" localSheetId="48">#REF!</definedName>
    <definedName name="item12.4">#REF!</definedName>
    <definedName name="item12.5" localSheetId="42">#REF!</definedName>
    <definedName name="item12.5" localSheetId="43">#REF!</definedName>
    <definedName name="item12.5" localSheetId="44">#REF!</definedName>
    <definedName name="item12.5" localSheetId="38">#REF!</definedName>
    <definedName name="item12.5" localSheetId="39">#REF!</definedName>
    <definedName name="item12.5" localSheetId="40">#REF!</definedName>
    <definedName name="item12.5" localSheetId="41">#REF!</definedName>
    <definedName name="item12.5" localSheetId="65">#REF!</definedName>
    <definedName name="item12.5" localSheetId="45">#REF!</definedName>
    <definedName name="item12.5" localSheetId="46">#REF!</definedName>
    <definedName name="item12.5" localSheetId="0">#REF!</definedName>
    <definedName name="item12.5" localSheetId="47">#REF!</definedName>
    <definedName name="item12.5" localSheetId="48">#REF!</definedName>
    <definedName name="item12.5">#REF!</definedName>
    <definedName name="item12.6" localSheetId="42">#REF!</definedName>
    <definedName name="item12.6" localSheetId="43">#REF!</definedName>
    <definedName name="item12.6" localSheetId="44">#REF!</definedName>
    <definedName name="item12.6" localSheetId="38">#REF!</definedName>
    <definedName name="item12.6" localSheetId="39">#REF!</definedName>
    <definedName name="item12.6" localSheetId="40">#REF!</definedName>
    <definedName name="item12.6" localSheetId="41">#REF!</definedName>
    <definedName name="item12.6" localSheetId="65">#REF!</definedName>
    <definedName name="item12.6" localSheetId="45">#REF!</definedName>
    <definedName name="item12.6" localSheetId="46">#REF!</definedName>
    <definedName name="item12.6" localSheetId="0">#REF!</definedName>
    <definedName name="item12.6" localSheetId="47">#REF!</definedName>
    <definedName name="item12.6" localSheetId="48">#REF!</definedName>
    <definedName name="item12.6">#REF!</definedName>
    <definedName name="item12.7" localSheetId="42">#REF!</definedName>
    <definedName name="item12.7" localSheetId="43">#REF!</definedName>
    <definedName name="item12.7" localSheetId="44">#REF!</definedName>
    <definedName name="item12.7" localSheetId="38">#REF!</definedName>
    <definedName name="item12.7" localSheetId="39">#REF!</definedName>
    <definedName name="item12.7" localSheetId="40">#REF!</definedName>
    <definedName name="item12.7" localSheetId="41">#REF!</definedName>
    <definedName name="item12.7" localSheetId="65">#REF!</definedName>
    <definedName name="item12.7" localSheetId="45">#REF!</definedName>
    <definedName name="item12.7" localSheetId="46">#REF!</definedName>
    <definedName name="item12.7" localSheetId="0">#REF!</definedName>
    <definedName name="item12.7" localSheetId="47">#REF!</definedName>
    <definedName name="item12.7" localSheetId="48">#REF!</definedName>
    <definedName name="item12.7">#REF!</definedName>
    <definedName name="item12.8" localSheetId="42">#REF!</definedName>
    <definedName name="item12.8" localSheetId="43">#REF!</definedName>
    <definedName name="item12.8" localSheetId="44">#REF!</definedName>
    <definedName name="item12.8" localSheetId="38">#REF!</definedName>
    <definedName name="item12.8" localSheetId="39">#REF!</definedName>
    <definedName name="item12.8" localSheetId="40">#REF!</definedName>
    <definedName name="item12.8" localSheetId="41">#REF!</definedName>
    <definedName name="item12.8" localSheetId="65">#REF!</definedName>
    <definedName name="item12.8" localSheetId="45">#REF!</definedName>
    <definedName name="item12.8" localSheetId="46">#REF!</definedName>
    <definedName name="item12.8" localSheetId="0">#REF!</definedName>
    <definedName name="item12.8" localSheetId="47">#REF!</definedName>
    <definedName name="item12.8" localSheetId="48">#REF!</definedName>
    <definedName name="item12.8">#REF!</definedName>
    <definedName name="item12.9" localSheetId="42">#REF!</definedName>
    <definedName name="item12.9" localSheetId="43">#REF!</definedName>
    <definedName name="item12.9" localSheetId="44">#REF!</definedName>
    <definedName name="item12.9" localSheetId="38">#REF!</definedName>
    <definedName name="item12.9" localSheetId="39">#REF!</definedName>
    <definedName name="item12.9" localSheetId="40">#REF!</definedName>
    <definedName name="item12.9" localSheetId="41">#REF!</definedName>
    <definedName name="item12.9" localSheetId="65">#REF!</definedName>
    <definedName name="item12.9" localSheetId="45">#REF!</definedName>
    <definedName name="item12.9" localSheetId="46">#REF!</definedName>
    <definedName name="item12.9" localSheetId="0">#REF!</definedName>
    <definedName name="item12.9" localSheetId="47">#REF!</definedName>
    <definedName name="item12.9" localSheetId="48">#REF!</definedName>
    <definedName name="item12.9">#REF!</definedName>
    <definedName name="item13.1" localSheetId="42">#REF!</definedName>
    <definedName name="item13.1" localSheetId="43">#REF!</definedName>
    <definedName name="item13.1" localSheetId="44">#REF!</definedName>
    <definedName name="item13.1" localSheetId="38">#REF!</definedName>
    <definedName name="item13.1" localSheetId="39">#REF!</definedName>
    <definedName name="item13.1" localSheetId="40">#REF!</definedName>
    <definedName name="item13.1" localSheetId="41">#REF!</definedName>
    <definedName name="item13.1" localSheetId="65">#REF!</definedName>
    <definedName name="item13.1" localSheetId="45">#REF!</definedName>
    <definedName name="item13.1" localSheetId="46">#REF!</definedName>
    <definedName name="item13.1" localSheetId="0">#REF!</definedName>
    <definedName name="item13.1" localSheetId="47">#REF!</definedName>
    <definedName name="item13.1" localSheetId="48">#REF!</definedName>
    <definedName name="item13.1">#REF!</definedName>
    <definedName name="item13.10" localSheetId="42">#REF!</definedName>
    <definedName name="item13.10" localSheetId="43">#REF!</definedName>
    <definedName name="item13.10" localSheetId="44">#REF!</definedName>
    <definedName name="item13.10" localSheetId="38">#REF!</definedName>
    <definedName name="item13.10" localSheetId="39">#REF!</definedName>
    <definedName name="item13.10" localSheetId="40">#REF!</definedName>
    <definedName name="item13.10" localSheetId="41">#REF!</definedName>
    <definedName name="item13.10" localSheetId="65">#REF!</definedName>
    <definedName name="item13.10" localSheetId="45">#REF!</definedName>
    <definedName name="item13.10" localSheetId="46">#REF!</definedName>
    <definedName name="item13.10" localSheetId="0">#REF!</definedName>
    <definedName name="item13.10" localSheetId="47">#REF!</definedName>
    <definedName name="item13.10" localSheetId="48">#REF!</definedName>
    <definedName name="item13.10">#REF!</definedName>
    <definedName name="item13.11" localSheetId="42">#REF!</definedName>
    <definedName name="item13.11" localSheetId="43">#REF!</definedName>
    <definedName name="item13.11" localSheetId="44">#REF!</definedName>
    <definedName name="item13.11" localSheetId="38">#REF!</definedName>
    <definedName name="item13.11" localSheetId="39">#REF!</definedName>
    <definedName name="item13.11" localSheetId="40">#REF!</definedName>
    <definedName name="item13.11" localSheetId="41">#REF!</definedName>
    <definedName name="item13.11" localSheetId="65">#REF!</definedName>
    <definedName name="item13.11" localSheetId="45">#REF!</definedName>
    <definedName name="item13.11" localSheetId="46">#REF!</definedName>
    <definedName name="item13.11" localSheetId="0">#REF!</definedName>
    <definedName name="item13.11" localSheetId="47">#REF!</definedName>
    <definedName name="item13.11" localSheetId="48">#REF!</definedName>
    <definedName name="item13.11">#REF!</definedName>
    <definedName name="item13.12" localSheetId="42">#REF!</definedName>
    <definedName name="item13.12" localSheetId="43">#REF!</definedName>
    <definedName name="item13.12" localSheetId="44">#REF!</definedName>
    <definedName name="item13.12" localSheetId="38">#REF!</definedName>
    <definedName name="item13.12" localSheetId="39">#REF!</definedName>
    <definedName name="item13.12" localSheetId="40">#REF!</definedName>
    <definedName name="item13.12" localSheetId="41">#REF!</definedName>
    <definedName name="item13.12" localSheetId="65">#REF!</definedName>
    <definedName name="item13.12" localSheetId="45">#REF!</definedName>
    <definedName name="item13.12" localSheetId="46">#REF!</definedName>
    <definedName name="item13.12" localSheetId="0">#REF!</definedName>
    <definedName name="item13.12" localSheetId="47">#REF!</definedName>
    <definedName name="item13.12" localSheetId="48">#REF!</definedName>
    <definedName name="item13.12">#REF!</definedName>
    <definedName name="item13.13" localSheetId="42">#REF!</definedName>
    <definedName name="item13.13" localSheetId="43">#REF!</definedName>
    <definedName name="item13.13" localSheetId="44">#REF!</definedName>
    <definedName name="item13.13" localSheetId="38">#REF!</definedName>
    <definedName name="item13.13" localSheetId="39">#REF!</definedName>
    <definedName name="item13.13" localSheetId="40">#REF!</definedName>
    <definedName name="item13.13" localSheetId="41">#REF!</definedName>
    <definedName name="item13.13" localSheetId="65">#REF!</definedName>
    <definedName name="item13.13" localSheetId="45">#REF!</definedName>
    <definedName name="item13.13" localSheetId="46">#REF!</definedName>
    <definedName name="item13.13" localSheetId="0">#REF!</definedName>
    <definedName name="item13.13" localSheetId="47">#REF!</definedName>
    <definedName name="item13.13" localSheetId="48">#REF!</definedName>
    <definedName name="item13.13">#REF!</definedName>
    <definedName name="item13.2" localSheetId="42">#REF!</definedName>
    <definedName name="item13.2" localSheetId="43">#REF!</definedName>
    <definedName name="item13.2" localSheetId="44">#REF!</definedName>
    <definedName name="item13.2" localSheetId="38">#REF!</definedName>
    <definedName name="item13.2" localSheetId="39">#REF!</definedName>
    <definedName name="item13.2" localSheetId="40">#REF!</definedName>
    <definedName name="item13.2" localSheetId="41">#REF!</definedName>
    <definedName name="item13.2" localSheetId="65">#REF!</definedName>
    <definedName name="item13.2" localSheetId="45">#REF!</definedName>
    <definedName name="item13.2" localSheetId="46">#REF!</definedName>
    <definedName name="item13.2" localSheetId="0">#REF!</definedName>
    <definedName name="item13.2" localSheetId="47">#REF!</definedName>
    <definedName name="item13.2" localSheetId="48">#REF!</definedName>
    <definedName name="item13.2">#REF!</definedName>
    <definedName name="item13.3" localSheetId="42">#REF!</definedName>
    <definedName name="item13.3" localSheetId="43">#REF!</definedName>
    <definedName name="item13.3" localSheetId="44">#REF!</definedName>
    <definedName name="item13.3" localSheetId="38">#REF!</definedName>
    <definedName name="item13.3" localSheetId="39">#REF!</definedName>
    <definedName name="item13.3" localSheetId="40">#REF!</definedName>
    <definedName name="item13.3" localSheetId="41">#REF!</definedName>
    <definedName name="item13.3" localSheetId="65">#REF!</definedName>
    <definedName name="item13.3" localSheetId="45">#REF!</definedName>
    <definedName name="item13.3" localSheetId="46">#REF!</definedName>
    <definedName name="item13.3" localSheetId="0">#REF!</definedName>
    <definedName name="item13.3" localSheetId="47">#REF!</definedName>
    <definedName name="item13.3" localSheetId="48">#REF!</definedName>
    <definedName name="item13.3">#REF!</definedName>
    <definedName name="item13.4" localSheetId="42">#REF!</definedName>
    <definedName name="item13.4" localSheetId="43">#REF!</definedName>
    <definedName name="item13.4" localSheetId="44">#REF!</definedName>
    <definedName name="item13.4" localSheetId="38">#REF!</definedName>
    <definedName name="item13.4" localSheetId="39">#REF!</definedName>
    <definedName name="item13.4" localSheetId="40">#REF!</definedName>
    <definedName name="item13.4" localSheetId="41">#REF!</definedName>
    <definedName name="item13.4" localSheetId="65">#REF!</definedName>
    <definedName name="item13.4" localSheetId="45">#REF!</definedName>
    <definedName name="item13.4" localSheetId="46">#REF!</definedName>
    <definedName name="item13.4" localSheetId="0">#REF!</definedName>
    <definedName name="item13.4" localSheetId="47">#REF!</definedName>
    <definedName name="item13.4" localSheetId="48">#REF!</definedName>
    <definedName name="item13.4">#REF!</definedName>
    <definedName name="item13.5" localSheetId="42">#REF!</definedName>
    <definedName name="item13.5" localSheetId="43">#REF!</definedName>
    <definedName name="item13.5" localSheetId="44">#REF!</definedName>
    <definedName name="item13.5" localSheetId="38">#REF!</definedName>
    <definedName name="item13.5" localSheetId="39">#REF!</definedName>
    <definedName name="item13.5" localSheetId="40">#REF!</definedName>
    <definedName name="item13.5" localSheetId="41">#REF!</definedName>
    <definedName name="item13.5" localSheetId="65">#REF!</definedName>
    <definedName name="item13.5" localSheetId="45">#REF!</definedName>
    <definedName name="item13.5" localSheetId="46">#REF!</definedName>
    <definedName name="item13.5" localSheetId="0">#REF!</definedName>
    <definedName name="item13.5" localSheetId="47">#REF!</definedName>
    <definedName name="item13.5" localSheetId="48">#REF!</definedName>
    <definedName name="item13.5">#REF!</definedName>
    <definedName name="item13.6" localSheetId="42">#REF!</definedName>
    <definedName name="item13.6" localSheetId="43">#REF!</definedName>
    <definedName name="item13.6" localSheetId="44">#REF!</definedName>
    <definedName name="item13.6" localSheetId="38">#REF!</definedName>
    <definedName name="item13.6" localSheetId="39">#REF!</definedName>
    <definedName name="item13.6" localSheetId="40">#REF!</definedName>
    <definedName name="item13.6" localSheetId="41">#REF!</definedName>
    <definedName name="item13.6" localSheetId="65">#REF!</definedName>
    <definedName name="item13.6" localSheetId="45">#REF!</definedName>
    <definedName name="item13.6" localSheetId="46">#REF!</definedName>
    <definedName name="item13.6" localSheetId="0">#REF!</definedName>
    <definedName name="item13.6" localSheetId="47">#REF!</definedName>
    <definedName name="item13.6" localSheetId="48">#REF!</definedName>
    <definedName name="item13.6">#REF!</definedName>
    <definedName name="item13.7" localSheetId="42">#REF!</definedName>
    <definedName name="item13.7" localSheetId="43">#REF!</definedName>
    <definedName name="item13.7" localSheetId="44">#REF!</definedName>
    <definedName name="item13.7" localSheetId="38">#REF!</definedName>
    <definedName name="item13.7" localSheetId="39">#REF!</definedName>
    <definedName name="item13.7" localSheetId="40">#REF!</definedName>
    <definedName name="item13.7" localSheetId="41">#REF!</definedName>
    <definedName name="item13.7" localSheetId="65">#REF!</definedName>
    <definedName name="item13.7" localSheetId="45">#REF!</definedName>
    <definedName name="item13.7" localSheetId="46">#REF!</definedName>
    <definedName name="item13.7" localSheetId="0">#REF!</definedName>
    <definedName name="item13.7" localSheetId="47">#REF!</definedName>
    <definedName name="item13.7" localSheetId="48">#REF!</definedName>
    <definedName name="item13.7">#REF!</definedName>
    <definedName name="item13.8" localSheetId="42">#REF!</definedName>
    <definedName name="item13.8" localSheetId="43">#REF!</definedName>
    <definedName name="item13.8" localSheetId="44">#REF!</definedName>
    <definedName name="item13.8" localSheetId="38">#REF!</definedName>
    <definedName name="item13.8" localSheetId="39">#REF!</definedName>
    <definedName name="item13.8" localSheetId="40">#REF!</definedName>
    <definedName name="item13.8" localSheetId="41">#REF!</definedName>
    <definedName name="item13.8" localSheetId="65">#REF!</definedName>
    <definedName name="item13.8" localSheetId="45">#REF!</definedName>
    <definedName name="item13.8" localSheetId="46">#REF!</definedName>
    <definedName name="item13.8" localSheetId="0">#REF!</definedName>
    <definedName name="item13.8" localSheetId="47">#REF!</definedName>
    <definedName name="item13.8" localSheetId="48">#REF!</definedName>
    <definedName name="item13.8">#REF!</definedName>
    <definedName name="item13.9" localSheetId="42">#REF!</definedName>
    <definedName name="item13.9" localSheetId="43">#REF!</definedName>
    <definedName name="item13.9" localSheetId="44">#REF!</definedName>
    <definedName name="item13.9" localSheetId="38">#REF!</definedName>
    <definedName name="item13.9" localSheetId="39">#REF!</definedName>
    <definedName name="item13.9" localSheetId="40">#REF!</definedName>
    <definedName name="item13.9" localSheetId="41">#REF!</definedName>
    <definedName name="item13.9" localSheetId="65">#REF!</definedName>
    <definedName name="item13.9" localSheetId="45">#REF!</definedName>
    <definedName name="item13.9" localSheetId="46">#REF!</definedName>
    <definedName name="item13.9" localSheetId="0">#REF!</definedName>
    <definedName name="item13.9" localSheetId="47">#REF!</definedName>
    <definedName name="item13.9" localSheetId="48">#REF!</definedName>
    <definedName name="item13.9">#REF!</definedName>
    <definedName name="item14.1" localSheetId="42">#REF!</definedName>
    <definedName name="item14.1" localSheetId="43">#REF!</definedName>
    <definedName name="item14.1" localSheetId="44">#REF!</definedName>
    <definedName name="item14.1" localSheetId="38">#REF!</definedName>
    <definedName name="item14.1" localSheetId="39">#REF!</definedName>
    <definedName name="item14.1" localSheetId="40">#REF!</definedName>
    <definedName name="item14.1" localSheetId="41">#REF!</definedName>
    <definedName name="item14.1" localSheetId="65">#REF!</definedName>
    <definedName name="item14.1" localSheetId="45">#REF!</definedName>
    <definedName name="item14.1" localSheetId="46">#REF!</definedName>
    <definedName name="item14.1" localSheetId="0">#REF!</definedName>
    <definedName name="item14.1" localSheetId="47">#REF!</definedName>
    <definedName name="item14.1" localSheetId="48">#REF!</definedName>
    <definedName name="item14.1">#REF!</definedName>
    <definedName name="item14.2" localSheetId="42">#REF!</definedName>
    <definedName name="item14.2" localSheetId="43">#REF!</definedName>
    <definedName name="item14.2" localSheetId="44">#REF!</definedName>
    <definedName name="item14.2" localSheetId="38">#REF!</definedName>
    <definedName name="item14.2" localSheetId="39">#REF!</definedName>
    <definedName name="item14.2" localSheetId="40">#REF!</definedName>
    <definedName name="item14.2" localSheetId="41">#REF!</definedName>
    <definedName name="item14.2" localSheetId="65">#REF!</definedName>
    <definedName name="item14.2" localSheetId="45">#REF!</definedName>
    <definedName name="item14.2" localSheetId="46">#REF!</definedName>
    <definedName name="item14.2" localSheetId="0">#REF!</definedName>
    <definedName name="item14.2" localSheetId="47">#REF!</definedName>
    <definedName name="item14.2" localSheetId="48">#REF!</definedName>
    <definedName name="item14.2">#REF!</definedName>
    <definedName name="item14.3" localSheetId="42">#REF!</definedName>
    <definedName name="item14.3" localSheetId="43">#REF!</definedName>
    <definedName name="item14.3" localSheetId="44">#REF!</definedName>
    <definedName name="item14.3" localSheetId="38">#REF!</definedName>
    <definedName name="item14.3" localSheetId="39">#REF!</definedName>
    <definedName name="item14.3" localSheetId="40">#REF!</definedName>
    <definedName name="item14.3" localSheetId="41">#REF!</definedName>
    <definedName name="item14.3" localSheetId="65">#REF!</definedName>
    <definedName name="item14.3" localSheetId="45">#REF!</definedName>
    <definedName name="item14.3" localSheetId="46">#REF!</definedName>
    <definedName name="item14.3" localSheetId="0">#REF!</definedName>
    <definedName name="item14.3" localSheetId="47">#REF!</definedName>
    <definedName name="item14.3" localSheetId="48">#REF!</definedName>
    <definedName name="item14.3">#REF!</definedName>
    <definedName name="item14.4" localSheetId="42">#REF!</definedName>
    <definedName name="item14.4" localSheetId="43">#REF!</definedName>
    <definedName name="item14.4" localSheetId="44">#REF!</definedName>
    <definedName name="item14.4" localSheetId="38">#REF!</definedName>
    <definedName name="item14.4" localSheetId="39">#REF!</definedName>
    <definedName name="item14.4" localSheetId="40">#REF!</definedName>
    <definedName name="item14.4" localSheetId="41">#REF!</definedName>
    <definedName name="item14.4" localSheetId="65">#REF!</definedName>
    <definedName name="item14.4" localSheetId="45">#REF!</definedName>
    <definedName name="item14.4" localSheetId="46">#REF!</definedName>
    <definedName name="item14.4" localSheetId="0">#REF!</definedName>
    <definedName name="item14.4" localSheetId="47">#REF!</definedName>
    <definedName name="item14.4" localSheetId="48">#REF!</definedName>
    <definedName name="item14.4">#REF!</definedName>
    <definedName name="item14.5" localSheetId="42">#REF!</definedName>
    <definedName name="item14.5" localSheetId="43">#REF!</definedName>
    <definedName name="item14.5" localSheetId="44">#REF!</definedName>
    <definedName name="item14.5" localSheetId="38">#REF!</definedName>
    <definedName name="item14.5" localSheetId="39">#REF!</definedName>
    <definedName name="item14.5" localSheetId="40">#REF!</definedName>
    <definedName name="item14.5" localSheetId="41">#REF!</definedName>
    <definedName name="item14.5" localSheetId="65">#REF!</definedName>
    <definedName name="item14.5" localSheetId="45">#REF!</definedName>
    <definedName name="item14.5" localSheetId="46">#REF!</definedName>
    <definedName name="item14.5" localSheetId="0">#REF!</definedName>
    <definedName name="item14.5" localSheetId="47">#REF!</definedName>
    <definedName name="item14.5" localSheetId="48">#REF!</definedName>
    <definedName name="item14.5">#REF!</definedName>
    <definedName name="item14.6" localSheetId="42">#REF!</definedName>
    <definedName name="item14.6" localSheetId="43">#REF!</definedName>
    <definedName name="item14.6" localSheetId="44">#REF!</definedName>
    <definedName name="item14.6" localSheetId="38">#REF!</definedName>
    <definedName name="item14.6" localSheetId="39">#REF!</definedName>
    <definedName name="item14.6" localSheetId="40">#REF!</definedName>
    <definedName name="item14.6" localSheetId="41">#REF!</definedName>
    <definedName name="item14.6" localSheetId="65">#REF!</definedName>
    <definedName name="item14.6" localSheetId="45">#REF!</definedName>
    <definedName name="item14.6" localSheetId="46">#REF!</definedName>
    <definedName name="item14.6" localSheetId="0">#REF!</definedName>
    <definedName name="item14.6" localSheetId="47">#REF!</definedName>
    <definedName name="item14.6" localSheetId="48">#REF!</definedName>
    <definedName name="item14.6">#REF!</definedName>
    <definedName name="item15.1" localSheetId="42">#REF!</definedName>
    <definedName name="item15.1" localSheetId="43">#REF!</definedName>
    <definedName name="item15.1" localSheetId="44">#REF!</definedName>
    <definedName name="item15.1" localSheetId="38">#REF!</definedName>
    <definedName name="item15.1" localSheetId="39">#REF!</definedName>
    <definedName name="item15.1" localSheetId="40">#REF!</definedName>
    <definedName name="item15.1" localSheetId="41">#REF!</definedName>
    <definedName name="item15.1" localSheetId="65">#REF!</definedName>
    <definedName name="item15.1" localSheetId="45">#REF!</definedName>
    <definedName name="item15.1" localSheetId="46">#REF!</definedName>
    <definedName name="item15.1" localSheetId="0">#REF!</definedName>
    <definedName name="item15.1" localSheetId="47">#REF!</definedName>
    <definedName name="item15.1" localSheetId="48">#REF!</definedName>
    <definedName name="item15.1">#REF!</definedName>
    <definedName name="item15.10" localSheetId="42">#REF!</definedName>
    <definedName name="item15.10" localSheetId="43">#REF!</definedName>
    <definedName name="item15.10" localSheetId="44">#REF!</definedName>
    <definedName name="item15.10" localSheetId="38">#REF!</definedName>
    <definedName name="item15.10" localSheetId="39">#REF!</definedName>
    <definedName name="item15.10" localSheetId="40">#REF!</definedName>
    <definedName name="item15.10" localSheetId="41">#REF!</definedName>
    <definedName name="item15.10" localSheetId="65">#REF!</definedName>
    <definedName name="item15.10" localSheetId="45">#REF!</definedName>
    <definedName name="item15.10" localSheetId="46">#REF!</definedName>
    <definedName name="item15.10" localSheetId="0">#REF!</definedName>
    <definedName name="item15.10" localSheetId="47">#REF!</definedName>
    <definedName name="item15.10" localSheetId="48">#REF!</definedName>
    <definedName name="item15.10">#REF!</definedName>
    <definedName name="item15.11" localSheetId="42">#REF!</definedName>
    <definedName name="item15.11" localSheetId="43">#REF!</definedName>
    <definedName name="item15.11" localSheetId="44">#REF!</definedName>
    <definedName name="item15.11" localSheetId="38">#REF!</definedName>
    <definedName name="item15.11" localSheetId="39">#REF!</definedName>
    <definedName name="item15.11" localSheetId="40">#REF!</definedName>
    <definedName name="item15.11" localSheetId="41">#REF!</definedName>
    <definedName name="item15.11" localSheetId="65">#REF!</definedName>
    <definedName name="item15.11" localSheetId="45">#REF!</definedName>
    <definedName name="item15.11" localSheetId="46">#REF!</definedName>
    <definedName name="item15.11" localSheetId="0">#REF!</definedName>
    <definedName name="item15.11" localSheetId="47">#REF!</definedName>
    <definedName name="item15.11" localSheetId="48">#REF!</definedName>
    <definedName name="item15.11">#REF!</definedName>
    <definedName name="item15.12" localSheetId="42">#REF!</definedName>
    <definedName name="item15.12" localSheetId="43">#REF!</definedName>
    <definedName name="item15.12" localSheetId="44">#REF!</definedName>
    <definedName name="item15.12" localSheetId="38">#REF!</definedName>
    <definedName name="item15.12" localSheetId="39">#REF!</definedName>
    <definedName name="item15.12" localSheetId="40">#REF!</definedName>
    <definedName name="item15.12" localSheetId="41">#REF!</definedName>
    <definedName name="item15.12" localSheetId="65">#REF!</definedName>
    <definedName name="item15.12" localSheetId="45">#REF!</definedName>
    <definedName name="item15.12" localSheetId="46">#REF!</definedName>
    <definedName name="item15.12" localSheetId="0">#REF!</definedName>
    <definedName name="item15.12" localSheetId="47">#REF!</definedName>
    <definedName name="item15.12" localSheetId="48">#REF!</definedName>
    <definedName name="item15.12">#REF!</definedName>
    <definedName name="item15.13" localSheetId="42">#REF!</definedName>
    <definedName name="item15.13" localSheetId="43">#REF!</definedName>
    <definedName name="item15.13" localSheetId="44">#REF!</definedName>
    <definedName name="item15.13" localSheetId="38">#REF!</definedName>
    <definedName name="item15.13" localSheetId="39">#REF!</definedName>
    <definedName name="item15.13" localSheetId="40">#REF!</definedName>
    <definedName name="item15.13" localSheetId="41">#REF!</definedName>
    <definedName name="item15.13" localSheetId="65">#REF!</definedName>
    <definedName name="item15.13" localSheetId="45">#REF!</definedName>
    <definedName name="item15.13" localSheetId="46">#REF!</definedName>
    <definedName name="item15.13" localSheetId="0">#REF!</definedName>
    <definedName name="item15.13" localSheetId="47">#REF!</definedName>
    <definedName name="item15.13" localSheetId="48">#REF!</definedName>
    <definedName name="item15.13">#REF!</definedName>
    <definedName name="item15.2" localSheetId="42">#REF!</definedName>
    <definedName name="item15.2" localSheetId="43">#REF!</definedName>
    <definedName name="item15.2" localSheetId="44">#REF!</definedName>
    <definedName name="item15.2" localSheetId="38">#REF!</definedName>
    <definedName name="item15.2" localSheetId="39">#REF!</definedName>
    <definedName name="item15.2" localSheetId="40">#REF!</definedName>
    <definedName name="item15.2" localSheetId="41">#REF!</definedName>
    <definedName name="item15.2" localSheetId="65">#REF!</definedName>
    <definedName name="item15.2" localSheetId="45">#REF!</definedName>
    <definedName name="item15.2" localSheetId="46">#REF!</definedName>
    <definedName name="item15.2" localSheetId="0">#REF!</definedName>
    <definedName name="item15.2" localSheetId="47">#REF!</definedName>
    <definedName name="item15.2" localSheetId="48">#REF!</definedName>
    <definedName name="item15.2">#REF!</definedName>
    <definedName name="item15.3" localSheetId="42">#REF!</definedName>
    <definedName name="item15.3" localSheetId="43">#REF!</definedName>
    <definedName name="item15.3" localSheetId="44">#REF!</definedName>
    <definedName name="item15.3" localSheetId="38">#REF!</definedName>
    <definedName name="item15.3" localSheetId="39">#REF!</definedName>
    <definedName name="item15.3" localSheetId="40">#REF!</definedName>
    <definedName name="item15.3" localSheetId="41">#REF!</definedName>
    <definedName name="item15.3" localSheetId="65">#REF!</definedName>
    <definedName name="item15.3" localSheetId="45">#REF!</definedName>
    <definedName name="item15.3" localSheetId="46">#REF!</definedName>
    <definedName name="item15.3" localSheetId="0">#REF!</definedName>
    <definedName name="item15.3" localSheetId="47">#REF!</definedName>
    <definedName name="item15.3" localSheetId="48">#REF!</definedName>
    <definedName name="item15.3">#REF!</definedName>
    <definedName name="item15.4" localSheetId="42">#REF!</definedName>
    <definedName name="item15.4" localSheetId="43">#REF!</definedName>
    <definedName name="item15.4" localSheetId="44">#REF!</definedName>
    <definedName name="item15.4" localSheetId="38">#REF!</definedName>
    <definedName name="item15.4" localSheetId="39">#REF!</definedName>
    <definedName name="item15.4" localSheetId="40">#REF!</definedName>
    <definedName name="item15.4" localSheetId="41">#REF!</definedName>
    <definedName name="item15.4" localSheetId="65">#REF!</definedName>
    <definedName name="item15.4" localSheetId="45">#REF!</definedName>
    <definedName name="item15.4" localSheetId="46">#REF!</definedName>
    <definedName name="item15.4" localSheetId="0">#REF!</definedName>
    <definedName name="item15.4" localSheetId="47">#REF!</definedName>
    <definedName name="item15.4" localSheetId="48">#REF!</definedName>
    <definedName name="item15.4">#REF!</definedName>
    <definedName name="item15.5" localSheetId="42">#REF!</definedName>
    <definedName name="item15.5" localSheetId="43">#REF!</definedName>
    <definedName name="item15.5" localSheetId="44">#REF!</definedName>
    <definedName name="item15.5" localSheetId="38">#REF!</definedName>
    <definedName name="item15.5" localSheetId="39">#REF!</definedName>
    <definedName name="item15.5" localSheetId="40">#REF!</definedName>
    <definedName name="item15.5" localSheetId="41">#REF!</definedName>
    <definedName name="item15.5" localSheetId="65">#REF!</definedName>
    <definedName name="item15.5" localSheetId="45">#REF!</definedName>
    <definedName name="item15.5" localSheetId="46">#REF!</definedName>
    <definedName name="item15.5" localSheetId="0">#REF!</definedName>
    <definedName name="item15.5" localSheetId="47">#REF!</definedName>
    <definedName name="item15.5" localSheetId="48">#REF!</definedName>
    <definedName name="item15.5">#REF!</definedName>
    <definedName name="item15.6" localSheetId="42">#REF!</definedName>
    <definedName name="item15.6" localSheetId="43">#REF!</definedName>
    <definedName name="item15.6" localSheetId="44">#REF!</definedName>
    <definedName name="item15.6" localSheetId="38">#REF!</definedName>
    <definedName name="item15.6" localSheetId="39">#REF!</definedName>
    <definedName name="item15.6" localSheetId="40">#REF!</definedName>
    <definedName name="item15.6" localSheetId="41">#REF!</definedName>
    <definedName name="item15.6" localSheetId="65">#REF!</definedName>
    <definedName name="item15.6" localSheetId="45">#REF!</definedName>
    <definedName name="item15.6" localSheetId="46">#REF!</definedName>
    <definedName name="item15.6" localSheetId="0">#REF!</definedName>
    <definedName name="item15.6" localSheetId="47">#REF!</definedName>
    <definedName name="item15.6" localSheetId="48">#REF!</definedName>
    <definedName name="item15.6">#REF!</definedName>
    <definedName name="item15.7" localSheetId="42">#REF!</definedName>
    <definedName name="item15.7" localSheetId="43">#REF!</definedName>
    <definedName name="item15.7" localSheetId="44">#REF!</definedName>
    <definedName name="item15.7" localSheetId="38">#REF!</definedName>
    <definedName name="item15.7" localSheetId="39">#REF!</definedName>
    <definedName name="item15.7" localSheetId="40">#REF!</definedName>
    <definedName name="item15.7" localSheetId="41">#REF!</definedName>
    <definedName name="item15.7" localSheetId="65">#REF!</definedName>
    <definedName name="item15.7" localSheetId="45">#REF!</definedName>
    <definedName name="item15.7" localSheetId="46">#REF!</definedName>
    <definedName name="item15.7" localSheetId="0">#REF!</definedName>
    <definedName name="item15.7" localSheetId="47">#REF!</definedName>
    <definedName name="item15.7" localSheetId="48">#REF!</definedName>
    <definedName name="item15.7">#REF!</definedName>
    <definedName name="item15.8" localSheetId="42">#REF!</definedName>
    <definedName name="item15.8" localSheetId="43">#REF!</definedName>
    <definedName name="item15.8" localSheetId="44">#REF!</definedName>
    <definedName name="item15.8" localSheetId="38">#REF!</definedName>
    <definedName name="item15.8" localSheetId="39">#REF!</definedName>
    <definedName name="item15.8" localSheetId="40">#REF!</definedName>
    <definedName name="item15.8" localSheetId="41">#REF!</definedName>
    <definedName name="item15.8" localSheetId="65">#REF!</definedName>
    <definedName name="item15.8" localSheetId="45">#REF!</definedName>
    <definedName name="item15.8" localSheetId="46">#REF!</definedName>
    <definedName name="item15.8" localSheetId="0">#REF!</definedName>
    <definedName name="item15.8" localSheetId="47">#REF!</definedName>
    <definedName name="item15.8" localSheetId="48">#REF!</definedName>
    <definedName name="item15.8">#REF!</definedName>
    <definedName name="item15.9" localSheetId="42">#REF!</definedName>
    <definedName name="item15.9" localSheetId="43">#REF!</definedName>
    <definedName name="item15.9" localSheetId="44">#REF!</definedName>
    <definedName name="item15.9" localSheetId="38">#REF!</definedName>
    <definedName name="item15.9" localSheetId="39">#REF!</definedName>
    <definedName name="item15.9" localSheetId="40">#REF!</definedName>
    <definedName name="item15.9" localSheetId="41">#REF!</definedName>
    <definedName name="item15.9" localSheetId="65">#REF!</definedName>
    <definedName name="item15.9" localSheetId="45">#REF!</definedName>
    <definedName name="item15.9" localSheetId="46">#REF!</definedName>
    <definedName name="item15.9" localSheetId="0">#REF!</definedName>
    <definedName name="item15.9" localSheetId="47">#REF!</definedName>
    <definedName name="item15.9" localSheetId="48">#REF!</definedName>
    <definedName name="item15.9">#REF!</definedName>
    <definedName name="item2.1" localSheetId="42">#REF!</definedName>
    <definedName name="item2.1" localSheetId="43">#REF!</definedName>
    <definedName name="item2.1" localSheetId="44">#REF!</definedName>
    <definedName name="item2.1" localSheetId="38">#REF!</definedName>
    <definedName name="item2.1" localSheetId="39">#REF!</definedName>
    <definedName name="item2.1" localSheetId="40">#REF!</definedName>
    <definedName name="item2.1" localSheetId="41">#REF!</definedName>
    <definedName name="item2.1" localSheetId="65">#REF!</definedName>
    <definedName name="item2.1" localSheetId="45">#REF!</definedName>
    <definedName name="item2.1" localSheetId="46">#REF!</definedName>
    <definedName name="item2.1" localSheetId="0">#REF!</definedName>
    <definedName name="item2.1" localSheetId="47">#REF!</definedName>
    <definedName name="item2.1" localSheetId="48">#REF!</definedName>
    <definedName name="item2.1">#REF!</definedName>
    <definedName name="item2.10" localSheetId="42">#REF!</definedName>
    <definedName name="item2.10" localSheetId="43">#REF!</definedName>
    <definedName name="item2.10" localSheetId="44">#REF!</definedName>
    <definedName name="item2.10" localSheetId="38">#REF!</definedName>
    <definedName name="item2.10" localSheetId="39">#REF!</definedName>
    <definedName name="item2.10" localSheetId="40">#REF!</definedName>
    <definedName name="item2.10" localSheetId="41">#REF!</definedName>
    <definedName name="item2.10" localSheetId="65">#REF!</definedName>
    <definedName name="item2.10" localSheetId="45">#REF!</definedName>
    <definedName name="item2.10" localSheetId="46">#REF!</definedName>
    <definedName name="item2.10" localSheetId="0">#REF!</definedName>
    <definedName name="item2.10" localSheetId="47">#REF!</definedName>
    <definedName name="item2.10" localSheetId="48">#REF!</definedName>
    <definedName name="item2.10">#REF!</definedName>
    <definedName name="item2.11" localSheetId="42">#REF!</definedName>
    <definedName name="item2.11" localSheetId="43">#REF!</definedName>
    <definedName name="item2.11" localSheetId="44">#REF!</definedName>
    <definedName name="item2.11" localSheetId="38">#REF!</definedName>
    <definedName name="item2.11" localSheetId="39">#REF!</definedName>
    <definedName name="item2.11" localSheetId="40">#REF!</definedName>
    <definedName name="item2.11" localSheetId="41">#REF!</definedName>
    <definedName name="item2.11" localSheetId="65">#REF!</definedName>
    <definedName name="item2.11" localSheetId="45">#REF!</definedName>
    <definedName name="item2.11" localSheetId="46">#REF!</definedName>
    <definedName name="item2.11" localSheetId="0">#REF!</definedName>
    <definedName name="item2.11" localSheetId="47">#REF!</definedName>
    <definedName name="item2.11" localSheetId="48">#REF!</definedName>
    <definedName name="item2.11">#REF!</definedName>
    <definedName name="item2.12" localSheetId="42">#REF!</definedName>
    <definedName name="item2.12" localSheetId="43">#REF!</definedName>
    <definedName name="item2.12" localSheetId="44">#REF!</definedName>
    <definedName name="item2.12" localSheetId="38">#REF!</definedName>
    <definedName name="item2.12" localSheetId="39">#REF!</definedName>
    <definedName name="item2.12" localSheetId="40">#REF!</definedName>
    <definedName name="item2.12" localSheetId="41">#REF!</definedName>
    <definedName name="item2.12" localSheetId="65">#REF!</definedName>
    <definedName name="item2.12" localSheetId="45">#REF!</definedName>
    <definedName name="item2.12" localSheetId="46">#REF!</definedName>
    <definedName name="item2.12" localSheetId="0">#REF!</definedName>
    <definedName name="item2.12" localSheetId="47">#REF!</definedName>
    <definedName name="item2.12" localSheetId="48">#REF!</definedName>
    <definedName name="item2.12">#REF!</definedName>
    <definedName name="item2.13" localSheetId="42">#REF!</definedName>
    <definedName name="item2.13" localSheetId="43">#REF!</definedName>
    <definedName name="item2.13" localSheetId="44">#REF!</definedName>
    <definedName name="item2.13" localSheetId="38">#REF!</definedName>
    <definedName name="item2.13" localSheetId="39">#REF!</definedName>
    <definedName name="item2.13" localSheetId="40">#REF!</definedName>
    <definedName name="item2.13" localSheetId="41">#REF!</definedName>
    <definedName name="item2.13" localSheetId="65">#REF!</definedName>
    <definedName name="item2.13" localSheetId="45">#REF!</definedName>
    <definedName name="item2.13" localSheetId="46">#REF!</definedName>
    <definedName name="item2.13" localSheetId="0">#REF!</definedName>
    <definedName name="item2.13" localSheetId="47">#REF!</definedName>
    <definedName name="item2.13" localSheetId="48">#REF!</definedName>
    <definedName name="item2.13">#REF!</definedName>
    <definedName name="item2.14" localSheetId="42">#REF!</definedName>
    <definedName name="item2.14" localSheetId="43">#REF!</definedName>
    <definedName name="item2.14" localSheetId="44">#REF!</definedName>
    <definedName name="item2.14" localSheetId="38">#REF!</definedName>
    <definedName name="item2.14" localSheetId="39">#REF!</definedName>
    <definedName name="item2.14" localSheetId="40">#REF!</definedName>
    <definedName name="item2.14" localSheetId="41">#REF!</definedName>
    <definedName name="item2.14" localSheetId="65">#REF!</definedName>
    <definedName name="item2.14" localSheetId="45">#REF!</definedName>
    <definedName name="item2.14" localSheetId="46">#REF!</definedName>
    <definedName name="item2.14" localSheetId="0">#REF!</definedName>
    <definedName name="item2.14" localSheetId="47">#REF!</definedName>
    <definedName name="item2.14" localSheetId="48">#REF!</definedName>
    <definedName name="item2.14">#REF!</definedName>
    <definedName name="item2.15" localSheetId="42">#REF!</definedName>
    <definedName name="item2.15" localSheetId="43">#REF!</definedName>
    <definedName name="item2.15" localSheetId="44">#REF!</definedName>
    <definedName name="item2.15" localSheetId="38">#REF!</definedName>
    <definedName name="item2.15" localSheetId="39">#REF!</definedName>
    <definedName name="item2.15" localSheetId="40">#REF!</definedName>
    <definedName name="item2.15" localSheetId="41">#REF!</definedName>
    <definedName name="item2.15" localSheetId="65">#REF!</definedName>
    <definedName name="item2.15" localSheetId="45">#REF!</definedName>
    <definedName name="item2.15" localSheetId="46">#REF!</definedName>
    <definedName name="item2.15" localSheetId="0">#REF!</definedName>
    <definedName name="item2.15" localSheetId="47">#REF!</definedName>
    <definedName name="item2.15" localSheetId="48">#REF!</definedName>
    <definedName name="item2.15">#REF!</definedName>
    <definedName name="item2.16" localSheetId="42">#REF!</definedName>
    <definedName name="item2.16" localSheetId="43">#REF!</definedName>
    <definedName name="item2.16" localSheetId="44">#REF!</definedName>
    <definedName name="item2.16" localSheetId="38">#REF!</definedName>
    <definedName name="item2.16" localSheetId="39">#REF!</definedName>
    <definedName name="item2.16" localSheetId="40">#REF!</definedName>
    <definedName name="item2.16" localSheetId="41">#REF!</definedName>
    <definedName name="item2.16" localSheetId="65">#REF!</definedName>
    <definedName name="item2.16" localSheetId="45">#REF!</definedName>
    <definedName name="item2.16" localSheetId="46">#REF!</definedName>
    <definedName name="item2.16" localSheetId="0">#REF!</definedName>
    <definedName name="item2.16" localSheetId="47">#REF!</definedName>
    <definedName name="item2.16" localSheetId="48">#REF!</definedName>
    <definedName name="item2.16">#REF!</definedName>
    <definedName name="item2.17" localSheetId="42">#REF!</definedName>
    <definedName name="item2.17" localSheetId="43">#REF!</definedName>
    <definedName name="item2.17" localSheetId="44">#REF!</definedName>
    <definedName name="item2.17" localSheetId="38">#REF!</definedName>
    <definedName name="item2.17" localSheetId="39">#REF!</definedName>
    <definedName name="item2.17" localSheetId="40">#REF!</definedName>
    <definedName name="item2.17" localSheetId="41">#REF!</definedName>
    <definedName name="item2.17" localSheetId="65">#REF!</definedName>
    <definedName name="item2.17" localSheetId="45">#REF!</definedName>
    <definedName name="item2.17" localSheetId="46">#REF!</definedName>
    <definedName name="item2.17" localSheetId="0">#REF!</definedName>
    <definedName name="item2.17" localSheetId="47">#REF!</definedName>
    <definedName name="item2.17" localSheetId="48">#REF!</definedName>
    <definedName name="item2.17">#REF!</definedName>
    <definedName name="item2.18" localSheetId="42">#REF!</definedName>
    <definedName name="item2.18" localSheetId="43">#REF!</definedName>
    <definedName name="item2.18" localSheetId="44">#REF!</definedName>
    <definedName name="item2.18" localSheetId="38">#REF!</definedName>
    <definedName name="item2.18" localSheetId="39">#REF!</definedName>
    <definedName name="item2.18" localSheetId="40">#REF!</definedName>
    <definedName name="item2.18" localSheetId="41">#REF!</definedName>
    <definedName name="item2.18" localSheetId="65">#REF!</definedName>
    <definedName name="item2.18" localSheetId="45">#REF!</definedName>
    <definedName name="item2.18" localSheetId="46">#REF!</definedName>
    <definedName name="item2.18" localSheetId="0">#REF!</definedName>
    <definedName name="item2.18" localSheetId="47">#REF!</definedName>
    <definedName name="item2.18" localSheetId="48">#REF!</definedName>
    <definedName name="item2.18">#REF!</definedName>
    <definedName name="item2.19" localSheetId="42">#REF!</definedName>
    <definedName name="item2.19" localSheetId="43">#REF!</definedName>
    <definedName name="item2.19" localSheetId="44">#REF!</definedName>
    <definedName name="item2.19" localSheetId="38">#REF!</definedName>
    <definedName name="item2.19" localSheetId="39">#REF!</definedName>
    <definedName name="item2.19" localSheetId="40">#REF!</definedName>
    <definedName name="item2.19" localSheetId="41">#REF!</definedName>
    <definedName name="item2.19" localSheetId="65">#REF!</definedName>
    <definedName name="item2.19" localSheetId="45">#REF!</definedName>
    <definedName name="item2.19" localSheetId="46">#REF!</definedName>
    <definedName name="item2.19" localSheetId="0">#REF!</definedName>
    <definedName name="item2.19" localSheetId="47">#REF!</definedName>
    <definedName name="item2.19" localSheetId="48">#REF!</definedName>
    <definedName name="item2.19">#REF!</definedName>
    <definedName name="item2.2" localSheetId="42">#REF!</definedName>
    <definedName name="item2.2" localSheetId="43">#REF!</definedName>
    <definedName name="item2.2" localSheetId="44">#REF!</definedName>
    <definedName name="item2.2" localSheetId="38">#REF!</definedName>
    <definedName name="item2.2" localSheetId="39">#REF!</definedName>
    <definedName name="item2.2" localSheetId="40">#REF!</definedName>
    <definedName name="item2.2" localSheetId="41">#REF!</definedName>
    <definedName name="item2.2" localSheetId="65">#REF!</definedName>
    <definedName name="item2.2" localSheetId="45">#REF!</definedName>
    <definedName name="item2.2" localSheetId="46">#REF!</definedName>
    <definedName name="item2.2" localSheetId="0">#REF!</definedName>
    <definedName name="item2.2" localSheetId="47">#REF!</definedName>
    <definedName name="item2.2" localSheetId="48">#REF!</definedName>
    <definedName name="item2.2">#REF!</definedName>
    <definedName name="item2.20" localSheetId="42">#REF!</definedName>
    <definedName name="item2.20" localSheetId="43">#REF!</definedName>
    <definedName name="item2.20" localSheetId="44">#REF!</definedName>
    <definedName name="item2.20" localSheetId="38">#REF!</definedName>
    <definedName name="item2.20" localSheetId="39">#REF!</definedName>
    <definedName name="item2.20" localSheetId="40">#REF!</definedName>
    <definedName name="item2.20" localSheetId="41">#REF!</definedName>
    <definedName name="item2.20" localSheetId="65">#REF!</definedName>
    <definedName name="item2.20" localSheetId="45">#REF!</definedName>
    <definedName name="item2.20" localSheetId="46">#REF!</definedName>
    <definedName name="item2.20" localSheetId="0">#REF!</definedName>
    <definedName name="item2.20" localSheetId="47">#REF!</definedName>
    <definedName name="item2.20" localSheetId="48">#REF!</definedName>
    <definedName name="item2.20">#REF!</definedName>
    <definedName name="item2.21" localSheetId="42">#REF!</definedName>
    <definedName name="item2.21" localSheetId="43">#REF!</definedName>
    <definedName name="item2.21" localSheetId="44">#REF!</definedName>
    <definedName name="item2.21" localSheetId="38">#REF!</definedName>
    <definedName name="item2.21" localSheetId="39">#REF!</definedName>
    <definedName name="item2.21" localSheetId="40">#REF!</definedName>
    <definedName name="item2.21" localSheetId="41">#REF!</definedName>
    <definedName name="item2.21" localSheetId="65">#REF!</definedName>
    <definedName name="item2.21" localSheetId="45">#REF!</definedName>
    <definedName name="item2.21" localSheetId="46">#REF!</definedName>
    <definedName name="item2.21" localSheetId="0">#REF!</definedName>
    <definedName name="item2.21" localSheetId="47">#REF!</definedName>
    <definedName name="item2.21" localSheetId="48">#REF!</definedName>
    <definedName name="item2.21">#REF!</definedName>
    <definedName name="item2.22" localSheetId="42">#REF!</definedName>
    <definedName name="item2.22" localSheetId="43">#REF!</definedName>
    <definedName name="item2.22" localSheetId="44">#REF!</definedName>
    <definedName name="item2.22" localSheetId="38">#REF!</definedName>
    <definedName name="item2.22" localSheetId="39">#REF!</definedName>
    <definedName name="item2.22" localSheetId="40">#REF!</definedName>
    <definedName name="item2.22" localSheetId="41">#REF!</definedName>
    <definedName name="item2.22" localSheetId="65">#REF!</definedName>
    <definedName name="item2.22" localSheetId="45">#REF!</definedName>
    <definedName name="item2.22" localSheetId="46">#REF!</definedName>
    <definedName name="item2.22" localSheetId="0">#REF!</definedName>
    <definedName name="item2.22" localSheetId="47">#REF!</definedName>
    <definedName name="item2.22" localSheetId="48">#REF!</definedName>
    <definedName name="item2.22">#REF!</definedName>
    <definedName name="item2.23" localSheetId="42">#REF!</definedName>
    <definedName name="item2.23" localSheetId="43">#REF!</definedName>
    <definedName name="item2.23" localSheetId="44">#REF!</definedName>
    <definedName name="item2.23" localSheetId="38">#REF!</definedName>
    <definedName name="item2.23" localSheetId="39">#REF!</definedName>
    <definedName name="item2.23" localSheetId="40">#REF!</definedName>
    <definedName name="item2.23" localSheetId="41">#REF!</definedName>
    <definedName name="item2.23" localSheetId="65">#REF!</definedName>
    <definedName name="item2.23" localSheetId="45">#REF!</definedName>
    <definedName name="item2.23" localSheetId="46">#REF!</definedName>
    <definedName name="item2.23" localSheetId="0">#REF!</definedName>
    <definedName name="item2.23" localSheetId="47">#REF!</definedName>
    <definedName name="item2.23" localSheetId="48">#REF!</definedName>
    <definedName name="item2.23">#REF!</definedName>
    <definedName name="item2.24" localSheetId="42">#REF!</definedName>
    <definedName name="item2.24" localSheetId="43">#REF!</definedName>
    <definedName name="item2.24" localSheetId="44">#REF!</definedName>
    <definedName name="item2.24" localSheetId="38">#REF!</definedName>
    <definedName name="item2.24" localSheetId="39">#REF!</definedName>
    <definedName name="item2.24" localSheetId="40">#REF!</definedName>
    <definedName name="item2.24" localSheetId="41">#REF!</definedName>
    <definedName name="item2.24" localSheetId="65">#REF!</definedName>
    <definedName name="item2.24" localSheetId="45">#REF!</definedName>
    <definedName name="item2.24" localSheetId="46">#REF!</definedName>
    <definedName name="item2.24" localSheetId="0">#REF!</definedName>
    <definedName name="item2.24" localSheetId="47">#REF!</definedName>
    <definedName name="item2.24" localSheetId="48">#REF!</definedName>
    <definedName name="item2.24">#REF!</definedName>
    <definedName name="item2.25" localSheetId="42">#REF!</definedName>
    <definedName name="item2.25" localSheetId="43">#REF!</definedName>
    <definedName name="item2.25" localSheetId="44">#REF!</definedName>
    <definedName name="item2.25" localSheetId="38">#REF!</definedName>
    <definedName name="item2.25" localSheetId="39">#REF!</definedName>
    <definedName name="item2.25" localSheetId="40">#REF!</definedName>
    <definedName name="item2.25" localSheetId="41">#REF!</definedName>
    <definedName name="item2.25" localSheetId="65">#REF!</definedName>
    <definedName name="item2.25" localSheetId="45">#REF!</definedName>
    <definedName name="item2.25" localSheetId="46">#REF!</definedName>
    <definedName name="item2.25" localSheetId="0">#REF!</definedName>
    <definedName name="item2.25" localSheetId="47">#REF!</definedName>
    <definedName name="item2.25" localSheetId="48">#REF!</definedName>
    <definedName name="item2.25">#REF!</definedName>
    <definedName name="item2.26" localSheetId="42">#REF!</definedName>
    <definedName name="item2.26" localSheetId="43">#REF!</definedName>
    <definedName name="item2.26" localSheetId="44">#REF!</definedName>
    <definedName name="item2.26" localSheetId="38">#REF!</definedName>
    <definedName name="item2.26" localSheetId="39">#REF!</definedName>
    <definedName name="item2.26" localSheetId="40">#REF!</definedName>
    <definedName name="item2.26" localSheetId="41">#REF!</definedName>
    <definedName name="item2.26" localSheetId="65">#REF!</definedName>
    <definedName name="item2.26" localSheetId="45">#REF!</definedName>
    <definedName name="item2.26" localSheetId="46">#REF!</definedName>
    <definedName name="item2.26" localSheetId="0">#REF!</definedName>
    <definedName name="item2.26" localSheetId="47">#REF!</definedName>
    <definedName name="item2.26" localSheetId="48">#REF!</definedName>
    <definedName name="item2.26">#REF!</definedName>
    <definedName name="item2.27" localSheetId="42">#REF!</definedName>
    <definedName name="item2.27" localSheetId="43">#REF!</definedName>
    <definedName name="item2.27" localSheetId="44">#REF!</definedName>
    <definedName name="item2.27" localSheetId="38">#REF!</definedName>
    <definedName name="item2.27" localSheetId="39">#REF!</definedName>
    <definedName name="item2.27" localSheetId="40">#REF!</definedName>
    <definedName name="item2.27" localSheetId="41">#REF!</definedName>
    <definedName name="item2.27" localSheetId="65">#REF!</definedName>
    <definedName name="item2.27" localSheetId="45">#REF!</definedName>
    <definedName name="item2.27" localSheetId="46">#REF!</definedName>
    <definedName name="item2.27" localSheetId="0">#REF!</definedName>
    <definedName name="item2.27" localSheetId="47">#REF!</definedName>
    <definedName name="item2.27" localSheetId="48">#REF!</definedName>
    <definedName name="item2.27">#REF!</definedName>
    <definedName name="item2.3" localSheetId="42">#REF!</definedName>
    <definedName name="item2.3" localSheetId="43">#REF!</definedName>
    <definedName name="item2.3" localSheetId="44">#REF!</definedName>
    <definedName name="item2.3" localSheetId="38">#REF!</definedName>
    <definedName name="item2.3" localSheetId="39">#REF!</definedName>
    <definedName name="item2.3" localSheetId="40">#REF!</definedName>
    <definedName name="item2.3" localSheetId="41">#REF!</definedName>
    <definedName name="item2.3" localSheetId="65">#REF!</definedName>
    <definedName name="item2.3" localSheetId="45">#REF!</definedName>
    <definedName name="item2.3" localSheetId="46">#REF!</definedName>
    <definedName name="item2.3" localSheetId="0">#REF!</definedName>
    <definedName name="item2.3" localSheetId="47">#REF!</definedName>
    <definedName name="item2.3" localSheetId="48">#REF!</definedName>
    <definedName name="item2.3">#REF!</definedName>
    <definedName name="item2.4" localSheetId="42">#REF!</definedName>
    <definedName name="item2.4" localSheetId="43">#REF!</definedName>
    <definedName name="item2.4" localSheetId="44">#REF!</definedName>
    <definedName name="item2.4" localSheetId="38">#REF!</definedName>
    <definedName name="item2.4" localSheetId="39">#REF!</definedName>
    <definedName name="item2.4" localSheetId="40">#REF!</definedName>
    <definedName name="item2.4" localSheetId="41">#REF!</definedName>
    <definedName name="item2.4" localSheetId="65">#REF!</definedName>
    <definedName name="item2.4" localSheetId="45">#REF!</definedName>
    <definedName name="item2.4" localSheetId="46">#REF!</definedName>
    <definedName name="item2.4" localSheetId="0">#REF!</definedName>
    <definedName name="item2.4" localSheetId="47">#REF!</definedName>
    <definedName name="item2.4" localSheetId="48">#REF!</definedName>
    <definedName name="item2.4">#REF!</definedName>
    <definedName name="item2.5" localSheetId="42">#REF!</definedName>
    <definedName name="item2.5" localSheetId="43">#REF!</definedName>
    <definedName name="item2.5" localSheetId="44">#REF!</definedName>
    <definedName name="item2.5" localSheetId="38">#REF!</definedName>
    <definedName name="item2.5" localSheetId="39">#REF!</definedName>
    <definedName name="item2.5" localSheetId="40">#REF!</definedName>
    <definedName name="item2.5" localSheetId="41">#REF!</definedName>
    <definedName name="item2.5" localSheetId="65">#REF!</definedName>
    <definedName name="item2.5" localSheetId="45">#REF!</definedName>
    <definedName name="item2.5" localSheetId="46">#REF!</definedName>
    <definedName name="item2.5" localSheetId="0">#REF!</definedName>
    <definedName name="item2.5" localSheetId="47">#REF!</definedName>
    <definedName name="item2.5" localSheetId="48">#REF!</definedName>
    <definedName name="item2.5">#REF!</definedName>
    <definedName name="item2.6" localSheetId="42">#REF!</definedName>
    <definedName name="item2.6" localSheetId="43">#REF!</definedName>
    <definedName name="item2.6" localSheetId="44">#REF!</definedName>
    <definedName name="item2.6" localSheetId="38">#REF!</definedName>
    <definedName name="item2.6" localSheetId="39">#REF!</definedName>
    <definedName name="item2.6" localSheetId="40">#REF!</definedName>
    <definedName name="item2.6" localSheetId="41">#REF!</definedName>
    <definedName name="item2.6" localSheetId="65">#REF!</definedName>
    <definedName name="item2.6" localSheetId="45">#REF!</definedName>
    <definedName name="item2.6" localSheetId="46">#REF!</definedName>
    <definedName name="item2.6" localSheetId="0">#REF!</definedName>
    <definedName name="item2.6" localSheetId="47">#REF!</definedName>
    <definedName name="item2.6" localSheetId="48">#REF!</definedName>
    <definedName name="item2.6">#REF!</definedName>
    <definedName name="item2.7" localSheetId="42">#REF!</definedName>
    <definedName name="item2.7" localSheetId="43">#REF!</definedName>
    <definedName name="item2.7" localSheetId="44">#REF!</definedName>
    <definedName name="item2.7" localSheetId="38">#REF!</definedName>
    <definedName name="item2.7" localSheetId="39">#REF!</definedName>
    <definedName name="item2.7" localSheetId="40">#REF!</definedName>
    <definedName name="item2.7" localSheetId="41">#REF!</definedName>
    <definedName name="item2.7" localSheetId="65">#REF!</definedName>
    <definedName name="item2.7" localSheetId="45">#REF!</definedName>
    <definedName name="item2.7" localSheetId="46">#REF!</definedName>
    <definedName name="item2.7" localSheetId="0">#REF!</definedName>
    <definedName name="item2.7" localSheetId="47">#REF!</definedName>
    <definedName name="item2.7" localSheetId="48">#REF!</definedName>
    <definedName name="item2.7">#REF!</definedName>
    <definedName name="item2.8" localSheetId="42">#REF!</definedName>
    <definedName name="item2.8" localSheetId="43">#REF!</definedName>
    <definedName name="item2.8" localSheetId="44">#REF!</definedName>
    <definedName name="item2.8" localSheetId="38">#REF!</definedName>
    <definedName name="item2.8" localSheetId="39">#REF!</definedName>
    <definedName name="item2.8" localSheetId="40">#REF!</definedName>
    <definedName name="item2.8" localSheetId="41">#REF!</definedName>
    <definedName name="item2.8" localSheetId="65">#REF!</definedName>
    <definedName name="item2.8" localSheetId="45">#REF!</definedName>
    <definedName name="item2.8" localSheetId="46">#REF!</definedName>
    <definedName name="item2.8" localSheetId="0">#REF!</definedName>
    <definedName name="item2.8" localSheetId="47">#REF!</definedName>
    <definedName name="item2.8" localSheetId="48">#REF!</definedName>
    <definedName name="item2.8">#REF!</definedName>
    <definedName name="item2.9" localSheetId="42">#REF!</definedName>
    <definedName name="item2.9" localSheetId="43">#REF!</definedName>
    <definedName name="item2.9" localSheetId="44">#REF!</definedName>
    <definedName name="item2.9" localSheetId="38">#REF!</definedName>
    <definedName name="item2.9" localSheetId="39">#REF!</definedName>
    <definedName name="item2.9" localSheetId="40">#REF!</definedName>
    <definedName name="item2.9" localSheetId="41">#REF!</definedName>
    <definedName name="item2.9" localSheetId="65">#REF!</definedName>
    <definedName name="item2.9" localSheetId="45">#REF!</definedName>
    <definedName name="item2.9" localSheetId="46">#REF!</definedName>
    <definedName name="item2.9" localSheetId="0">#REF!</definedName>
    <definedName name="item2.9" localSheetId="47">#REF!</definedName>
    <definedName name="item2.9" localSheetId="48">#REF!</definedName>
    <definedName name="item2.9">#REF!</definedName>
    <definedName name="item3.1" localSheetId="42">#REF!</definedName>
    <definedName name="item3.1" localSheetId="43">#REF!</definedName>
    <definedName name="item3.1" localSheetId="44">#REF!</definedName>
    <definedName name="item3.1" localSheetId="38">#REF!</definedName>
    <definedName name="item3.1" localSheetId="39">#REF!</definedName>
    <definedName name="item3.1" localSheetId="40">#REF!</definedName>
    <definedName name="item3.1" localSheetId="41">#REF!</definedName>
    <definedName name="item3.1" localSheetId="65">#REF!</definedName>
    <definedName name="item3.1" localSheetId="45">#REF!</definedName>
    <definedName name="item3.1" localSheetId="46">#REF!</definedName>
    <definedName name="item3.1" localSheetId="0">#REF!</definedName>
    <definedName name="item3.1" localSheetId="47">#REF!</definedName>
    <definedName name="item3.1" localSheetId="48">#REF!</definedName>
    <definedName name="item3.1">#REF!</definedName>
    <definedName name="item3.2" localSheetId="42">#REF!</definedName>
    <definedName name="item3.2" localSheetId="43">#REF!</definedName>
    <definedName name="item3.2" localSheetId="44">#REF!</definedName>
    <definedName name="item3.2" localSheetId="38">#REF!</definedName>
    <definedName name="item3.2" localSheetId="39">#REF!</definedName>
    <definedName name="item3.2" localSheetId="40">#REF!</definedName>
    <definedName name="item3.2" localSheetId="41">#REF!</definedName>
    <definedName name="item3.2" localSheetId="65">#REF!</definedName>
    <definedName name="item3.2" localSheetId="45">#REF!</definedName>
    <definedName name="item3.2" localSheetId="46">#REF!</definedName>
    <definedName name="item3.2" localSheetId="0">#REF!</definedName>
    <definedName name="item3.2" localSheetId="47">#REF!</definedName>
    <definedName name="item3.2" localSheetId="48">#REF!</definedName>
    <definedName name="item3.2">#REF!</definedName>
    <definedName name="item3.3" localSheetId="42">#REF!</definedName>
    <definedName name="item3.3" localSheetId="43">#REF!</definedName>
    <definedName name="item3.3" localSheetId="44">#REF!</definedName>
    <definedName name="item3.3" localSheetId="38">#REF!</definedName>
    <definedName name="item3.3" localSheetId="39">#REF!</definedName>
    <definedName name="item3.3" localSheetId="40">#REF!</definedName>
    <definedName name="item3.3" localSheetId="41">#REF!</definedName>
    <definedName name="item3.3" localSheetId="65">#REF!</definedName>
    <definedName name="item3.3" localSheetId="45">#REF!</definedName>
    <definedName name="item3.3" localSheetId="46">#REF!</definedName>
    <definedName name="item3.3" localSheetId="0">#REF!</definedName>
    <definedName name="item3.3" localSheetId="47">#REF!</definedName>
    <definedName name="item3.3" localSheetId="48">#REF!</definedName>
    <definedName name="item3.3">#REF!</definedName>
    <definedName name="item4.1" localSheetId="42">#REF!</definedName>
    <definedName name="item4.1" localSheetId="43">#REF!</definedName>
    <definedName name="item4.1" localSheetId="44">#REF!</definedName>
    <definedName name="item4.1" localSheetId="38">#REF!</definedName>
    <definedName name="item4.1" localSheetId="39">#REF!</definedName>
    <definedName name="item4.1" localSheetId="40">#REF!</definedName>
    <definedName name="item4.1" localSheetId="41">#REF!</definedName>
    <definedName name="item4.1" localSheetId="65">#REF!</definedName>
    <definedName name="item4.1" localSheetId="45">#REF!</definedName>
    <definedName name="item4.1" localSheetId="46">#REF!</definedName>
    <definedName name="item4.1" localSheetId="0">#REF!</definedName>
    <definedName name="item4.1" localSheetId="47">#REF!</definedName>
    <definedName name="item4.1" localSheetId="48">#REF!</definedName>
    <definedName name="item4.1">#REF!</definedName>
    <definedName name="item4.2" localSheetId="42">#REF!</definedName>
    <definedName name="item4.2" localSheetId="43">#REF!</definedName>
    <definedName name="item4.2" localSheetId="44">#REF!</definedName>
    <definedName name="item4.2" localSheetId="38">#REF!</definedName>
    <definedName name="item4.2" localSheetId="39">#REF!</definedName>
    <definedName name="item4.2" localSheetId="40">#REF!</definedName>
    <definedName name="item4.2" localSheetId="41">#REF!</definedName>
    <definedName name="item4.2" localSheetId="65">#REF!</definedName>
    <definedName name="item4.2" localSheetId="45">#REF!</definedName>
    <definedName name="item4.2" localSheetId="46">#REF!</definedName>
    <definedName name="item4.2" localSheetId="0">#REF!</definedName>
    <definedName name="item4.2" localSheetId="47">#REF!</definedName>
    <definedName name="item4.2" localSheetId="48">#REF!</definedName>
    <definedName name="item4.2">#REF!</definedName>
    <definedName name="item4.3" localSheetId="42">#REF!</definedName>
    <definedName name="item4.3" localSheetId="43">#REF!</definedName>
    <definedName name="item4.3" localSheetId="44">#REF!</definedName>
    <definedName name="item4.3" localSheetId="38">#REF!</definedName>
    <definedName name="item4.3" localSheetId="39">#REF!</definedName>
    <definedName name="item4.3" localSheetId="40">#REF!</definedName>
    <definedName name="item4.3" localSheetId="41">#REF!</definedName>
    <definedName name="item4.3" localSheetId="65">#REF!</definedName>
    <definedName name="item4.3" localSheetId="45">#REF!</definedName>
    <definedName name="item4.3" localSheetId="46">#REF!</definedName>
    <definedName name="item4.3" localSheetId="0">#REF!</definedName>
    <definedName name="item4.3" localSheetId="47">#REF!</definedName>
    <definedName name="item4.3" localSheetId="48">#REF!</definedName>
    <definedName name="item4.3">#REF!</definedName>
    <definedName name="item4.4" localSheetId="42">#REF!</definedName>
    <definedName name="item4.4" localSheetId="43">#REF!</definedName>
    <definedName name="item4.4" localSheetId="44">#REF!</definedName>
    <definedName name="item4.4" localSheetId="38">#REF!</definedName>
    <definedName name="item4.4" localSheetId="39">#REF!</definedName>
    <definedName name="item4.4" localSheetId="40">#REF!</definedName>
    <definedName name="item4.4" localSheetId="41">#REF!</definedName>
    <definedName name="item4.4" localSheetId="65">#REF!</definedName>
    <definedName name="item4.4" localSheetId="45">#REF!</definedName>
    <definedName name="item4.4" localSheetId="46">#REF!</definedName>
    <definedName name="item4.4" localSheetId="0">#REF!</definedName>
    <definedName name="item4.4" localSheetId="47">#REF!</definedName>
    <definedName name="item4.4" localSheetId="48">#REF!</definedName>
    <definedName name="item4.4">#REF!</definedName>
    <definedName name="item4.5" localSheetId="42">#REF!</definedName>
    <definedName name="item4.5" localSheetId="43">#REF!</definedName>
    <definedName name="item4.5" localSheetId="44">#REF!</definedName>
    <definedName name="item4.5" localSheetId="38">#REF!</definedName>
    <definedName name="item4.5" localSheetId="39">#REF!</definedName>
    <definedName name="item4.5" localSheetId="40">#REF!</definedName>
    <definedName name="item4.5" localSheetId="41">#REF!</definedName>
    <definedName name="item4.5" localSheetId="65">#REF!</definedName>
    <definedName name="item4.5" localSheetId="45">#REF!</definedName>
    <definedName name="item4.5" localSheetId="46">#REF!</definedName>
    <definedName name="item4.5" localSheetId="0">#REF!</definedName>
    <definedName name="item4.5" localSheetId="47">#REF!</definedName>
    <definedName name="item4.5" localSheetId="48">#REF!</definedName>
    <definedName name="item4.5">#REF!</definedName>
    <definedName name="item4.6" localSheetId="42">#REF!</definedName>
    <definedName name="item4.6" localSheetId="43">#REF!</definedName>
    <definedName name="item4.6" localSheetId="44">#REF!</definedName>
    <definedName name="item4.6" localSheetId="38">#REF!</definedName>
    <definedName name="item4.6" localSheetId="39">#REF!</definedName>
    <definedName name="item4.6" localSheetId="40">#REF!</definedName>
    <definedName name="item4.6" localSheetId="41">#REF!</definedName>
    <definedName name="item4.6" localSheetId="65">#REF!</definedName>
    <definedName name="item4.6" localSheetId="45">#REF!</definedName>
    <definedName name="item4.6" localSheetId="46">#REF!</definedName>
    <definedName name="item4.6" localSheetId="0">#REF!</definedName>
    <definedName name="item4.6" localSheetId="47">#REF!</definedName>
    <definedName name="item4.6" localSheetId="48">#REF!</definedName>
    <definedName name="item4.6">#REF!</definedName>
    <definedName name="item4.7" localSheetId="42">#REF!</definedName>
    <definedName name="item4.7" localSheetId="43">#REF!</definedName>
    <definedName name="item4.7" localSheetId="44">#REF!</definedName>
    <definedName name="item4.7" localSheetId="38">#REF!</definedName>
    <definedName name="item4.7" localSheetId="39">#REF!</definedName>
    <definedName name="item4.7" localSheetId="40">#REF!</definedName>
    <definedName name="item4.7" localSheetId="41">#REF!</definedName>
    <definedName name="item4.7" localSheetId="65">#REF!</definedName>
    <definedName name="item4.7" localSheetId="45">#REF!</definedName>
    <definedName name="item4.7" localSheetId="46">#REF!</definedName>
    <definedName name="item4.7" localSheetId="0">#REF!</definedName>
    <definedName name="item4.7" localSheetId="47">#REF!</definedName>
    <definedName name="item4.7" localSheetId="48">#REF!</definedName>
    <definedName name="item4.7">#REF!</definedName>
    <definedName name="item5.1" localSheetId="42">#REF!</definedName>
    <definedName name="item5.1" localSheetId="43">#REF!</definedName>
    <definedName name="item5.1" localSheetId="44">#REF!</definedName>
    <definedName name="item5.1" localSheetId="38">#REF!</definedName>
    <definedName name="item5.1" localSheetId="39">#REF!</definedName>
    <definedName name="item5.1" localSheetId="40">#REF!</definedName>
    <definedName name="item5.1" localSheetId="41">#REF!</definedName>
    <definedName name="item5.1" localSheetId="65">#REF!</definedName>
    <definedName name="item5.1" localSheetId="45">#REF!</definedName>
    <definedName name="item5.1" localSheetId="46">#REF!</definedName>
    <definedName name="item5.1" localSheetId="0">#REF!</definedName>
    <definedName name="item5.1" localSheetId="47">#REF!</definedName>
    <definedName name="item5.1" localSheetId="48">#REF!</definedName>
    <definedName name="item5.1">#REF!</definedName>
    <definedName name="item5.2" localSheetId="42">#REF!</definedName>
    <definedName name="item5.2" localSheetId="43">#REF!</definedName>
    <definedName name="item5.2" localSheetId="44">#REF!</definedName>
    <definedName name="item5.2" localSheetId="38">#REF!</definedName>
    <definedName name="item5.2" localSheetId="39">#REF!</definedName>
    <definedName name="item5.2" localSheetId="40">#REF!</definedName>
    <definedName name="item5.2" localSheetId="41">#REF!</definedName>
    <definedName name="item5.2" localSheetId="65">#REF!</definedName>
    <definedName name="item5.2" localSheetId="45">#REF!</definedName>
    <definedName name="item5.2" localSheetId="46">#REF!</definedName>
    <definedName name="item5.2" localSheetId="0">#REF!</definedName>
    <definedName name="item5.2" localSheetId="47">#REF!</definedName>
    <definedName name="item5.2" localSheetId="48">#REF!</definedName>
    <definedName name="item5.2">#REF!</definedName>
    <definedName name="item5.3" localSheetId="42">#REF!</definedName>
    <definedName name="item5.3" localSheetId="43">#REF!</definedName>
    <definedName name="item5.3" localSheetId="44">#REF!</definedName>
    <definedName name="item5.3" localSheetId="38">#REF!</definedName>
    <definedName name="item5.3" localSheetId="39">#REF!</definedName>
    <definedName name="item5.3" localSheetId="40">#REF!</definedName>
    <definedName name="item5.3" localSheetId="41">#REF!</definedName>
    <definedName name="item5.3" localSheetId="65">#REF!</definedName>
    <definedName name="item5.3" localSheetId="45">#REF!</definedName>
    <definedName name="item5.3" localSheetId="46">#REF!</definedName>
    <definedName name="item5.3" localSheetId="0">#REF!</definedName>
    <definedName name="item5.3" localSheetId="47">#REF!</definedName>
    <definedName name="item5.3" localSheetId="48">#REF!</definedName>
    <definedName name="item5.3">#REF!</definedName>
    <definedName name="item5.4" localSheetId="42">#REF!</definedName>
    <definedName name="item5.4" localSheetId="43">#REF!</definedName>
    <definedName name="item5.4" localSheetId="44">#REF!</definedName>
    <definedName name="item5.4" localSheetId="38">#REF!</definedName>
    <definedName name="item5.4" localSheetId="39">#REF!</definedName>
    <definedName name="item5.4" localSheetId="40">#REF!</definedName>
    <definedName name="item5.4" localSheetId="41">#REF!</definedName>
    <definedName name="item5.4" localSheetId="65">#REF!</definedName>
    <definedName name="item5.4" localSheetId="45">#REF!</definedName>
    <definedName name="item5.4" localSheetId="46">#REF!</definedName>
    <definedName name="item5.4" localSheetId="0">#REF!</definedName>
    <definedName name="item5.4" localSheetId="47">#REF!</definedName>
    <definedName name="item5.4" localSheetId="48">#REF!</definedName>
    <definedName name="item5.4">#REF!</definedName>
    <definedName name="item5.5" localSheetId="42">#REF!</definedName>
    <definedName name="item5.5" localSheetId="43">#REF!</definedName>
    <definedName name="item5.5" localSheetId="44">#REF!</definedName>
    <definedName name="item5.5" localSheetId="38">#REF!</definedName>
    <definedName name="item5.5" localSheetId="39">#REF!</definedName>
    <definedName name="item5.5" localSheetId="40">#REF!</definedName>
    <definedName name="item5.5" localSheetId="41">#REF!</definedName>
    <definedName name="item5.5" localSheetId="65">#REF!</definedName>
    <definedName name="item5.5" localSheetId="45">#REF!</definedName>
    <definedName name="item5.5" localSheetId="46">#REF!</definedName>
    <definedName name="item5.5" localSheetId="0">#REF!</definedName>
    <definedName name="item5.5" localSheetId="47">#REF!</definedName>
    <definedName name="item5.5" localSheetId="48">#REF!</definedName>
    <definedName name="item5.5">#REF!</definedName>
    <definedName name="item5.6" localSheetId="42">#REF!</definedName>
    <definedName name="item5.6" localSheetId="43">#REF!</definedName>
    <definedName name="item5.6" localSheetId="44">#REF!</definedName>
    <definedName name="item5.6" localSheetId="38">#REF!</definedName>
    <definedName name="item5.6" localSheetId="39">#REF!</definedName>
    <definedName name="item5.6" localSheetId="40">#REF!</definedName>
    <definedName name="item5.6" localSheetId="41">#REF!</definedName>
    <definedName name="item5.6" localSheetId="65">#REF!</definedName>
    <definedName name="item5.6" localSheetId="45">#REF!</definedName>
    <definedName name="item5.6" localSheetId="46">#REF!</definedName>
    <definedName name="item5.6" localSheetId="0">#REF!</definedName>
    <definedName name="item5.6" localSheetId="47">#REF!</definedName>
    <definedName name="item5.6" localSheetId="48">#REF!</definedName>
    <definedName name="item5.6">#REF!</definedName>
    <definedName name="item5.7" localSheetId="42">#REF!</definedName>
    <definedName name="item5.7" localSheetId="43">#REF!</definedName>
    <definedName name="item5.7" localSheetId="44">#REF!</definedName>
    <definedName name="item5.7" localSheetId="38">#REF!</definedName>
    <definedName name="item5.7" localSheetId="39">#REF!</definedName>
    <definedName name="item5.7" localSheetId="40">#REF!</definedName>
    <definedName name="item5.7" localSheetId="41">#REF!</definedName>
    <definedName name="item5.7" localSheetId="65">#REF!</definedName>
    <definedName name="item5.7" localSheetId="45">#REF!</definedName>
    <definedName name="item5.7" localSheetId="46">#REF!</definedName>
    <definedName name="item5.7" localSheetId="0">#REF!</definedName>
    <definedName name="item5.7" localSheetId="47">#REF!</definedName>
    <definedName name="item5.7" localSheetId="48">#REF!</definedName>
    <definedName name="item5.7">#REF!</definedName>
    <definedName name="item6.1" localSheetId="42">#REF!</definedName>
    <definedName name="item6.1" localSheetId="43">#REF!</definedName>
    <definedName name="item6.1" localSheetId="44">#REF!</definedName>
    <definedName name="item6.1" localSheetId="38">#REF!</definedName>
    <definedName name="item6.1" localSheetId="39">#REF!</definedName>
    <definedName name="item6.1" localSheetId="40">#REF!</definedName>
    <definedName name="item6.1" localSheetId="41">#REF!</definedName>
    <definedName name="item6.1" localSheetId="65">#REF!</definedName>
    <definedName name="item6.1" localSheetId="45">#REF!</definedName>
    <definedName name="item6.1" localSheetId="46">#REF!</definedName>
    <definedName name="item6.1" localSheetId="0">#REF!</definedName>
    <definedName name="item6.1" localSheetId="47">#REF!</definedName>
    <definedName name="item6.1" localSheetId="48">#REF!</definedName>
    <definedName name="item6.1">#REF!</definedName>
    <definedName name="item6.2" localSheetId="42">#REF!</definedName>
    <definedName name="item6.2" localSheetId="43">#REF!</definedName>
    <definedName name="item6.2" localSheetId="44">#REF!</definedName>
    <definedName name="item6.2" localSheetId="38">#REF!</definedName>
    <definedName name="item6.2" localSheetId="39">#REF!</definedName>
    <definedName name="item6.2" localSheetId="40">#REF!</definedName>
    <definedName name="item6.2" localSheetId="41">#REF!</definedName>
    <definedName name="item6.2" localSheetId="65">#REF!</definedName>
    <definedName name="item6.2" localSheetId="45">#REF!</definedName>
    <definedName name="item6.2" localSheetId="46">#REF!</definedName>
    <definedName name="item6.2" localSheetId="0">#REF!</definedName>
    <definedName name="item6.2" localSheetId="47">#REF!</definedName>
    <definedName name="item6.2" localSheetId="48">#REF!</definedName>
    <definedName name="item6.2">#REF!</definedName>
    <definedName name="item6.3" localSheetId="42">#REF!</definedName>
    <definedName name="item6.3" localSheetId="43">#REF!</definedName>
    <definedName name="item6.3" localSheetId="44">#REF!</definedName>
    <definedName name="item6.3" localSheetId="38">#REF!</definedName>
    <definedName name="item6.3" localSheetId="39">#REF!</definedName>
    <definedName name="item6.3" localSheetId="40">#REF!</definedName>
    <definedName name="item6.3" localSheetId="41">#REF!</definedName>
    <definedName name="item6.3" localSheetId="65">#REF!</definedName>
    <definedName name="item6.3" localSheetId="45">#REF!</definedName>
    <definedName name="item6.3" localSheetId="46">#REF!</definedName>
    <definedName name="item6.3" localSheetId="0">#REF!</definedName>
    <definedName name="item6.3" localSheetId="47">#REF!</definedName>
    <definedName name="item6.3" localSheetId="48">#REF!</definedName>
    <definedName name="item6.3">#REF!</definedName>
    <definedName name="item6.4" localSheetId="42">#REF!</definedName>
    <definedName name="item6.4" localSheetId="43">#REF!</definedName>
    <definedName name="item6.4" localSheetId="44">#REF!</definedName>
    <definedName name="item6.4" localSheetId="38">#REF!</definedName>
    <definedName name="item6.4" localSheetId="39">#REF!</definedName>
    <definedName name="item6.4" localSheetId="40">#REF!</definedName>
    <definedName name="item6.4" localSheetId="41">#REF!</definedName>
    <definedName name="item6.4" localSheetId="65">#REF!</definedName>
    <definedName name="item6.4" localSheetId="45">#REF!</definedName>
    <definedName name="item6.4" localSheetId="46">#REF!</definedName>
    <definedName name="item6.4" localSheetId="0">#REF!</definedName>
    <definedName name="item6.4" localSheetId="47">#REF!</definedName>
    <definedName name="item6.4" localSheetId="48">#REF!</definedName>
    <definedName name="item6.4">#REF!</definedName>
    <definedName name="item6.5" localSheetId="42">#REF!</definedName>
    <definedName name="item6.5" localSheetId="43">#REF!</definedName>
    <definedName name="item6.5" localSheetId="44">#REF!</definedName>
    <definedName name="item6.5" localSheetId="38">#REF!</definedName>
    <definedName name="item6.5" localSheetId="39">#REF!</definedName>
    <definedName name="item6.5" localSheetId="40">#REF!</definedName>
    <definedName name="item6.5" localSheetId="41">#REF!</definedName>
    <definedName name="item6.5" localSheetId="65">#REF!</definedName>
    <definedName name="item6.5" localSheetId="45">#REF!</definedName>
    <definedName name="item6.5" localSheetId="46">#REF!</definedName>
    <definedName name="item6.5" localSheetId="0">#REF!</definedName>
    <definedName name="item6.5" localSheetId="47">#REF!</definedName>
    <definedName name="item6.5" localSheetId="48">#REF!</definedName>
    <definedName name="item6.5">#REF!</definedName>
    <definedName name="item7.1" localSheetId="42">#REF!</definedName>
    <definedName name="item7.1" localSheetId="43">#REF!</definedName>
    <definedName name="item7.1" localSheetId="44">#REF!</definedName>
    <definedName name="item7.1" localSheetId="38">#REF!</definedName>
    <definedName name="item7.1" localSheetId="39">#REF!</definedName>
    <definedName name="item7.1" localSheetId="40">#REF!</definedName>
    <definedName name="item7.1" localSheetId="41">#REF!</definedName>
    <definedName name="item7.1" localSheetId="65">#REF!</definedName>
    <definedName name="item7.1" localSheetId="45">#REF!</definedName>
    <definedName name="item7.1" localSheetId="46">#REF!</definedName>
    <definedName name="item7.1" localSheetId="0">#REF!</definedName>
    <definedName name="item7.1" localSheetId="47">#REF!</definedName>
    <definedName name="item7.1" localSheetId="48">#REF!</definedName>
    <definedName name="item7.1">#REF!</definedName>
    <definedName name="item7.10" localSheetId="42">#REF!</definedName>
    <definedName name="item7.10" localSheetId="43">#REF!</definedName>
    <definedName name="item7.10" localSheetId="44">#REF!</definedName>
    <definedName name="item7.10" localSheetId="38">#REF!</definedName>
    <definedName name="item7.10" localSheetId="39">#REF!</definedName>
    <definedName name="item7.10" localSheetId="40">#REF!</definedName>
    <definedName name="item7.10" localSheetId="41">#REF!</definedName>
    <definedName name="item7.10" localSheetId="65">#REF!</definedName>
    <definedName name="item7.10" localSheetId="45">#REF!</definedName>
    <definedName name="item7.10" localSheetId="46">#REF!</definedName>
    <definedName name="item7.10" localSheetId="0">#REF!</definedName>
    <definedName name="item7.10" localSheetId="47">#REF!</definedName>
    <definedName name="item7.10" localSheetId="48">#REF!</definedName>
    <definedName name="item7.10">#REF!</definedName>
    <definedName name="item7.11" localSheetId="42">#REF!</definedName>
    <definedName name="item7.11" localSheetId="43">#REF!</definedName>
    <definedName name="item7.11" localSheetId="44">#REF!</definedName>
    <definedName name="item7.11" localSheetId="38">#REF!</definedName>
    <definedName name="item7.11" localSheetId="39">#REF!</definedName>
    <definedName name="item7.11" localSheetId="40">#REF!</definedName>
    <definedName name="item7.11" localSheetId="41">#REF!</definedName>
    <definedName name="item7.11" localSheetId="65">#REF!</definedName>
    <definedName name="item7.11" localSheetId="45">#REF!</definedName>
    <definedName name="item7.11" localSheetId="46">#REF!</definedName>
    <definedName name="item7.11" localSheetId="0">#REF!</definedName>
    <definedName name="item7.11" localSheetId="47">#REF!</definedName>
    <definedName name="item7.11" localSheetId="48">#REF!</definedName>
    <definedName name="item7.11">#REF!</definedName>
    <definedName name="item7.12" localSheetId="42">#REF!</definedName>
    <definedName name="item7.12" localSheetId="43">#REF!</definedName>
    <definedName name="item7.12" localSheetId="44">#REF!</definedName>
    <definedName name="item7.12" localSheetId="38">#REF!</definedName>
    <definedName name="item7.12" localSheetId="39">#REF!</definedName>
    <definedName name="item7.12" localSheetId="40">#REF!</definedName>
    <definedName name="item7.12" localSheetId="41">#REF!</definedName>
    <definedName name="item7.12" localSheetId="65">#REF!</definedName>
    <definedName name="item7.12" localSheetId="45">#REF!</definedName>
    <definedName name="item7.12" localSheetId="46">#REF!</definedName>
    <definedName name="item7.12" localSheetId="0">#REF!</definedName>
    <definedName name="item7.12" localSheetId="47">#REF!</definedName>
    <definedName name="item7.12" localSheetId="48">#REF!</definedName>
    <definedName name="item7.12">#REF!</definedName>
    <definedName name="item7.13" localSheetId="42">#REF!</definedName>
    <definedName name="item7.13" localSheetId="43">#REF!</definedName>
    <definedName name="item7.13" localSheetId="44">#REF!</definedName>
    <definedName name="item7.13" localSheetId="38">#REF!</definedName>
    <definedName name="item7.13" localSheetId="39">#REF!</definedName>
    <definedName name="item7.13" localSheetId="40">#REF!</definedName>
    <definedName name="item7.13" localSheetId="41">#REF!</definedName>
    <definedName name="item7.13" localSheetId="65">#REF!</definedName>
    <definedName name="item7.13" localSheetId="45">#REF!</definedName>
    <definedName name="item7.13" localSheetId="46">#REF!</definedName>
    <definedName name="item7.13" localSheetId="0">#REF!</definedName>
    <definedName name="item7.13" localSheetId="47">#REF!</definedName>
    <definedName name="item7.13" localSheetId="48">#REF!</definedName>
    <definedName name="item7.13">#REF!</definedName>
    <definedName name="item7.14" localSheetId="42">#REF!</definedName>
    <definedName name="item7.14" localSheetId="43">#REF!</definedName>
    <definedName name="item7.14" localSheetId="44">#REF!</definedName>
    <definedName name="item7.14" localSheetId="38">#REF!</definedName>
    <definedName name="item7.14" localSheetId="39">#REF!</definedName>
    <definedName name="item7.14" localSheetId="40">#REF!</definedName>
    <definedName name="item7.14" localSheetId="41">#REF!</definedName>
    <definedName name="item7.14" localSheetId="65">#REF!</definedName>
    <definedName name="item7.14" localSheetId="45">#REF!</definedName>
    <definedName name="item7.14" localSheetId="46">#REF!</definedName>
    <definedName name="item7.14" localSheetId="0">#REF!</definedName>
    <definedName name="item7.14" localSheetId="47">#REF!</definedName>
    <definedName name="item7.14" localSheetId="48">#REF!</definedName>
    <definedName name="item7.14">#REF!</definedName>
    <definedName name="item7.15" localSheetId="42">#REF!</definedName>
    <definedName name="item7.15" localSheetId="43">#REF!</definedName>
    <definedName name="item7.15" localSheetId="44">#REF!</definedName>
    <definedName name="item7.15" localSheetId="38">#REF!</definedName>
    <definedName name="item7.15" localSheetId="39">#REF!</definedName>
    <definedName name="item7.15" localSheetId="40">#REF!</definedName>
    <definedName name="item7.15" localSheetId="41">#REF!</definedName>
    <definedName name="item7.15" localSheetId="65">#REF!</definedName>
    <definedName name="item7.15" localSheetId="45">#REF!</definedName>
    <definedName name="item7.15" localSheetId="46">#REF!</definedName>
    <definedName name="item7.15" localSheetId="0">#REF!</definedName>
    <definedName name="item7.15" localSheetId="47">#REF!</definedName>
    <definedName name="item7.15" localSheetId="48">#REF!</definedName>
    <definedName name="item7.15">#REF!</definedName>
    <definedName name="item7.16" localSheetId="42">#REF!</definedName>
    <definedName name="item7.16" localSheetId="43">#REF!</definedName>
    <definedName name="item7.16" localSheetId="44">#REF!</definedName>
    <definedName name="item7.16" localSheetId="38">#REF!</definedName>
    <definedName name="item7.16" localSheetId="39">#REF!</definedName>
    <definedName name="item7.16" localSheetId="40">#REF!</definedName>
    <definedName name="item7.16" localSheetId="41">#REF!</definedName>
    <definedName name="item7.16" localSheetId="65">#REF!</definedName>
    <definedName name="item7.16" localSheetId="45">#REF!</definedName>
    <definedName name="item7.16" localSheetId="46">#REF!</definedName>
    <definedName name="item7.16" localSheetId="0">#REF!</definedName>
    <definedName name="item7.16" localSheetId="47">#REF!</definedName>
    <definedName name="item7.16" localSheetId="48">#REF!</definedName>
    <definedName name="item7.16">#REF!</definedName>
    <definedName name="item7.17" localSheetId="42">#REF!</definedName>
    <definedName name="item7.17" localSheetId="43">#REF!</definedName>
    <definedName name="item7.17" localSheetId="44">#REF!</definedName>
    <definedName name="item7.17" localSheetId="38">#REF!</definedName>
    <definedName name="item7.17" localSheetId="39">#REF!</definedName>
    <definedName name="item7.17" localSheetId="40">#REF!</definedName>
    <definedName name="item7.17" localSheetId="41">#REF!</definedName>
    <definedName name="item7.17" localSheetId="65">#REF!</definedName>
    <definedName name="item7.17" localSheetId="45">#REF!</definedName>
    <definedName name="item7.17" localSheetId="46">#REF!</definedName>
    <definedName name="item7.17" localSheetId="0">#REF!</definedName>
    <definedName name="item7.17" localSheetId="47">#REF!</definedName>
    <definedName name="item7.17" localSheetId="48">#REF!</definedName>
    <definedName name="item7.17">#REF!</definedName>
    <definedName name="item7.18" localSheetId="42">#REF!</definedName>
    <definedName name="item7.18" localSheetId="43">#REF!</definedName>
    <definedName name="item7.18" localSheetId="44">#REF!</definedName>
    <definedName name="item7.18" localSheetId="38">#REF!</definedName>
    <definedName name="item7.18" localSheetId="39">#REF!</definedName>
    <definedName name="item7.18" localSheetId="40">#REF!</definedName>
    <definedName name="item7.18" localSheetId="41">#REF!</definedName>
    <definedName name="item7.18" localSheetId="65">#REF!</definedName>
    <definedName name="item7.18" localSheetId="45">#REF!</definedName>
    <definedName name="item7.18" localSheetId="46">#REF!</definedName>
    <definedName name="item7.18" localSheetId="0">#REF!</definedName>
    <definedName name="item7.18" localSheetId="47">#REF!</definedName>
    <definedName name="item7.18" localSheetId="48">#REF!</definedName>
    <definedName name="item7.18">#REF!</definedName>
    <definedName name="item7.19" localSheetId="42">#REF!</definedName>
    <definedName name="item7.19" localSheetId="43">#REF!</definedName>
    <definedName name="item7.19" localSheetId="44">#REF!</definedName>
    <definedName name="item7.19" localSheetId="38">#REF!</definedName>
    <definedName name="item7.19" localSheetId="39">#REF!</definedName>
    <definedName name="item7.19" localSheetId="40">#REF!</definedName>
    <definedName name="item7.19" localSheetId="41">#REF!</definedName>
    <definedName name="item7.19" localSheetId="65">#REF!</definedName>
    <definedName name="item7.19" localSheetId="45">#REF!</definedName>
    <definedName name="item7.19" localSheetId="46">#REF!</definedName>
    <definedName name="item7.19" localSheetId="0">#REF!</definedName>
    <definedName name="item7.19" localSheetId="47">#REF!</definedName>
    <definedName name="item7.19" localSheetId="48">#REF!</definedName>
    <definedName name="item7.19">#REF!</definedName>
    <definedName name="item7.2" localSheetId="42">#REF!</definedName>
    <definedName name="item7.2" localSheetId="43">#REF!</definedName>
    <definedName name="item7.2" localSheetId="44">#REF!</definedName>
    <definedName name="item7.2" localSheetId="38">#REF!</definedName>
    <definedName name="item7.2" localSheetId="39">#REF!</definedName>
    <definedName name="item7.2" localSheetId="40">#REF!</definedName>
    <definedName name="item7.2" localSheetId="41">#REF!</definedName>
    <definedName name="item7.2" localSheetId="65">#REF!</definedName>
    <definedName name="item7.2" localSheetId="45">#REF!</definedName>
    <definedName name="item7.2" localSheetId="46">#REF!</definedName>
    <definedName name="item7.2" localSheetId="0">#REF!</definedName>
    <definedName name="item7.2" localSheetId="47">#REF!</definedName>
    <definedName name="item7.2" localSheetId="48">#REF!</definedName>
    <definedName name="item7.2">#REF!</definedName>
    <definedName name="item7.3" localSheetId="42">#REF!</definedName>
    <definedName name="item7.3" localSheetId="43">#REF!</definedName>
    <definedName name="item7.3" localSheetId="44">#REF!</definedName>
    <definedName name="item7.3" localSheetId="38">#REF!</definedName>
    <definedName name="item7.3" localSheetId="39">#REF!</definedName>
    <definedName name="item7.3" localSheetId="40">#REF!</definedName>
    <definedName name="item7.3" localSheetId="41">#REF!</definedName>
    <definedName name="item7.3" localSheetId="65">#REF!</definedName>
    <definedName name="item7.3" localSheetId="45">#REF!</definedName>
    <definedName name="item7.3" localSheetId="46">#REF!</definedName>
    <definedName name="item7.3" localSheetId="0">#REF!</definedName>
    <definedName name="item7.3" localSheetId="47">#REF!</definedName>
    <definedName name="item7.3" localSheetId="48">#REF!</definedName>
    <definedName name="item7.3">#REF!</definedName>
    <definedName name="item7.4" localSheetId="42">#REF!</definedName>
    <definedName name="item7.4" localSheetId="43">#REF!</definedName>
    <definedName name="item7.4" localSheetId="44">#REF!</definedName>
    <definedName name="item7.4" localSheetId="38">#REF!</definedName>
    <definedName name="item7.4" localSheetId="39">#REF!</definedName>
    <definedName name="item7.4" localSheetId="40">#REF!</definedName>
    <definedName name="item7.4" localSheetId="41">#REF!</definedName>
    <definedName name="item7.4" localSheetId="65">#REF!</definedName>
    <definedName name="item7.4" localSheetId="45">#REF!</definedName>
    <definedName name="item7.4" localSheetId="46">#REF!</definedName>
    <definedName name="item7.4" localSheetId="0">#REF!</definedName>
    <definedName name="item7.4" localSheetId="47">#REF!</definedName>
    <definedName name="item7.4" localSheetId="48">#REF!</definedName>
    <definedName name="item7.4">#REF!</definedName>
    <definedName name="item7.5" localSheetId="42">#REF!</definedName>
    <definedName name="item7.5" localSheetId="43">#REF!</definedName>
    <definedName name="item7.5" localSheetId="44">#REF!</definedName>
    <definedName name="item7.5" localSheetId="38">#REF!</definedName>
    <definedName name="item7.5" localSheetId="39">#REF!</definedName>
    <definedName name="item7.5" localSheetId="40">#REF!</definedName>
    <definedName name="item7.5" localSheetId="41">#REF!</definedName>
    <definedName name="item7.5" localSheetId="65">#REF!</definedName>
    <definedName name="item7.5" localSheetId="45">#REF!</definedName>
    <definedName name="item7.5" localSheetId="46">#REF!</definedName>
    <definedName name="item7.5" localSheetId="0">#REF!</definedName>
    <definedName name="item7.5" localSheetId="47">#REF!</definedName>
    <definedName name="item7.5" localSheetId="48">#REF!</definedName>
    <definedName name="item7.5">#REF!</definedName>
    <definedName name="item7.6" localSheetId="42">#REF!</definedName>
    <definedName name="item7.6" localSheetId="43">#REF!</definedName>
    <definedName name="item7.6" localSheetId="44">#REF!</definedName>
    <definedName name="item7.6" localSheetId="38">#REF!</definedName>
    <definedName name="item7.6" localSheetId="39">#REF!</definedName>
    <definedName name="item7.6" localSheetId="40">#REF!</definedName>
    <definedName name="item7.6" localSheetId="41">#REF!</definedName>
    <definedName name="item7.6" localSheetId="65">#REF!</definedName>
    <definedName name="item7.6" localSheetId="45">#REF!</definedName>
    <definedName name="item7.6" localSheetId="46">#REF!</definedName>
    <definedName name="item7.6" localSheetId="0">#REF!</definedName>
    <definedName name="item7.6" localSheetId="47">#REF!</definedName>
    <definedName name="item7.6" localSheetId="48">#REF!</definedName>
    <definedName name="item7.6">#REF!</definedName>
    <definedName name="item7.7" localSheetId="42">#REF!</definedName>
    <definedName name="item7.7" localSheetId="43">#REF!</definedName>
    <definedName name="item7.7" localSheetId="44">#REF!</definedName>
    <definedName name="item7.7" localSheetId="38">#REF!</definedName>
    <definedName name="item7.7" localSheetId="39">#REF!</definedName>
    <definedName name="item7.7" localSheetId="40">#REF!</definedName>
    <definedName name="item7.7" localSheetId="41">#REF!</definedName>
    <definedName name="item7.7" localSheetId="65">#REF!</definedName>
    <definedName name="item7.7" localSheetId="45">#REF!</definedName>
    <definedName name="item7.7" localSheetId="46">#REF!</definedName>
    <definedName name="item7.7" localSheetId="0">#REF!</definedName>
    <definedName name="item7.7" localSheetId="47">#REF!</definedName>
    <definedName name="item7.7" localSheetId="48">#REF!</definedName>
    <definedName name="item7.7">#REF!</definedName>
    <definedName name="item7.8" localSheetId="42">#REF!</definedName>
    <definedName name="item7.8" localSheetId="43">#REF!</definedName>
    <definedName name="item7.8" localSheetId="44">#REF!</definedName>
    <definedName name="item7.8" localSheetId="38">#REF!</definedName>
    <definedName name="item7.8" localSheetId="39">#REF!</definedName>
    <definedName name="item7.8" localSheetId="40">#REF!</definedName>
    <definedName name="item7.8" localSheetId="41">#REF!</definedName>
    <definedName name="item7.8" localSheetId="65">#REF!</definedName>
    <definedName name="item7.8" localSheetId="45">#REF!</definedName>
    <definedName name="item7.8" localSheetId="46">#REF!</definedName>
    <definedName name="item7.8" localSheetId="0">#REF!</definedName>
    <definedName name="item7.8" localSheetId="47">#REF!</definedName>
    <definedName name="item7.8" localSheetId="48">#REF!</definedName>
    <definedName name="item7.8">#REF!</definedName>
    <definedName name="item7.9" localSheetId="42">#REF!</definedName>
    <definedName name="item7.9" localSheetId="43">#REF!</definedName>
    <definedName name="item7.9" localSheetId="44">#REF!</definedName>
    <definedName name="item7.9" localSheetId="38">#REF!</definedName>
    <definedName name="item7.9" localSheetId="39">#REF!</definedName>
    <definedName name="item7.9" localSheetId="40">#REF!</definedName>
    <definedName name="item7.9" localSheetId="41">#REF!</definedName>
    <definedName name="item7.9" localSheetId="65">#REF!</definedName>
    <definedName name="item7.9" localSheetId="45">#REF!</definedName>
    <definedName name="item7.9" localSheetId="46">#REF!</definedName>
    <definedName name="item7.9" localSheetId="0">#REF!</definedName>
    <definedName name="item7.9" localSheetId="47">#REF!</definedName>
    <definedName name="item7.9" localSheetId="48">#REF!</definedName>
    <definedName name="item7.9">#REF!</definedName>
    <definedName name="item8.1" localSheetId="42">#REF!</definedName>
    <definedName name="item8.1" localSheetId="43">#REF!</definedName>
    <definedName name="item8.1" localSheetId="44">#REF!</definedName>
    <definedName name="item8.1" localSheetId="38">#REF!</definedName>
    <definedName name="item8.1" localSheetId="39">#REF!</definedName>
    <definedName name="item8.1" localSheetId="40">#REF!</definedName>
    <definedName name="item8.1" localSheetId="41">#REF!</definedName>
    <definedName name="item8.1" localSheetId="65">#REF!</definedName>
    <definedName name="item8.1" localSheetId="45">#REF!</definedName>
    <definedName name="item8.1" localSheetId="46">#REF!</definedName>
    <definedName name="item8.1" localSheetId="0">#REF!</definedName>
    <definedName name="item8.1" localSheetId="47">#REF!</definedName>
    <definedName name="item8.1" localSheetId="48">#REF!</definedName>
    <definedName name="item8.1">#REF!</definedName>
    <definedName name="item8.2" localSheetId="42">#REF!</definedName>
    <definedName name="item8.2" localSheetId="43">#REF!</definedName>
    <definedName name="item8.2" localSheetId="44">#REF!</definedName>
    <definedName name="item8.2" localSheetId="38">#REF!</definedName>
    <definedName name="item8.2" localSheetId="39">#REF!</definedName>
    <definedName name="item8.2" localSheetId="40">#REF!</definedName>
    <definedName name="item8.2" localSheetId="41">#REF!</definedName>
    <definedName name="item8.2" localSheetId="65">#REF!</definedName>
    <definedName name="item8.2" localSheetId="45">#REF!</definedName>
    <definedName name="item8.2" localSheetId="46">#REF!</definedName>
    <definedName name="item8.2" localSheetId="0">#REF!</definedName>
    <definedName name="item8.2" localSheetId="47">#REF!</definedName>
    <definedName name="item8.2" localSheetId="48">#REF!</definedName>
    <definedName name="item8.2">#REF!</definedName>
    <definedName name="item8.3" localSheetId="42">#REF!</definedName>
    <definedName name="item8.3" localSheetId="43">#REF!</definedName>
    <definedName name="item8.3" localSheetId="44">#REF!</definedName>
    <definedName name="item8.3" localSheetId="38">#REF!</definedName>
    <definedName name="item8.3" localSheetId="39">#REF!</definedName>
    <definedName name="item8.3" localSheetId="40">#REF!</definedName>
    <definedName name="item8.3" localSheetId="41">#REF!</definedName>
    <definedName name="item8.3" localSheetId="65">#REF!</definedName>
    <definedName name="item8.3" localSheetId="45">#REF!</definedName>
    <definedName name="item8.3" localSheetId="46">#REF!</definedName>
    <definedName name="item8.3" localSheetId="0">#REF!</definedName>
    <definedName name="item8.3" localSheetId="47">#REF!</definedName>
    <definedName name="item8.3" localSheetId="48">#REF!</definedName>
    <definedName name="item8.3">#REF!</definedName>
    <definedName name="item8.4" localSheetId="42">#REF!</definedName>
    <definedName name="item8.4" localSheetId="43">#REF!</definedName>
    <definedName name="item8.4" localSheetId="44">#REF!</definedName>
    <definedName name="item8.4" localSheetId="38">#REF!</definedName>
    <definedName name="item8.4" localSheetId="39">#REF!</definedName>
    <definedName name="item8.4" localSheetId="40">#REF!</definedName>
    <definedName name="item8.4" localSheetId="41">#REF!</definedName>
    <definedName name="item8.4" localSheetId="65">#REF!</definedName>
    <definedName name="item8.4" localSheetId="45">#REF!</definedName>
    <definedName name="item8.4" localSheetId="46">#REF!</definedName>
    <definedName name="item8.4" localSheetId="0">#REF!</definedName>
    <definedName name="item8.4" localSheetId="47">#REF!</definedName>
    <definedName name="item8.4" localSheetId="48">#REF!</definedName>
    <definedName name="item8.4">#REF!</definedName>
    <definedName name="item8.5" localSheetId="42">#REF!</definedName>
    <definedName name="item8.5" localSheetId="43">#REF!</definedName>
    <definedName name="item8.5" localSheetId="44">#REF!</definedName>
    <definedName name="item8.5" localSheetId="38">#REF!</definedName>
    <definedName name="item8.5" localSheetId="39">#REF!</definedName>
    <definedName name="item8.5" localSheetId="40">#REF!</definedName>
    <definedName name="item8.5" localSheetId="41">#REF!</definedName>
    <definedName name="item8.5" localSheetId="65">#REF!</definedName>
    <definedName name="item8.5" localSheetId="45">#REF!</definedName>
    <definedName name="item8.5" localSheetId="46">#REF!</definedName>
    <definedName name="item8.5" localSheetId="0">#REF!</definedName>
    <definedName name="item8.5" localSheetId="47">#REF!</definedName>
    <definedName name="item8.5" localSheetId="48">#REF!</definedName>
    <definedName name="item8.5">#REF!</definedName>
    <definedName name="item8.6" localSheetId="42">#REF!</definedName>
    <definedName name="item8.6" localSheetId="43">#REF!</definedName>
    <definedName name="item8.6" localSheetId="44">#REF!</definedName>
    <definedName name="item8.6" localSheetId="38">#REF!</definedName>
    <definedName name="item8.6" localSheetId="39">#REF!</definedName>
    <definedName name="item8.6" localSheetId="40">#REF!</definedName>
    <definedName name="item8.6" localSheetId="41">#REF!</definedName>
    <definedName name="item8.6" localSheetId="65">#REF!</definedName>
    <definedName name="item8.6" localSheetId="45">#REF!</definedName>
    <definedName name="item8.6" localSheetId="46">#REF!</definedName>
    <definedName name="item8.6" localSheetId="0">#REF!</definedName>
    <definedName name="item8.6" localSheetId="47">#REF!</definedName>
    <definedName name="item8.6" localSheetId="48">#REF!</definedName>
    <definedName name="item8.6">#REF!</definedName>
    <definedName name="item9.1" localSheetId="42">#REF!</definedName>
    <definedName name="item9.1" localSheetId="43">#REF!</definedName>
    <definedName name="item9.1" localSheetId="44">#REF!</definedName>
    <definedName name="item9.1" localSheetId="38">#REF!</definedName>
    <definedName name="item9.1" localSheetId="39">#REF!</definedName>
    <definedName name="item9.1" localSheetId="40">#REF!</definedName>
    <definedName name="item9.1" localSheetId="41">#REF!</definedName>
    <definedName name="item9.1" localSheetId="65">#REF!</definedName>
    <definedName name="item9.1" localSheetId="45">#REF!</definedName>
    <definedName name="item9.1" localSheetId="46">#REF!</definedName>
    <definedName name="item9.1" localSheetId="0">#REF!</definedName>
    <definedName name="item9.1" localSheetId="47">#REF!</definedName>
    <definedName name="item9.1" localSheetId="48">#REF!</definedName>
    <definedName name="item9.1">#REF!</definedName>
    <definedName name="item9.2" localSheetId="42">#REF!</definedName>
    <definedName name="item9.2" localSheetId="43">#REF!</definedName>
    <definedName name="item9.2" localSheetId="44">#REF!</definedName>
    <definedName name="item9.2" localSheetId="38">#REF!</definedName>
    <definedName name="item9.2" localSheetId="39">#REF!</definedName>
    <definedName name="item9.2" localSheetId="40">#REF!</definedName>
    <definedName name="item9.2" localSheetId="41">#REF!</definedName>
    <definedName name="item9.2" localSheetId="65">#REF!</definedName>
    <definedName name="item9.2" localSheetId="45">#REF!</definedName>
    <definedName name="item9.2" localSheetId="46">#REF!</definedName>
    <definedName name="item9.2" localSheetId="0">#REF!</definedName>
    <definedName name="item9.2" localSheetId="47">#REF!</definedName>
    <definedName name="item9.2" localSheetId="48">#REF!</definedName>
    <definedName name="item9.2">#REF!</definedName>
    <definedName name="item9.3" localSheetId="42">#REF!</definedName>
    <definedName name="item9.3" localSheetId="43">#REF!</definedName>
    <definedName name="item9.3" localSheetId="44">#REF!</definedName>
    <definedName name="item9.3" localSheetId="38">#REF!</definedName>
    <definedName name="item9.3" localSheetId="39">#REF!</definedName>
    <definedName name="item9.3" localSheetId="40">#REF!</definedName>
    <definedName name="item9.3" localSheetId="41">#REF!</definedName>
    <definedName name="item9.3" localSheetId="65">#REF!</definedName>
    <definedName name="item9.3" localSheetId="45">#REF!</definedName>
    <definedName name="item9.3" localSheetId="46">#REF!</definedName>
    <definedName name="item9.3" localSheetId="0">#REF!</definedName>
    <definedName name="item9.3" localSheetId="47">#REF!</definedName>
    <definedName name="item9.3" localSheetId="48">#REF!</definedName>
    <definedName name="item9.3">#REF!</definedName>
    <definedName name="item9.4" localSheetId="42">#REF!</definedName>
    <definedName name="item9.4" localSheetId="43">#REF!</definedName>
    <definedName name="item9.4" localSheetId="44">#REF!</definedName>
    <definedName name="item9.4" localSheetId="38">#REF!</definedName>
    <definedName name="item9.4" localSheetId="39">#REF!</definedName>
    <definedName name="item9.4" localSheetId="40">#REF!</definedName>
    <definedName name="item9.4" localSheetId="41">#REF!</definedName>
    <definedName name="item9.4" localSheetId="65">#REF!</definedName>
    <definedName name="item9.4" localSheetId="45">#REF!</definedName>
    <definedName name="item9.4" localSheetId="46">#REF!</definedName>
    <definedName name="item9.4" localSheetId="0">#REF!</definedName>
    <definedName name="item9.4" localSheetId="47">#REF!</definedName>
    <definedName name="item9.4" localSheetId="48">#REF!</definedName>
    <definedName name="item9.4">#REF!</definedName>
    <definedName name="item9.5" localSheetId="42">#REF!</definedName>
    <definedName name="item9.5" localSheetId="43">#REF!</definedName>
    <definedName name="item9.5" localSheetId="44">#REF!</definedName>
    <definedName name="item9.5" localSheetId="38">#REF!</definedName>
    <definedName name="item9.5" localSheetId="39">#REF!</definedName>
    <definedName name="item9.5" localSheetId="40">#REF!</definedName>
    <definedName name="item9.5" localSheetId="41">#REF!</definedName>
    <definedName name="item9.5" localSheetId="65">#REF!</definedName>
    <definedName name="item9.5" localSheetId="45">#REF!</definedName>
    <definedName name="item9.5" localSheetId="46">#REF!</definedName>
    <definedName name="item9.5" localSheetId="0">#REF!</definedName>
    <definedName name="item9.5" localSheetId="47">#REF!</definedName>
    <definedName name="item9.5" localSheetId="48">#REF!</definedName>
    <definedName name="item9.5">#REF!</definedName>
    <definedName name="item9.6" localSheetId="42">#REF!</definedName>
    <definedName name="item9.6" localSheetId="43">#REF!</definedName>
    <definedName name="item9.6" localSheetId="44">#REF!</definedName>
    <definedName name="item9.6" localSheetId="38">#REF!</definedName>
    <definedName name="item9.6" localSheetId="39">#REF!</definedName>
    <definedName name="item9.6" localSheetId="40">#REF!</definedName>
    <definedName name="item9.6" localSheetId="41">#REF!</definedName>
    <definedName name="item9.6" localSheetId="65">#REF!</definedName>
    <definedName name="item9.6" localSheetId="45">#REF!</definedName>
    <definedName name="item9.6" localSheetId="46">#REF!</definedName>
    <definedName name="item9.6" localSheetId="0">#REF!</definedName>
    <definedName name="item9.6" localSheetId="47">#REF!</definedName>
    <definedName name="item9.6" localSheetId="48">#REF!</definedName>
    <definedName name="item9.6">#REF!</definedName>
    <definedName name="item9.7" localSheetId="42">#REF!</definedName>
    <definedName name="item9.7" localSheetId="43">#REF!</definedName>
    <definedName name="item9.7" localSheetId="44">#REF!</definedName>
    <definedName name="item9.7" localSheetId="38">#REF!</definedName>
    <definedName name="item9.7" localSheetId="39">#REF!</definedName>
    <definedName name="item9.7" localSheetId="40">#REF!</definedName>
    <definedName name="item9.7" localSheetId="41">#REF!</definedName>
    <definedName name="item9.7" localSheetId="65">#REF!</definedName>
    <definedName name="item9.7" localSheetId="45">#REF!</definedName>
    <definedName name="item9.7" localSheetId="46">#REF!</definedName>
    <definedName name="item9.7" localSheetId="0">#REF!</definedName>
    <definedName name="item9.7" localSheetId="47">#REF!</definedName>
    <definedName name="item9.7" localSheetId="48">#REF!</definedName>
    <definedName name="item9.7">#REF!</definedName>
    <definedName name="item9.8" localSheetId="42">#REF!</definedName>
    <definedName name="item9.8" localSheetId="43">#REF!</definedName>
    <definedName name="item9.8" localSheetId="44">#REF!</definedName>
    <definedName name="item9.8" localSheetId="38">#REF!</definedName>
    <definedName name="item9.8" localSheetId="39">#REF!</definedName>
    <definedName name="item9.8" localSheetId="40">#REF!</definedName>
    <definedName name="item9.8" localSheetId="41">#REF!</definedName>
    <definedName name="item9.8" localSheetId="65">#REF!</definedName>
    <definedName name="item9.8" localSheetId="45">#REF!</definedName>
    <definedName name="item9.8" localSheetId="46">#REF!</definedName>
    <definedName name="item9.8" localSheetId="0">#REF!</definedName>
    <definedName name="item9.8" localSheetId="47">#REF!</definedName>
    <definedName name="item9.8" localSheetId="48">#REF!</definedName>
    <definedName name="item9.8">#REF!</definedName>
    <definedName name="item9.9" localSheetId="42">#REF!</definedName>
    <definedName name="item9.9" localSheetId="43">#REF!</definedName>
    <definedName name="item9.9" localSheetId="44">#REF!</definedName>
    <definedName name="item9.9" localSheetId="38">#REF!</definedName>
    <definedName name="item9.9" localSheetId="39">#REF!</definedName>
    <definedName name="item9.9" localSheetId="40">#REF!</definedName>
    <definedName name="item9.9" localSheetId="41">#REF!</definedName>
    <definedName name="item9.9" localSheetId="65">#REF!</definedName>
    <definedName name="item9.9" localSheetId="45">#REF!</definedName>
    <definedName name="item9.9" localSheetId="46">#REF!</definedName>
    <definedName name="item9.9" localSheetId="0">#REF!</definedName>
    <definedName name="item9.9" localSheetId="47">#REF!</definedName>
    <definedName name="item9.9" localSheetId="48">#REF!</definedName>
    <definedName name="item9.9">#REF!</definedName>
    <definedName name="itm10.2" localSheetId="42">#REF!</definedName>
    <definedName name="itm10.2" localSheetId="43">#REF!</definedName>
    <definedName name="itm10.2" localSheetId="44">#REF!</definedName>
    <definedName name="itm10.2" localSheetId="38">#REF!</definedName>
    <definedName name="itm10.2" localSheetId="39">#REF!</definedName>
    <definedName name="itm10.2" localSheetId="40">#REF!</definedName>
    <definedName name="itm10.2" localSheetId="41">#REF!</definedName>
    <definedName name="itm10.2" localSheetId="65">#REF!</definedName>
    <definedName name="itm10.2" localSheetId="45">#REF!</definedName>
    <definedName name="itm10.2" localSheetId="46">#REF!</definedName>
    <definedName name="itm10.2" localSheetId="0">#REF!</definedName>
    <definedName name="itm10.2" localSheetId="47">#REF!</definedName>
    <definedName name="itm10.2" localSheetId="48">#REF!</definedName>
    <definedName name="itm10.2">#REF!</definedName>
    <definedName name="JANA" localSheetId="42">#REF!</definedName>
    <definedName name="JANA" localSheetId="43">#REF!</definedName>
    <definedName name="JANA" localSheetId="44">#REF!</definedName>
    <definedName name="JANA" localSheetId="38">#REF!</definedName>
    <definedName name="JANA" localSheetId="39">#REF!</definedName>
    <definedName name="JANA" localSheetId="40">#REF!</definedName>
    <definedName name="JANA" localSheetId="41">#REF!</definedName>
    <definedName name="JANA" localSheetId="65">#REF!</definedName>
    <definedName name="JANA" localSheetId="45">#REF!</definedName>
    <definedName name="JANA" localSheetId="46">#REF!</definedName>
    <definedName name="JANA" localSheetId="0">#REF!</definedName>
    <definedName name="JANA" localSheetId="47">#REF!</definedName>
    <definedName name="JANA" localSheetId="48">#REF!</definedName>
    <definedName name="JANA">#REF!</definedName>
    <definedName name="Jd" localSheetId="42">#REF!</definedName>
    <definedName name="Jd" localSheetId="43">#REF!</definedName>
    <definedName name="Jd" localSheetId="44">#REF!</definedName>
    <definedName name="Jd" localSheetId="38">#REF!</definedName>
    <definedName name="Jd" localSheetId="39">#REF!</definedName>
    <definedName name="Jd" localSheetId="40">#REF!</definedName>
    <definedName name="Jd" localSheetId="41">#REF!</definedName>
    <definedName name="Jd" localSheetId="65">#REF!</definedName>
    <definedName name="Jd" localSheetId="45">#REF!</definedName>
    <definedName name="Jd" localSheetId="46">#REF!</definedName>
    <definedName name="Jd" localSheetId="0">#REF!</definedName>
    <definedName name="Jd" localSheetId="47">#REF!</definedName>
    <definedName name="Jd" localSheetId="48">#REF!</definedName>
    <definedName name="Jd">#REF!</definedName>
    <definedName name="JJ" localSheetId="42">#REF!</definedName>
    <definedName name="JJ" localSheetId="43">#REF!</definedName>
    <definedName name="JJ" localSheetId="44">#REF!</definedName>
    <definedName name="JJ" localSheetId="38">#REF!</definedName>
    <definedName name="JJ" localSheetId="39">#REF!</definedName>
    <definedName name="JJ" localSheetId="40">#REF!</definedName>
    <definedName name="JJ" localSheetId="41">#REF!</definedName>
    <definedName name="JJ" localSheetId="65">#REF!</definedName>
    <definedName name="JJ" localSheetId="45">#REF!</definedName>
    <definedName name="JJ" localSheetId="46">#REF!</definedName>
    <definedName name="JJ" localSheetId="0">#REF!</definedName>
    <definedName name="JJ" localSheetId="47">#REF!</definedName>
    <definedName name="JJ" localSheetId="48">#REF!</definedName>
    <definedName name="JJ">#REF!</definedName>
    <definedName name="JJJ" localSheetId="42">#REF!</definedName>
    <definedName name="JJJ" localSheetId="43">#REF!</definedName>
    <definedName name="JJJ" localSheetId="44">#REF!</definedName>
    <definedName name="JJJ" localSheetId="38">#REF!</definedName>
    <definedName name="JJJ" localSheetId="39">#REF!</definedName>
    <definedName name="JJJ" localSheetId="40">#REF!</definedName>
    <definedName name="JJJ" localSheetId="41">#REF!</definedName>
    <definedName name="JJJ" localSheetId="65">#REF!</definedName>
    <definedName name="JJJ" localSheetId="45">#REF!</definedName>
    <definedName name="JJJ" localSheetId="46">#REF!</definedName>
    <definedName name="JJJ" localSheetId="0">#REF!</definedName>
    <definedName name="JJJ" localSheetId="47">#REF!</definedName>
    <definedName name="JJJ" localSheetId="48">#REF!</definedName>
    <definedName name="JJJ">#REF!</definedName>
    <definedName name="Jm" localSheetId="42">#REF!</definedName>
    <definedName name="Jm" localSheetId="43">#REF!</definedName>
    <definedName name="Jm" localSheetId="44">#REF!</definedName>
    <definedName name="Jm" localSheetId="38">#REF!</definedName>
    <definedName name="Jm" localSheetId="39">#REF!</definedName>
    <definedName name="Jm" localSheetId="40">#REF!</definedName>
    <definedName name="Jm" localSheetId="41">#REF!</definedName>
    <definedName name="Jm" localSheetId="65">#REF!</definedName>
    <definedName name="Jm" localSheetId="45">#REF!</definedName>
    <definedName name="Jm" localSheetId="46">#REF!</definedName>
    <definedName name="Jm" localSheetId="0">#REF!</definedName>
    <definedName name="Jm" localSheetId="47">#REF!</definedName>
    <definedName name="Jm" localSheetId="48">#REF!</definedName>
    <definedName name="Jm">#REF!</definedName>
    <definedName name="JULA" localSheetId="42">#REF!</definedName>
    <definedName name="JULA" localSheetId="43">#REF!</definedName>
    <definedName name="JULA" localSheetId="44">#REF!</definedName>
    <definedName name="JULA" localSheetId="38">#REF!</definedName>
    <definedName name="JULA" localSheetId="39">#REF!</definedName>
    <definedName name="JULA" localSheetId="40">#REF!</definedName>
    <definedName name="JULA" localSheetId="41">#REF!</definedName>
    <definedName name="JULA" localSheetId="65">#REF!</definedName>
    <definedName name="JULA" localSheetId="45">#REF!</definedName>
    <definedName name="JULA" localSheetId="46">#REF!</definedName>
    <definedName name="JULA" localSheetId="0">#REF!</definedName>
    <definedName name="JULA" localSheetId="47">#REF!</definedName>
    <definedName name="JULA" localSheetId="48">#REF!</definedName>
    <definedName name="JULA">#REF!</definedName>
    <definedName name="JUNA" localSheetId="42">#REF!</definedName>
    <definedName name="JUNA" localSheetId="43">#REF!</definedName>
    <definedName name="JUNA" localSheetId="44">#REF!</definedName>
    <definedName name="JUNA" localSheetId="38">#REF!</definedName>
    <definedName name="JUNA" localSheetId="39">#REF!</definedName>
    <definedName name="JUNA" localSheetId="40">#REF!</definedName>
    <definedName name="JUNA" localSheetId="41">#REF!</definedName>
    <definedName name="JUNA" localSheetId="65">#REF!</definedName>
    <definedName name="JUNA" localSheetId="45">#REF!</definedName>
    <definedName name="JUNA" localSheetId="46">#REF!</definedName>
    <definedName name="JUNA" localSheetId="0">#REF!</definedName>
    <definedName name="JUNA" localSheetId="47">#REF!</definedName>
    <definedName name="JUNA" localSheetId="48">#REF!</definedName>
    <definedName name="JUNA">#REF!</definedName>
    <definedName name="KKK" localSheetId="42">#REF!</definedName>
    <definedName name="KKK" localSheetId="43">#REF!</definedName>
    <definedName name="KKK" localSheetId="44">#REF!</definedName>
    <definedName name="KKK" localSheetId="38">#REF!</definedName>
    <definedName name="KKK" localSheetId="39">#REF!</definedName>
    <definedName name="KKK" localSheetId="40">#REF!</definedName>
    <definedName name="KKK" localSheetId="41">#REF!</definedName>
    <definedName name="KKK" localSheetId="65">#REF!</definedName>
    <definedName name="KKK" localSheetId="45">#REF!</definedName>
    <definedName name="KKK" localSheetId="46">#REF!</definedName>
    <definedName name="KKK" localSheetId="0">#REF!</definedName>
    <definedName name="KKK" localSheetId="47">#REF!</definedName>
    <definedName name="KKK" localSheetId="48">#REF!</definedName>
    <definedName name="KKK">#REF!</definedName>
    <definedName name="kmat" localSheetId="1">#REF!</definedName>
    <definedName name="kmat" localSheetId="2">#REF!</definedName>
    <definedName name="kmat" localSheetId="24">#REF!</definedName>
    <definedName name="kmat" localSheetId="25">#REF!</definedName>
    <definedName name="kmat" localSheetId="33">#REF!</definedName>
    <definedName name="kmat" localSheetId="35">#REF!</definedName>
    <definedName name="kmat" localSheetId="32">#REF!</definedName>
    <definedName name="kmat" localSheetId="34">#REF!</definedName>
    <definedName name="kmat" localSheetId="36">#REF!</definedName>
    <definedName name="kmat" localSheetId="65">#REF!</definedName>
    <definedName name="kmat" localSheetId="3">#REF!</definedName>
    <definedName name="kmat" localSheetId="28">#REF!</definedName>
    <definedName name="kmat" localSheetId="31">#REF!</definedName>
    <definedName name="kmat" localSheetId="0">#REF!</definedName>
    <definedName name="kmat" localSheetId="22">#REF!</definedName>
    <definedName name="kmat">#REF!</definedName>
    <definedName name="KSERV" localSheetId="1">#REF!</definedName>
    <definedName name="KSERV" localSheetId="2">#REF!</definedName>
    <definedName name="KSERV" localSheetId="24">#REF!</definedName>
    <definedName name="KSERV" localSheetId="25">#REF!</definedName>
    <definedName name="KSERV" localSheetId="33">#REF!</definedName>
    <definedName name="KSERV" localSheetId="35">#REF!</definedName>
    <definedName name="KSERV" localSheetId="32">#REF!</definedName>
    <definedName name="KSERV" localSheetId="34">#REF!</definedName>
    <definedName name="KSERV" localSheetId="36">#REF!</definedName>
    <definedName name="KSERV" localSheetId="65">#REF!</definedName>
    <definedName name="KSERV" localSheetId="3">#REF!</definedName>
    <definedName name="KSERV" localSheetId="28">#REF!</definedName>
    <definedName name="KSERV" localSheetId="31">#REF!</definedName>
    <definedName name="KSERV" localSheetId="0">#REF!</definedName>
    <definedName name="KSERV" localSheetId="22">#REF!</definedName>
    <definedName name="KSERV">#REF!</definedName>
    <definedName name="ll" localSheetId="42">#REF!</definedName>
    <definedName name="ll" localSheetId="43">#REF!</definedName>
    <definedName name="ll" localSheetId="44">#REF!</definedName>
    <definedName name="ll" localSheetId="38">#REF!</definedName>
    <definedName name="ll" localSheetId="39">#REF!</definedName>
    <definedName name="ll" localSheetId="40">#REF!</definedName>
    <definedName name="ll" localSheetId="41">#REF!</definedName>
    <definedName name="ll" localSheetId="65">#REF!</definedName>
    <definedName name="ll" localSheetId="45">#REF!</definedName>
    <definedName name="ll" localSheetId="46">#REF!</definedName>
    <definedName name="ll" localSheetId="0">#REF!</definedName>
    <definedName name="ll" localSheetId="47">#REF!</definedName>
    <definedName name="ll" localSheetId="48">#REF!</definedName>
    <definedName name="ll">#REF!</definedName>
    <definedName name="LLL" localSheetId="42">#REF!</definedName>
    <definedName name="LLL" localSheetId="43">#REF!</definedName>
    <definedName name="LLL" localSheetId="44">#REF!</definedName>
    <definedName name="LLL" localSheetId="38">#REF!</definedName>
    <definedName name="LLL" localSheetId="39">#REF!</definedName>
    <definedName name="LLL" localSheetId="40">#REF!</definedName>
    <definedName name="LLL" localSheetId="41">#REF!</definedName>
    <definedName name="LLL" localSheetId="65">#REF!</definedName>
    <definedName name="LLL" localSheetId="45">#REF!</definedName>
    <definedName name="LLL" localSheetId="46">#REF!</definedName>
    <definedName name="LLL" localSheetId="0">#REF!</definedName>
    <definedName name="LLL" localSheetId="47">#REF!</definedName>
    <definedName name="LLL" localSheetId="48">#REF!</definedName>
    <definedName name="LLL">#REF!</definedName>
    <definedName name="Lucro" localSheetId="42">#REF!</definedName>
    <definedName name="Lucro" localSheetId="43">#REF!</definedName>
    <definedName name="Lucro" localSheetId="44">#REF!</definedName>
    <definedName name="Lucro" localSheetId="38">#REF!</definedName>
    <definedName name="Lucro" localSheetId="39">#REF!</definedName>
    <definedName name="Lucro" localSheetId="40">#REF!</definedName>
    <definedName name="Lucro" localSheetId="41">#REF!</definedName>
    <definedName name="Lucro" localSheetId="65">#REF!</definedName>
    <definedName name="Lucro" localSheetId="45">#REF!</definedName>
    <definedName name="Lucro" localSheetId="46">#REF!</definedName>
    <definedName name="Lucro" localSheetId="0">#REF!</definedName>
    <definedName name="Lucro" localSheetId="47">#REF!</definedName>
    <definedName name="Lucro" localSheetId="48">#REF!</definedName>
    <definedName name="Lucro">#REF!</definedName>
    <definedName name="m" localSheetId="42">#REF!</definedName>
    <definedName name="m" localSheetId="43">#REF!</definedName>
    <definedName name="m" localSheetId="44">#REF!</definedName>
    <definedName name="m" localSheetId="38">#REF!</definedName>
    <definedName name="m" localSheetId="39">#REF!</definedName>
    <definedName name="m" localSheetId="40">#REF!</definedName>
    <definedName name="m" localSheetId="41">#REF!</definedName>
    <definedName name="m" localSheetId="65">#REF!</definedName>
    <definedName name="m" localSheetId="45">#REF!</definedName>
    <definedName name="m" localSheetId="46">#REF!</definedName>
    <definedName name="m" localSheetId="0">#REF!</definedName>
    <definedName name="m" localSheetId="47">#REF!</definedName>
    <definedName name="m" localSheetId="48">#REF!</definedName>
    <definedName name="m">#REF!</definedName>
    <definedName name="MAIA" localSheetId="42">#REF!</definedName>
    <definedName name="MAIA" localSheetId="43">#REF!</definedName>
    <definedName name="MAIA" localSheetId="44">#REF!</definedName>
    <definedName name="MAIA" localSheetId="38">#REF!</definedName>
    <definedName name="MAIA" localSheetId="39">#REF!</definedName>
    <definedName name="MAIA" localSheetId="40">#REF!</definedName>
    <definedName name="MAIA" localSheetId="41">#REF!</definedName>
    <definedName name="MAIA" localSheetId="65">#REF!</definedName>
    <definedName name="MAIA" localSheetId="45">#REF!</definedName>
    <definedName name="MAIA" localSheetId="46">#REF!</definedName>
    <definedName name="MAIA" localSheetId="0">#REF!</definedName>
    <definedName name="MAIA" localSheetId="47">#REF!</definedName>
    <definedName name="MAIA" localSheetId="48">#REF!</definedName>
    <definedName name="MAIA">#REF!</definedName>
    <definedName name="MARA" localSheetId="42">#REF!</definedName>
    <definedName name="MARA" localSheetId="43">#REF!</definedName>
    <definedName name="MARA" localSheetId="44">#REF!</definedName>
    <definedName name="MARA" localSheetId="38">#REF!</definedName>
    <definedName name="MARA" localSheetId="39">#REF!</definedName>
    <definedName name="MARA" localSheetId="40">#REF!</definedName>
    <definedName name="MARA" localSheetId="41">#REF!</definedName>
    <definedName name="MARA" localSheetId="65">#REF!</definedName>
    <definedName name="MARA" localSheetId="45">#REF!</definedName>
    <definedName name="MARA" localSheetId="46">#REF!</definedName>
    <definedName name="MARA" localSheetId="0">#REF!</definedName>
    <definedName name="MARA" localSheetId="47">#REF!</definedName>
    <definedName name="MARA" localSheetId="48">#REF!</definedName>
    <definedName name="MARA">#REF!</definedName>
    <definedName name="MG" localSheetId="42">#REF!</definedName>
    <definedName name="MG" localSheetId="43">#REF!</definedName>
    <definedName name="MG" localSheetId="44">#REF!</definedName>
    <definedName name="MG" localSheetId="38">#REF!</definedName>
    <definedName name="MG" localSheetId="39">#REF!</definedName>
    <definedName name="MG" localSheetId="40">#REF!</definedName>
    <definedName name="MG" localSheetId="41">#REF!</definedName>
    <definedName name="MG" localSheetId="65">#REF!</definedName>
    <definedName name="MG" localSheetId="45">#REF!</definedName>
    <definedName name="MG" localSheetId="46">#REF!</definedName>
    <definedName name="MG" localSheetId="0">#REF!</definedName>
    <definedName name="MG" localSheetId="47">#REF!</definedName>
    <definedName name="MG" localSheetId="48">#REF!</definedName>
    <definedName name="MG">#REF!</definedName>
    <definedName name="MM" localSheetId="42">#REF!</definedName>
    <definedName name="MM" localSheetId="43">#REF!</definedName>
    <definedName name="MM" localSheetId="44">#REF!</definedName>
    <definedName name="MM" localSheetId="38">#REF!</definedName>
    <definedName name="MM" localSheetId="39">#REF!</definedName>
    <definedName name="MM" localSheetId="40">#REF!</definedName>
    <definedName name="MM" localSheetId="41">#REF!</definedName>
    <definedName name="MM" localSheetId="65">#REF!</definedName>
    <definedName name="MM" localSheetId="45">#REF!</definedName>
    <definedName name="MM" localSheetId="46">#REF!</definedName>
    <definedName name="MM" localSheetId="0">#REF!</definedName>
    <definedName name="MM" localSheetId="47">#REF!</definedName>
    <definedName name="MM" localSheetId="48">#REF!</definedName>
    <definedName name="MM">#REF!</definedName>
    <definedName name="MMM" localSheetId="42">#REF!</definedName>
    <definedName name="MMM" localSheetId="43">#REF!</definedName>
    <definedName name="MMM" localSheetId="44">#REF!</definedName>
    <definedName name="MMM" localSheetId="38">#REF!</definedName>
    <definedName name="MMM" localSheetId="39">#REF!</definedName>
    <definedName name="MMM" localSheetId="40">#REF!</definedName>
    <definedName name="MMM" localSheetId="41">#REF!</definedName>
    <definedName name="MMM" localSheetId="65">#REF!</definedName>
    <definedName name="MMM" localSheetId="45">#REF!</definedName>
    <definedName name="MMM" localSheetId="46">#REF!</definedName>
    <definedName name="MMM" localSheetId="0">#REF!</definedName>
    <definedName name="MMM" localSheetId="47">#REF!</definedName>
    <definedName name="MMM" localSheetId="48">#REF!</definedName>
    <definedName name="MMM">#REF!</definedName>
    <definedName name="n" localSheetId="42">#REF!</definedName>
    <definedName name="n" localSheetId="43">#REF!</definedName>
    <definedName name="n" localSheetId="44">#REF!</definedName>
    <definedName name="n" localSheetId="38">#REF!</definedName>
    <definedName name="n" localSheetId="39">#REF!</definedName>
    <definedName name="n" localSheetId="40">#REF!</definedName>
    <definedName name="n" localSheetId="41">#REF!</definedName>
    <definedName name="n" localSheetId="65">#REF!</definedName>
    <definedName name="n" localSheetId="45">#REF!</definedName>
    <definedName name="n" localSheetId="46">#REF!</definedName>
    <definedName name="n" localSheetId="0">#REF!</definedName>
    <definedName name="n" localSheetId="47">#REF!</definedName>
    <definedName name="n" localSheetId="48">#REF!</definedName>
    <definedName name="n">#REF!</definedName>
    <definedName name="NN" localSheetId="42">#REF!</definedName>
    <definedName name="NN" localSheetId="43">#REF!</definedName>
    <definedName name="NN" localSheetId="44">#REF!</definedName>
    <definedName name="NN" localSheetId="38">#REF!</definedName>
    <definedName name="NN" localSheetId="39">#REF!</definedName>
    <definedName name="NN" localSheetId="40">#REF!</definedName>
    <definedName name="NN" localSheetId="41">#REF!</definedName>
    <definedName name="NN" localSheetId="65">#REF!</definedName>
    <definedName name="NN" localSheetId="45">#REF!</definedName>
    <definedName name="NN" localSheetId="46">#REF!</definedName>
    <definedName name="NN" localSheetId="0">#REF!</definedName>
    <definedName name="NN" localSheetId="47">#REF!</definedName>
    <definedName name="NN" localSheetId="48">#REF!</definedName>
    <definedName name="NN">#REF!</definedName>
    <definedName name="NNN" localSheetId="42">#REF!</definedName>
    <definedName name="NNN" localSheetId="43">#REF!</definedName>
    <definedName name="NNN" localSheetId="44">#REF!</definedName>
    <definedName name="NNN" localSheetId="38">#REF!</definedName>
    <definedName name="NNN" localSheetId="39">#REF!</definedName>
    <definedName name="NNN" localSheetId="40">#REF!</definedName>
    <definedName name="NNN" localSheetId="41">#REF!</definedName>
    <definedName name="NNN" localSheetId="65">#REF!</definedName>
    <definedName name="NNN" localSheetId="45">#REF!</definedName>
    <definedName name="NNN" localSheetId="46">#REF!</definedName>
    <definedName name="NNN" localSheetId="0">#REF!</definedName>
    <definedName name="NNN" localSheetId="47">#REF!</definedName>
    <definedName name="NNN" localSheetId="48">#REF!</definedName>
    <definedName name="NNN">#REF!</definedName>
    <definedName name="NOVA" localSheetId="42">#REF!</definedName>
    <definedName name="NOVA" localSheetId="43">#REF!</definedName>
    <definedName name="NOVA" localSheetId="44">#REF!</definedName>
    <definedName name="NOVA" localSheetId="38">#REF!</definedName>
    <definedName name="NOVA" localSheetId="39">#REF!</definedName>
    <definedName name="NOVA" localSheetId="40">#REF!</definedName>
    <definedName name="NOVA" localSheetId="41">#REF!</definedName>
    <definedName name="NOVA" localSheetId="65">#REF!</definedName>
    <definedName name="NOVA" localSheetId="45">#REF!</definedName>
    <definedName name="NOVA" localSheetId="46">#REF!</definedName>
    <definedName name="NOVA" localSheetId="0">#REF!</definedName>
    <definedName name="NOVA" localSheetId="47">#REF!</definedName>
    <definedName name="NOVA" localSheetId="48">#REF!</definedName>
    <definedName name="NOVA">#REF!</definedName>
    <definedName name="o" localSheetId="42">#REF!</definedName>
    <definedName name="o" localSheetId="43">#REF!</definedName>
    <definedName name="o" localSheetId="44">#REF!</definedName>
    <definedName name="o" localSheetId="38">#REF!</definedName>
    <definedName name="o" localSheetId="39">#REF!</definedName>
    <definedName name="o" localSheetId="40">#REF!</definedName>
    <definedName name="o" localSheetId="41">#REF!</definedName>
    <definedName name="o" localSheetId="65">#REF!</definedName>
    <definedName name="o" localSheetId="45">#REF!</definedName>
    <definedName name="o" localSheetId="46">#REF!</definedName>
    <definedName name="o" localSheetId="0">#REF!</definedName>
    <definedName name="o" localSheetId="47">#REF!</definedName>
    <definedName name="o" localSheetId="48">#REF!</definedName>
    <definedName name="o">#REF!</definedName>
    <definedName name="OO" localSheetId="42">#REF!</definedName>
    <definedName name="OO" localSheetId="43">#REF!</definedName>
    <definedName name="OO" localSheetId="44">#REF!</definedName>
    <definedName name="OO" localSheetId="38">#REF!</definedName>
    <definedName name="OO" localSheetId="39">#REF!</definedName>
    <definedName name="OO" localSheetId="40">#REF!</definedName>
    <definedName name="OO" localSheetId="41">#REF!</definedName>
    <definedName name="OO" localSheetId="65">#REF!</definedName>
    <definedName name="OO" localSheetId="45">#REF!</definedName>
    <definedName name="OO" localSheetId="46">#REF!</definedName>
    <definedName name="OO" localSheetId="0">#REF!</definedName>
    <definedName name="OO" localSheetId="47">#REF!</definedName>
    <definedName name="OO" localSheetId="48">#REF!</definedName>
    <definedName name="OO">#REF!</definedName>
    <definedName name="OOO" localSheetId="42">#REF!</definedName>
    <definedName name="OOO" localSheetId="43">#REF!</definedName>
    <definedName name="OOO" localSheetId="44">#REF!</definedName>
    <definedName name="OOO" localSheetId="38">#REF!</definedName>
    <definedName name="OOO" localSheetId="39">#REF!</definedName>
    <definedName name="OOO" localSheetId="40">#REF!</definedName>
    <definedName name="OOO" localSheetId="41">#REF!</definedName>
    <definedName name="OOO" localSheetId="65">#REF!</definedName>
    <definedName name="OOO" localSheetId="45">#REF!</definedName>
    <definedName name="OOO" localSheetId="46">#REF!</definedName>
    <definedName name="OOO" localSheetId="0">#REF!</definedName>
    <definedName name="OOO" localSheetId="47">#REF!</definedName>
    <definedName name="OOO" localSheetId="48">#REF!</definedName>
    <definedName name="OOO">#REF!</definedName>
    <definedName name="OUTA" localSheetId="42">#REF!</definedName>
    <definedName name="OUTA" localSheetId="43">#REF!</definedName>
    <definedName name="OUTA" localSheetId="44">#REF!</definedName>
    <definedName name="OUTA" localSheetId="38">#REF!</definedName>
    <definedName name="OUTA" localSheetId="39">#REF!</definedName>
    <definedName name="OUTA" localSheetId="40">#REF!</definedName>
    <definedName name="OUTA" localSheetId="41">#REF!</definedName>
    <definedName name="OUTA" localSheetId="65">#REF!</definedName>
    <definedName name="OUTA" localSheetId="45">#REF!</definedName>
    <definedName name="OUTA" localSheetId="46">#REF!</definedName>
    <definedName name="OUTA" localSheetId="0">#REF!</definedName>
    <definedName name="OUTA" localSheetId="47">#REF!</definedName>
    <definedName name="OUTA" localSheetId="48">#REF!</definedName>
    <definedName name="OUTA">#REF!</definedName>
    <definedName name="P.1" localSheetId="42">#REF!</definedName>
    <definedName name="P.1" localSheetId="43">#REF!</definedName>
    <definedName name="P.1" localSheetId="44">#REF!</definedName>
    <definedName name="P.1" localSheetId="38">#REF!</definedName>
    <definedName name="P.1" localSheetId="39">#REF!</definedName>
    <definedName name="P.1" localSheetId="40">#REF!</definedName>
    <definedName name="P.1" localSheetId="41">#REF!</definedName>
    <definedName name="P.1" localSheetId="65">#REF!</definedName>
    <definedName name="P.1" localSheetId="45">#REF!</definedName>
    <definedName name="P.1" localSheetId="46">#REF!</definedName>
    <definedName name="P.1" localSheetId="0">#REF!</definedName>
    <definedName name="P.1" localSheetId="47">#REF!</definedName>
    <definedName name="P.1" localSheetId="48">#REF!</definedName>
    <definedName name="P.1">#REF!</definedName>
    <definedName name="P.10" localSheetId="42">#REF!</definedName>
    <definedName name="P.10" localSheetId="43">#REF!</definedName>
    <definedName name="P.10" localSheetId="44">#REF!</definedName>
    <definedName name="P.10" localSheetId="38">#REF!</definedName>
    <definedName name="P.10" localSheetId="39">#REF!</definedName>
    <definedName name="P.10" localSheetId="40">#REF!</definedName>
    <definedName name="P.10" localSheetId="41">#REF!</definedName>
    <definedName name="P.10" localSheetId="65">#REF!</definedName>
    <definedName name="P.10" localSheetId="45">#REF!</definedName>
    <definedName name="P.10" localSheetId="46">#REF!</definedName>
    <definedName name="P.10" localSheetId="0">#REF!</definedName>
    <definedName name="P.10" localSheetId="47">#REF!</definedName>
    <definedName name="P.10" localSheetId="48">#REF!</definedName>
    <definedName name="P.10">#REF!</definedName>
    <definedName name="P.11" localSheetId="42">#REF!</definedName>
    <definedName name="P.11" localSheetId="43">#REF!</definedName>
    <definedName name="P.11" localSheetId="44">#REF!</definedName>
    <definedName name="P.11" localSheetId="38">#REF!</definedName>
    <definedName name="P.11" localSheetId="39">#REF!</definedName>
    <definedName name="P.11" localSheetId="40">#REF!</definedName>
    <definedName name="P.11" localSheetId="41">#REF!</definedName>
    <definedName name="P.11" localSheetId="65">#REF!</definedName>
    <definedName name="P.11" localSheetId="45">#REF!</definedName>
    <definedName name="P.11" localSheetId="46">#REF!</definedName>
    <definedName name="P.11" localSheetId="0">#REF!</definedName>
    <definedName name="P.11" localSheetId="47">#REF!</definedName>
    <definedName name="P.11" localSheetId="48">#REF!</definedName>
    <definedName name="P.11">#REF!</definedName>
    <definedName name="P.12" localSheetId="42">#REF!</definedName>
    <definedName name="P.12" localSheetId="43">#REF!</definedName>
    <definedName name="P.12" localSheetId="44">#REF!</definedName>
    <definedName name="P.12" localSheetId="38">#REF!</definedName>
    <definedName name="P.12" localSheetId="39">#REF!</definedName>
    <definedName name="P.12" localSheetId="40">#REF!</definedName>
    <definedName name="P.12" localSheetId="41">#REF!</definedName>
    <definedName name="P.12" localSheetId="65">#REF!</definedName>
    <definedName name="P.12" localSheetId="45">#REF!</definedName>
    <definedName name="P.12" localSheetId="46">#REF!</definedName>
    <definedName name="P.12" localSheetId="0">#REF!</definedName>
    <definedName name="P.12" localSheetId="47">#REF!</definedName>
    <definedName name="P.12" localSheetId="48">#REF!</definedName>
    <definedName name="P.12">#REF!</definedName>
    <definedName name="P.13" localSheetId="42">#REF!</definedName>
    <definedName name="P.13" localSheetId="43">#REF!</definedName>
    <definedName name="P.13" localSheetId="44">#REF!</definedName>
    <definedName name="P.13" localSheetId="38">#REF!</definedName>
    <definedName name="P.13" localSheetId="39">#REF!</definedName>
    <definedName name="P.13" localSheetId="40">#REF!</definedName>
    <definedName name="P.13" localSheetId="41">#REF!</definedName>
    <definedName name="P.13" localSheetId="65">#REF!</definedName>
    <definedName name="P.13" localSheetId="45">#REF!</definedName>
    <definedName name="P.13" localSheetId="46">#REF!</definedName>
    <definedName name="P.13" localSheetId="0">#REF!</definedName>
    <definedName name="P.13" localSheetId="47">#REF!</definedName>
    <definedName name="P.13" localSheetId="48">#REF!</definedName>
    <definedName name="P.13">#REF!</definedName>
    <definedName name="P.14" localSheetId="42">#REF!</definedName>
    <definedName name="P.14" localSheetId="43">#REF!</definedName>
    <definedName name="P.14" localSheetId="44">#REF!</definedName>
    <definedName name="P.14" localSheetId="38">#REF!</definedName>
    <definedName name="P.14" localSheetId="39">#REF!</definedName>
    <definedName name="P.14" localSheetId="40">#REF!</definedName>
    <definedName name="P.14" localSheetId="41">#REF!</definedName>
    <definedName name="P.14" localSheetId="65">#REF!</definedName>
    <definedName name="P.14" localSheetId="45">#REF!</definedName>
    <definedName name="P.14" localSheetId="46">#REF!</definedName>
    <definedName name="P.14" localSheetId="0">#REF!</definedName>
    <definedName name="P.14" localSheetId="47">#REF!</definedName>
    <definedName name="P.14" localSheetId="48">#REF!</definedName>
    <definedName name="P.14">#REF!</definedName>
    <definedName name="P.15" localSheetId="42">#REF!</definedName>
    <definedName name="P.15" localSheetId="43">#REF!</definedName>
    <definedName name="P.15" localSheetId="44">#REF!</definedName>
    <definedName name="P.15" localSheetId="38">#REF!</definedName>
    <definedName name="P.15" localSheetId="39">#REF!</definedName>
    <definedName name="P.15" localSheetId="40">#REF!</definedName>
    <definedName name="P.15" localSheetId="41">#REF!</definedName>
    <definedName name="P.15" localSheetId="65">#REF!</definedName>
    <definedName name="P.15" localSheetId="45">#REF!</definedName>
    <definedName name="P.15" localSheetId="46">#REF!</definedName>
    <definedName name="P.15" localSheetId="0">#REF!</definedName>
    <definedName name="P.15" localSheetId="47">#REF!</definedName>
    <definedName name="P.15" localSheetId="48">#REF!</definedName>
    <definedName name="P.15">#REF!</definedName>
    <definedName name="P.2" localSheetId="42">#REF!</definedName>
    <definedName name="P.2" localSheetId="43">#REF!</definedName>
    <definedName name="P.2" localSheetId="44">#REF!</definedName>
    <definedName name="P.2" localSheetId="38">#REF!</definedName>
    <definedName name="P.2" localSheetId="39">#REF!</definedName>
    <definedName name="P.2" localSheetId="40">#REF!</definedName>
    <definedName name="P.2" localSheetId="41">#REF!</definedName>
    <definedName name="P.2" localSheetId="65">#REF!</definedName>
    <definedName name="P.2" localSheetId="45">#REF!</definedName>
    <definedName name="P.2" localSheetId="46">#REF!</definedName>
    <definedName name="P.2" localSheetId="0">#REF!</definedName>
    <definedName name="P.2" localSheetId="47">#REF!</definedName>
    <definedName name="P.2" localSheetId="48">#REF!</definedName>
    <definedName name="P.2">#REF!</definedName>
    <definedName name="P.200" localSheetId="42">#REF!</definedName>
    <definedName name="P.200" localSheetId="43">#REF!</definedName>
    <definedName name="P.200" localSheetId="44">#REF!</definedName>
    <definedName name="P.200" localSheetId="38">#REF!</definedName>
    <definedName name="P.200" localSheetId="39">#REF!</definedName>
    <definedName name="P.200" localSheetId="40">#REF!</definedName>
    <definedName name="P.200" localSheetId="41">#REF!</definedName>
    <definedName name="P.200" localSheetId="65">#REF!</definedName>
    <definedName name="P.200" localSheetId="45">#REF!</definedName>
    <definedName name="P.200" localSheetId="46">#REF!</definedName>
    <definedName name="P.200" localSheetId="0">#REF!</definedName>
    <definedName name="P.200" localSheetId="47">#REF!</definedName>
    <definedName name="P.200" localSheetId="48">#REF!</definedName>
    <definedName name="P.200">#REF!</definedName>
    <definedName name="P.3" localSheetId="42">#REF!</definedName>
    <definedName name="P.3" localSheetId="43">#REF!</definedName>
    <definedName name="P.3" localSheetId="44">#REF!</definedName>
    <definedName name="P.3" localSheetId="38">#REF!</definedName>
    <definedName name="P.3" localSheetId="39">#REF!</definedName>
    <definedName name="P.3" localSheetId="40">#REF!</definedName>
    <definedName name="P.3" localSheetId="41">#REF!</definedName>
    <definedName name="P.3" localSheetId="65">#REF!</definedName>
    <definedName name="P.3" localSheetId="45">#REF!</definedName>
    <definedName name="P.3" localSheetId="46">#REF!</definedName>
    <definedName name="P.3" localSheetId="0">#REF!</definedName>
    <definedName name="P.3" localSheetId="47">#REF!</definedName>
    <definedName name="P.3" localSheetId="48">#REF!</definedName>
    <definedName name="P.3">#REF!</definedName>
    <definedName name="P.4" localSheetId="42">#REF!</definedName>
    <definedName name="P.4" localSheetId="43">#REF!</definedName>
    <definedName name="P.4" localSheetId="44">#REF!</definedName>
    <definedName name="P.4" localSheetId="38">#REF!</definedName>
    <definedName name="P.4" localSheetId="39">#REF!</definedName>
    <definedName name="P.4" localSheetId="40">#REF!</definedName>
    <definedName name="P.4" localSheetId="41">#REF!</definedName>
    <definedName name="P.4" localSheetId="65">#REF!</definedName>
    <definedName name="P.4" localSheetId="45">#REF!</definedName>
    <definedName name="P.4" localSheetId="46">#REF!</definedName>
    <definedName name="P.4" localSheetId="0">#REF!</definedName>
    <definedName name="P.4" localSheetId="47">#REF!</definedName>
    <definedName name="P.4" localSheetId="48">#REF!</definedName>
    <definedName name="P.4">#REF!</definedName>
    <definedName name="P.5" localSheetId="42">#REF!</definedName>
    <definedName name="P.5" localSheetId="43">#REF!</definedName>
    <definedName name="P.5" localSheetId="44">#REF!</definedName>
    <definedName name="P.5" localSheetId="38">#REF!</definedName>
    <definedName name="P.5" localSheetId="39">#REF!</definedName>
    <definedName name="P.5" localSheetId="40">#REF!</definedName>
    <definedName name="P.5" localSheetId="41">#REF!</definedName>
    <definedName name="P.5" localSheetId="65">#REF!</definedName>
    <definedName name="P.5" localSheetId="45">#REF!</definedName>
    <definedName name="P.5" localSheetId="46">#REF!</definedName>
    <definedName name="P.5" localSheetId="0">#REF!</definedName>
    <definedName name="P.5" localSheetId="47">#REF!</definedName>
    <definedName name="P.5" localSheetId="48">#REF!</definedName>
    <definedName name="P.5">#REF!</definedName>
    <definedName name="P.6" localSheetId="42">#REF!</definedName>
    <definedName name="P.6" localSheetId="43">#REF!</definedName>
    <definedName name="P.6" localSheetId="44">#REF!</definedName>
    <definedName name="P.6" localSheetId="38">#REF!</definedName>
    <definedName name="P.6" localSheetId="39">#REF!</definedName>
    <definedName name="P.6" localSheetId="40">#REF!</definedName>
    <definedName name="P.6" localSheetId="41">#REF!</definedName>
    <definedName name="P.6" localSheetId="65">#REF!</definedName>
    <definedName name="P.6" localSheetId="45">#REF!</definedName>
    <definedName name="P.6" localSheetId="46">#REF!</definedName>
    <definedName name="P.6" localSheetId="0">#REF!</definedName>
    <definedName name="P.6" localSheetId="47">#REF!</definedName>
    <definedName name="P.6" localSheetId="48">#REF!</definedName>
    <definedName name="P.6">#REF!</definedName>
    <definedName name="P.7" localSheetId="42">#REF!</definedName>
    <definedName name="P.7" localSheetId="43">#REF!</definedName>
    <definedName name="P.7" localSheetId="44">#REF!</definedName>
    <definedName name="P.7" localSheetId="38">#REF!</definedName>
    <definedName name="P.7" localSheetId="39">#REF!</definedName>
    <definedName name="P.7" localSheetId="40">#REF!</definedName>
    <definedName name="P.7" localSheetId="41">#REF!</definedName>
    <definedName name="P.7" localSheetId="65">#REF!</definedName>
    <definedName name="P.7" localSheetId="45">#REF!</definedName>
    <definedName name="P.7" localSheetId="46">#REF!</definedName>
    <definedName name="P.7" localSheetId="0">#REF!</definedName>
    <definedName name="P.7" localSheetId="47">#REF!</definedName>
    <definedName name="P.7" localSheetId="48">#REF!</definedName>
    <definedName name="P.7">#REF!</definedName>
    <definedName name="P.8" localSheetId="42">#REF!</definedName>
    <definedName name="P.8" localSheetId="43">#REF!</definedName>
    <definedName name="P.8" localSheetId="44">#REF!</definedName>
    <definedName name="P.8" localSheetId="38">#REF!</definedName>
    <definedName name="P.8" localSheetId="39">#REF!</definedName>
    <definedName name="P.8" localSheetId="40">#REF!</definedName>
    <definedName name="P.8" localSheetId="41">#REF!</definedName>
    <definedName name="P.8" localSheetId="65">#REF!</definedName>
    <definedName name="P.8" localSheetId="45">#REF!</definedName>
    <definedName name="P.8" localSheetId="46">#REF!</definedName>
    <definedName name="P.8" localSheetId="0">#REF!</definedName>
    <definedName name="P.8" localSheetId="47">#REF!</definedName>
    <definedName name="P.8" localSheetId="48">#REF!</definedName>
    <definedName name="P.8">#REF!</definedName>
    <definedName name="P.9" localSheetId="42">#REF!</definedName>
    <definedName name="P.9" localSheetId="43">#REF!</definedName>
    <definedName name="P.9" localSheetId="44">#REF!</definedName>
    <definedName name="P.9" localSheetId="38">#REF!</definedName>
    <definedName name="P.9" localSheetId="39">#REF!</definedName>
    <definedName name="P.9" localSheetId="40">#REF!</definedName>
    <definedName name="P.9" localSheetId="41">#REF!</definedName>
    <definedName name="P.9" localSheetId="65">#REF!</definedName>
    <definedName name="P.9" localSheetId="45">#REF!</definedName>
    <definedName name="P.9" localSheetId="46">#REF!</definedName>
    <definedName name="P.9" localSheetId="0">#REF!</definedName>
    <definedName name="P.9" localSheetId="47">#REF!</definedName>
    <definedName name="P.9" localSheetId="48">#REF!</definedName>
    <definedName name="P.9">#REF!</definedName>
    <definedName name="PALCO" localSheetId="42">#REF!</definedName>
    <definedName name="PALCO" localSheetId="43">#REF!</definedName>
    <definedName name="PALCO" localSheetId="44">#REF!</definedName>
    <definedName name="PALCO" localSheetId="38">#REF!</definedName>
    <definedName name="PALCO" localSheetId="39">#REF!</definedName>
    <definedName name="PALCO" localSheetId="40">#REF!</definedName>
    <definedName name="PALCO" localSheetId="41">#REF!</definedName>
    <definedName name="PALCO" localSheetId="65">#REF!</definedName>
    <definedName name="PALCO" localSheetId="45">#REF!</definedName>
    <definedName name="PALCO" localSheetId="46">#REF!</definedName>
    <definedName name="PALCO" localSheetId="0">#REF!</definedName>
    <definedName name="PALCO" localSheetId="47">#REF!</definedName>
    <definedName name="PALCO" localSheetId="48">#REF!</definedName>
    <definedName name="PALCO">#REF!</definedName>
    <definedName name="Plan_ajustada" localSheetId="42">#REF!</definedName>
    <definedName name="Plan_ajustada" localSheetId="43">#REF!</definedName>
    <definedName name="Plan_ajustada" localSheetId="44">#REF!</definedName>
    <definedName name="Plan_ajustada" localSheetId="38">#REF!</definedName>
    <definedName name="Plan_ajustada" localSheetId="39">#REF!</definedName>
    <definedName name="Plan_ajustada" localSheetId="40">#REF!</definedName>
    <definedName name="Plan_ajustada" localSheetId="41">#REF!</definedName>
    <definedName name="Plan_ajustada" localSheetId="65">#REF!</definedName>
    <definedName name="Plan_ajustada" localSheetId="45">#REF!</definedName>
    <definedName name="Plan_ajustada" localSheetId="46">#REF!</definedName>
    <definedName name="Plan_ajustada" localSheetId="0">#REF!</definedName>
    <definedName name="Plan_ajustada" localSheetId="47">#REF!</definedName>
    <definedName name="Plan_ajustada" localSheetId="48">#REF!</definedName>
    <definedName name="Plan_ajustada">#REF!</definedName>
    <definedName name="PP" localSheetId="42">#REF!</definedName>
    <definedName name="PP" localSheetId="43">#REF!</definedName>
    <definedName name="PP" localSheetId="44">#REF!</definedName>
    <definedName name="PP" localSheetId="38">#REF!</definedName>
    <definedName name="PP" localSheetId="39">#REF!</definedName>
    <definedName name="PP" localSheetId="40">#REF!</definedName>
    <definedName name="PP" localSheetId="41">#REF!</definedName>
    <definedName name="PP" localSheetId="65">#REF!</definedName>
    <definedName name="PP" localSheetId="45">#REF!</definedName>
    <definedName name="PP" localSheetId="46">#REF!</definedName>
    <definedName name="PP" localSheetId="0">#REF!</definedName>
    <definedName name="PP" localSheetId="47">#REF!</definedName>
    <definedName name="PP" localSheetId="48">#REF!</definedName>
    <definedName name="PP">#REF!</definedName>
    <definedName name="PP1.1" localSheetId="42">#REF!</definedName>
    <definedName name="PP1.1" localSheetId="43">#REF!</definedName>
    <definedName name="PP1.1" localSheetId="44">#REF!</definedName>
    <definedName name="PP1.1" localSheetId="38">#REF!</definedName>
    <definedName name="PP1.1" localSheetId="39">#REF!</definedName>
    <definedName name="PP1.1" localSheetId="40">#REF!</definedName>
    <definedName name="PP1.1" localSheetId="41">#REF!</definedName>
    <definedName name="PP1.1" localSheetId="65">#REF!</definedName>
    <definedName name="PP1.1" localSheetId="45">#REF!</definedName>
    <definedName name="PP1.1" localSheetId="46">#REF!</definedName>
    <definedName name="PP1.1" localSheetId="0">#REF!</definedName>
    <definedName name="PP1.1" localSheetId="47">#REF!</definedName>
    <definedName name="PP1.1" localSheetId="48">#REF!</definedName>
    <definedName name="PP1.1">#REF!</definedName>
    <definedName name="PP1.10" localSheetId="42">#REF!</definedName>
    <definedName name="PP1.10" localSheetId="43">#REF!</definedName>
    <definedName name="PP1.10" localSheetId="44">#REF!</definedName>
    <definedName name="PP1.10" localSheetId="38">#REF!</definedName>
    <definedName name="PP1.10" localSheetId="39">#REF!</definedName>
    <definedName name="PP1.10" localSheetId="40">#REF!</definedName>
    <definedName name="PP1.10" localSheetId="41">#REF!</definedName>
    <definedName name="PP1.10" localSheetId="65">#REF!</definedName>
    <definedName name="PP1.10" localSheetId="45">#REF!</definedName>
    <definedName name="PP1.10" localSheetId="46">#REF!</definedName>
    <definedName name="PP1.10" localSheetId="0">#REF!</definedName>
    <definedName name="PP1.10" localSheetId="47">#REF!</definedName>
    <definedName name="PP1.10" localSheetId="48">#REF!</definedName>
    <definedName name="PP1.10">#REF!</definedName>
    <definedName name="PP1.11" localSheetId="42">#REF!</definedName>
    <definedName name="PP1.11" localSheetId="43">#REF!</definedName>
    <definedName name="PP1.11" localSheetId="44">#REF!</definedName>
    <definedName name="PP1.11" localSheetId="38">#REF!</definedName>
    <definedName name="PP1.11" localSheetId="39">#REF!</definedName>
    <definedName name="PP1.11" localSheetId="40">#REF!</definedName>
    <definedName name="PP1.11" localSheetId="41">#REF!</definedName>
    <definedName name="PP1.11" localSheetId="65">#REF!</definedName>
    <definedName name="PP1.11" localSheetId="45">#REF!</definedName>
    <definedName name="PP1.11" localSheetId="46">#REF!</definedName>
    <definedName name="PP1.11" localSheetId="0">#REF!</definedName>
    <definedName name="PP1.11" localSheetId="47">#REF!</definedName>
    <definedName name="PP1.11" localSheetId="48">#REF!</definedName>
    <definedName name="PP1.11">#REF!</definedName>
    <definedName name="PP1.12" localSheetId="42">#REF!</definedName>
    <definedName name="PP1.12" localSheetId="43">#REF!</definedName>
    <definedName name="PP1.12" localSheetId="44">#REF!</definedName>
    <definedName name="PP1.12" localSheetId="38">#REF!</definedName>
    <definedName name="PP1.12" localSheetId="39">#REF!</definedName>
    <definedName name="PP1.12" localSheetId="40">#REF!</definedName>
    <definedName name="PP1.12" localSheetId="41">#REF!</definedName>
    <definedName name="PP1.12" localSheetId="65">#REF!</definedName>
    <definedName name="PP1.12" localSheetId="45">#REF!</definedName>
    <definedName name="PP1.12" localSheetId="46">#REF!</definedName>
    <definedName name="PP1.12" localSheetId="0">#REF!</definedName>
    <definedName name="PP1.12" localSheetId="47">#REF!</definedName>
    <definedName name="PP1.12" localSheetId="48">#REF!</definedName>
    <definedName name="PP1.12">#REF!</definedName>
    <definedName name="PP1.13" localSheetId="42">#REF!</definedName>
    <definedName name="PP1.13" localSheetId="43">#REF!</definedName>
    <definedName name="PP1.13" localSheetId="44">#REF!</definedName>
    <definedName name="PP1.13" localSheetId="38">#REF!</definedName>
    <definedName name="PP1.13" localSheetId="39">#REF!</definedName>
    <definedName name="PP1.13" localSheetId="40">#REF!</definedName>
    <definedName name="PP1.13" localSheetId="41">#REF!</definedName>
    <definedName name="PP1.13" localSheetId="65">#REF!</definedName>
    <definedName name="PP1.13" localSheetId="45">#REF!</definedName>
    <definedName name="PP1.13" localSheetId="46">#REF!</definedName>
    <definedName name="PP1.13" localSheetId="0">#REF!</definedName>
    <definedName name="PP1.13" localSheetId="47">#REF!</definedName>
    <definedName name="PP1.13" localSheetId="48">#REF!</definedName>
    <definedName name="PP1.13">#REF!</definedName>
    <definedName name="PP1.14" localSheetId="42">#REF!</definedName>
    <definedName name="PP1.14" localSheetId="43">#REF!</definedName>
    <definedName name="PP1.14" localSheetId="44">#REF!</definedName>
    <definedName name="PP1.14" localSheetId="38">#REF!</definedName>
    <definedName name="PP1.14" localSheetId="39">#REF!</definedName>
    <definedName name="PP1.14" localSheetId="40">#REF!</definedName>
    <definedName name="PP1.14" localSheetId="41">#REF!</definedName>
    <definedName name="PP1.14" localSheetId="65">#REF!</definedName>
    <definedName name="PP1.14" localSheetId="45">#REF!</definedName>
    <definedName name="PP1.14" localSheetId="46">#REF!</definedName>
    <definedName name="PP1.14" localSheetId="0">#REF!</definedName>
    <definedName name="PP1.14" localSheetId="47">#REF!</definedName>
    <definedName name="PP1.14" localSheetId="48">#REF!</definedName>
    <definedName name="PP1.14">#REF!</definedName>
    <definedName name="PP1.15" localSheetId="42">#REF!</definedName>
    <definedName name="PP1.15" localSheetId="43">#REF!</definedName>
    <definedName name="PP1.15" localSheetId="44">#REF!</definedName>
    <definedName name="PP1.15" localSheetId="38">#REF!</definedName>
    <definedName name="PP1.15" localSheetId="39">#REF!</definedName>
    <definedName name="PP1.15" localSheetId="40">#REF!</definedName>
    <definedName name="PP1.15" localSheetId="41">#REF!</definedName>
    <definedName name="PP1.15" localSheetId="65">#REF!</definedName>
    <definedName name="PP1.15" localSheetId="45">#REF!</definedName>
    <definedName name="PP1.15" localSheetId="46">#REF!</definedName>
    <definedName name="PP1.15" localSheetId="0">#REF!</definedName>
    <definedName name="PP1.15" localSheetId="47">#REF!</definedName>
    <definedName name="PP1.15" localSheetId="48">#REF!</definedName>
    <definedName name="PP1.15">#REF!</definedName>
    <definedName name="PP1.2" localSheetId="42">#REF!</definedName>
    <definedName name="PP1.2" localSheetId="43">#REF!</definedName>
    <definedName name="PP1.2" localSheetId="44">#REF!</definedName>
    <definedName name="PP1.2" localSheetId="38">#REF!</definedName>
    <definedName name="PP1.2" localSheetId="39">#REF!</definedName>
    <definedName name="PP1.2" localSheetId="40">#REF!</definedName>
    <definedName name="PP1.2" localSheetId="41">#REF!</definedName>
    <definedName name="PP1.2" localSheetId="65">#REF!</definedName>
    <definedName name="PP1.2" localSheetId="45">#REF!</definedName>
    <definedName name="PP1.2" localSheetId="46">#REF!</definedName>
    <definedName name="PP1.2" localSheetId="0">#REF!</definedName>
    <definedName name="PP1.2" localSheetId="47">#REF!</definedName>
    <definedName name="PP1.2" localSheetId="48">#REF!</definedName>
    <definedName name="PP1.2">#REF!</definedName>
    <definedName name="PP1.3" localSheetId="42">#REF!</definedName>
    <definedName name="PP1.3" localSheetId="43">#REF!</definedName>
    <definedName name="PP1.3" localSheetId="44">#REF!</definedName>
    <definedName name="PP1.3" localSheetId="38">#REF!</definedName>
    <definedName name="PP1.3" localSheetId="39">#REF!</definedName>
    <definedName name="PP1.3" localSheetId="40">#REF!</definedName>
    <definedName name="PP1.3" localSheetId="41">#REF!</definedName>
    <definedName name="PP1.3" localSheetId="65">#REF!</definedName>
    <definedName name="PP1.3" localSheetId="45">#REF!</definedName>
    <definedName name="PP1.3" localSheetId="46">#REF!</definedName>
    <definedName name="PP1.3" localSheetId="0">#REF!</definedName>
    <definedName name="PP1.3" localSheetId="47">#REF!</definedName>
    <definedName name="PP1.3" localSheetId="48">#REF!</definedName>
    <definedName name="PP1.3">#REF!</definedName>
    <definedName name="PP1.4" localSheetId="42">#REF!</definedName>
    <definedName name="PP1.4" localSheetId="43">#REF!</definedName>
    <definedName name="PP1.4" localSheetId="44">#REF!</definedName>
    <definedName name="PP1.4" localSheetId="38">#REF!</definedName>
    <definedName name="PP1.4" localSheetId="39">#REF!</definedName>
    <definedName name="PP1.4" localSheetId="40">#REF!</definedName>
    <definedName name="PP1.4" localSheetId="41">#REF!</definedName>
    <definedName name="PP1.4" localSheetId="65">#REF!</definedName>
    <definedName name="PP1.4" localSheetId="45">#REF!</definedName>
    <definedName name="PP1.4" localSheetId="46">#REF!</definedName>
    <definedName name="PP1.4" localSheetId="0">#REF!</definedName>
    <definedName name="PP1.4" localSheetId="47">#REF!</definedName>
    <definedName name="PP1.4" localSheetId="48">#REF!</definedName>
    <definedName name="PP1.4">#REF!</definedName>
    <definedName name="PP1.5" localSheetId="42">#REF!</definedName>
    <definedName name="PP1.5" localSheetId="43">#REF!</definedName>
    <definedName name="PP1.5" localSheetId="44">#REF!</definedName>
    <definedName name="PP1.5" localSheetId="38">#REF!</definedName>
    <definedName name="PP1.5" localSheetId="39">#REF!</definedName>
    <definedName name="PP1.5" localSheetId="40">#REF!</definedName>
    <definedName name="PP1.5" localSheetId="41">#REF!</definedName>
    <definedName name="PP1.5" localSheetId="65">#REF!</definedName>
    <definedName name="PP1.5" localSheetId="45">#REF!</definedName>
    <definedName name="PP1.5" localSheetId="46">#REF!</definedName>
    <definedName name="PP1.5" localSheetId="0">#REF!</definedName>
    <definedName name="PP1.5" localSheetId="47">#REF!</definedName>
    <definedName name="PP1.5" localSheetId="48">#REF!</definedName>
    <definedName name="PP1.5">#REF!</definedName>
    <definedName name="PP1.6" localSheetId="42">#REF!</definedName>
    <definedName name="PP1.6" localSheetId="43">#REF!</definedName>
    <definedName name="PP1.6" localSheetId="44">#REF!</definedName>
    <definedName name="PP1.6" localSheetId="38">#REF!</definedName>
    <definedName name="PP1.6" localSheetId="39">#REF!</definedName>
    <definedName name="PP1.6" localSheetId="40">#REF!</definedName>
    <definedName name="PP1.6" localSheetId="41">#REF!</definedName>
    <definedName name="PP1.6" localSheetId="65">#REF!</definedName>
    <definedName name="PP1.6" localSheetId="45">#REF!</definedName>
    <definedName name="PP1.6" localSheetId="46">#REF!</definedName>
    <definedName name="PP1.6" localSheetId="0">#REF!</definedName>
    <definedName name="PP1.6" localSheetId="47">#REF!</definedName>
    <definedName name="PP1.6" localSheetId="48">#REF!</definedName>
    <definedName name="PP1.6">#REF!</definedName>
    <definedName name="PP1.7" localSheetId="42">#REF!</definedName>
    <definedName name="PP1.7" localSheetId="43">#REF!</definedName>
    <definedName name="PP1.7" localSheetId="44">#REF!</definedName>
    <definedName name="PP1.7" localSheetId="38">#REF!</definedName>
    <definedName name="PP1.7" localSheetId="39">#REF!</definedName>
    <definedName name="PP1.7" localSheetId="40">#REF!</definedName>
    <definedName name="PP1.7" localSheetId="41">#REF!</definedName>
    <definedName name="PP1.7" localSheetId="65">#REF!</definedName>
    <definedName name="PP1.7" localSheetId="45">#REF!</definedName>
    <definedName name="PP1.7" localSheetId="46">#REF!</definedName>
    <definedName name="PP1.7" localSheetId="0">#REF!</definedName>
    <definedName name="PP1.7" localSheetId="47">#REF!</definedName>
    <definedName name="PP1.7" localSheetId="48">#REF!</definedName>
    <definedName name="PP1.7">#REF!</definedName>
    <definedName name="PP1.8" localSheetId="42">#REF!</definedName>
    <definedName name="PP1.8" localSheetId="43">#REF!</definedName>
    <definedName name="PP1.8" localSheetId="44">#REF!</definedName>
    <definedName name="PP1.8" localSheetId="38">#REF!</definedName>
    <definedName name="PP1.8" localSheetId="39">#REF!</definedName>
    <definedName name="PP1.8" localSheetId="40">#REF!</definedName>
    <definedName name="PP1.8" localSheetId="41">#REF!</definedName>
    <definedName name="PP1.8" localSheetId="65">#REF!</definedName>
    <definedName name="PP1.8" localSheetId="45">#REF!</definedName>
    <definedName name="PP1.8" localSheetId="46">#REF!</definedName>
    <definedName name="PP1.8" localSheetId="0">#REF!</definedName>
    <definedName name="PP1.8" localSheetId="47">#REF!</definedName>
    <definedName name="PP1.8" localSheetId="48">#REF!</definedName>
    <definedName name="PP1.8">#REF!</definedName>
    <definedName name="PP1.9" localSheetId="42">#REF!</definedName>
    <definedName name="PP1.9" localSheetId="43">#REF!</definedName>
    <definedName name="PP1.9" localSheetId="44">#REF!</definedName>
    <definedName name="PP1.9" localSheetId="38">#REF!</definedName>
    <definedName name="PP1.9" localSheetId="39">#REF!</definedName>
    <definedName name="PP1.9" localSheetId="40">#REF!</definedName>
    <definedName name="PP1.9" localSheetId="41">#REF!</definedName>
    <definedName name="PP1.9" localSheetId="65">#REF!</definedName>
    <definedName name="PP1.9" localSheetId="45">#REF!</definedName>
    <definedName name="PP1.9" localSheetId="46">#REF!</definedName>
    <definedName name="PP1.9" localSheetId="0">#REF!</definedName>
    <definedName name="PP1.9" localSheetId="47">#REF!</definedName>
    <definedName name="PP1.9" localSheetId="48">#REF!</definedName>
    <definedName name="PP1.9">#REF!</definedName>
    <definedName name="PPPAs" localSheetId="1">#REF!</definedName>
    <definedName name="PPPAs" localSheetId="2">#REF!</definedName>
    <definedName name="PPPAs" localSheetId="24">#REF!</definedName>
    <definedName name="PPPAs" localSheetId="25">#REF!</definedName>
    <definedName name="PPPAs" localSheetId="33">#REF!</definedName>
    <definedName name="PPPAs" localSheetId="35">#REF!</definedName>
    <definedName name="PPPAs" localSheetId="32">#REF!</definedName>
    <definedName name="PPPAs" localSheetId="34">#REF!</definedName>
    <definedName name="PPPAs" localSheetId="36">#REF!</definedName>
    <definedName name="PPPAs" localSheetId="65">#REF!</definedName>
    <definedName name="PPPAs" localSheetId="3">#REF!</definedName>
    <definedName name="PPPAs" localSheetId="28">#REF!</definedName>
    <definedName name="PPPAs" localSheetId="31">#REF!</definedName>
    <definedName name="PPPAs" localSheetId="0">#REF!</definedName>
    <definedName name="PPPAs" localSheetId="22">#REF!</definedName>
    <definedName name="PPPAs">#REF!</definedName>
    <definedName name="prazo" localSheetId="42">#REF!</definedName>
    <definedName name="prazo" localSheetId="43">#REF!</definedName>
    <definedName name="prazo" localSheetId="44">#REF!</definedName>
    <definedName name="prazo" localSheetId="38">#REF!</definedName>
    <definedName name="prazo" localSheetId="39">#REF!</definedName>
    <definedName name="prazo" localSheetId="40">#REF!</definedName>
    <definedName name="prazo" localSheetId="41">#REF!</definedName>
    <definedName name="prazo" localSheetId="65">#REF!</definedName>
    <definedName name="prazo" localSheetId="45">#REF!</definedName>
    <definedName name="prazo" localSheetId="46">#REF!</definedName>
    <definedName name="prazo" localSheetId="0">#REF!</definedName>
    <definedName name="prazo" localSheetId="47">#REF!</definedName>
    <definedName name="prazo" localSheetId="48">#REF!</definedName>
    <definedName name="prazo">#REF!</definedName>
    <definedName name="Print_Area_MI" localSheetId="42">#REF!</definedName>
    <definedName name="Print_Area_MI" localSheetId="43">#REF!</definedName>
    <definedName name="Print_Area_MI" localSheetId="44">#REF!</definedName>
    <definedName name="Print_Area_MI" localSheetId="38">#REF!</definedName>
    <definedName name="Print_Area_MI" localSheetId="39">#REF!</definedName>
    <definedName name="Print_Area_MI" localSheetId="40">#REF!</definedName>
    <definedName name="Print_Area_MI" localSheetId="41">#REF!</definedName>
    <definedName name="Print_Area_MI" localSheetId="65">#REF!</definedName>
    <definedName name="Print_Area_MI" localSheetId="45">#REF!</definedName>
    <definedName name="Print_Area_MI" localSheetId="46">#REF!</definedName>
    <definedName name="Print_Area_MI" localSheetId="0">#REF!</definedName>
    <definedName name="Print_Area_MI" localSheetId="47">#REF!</definedName>
    <definedName name="Print_Area_MI" localSheetId="48">#REF!</definedName>
    <definedName name="Print_Area_MI">#REF!</definedName>
    <definedName name="QQ" localSheetId="42">#REF!</definedName>
    <definedName name="QQ" localSheetId="43">#REF!</definedName>
    <definedName name="QQ" localSheetId="44">#REF!</definedName>
    <definedName name="QQ" localSheetId="38">#REF!</definedName>
    <definedName name="QQ" localSheetId="39">#REF!</definedName>
    <definedName name="QQ" localSheetId="40">#REF!</definedName>
    <definedName name="QQ" localSheetId="41">#REF!</definedName>
    <definedName name="QQ" localSheetId="65">#REF!</definedName>
    <definedName name="QQ" localSheetId="45">#REF!</definedName>
    <definedName name="QQ" localSheetId="46">#REF!</definedName>
    <definedName name="QQ" localSheetId="0">#REF!</definedName>
    <definedName name="QQ" localSheetId="47">#REF!</definedName>
    <definedName name="QQ" localSheetId="48">#REF!</definedName>
    <definedName name="QQ">#REF!</definedName>
    <definedName name="QUAD1" localSheetId="42">#REF!</definedName>
    <definedName name="QUAD1" localSheetId="43">#REF!</definedName>
    <definedName name="QUAD1" localSheetId="44">#REF!</definedName>
    <definedName name="QUAD1" localSheetId="38">#REF!</definedName>
    <definedName name="QUAD1" localSheetId="39">#REF!</definedName>
    <definedName name="QUAD1" localSheetId="40">#REF!</definedName>
    <definedName name="QUAD1" localSheetId="41">#REF!</definedName>
    <definedName name="QUAD1" localSheetId="65">#REF!</definedName>
    <definedName name="QUAD1" localSheetId="45">#REF!</definedName>
    <definedName name="QUAD1" localSheetId="46">#REF!</definedName>
    <definedName name="QUAD1" localSheetId="0">#REF!</definedName>
    <definedName name="QUAD1" localSheetId="47">#REF!</definedName>
    <definedName name="QUAD1" localSheetId="48">#REF!</definedName>
    <definedName name="QUAD1">#REF!</definedName>
    <definedName name="QUAD11" localSheetId="42">#REF!</definedName>
    <definedName name="QUAD11" localSheetId="43">#REF!</definedName>
    <definedName name="QUAD11" localSheetId="44">#REF!</definedName>
    <definedName name="QUAD11" localSheetId="38">#REF!</definedName>
    <definedName name="QUAD11" localSheetId="39">#REF!</definedName>
    <definedName name="QUAD11" localSheetId="40">#REF!</definedName>
    <definedName name="QUAD11" localSheetId="41">#REF!</definedName>
    <definedName name="QUAD11" localSheetId="65">#REF!</definedName>
    <definedName name="QUAD11" localSheetId="45">#REF!</definedName>
    <definedName name="QUAD11" localSheetId="46">#REF!</definedName>
    <definedName name="QUAD11" localSheetId="0">#REF!</definedName>
    <definedName name="QUAD11" localSheetId="47">#REF!</definedName>
    <definedName name="QUAD11" localSheetId="48">#REF!</definedName>
    <definedName name="QUAD11">#REF!</definedName>
    <definedName name="QUAD21" localSheetId="42">#REF!</definedName>
    <definedName name="QUAD21" localSheetId="43">#REF!</definedName>
    <definedName name="QUAD21" localSheetId="44">#REF!</definedName>
    <definedName name="QUAD21" localSheetId="38">#REF!</definedName>
    <definedName name="QUAD21" localSheetId="39">#REF!</definedName>
    <definedName name="QUAD21" localSheetId="40">#REF!</definedName>
    <definedName name="QUAD21" localSheetId="41">#REF!</definedName>
    <definedName name="QUAD21" localSheetId="65">#REF!</definedName>
    <definedName name="QUAD21" localSheetId="45">#REF!</definedName>
    <definedName name="QUAD21" localSheetId="46">#REF!</definedName>
    <definedName name="QUAD21" localSheetId="0">#REF!</definedName>
    <definedName name="QUAD21" localSheetId="47">#REF!</definedName>
    <definedName name="QUAD21" localSheetId="48">#REF!</definedName>
    <definedName name="QUAD21">#REF!</definedName>
    <definedName name="QUAD211" localSheetId="42">#REF!</definedName>
    <definedName name="QUAD211" localSheetId="43">#REF!</definedName>
    <definedName name="QUAD211" localSheetId="44">#REF!</definedName>
    <definedName name="QUAD211" localSheetId="38">#REF!</definedName>
    <definedName name="QUAD211" localSheetId="39">#REF!</definedName>
    <definedName name="QUAD211" localSheetId="40">#REF!</definedName>
    <definedName name="QUAD211" localSheetId="41">#REF!</definedName>
    <definedName name="QUAD211" localSheetId="65">#REF!</definedName>
    <definedName name="QUAD211" localSheetId="45">#REF!</definedName>
    <definedName name="QUAD211" localSheetId="46">#REF!</definedName>
    <definedName name="QUAD211" localSheetId="0">#REF!</definedName>
    <definedName name="QUAD211" localSheetId="47">#REF!</definedName>
    <definedName name="QUAD211" localSheetId="48">#REF!</definedName>
    <definedName name="QUAD211">#REF!</definedName>
    <definedName name="QUAD22" localSheetId="42">#REF!</definedName>
    <definedName name="QUAD22" localSheetId="43">#REF!</definedName>
    <definedName name="QUAD22" localSheetId="44">#REF!</definedName>
    <definedName name="QUAD22" localSheetId="38">#REF!</definedName>
    <definedName name="QUAD22" localSheetId="39">#REF!</definedName>
    <definedName name="QUAD22" localSheetId="40">#REF!</definedName>
    <definedName name="QUAD22" localSheetId="41">#REF!</definedName>
    <definedName name="QUAD22" localSheetId="65">#REF!</definedName>
    <definedName name="QUAD22" localSheetId="45">#REF!</definedName>
    <definedName name="QUAD22" localSheetId="46">#REF!</definedName>
    <definedName name="QUAD22" localSheetId="0">#REF!</definedName>
    <definedName name="QUAD22" localSheetId="47">#REF!</definedName>
    <definedName name="QUAD22" localSheetId="48">#REF!</definedName>
    <definedName name="QUAD22">#REF!</definedName>
    <definedName name="QUAD221" localSheetId="42">#REF!</definedName>
    <definedName name="QUAD221" localSheetId="43">#REF!</definedName>
    <definedName name="QUAD221" localSheetId="44">#REF!</definedName>
    <definedName name="QUAD221" localSheetId="38">#REF!</definedName>
    <definedName name="QUAD221" localSheetId="39">#REF!</definedName>
    <definedName name="QUAD221" localSheetId="40">#REF!</definedName>
    <definedName name="QUAD221" localSheetId="41">#REF!</definedName>
    <definedName name="QUAD221" localSheetId="65">#REF!</definedName>
    <definedName name="QUAD221" localSheetId="45">#REF!</definedName>
    <definedName name="QUAD221" localSheetId="46">#REF!</definedName>
    <definedName name="QUAD221" localSheetId="0">#REF!</definedName>
    <definedName name="QUAD221" localSheetId="47">#REF!</definedName>
    <definedName name="QUAD221" localSheetId="48">#REF!</definedName>
    <definedName name="QUAD221">#REF!</definedName>
    <definedName name="QUAD23" localSheetId="42">#REF!</definedName>
    <definedName name="QUAD23" localSheetId="43">#REF!</definedName>
    <definedName name="QUAD23" localSheetId="44">#REF!</definedName>
    <definedName name="QUAD23" localSheetId="38">#REF!</definedName>
    <definedName name="QUAD23" localSheetId="39">#REF!</definedName>
    <definedName name="QUAD23" localSheetId="40">#REF!</definedName>
    <definedName name="QUAD23" localSheetId="41">#REF!</definedName>
    <definedName name="QUAD23" localSheetId="65">#REF!</definedName>
    <definedName name="QUAD23" localSheetId="45">#REF!</definedName>
    <definedName name="QUAD23" localSheetId="46">#REF!</definedName>
    <definedName name="QUAD23" localSheetId="0">#REF!</definedName>
    <definedName name="QUAD23" localSheetId="47">#REF!</definedName>
    <definedName name="QUAD23" localSheetId="48">#REF!</definedName>
    <definedName name="QUAD23">#REF!</definedName>
    <definedName name="RELMOBRA" localSheetId="42">#REF!</definedName>
    <definedName name="RELMOBRA" localSheetId="43">#REF!</definedName>
    <definedName name="RELMOBRA" localSheetId="44">#REF!</definedName>
    <definedName name="RELMOBRA" localSheetId="38">#REF!</definedName>
    <definedName name="RELMOBRA" localSheetId="39">#REF!</definedName>
    <definedName name="RELMOBRA" localSheetId="40">#REF!</definedName>
    <definedName name="RELMOBRA" localSheetId="41">#REF!</definedName>
    <definedName name="RELMOBRA" localSheetId="65">#REF!</definedName>
    <definedName name="RELMOBRA" localSheetId="45">#REF!</definedName>
    <definedName name="RELMOBRA" localSheetId="46">#REF!</definedName>
    <definedName name="RELMOBRA" localSheetId="0">#REF!</definedName>
    <definedName name="RELMOBRA" localSheetId="47">#REF!</definedName>
    <definedName name="RELMOBRA" localSheetId="48">#REF!</definedName>
    <definedName name="RELMOBRA">#REF!</definedName>
    <definedName name="Reuniao" localSheetId="42">#REF!</definedName>
    <definedName name="Reuniao" localSheetId="43">#REF!</definedName>
    <definedName name="Reuniao" localSheetId="44">#REF!</definedName>
    <definedName name="Reuniao" localSheetId="38">#REF!</definedName>
    <definedName name="Reuniao" localSheetId="39">#REF!</definedName>
    <definedName name="Reuniao" localSheetId="40">#REF!</definedName>
    <definedName name="Reuniao" localSheetId="41">#REF!</definedName>
    <definedName name="Reuniao" localSheetId="65">#REF!</definedName>
    <definedName name="Reuniao" localSheetId="45">#REF!</definedName>
    <definedName name="Reuniao" localSheetId="46">#REF!</definedName>
    <definedName name="Reuniao" localSheetId="0">#REF!</definedName>
    <definedName name="Reuniao" localSheetId="47">#REF!</definedName>
    <definedName name="Reuniao" localSheetId="48">#REF!</definedName>
    <definedName name="Reuniao">#REF!</definedName>
    <definedName name="rev" localSheetId="42">#REF!</definedName>
    <definedName name="rev" localSheetId="43">#REF!</definedName>
    <definedName name="rev" localSheetId="44">#REF!</definedName>
    <definedName name="rev" localSheetId="38">#REF!</definedName>
    <definedName name="rev" localSheetId="39">#REF!</definedName>
    <definedName name="rev" localSheetId="40">#REF!</definedName>
    <definedName name="rev" localSheetId="41">#REF!</definedName>
    <definedName name="rev" localSheetId="65">#REF!</definedName>
    <definedName name="rev" localSheetId="45">#REF!</definedName>
    <definedName name="rev" localSheetId="46">#REF!</definedName>
    <definedName name="rev" localSheetId="0">#REF!</definedName>
    <definedName name="rev" localSheetId="47">#REF!</definedName>
    <definedName name="rev" localSheetId="48">#REF!</definedName>
    <definedName name="rev">#REF!</definedName>
    <definedName name="rm" localSheetId="42">#REF!</definedName>
    <definedName name="rm" localSheetId="43">#REF!</definedName>
    <definedName name="rm" localSheetId="44">#REF!</definedName>
    <definedName name="rm" localSheetId="38">#REF!</definedName>
    <definedName name="rm" localSheetId="39">#REF!</definedName>
    <definedName name="rm" localSheetId="40">#REF!</definedName>
    <definedName name="rm" localSheetId="41">#REF!</definedName>
    <definedName name="rm" localSheetId="65">#REF!</definedName>
    <definedName name="rm" localSheetId="45">#REF!</definedName>
    <definedName name="rm" localSheetId="46">#REF!</definedName>
    <definedName name="rm" localSheetId="0">#REF!</definedName>
    <definedName name="rm" localSheetId="47">#REF!</definedName>
    <definedName name="rm" localSheetId="48">#REF!</definedName>
    <definedName name="rm">#REF!</definedName>
    <definedName name="RR" localSheetId="42">#REF!</definedName>
    <definedName name="RR" localSheetId="43">#REF!</definedName>
    <definedName name="RR" localSheetId="44">#REF!</definedName>
    <definedName name="RR" localSheetId="38">#REF!</definedName>
    <definedName name="RR" localSheetId="39">#REF!</definedName>
    <definedName name="RR" localSheetId="40">#REF!</definedName>
    <definedName name="RR" localSheetId="41">#REF!</definedName>
    <definedName name="RR" localSheetId="65">#REF!</definedName>
    <definedName name="RR" localSheetId="45">#REF!</definedName>
    <definedName name="RR" localSheetId="46">#REF!</definedName>
    <definedName name="RR" localSheetId="0">#REF!</definedName>
    <definedName name="RR" localSheetId="47">#REF!</definedName>
    <definedName name="RR" localSheetId="48">#REF!</definedName>
    <definedName name="RR">#REF!</definedName>
    <definedName name="sdfsdf" localSheetId="1">#REF!</definedName>
    <definedName name="sdfsdf" localSheetId="2">#REF!</definedName>
    <definedName name="sdfsdf" localSheetId="24">#REF!</definedName>
    <definedName name="sdfsdf" localSheetId="25">#REF!</definedName>
    <definedName name="sdfsdf" localSheetId="33">#REF!</definedName>
    <definedName name="sdfsdf" localSheetId="35">#REF!</definedName>
    <definedName name="sdfsdf" localSheetId="32">#REF!</definedName>
    <definedName name="sdfsdf" localSheetId="34">#REF!</definedName>
    <definedName name="sdfsdf" localSheetId="36">#REF!</definedName>
    <definedName name="sdfsdf" localSheetId="65">#REF!</definedName>
    <definedName name="sdfsdf" localSheetId="3">#REF!</definedName>
    <definedName name="sdfsdf" localSheetId="28">#REF!</definedName>
    <definedName name="sdfsdf" localSheetId="31">#REF!</definedName>
    <definedName name="sdfsdf" localSheetId="0">#REF!</definedName>
    <definedName name="sdfsdf" localSheetId="22">#REF!</definedName>
    <definedName name="sdfsdf">#REF!</definedName>
    <definedName name="sdkljfsam" localSheetId="1">#REF!</definedName>
    <definedName name="sdkljfsam" localSheetId="2">#REF!</definedName>
    <definedName name="sdkljfsam" localSheetId="24">#REF!</definedName>
    <definedName name="sdkljfsam" localSheetId="25">#REF!</definedName>
    <definedName name="sdkljfsam" localSheetId="33">#REF!</definedName>
    <definedName name="sdkljfsam" localSheetId="35">#REF!</definedName>
    <definedName name="sdkljfsam" localSheetId="32">#REF!</definedName>
    <definedName name="sdkljfsam" localSheetId="34">#REF!</definedName>
    <definedName name="sdkljfsam" localSheetId="36">#REF!</definedName>
    <definedName name="sdkljfsam" localSheetId="65">#REF!</definedName>
    <definedName name="sdkljfsam" localSheetId="3">#REF!</definedName>
    <definedName name="sdkljfsam" localSheetId="28">#REF!</definedName>
    <definedName name="sdkljfsam" localSheetId="31">#REF!</definedName>
    <definedName name="sdkljfsam" localSheetId="0">#REF!</definedName>
    <definedName name="sdkljfsam" localSheetId="22">#REF!</definedName>
    <definedName name="sdkljfsam">#REF!</definedName>
    <definedName name="SETA" localSheetId="42">#REF!</definedName>
    <definedName name="SETA" localSheetId="43">#REF!</definedName>
    <definedName name="SETA" localSheetId="44">#REF!</definedName>
    <definedName name="SETA" localSheetId="38">#REF!</definedName>
    <definedName name="SETA" localSheetId="39">#REF!</definedName>
    <definedName name="SETA" localSheetId="40">#REF!</definedName>
    <definedName name="SETA" localSheetId="41">#REF!</definedName>
    <definedName name="SETA" localSheetId="65">#REF!</definedName>
    <definedName name="SETA" localSheetId="45">#REF!</definedName>
    <definedName name="SETA" localSheetId="46">#REF!</definedName>
    <definedName name="SETA" localSheetId="0">#REF!</definedName>
    <definedName name="SETA" localSheetId="47">#REF!</definedName>
    <definedName name="SETA" localSheetId="48">#REF!</definedName>
    <definedName name="SETA">#REF!</definedName>
    <definedName name="SFSF" localSheetId="42">#REF!</definedName>
    <definedName name="SFSF" localSheetId="43">#REF!</definedName>
    <definedName name="SFSF" localSheetId="44">#REF!</definedName>
    <definedName name="SFSF" localSheetId="38">#REF!</definedName>
    <definedName name="SFSF" localSheetId="39">#REF!</definedName>
    <definedName name="SFSF" localSheetId="40">#REF!</definedName>
    <definedName name="SFSF" localSheetId="41">#REF!</definedName>
    <definedName name="SFSF" localSheetId="65">#REF!</definedName>
    <definedName name="SFSF" localSheetId="45">#REF!</definedName>
    <definedName name="SFSF" localSheetId="46">#REF!</definedName>
    <definedName name="SFSF" localSheetId="0">#REF!</definedName>
    <definedName name="SFSF" localSheetId="47">#REF!</definedName>
    <definedName name="SFSF" localSheetId="48">#REF!</definedName>
    <definedName name="SFSF">#REF!</definedName>
    <definedName name="SS" localSheetId="42">#REF!</definedName>
    <definedName name="SS" localSheetId="43">#REF!</definedName>
    <definedName name="SS" localSheetId="44">#REF!</definedName>
    <definedName name="SS" localSheetId="38">#REF!</definedName>
    <definedName name="SS" localSheetId="39">#REF!</definedName>
    <definedName name="SS" localSheetId="40">#REF!</definedName>
    <definedName name="SS" localSheetId="41">#REF!</definedName>
    <definedName name="SS" localSheetId="65">#REF!</definedName>
    <definedName name="SS" localSheetId="45">#REF!</definedName>
    <definedName name="SS" localSheetId="46">#REF!</definedName>
    <definedName name="SS" localSheetId="0">#REF!</definedName>
    <definedName name="SS" localSheetId="47">#REF!</definedName>
    <definedName name="SS" localSheetId="48">#REF!</definedName>
    <definedName name="SS">#REF!</definedName>
    <definedName name="sv" localSheetId="42">#REF!</definedName>
    <definedName name="sv" localSheetId="43">#REF!</definedName>
    <definedName name="sv" localSheetId="44">#REF!</definedName>
    <definedName name="sv" localSheetId="38">#REF!</definedName>
    <definedName name="sv" localSheetId="39">#REF!</definedName>
    <definedName name="sv" localSheetId="40">#REF!</definedName>
    <definedName name="sv" localSheetId="41">#REF!</definedName>
    <definedName name="sv" localSheetId="65">#REF!</definedName>
    <definedName name="sv" localSheetId="45">#REF!</definedName>
    <definedName name="sv" localSheetId="46">#REF!</definedName>
    <definedName name="sv" localSheetId="0">#REF!</definedName>
    <definedName name="sv" localSheetId="47">#REF!</definedName>
    <definedName name="sv" localSheetId="48">#REF!</definedName>
    <definedName name="sv">#REF!</definedName>
    <definedName name="T" localSheetId="42">#REF!</definedName>
    <definedName name="T" localSheetId="43">#REF!</definedName>
    <definedName name="T" localSheetId="44">#REF!</definedName>
    <definedName name="T" localSheetId="38">#REF!</definedName>
    <definedName name="T" localSheetId="39">#REF!</definedName>
    <definedName name="T" localSheetId="40">#REF!</definedName>
    <definedName name="T" localSheetId="41">#REF!</definedName>
    <definedName name="T" localSheetId="65">#REF!</definedName>
    <definedName name="T" localSheetId="45">#REF!</definedName>
    <definedName name="T" localSheetId="46">#REF!</definedName>
    <definedName name="T" localSheetId="0">#REF!</definedName>
    <definedName name="T" localSheetId="47">#REF!</definedName>
    <definedName name="T" localSheetId="48">#REF!</definedName>
    <definedName name="T">#REF!</definedName>
    <definedName name="T.1" localSheetId="42">#REF!</definedName>
    <definedName name="T.1" localSheetId="43">#REF!</definedName>
    <definedName name="T.1" localSheetId="44">#REF!</definedName>
    <definedName name="T.1" localSheetId="38">#REF!</definedName>
    <definedName name="T.1" localSheetId="39">#REF!</definedName>
    <definedName name="T.1" localSheetId="40">#REF!</definedName>
    <definedName name="T.1" localSheetId="41">#REF!</definedName>
    <definedName name="T.1" localSheetId="65">#REF!</definedName>
    <definedName name="T.1" localSheetId="45">#REF!</definedName>
    <definedName name="T.1" localSheetId="46">#REF!</definedName>
    <definedName name="T.1" localSheetId="0">#REF!</definedName>
    <definedName name="T.1" localSheetId="47">#REF!</definedName>
    <definedName name="T.1" localSheetId="48">#REF!</definedName>
    <definedName name="T.1">#REF!</definedName>
    <definedName name="T.10" localSheetId="42">#REF!</definedName>
    <definedName name="T.10" localSheetId="43">#REF!</definedName>
    <definedName name="T.10" localSheetId="44">#REF!</definedName>
    <definedName name="T.10" localSheetId="38">#REF!</definedName>
    <definedName name="T.10" localSheetId="39">#REF!</definedName>
    <definedName name="T.10" localSheetId="40">#REF!</definedName>
    <definedName name="T.10" localSheetId="41">#REF!</definedName>
    <definedName name="T.10" localSheetId="65">#REF!</definedName>
    <definedName name="T.10" localSheetId="45">#REF!</definedName>
    <definedName name="T.10" localSheetId="46">#REF!</definedName>
    <definedName name="T.10" localSheetId="0">#REF!</definedName>
    <definedName name="T.10" localSheetId="47">#REF!</definedName>
    <definedName name="T.10" localSheetId="48">#REF!</definedName>
    <definedName name="T.10">#REF!</definedName>
    <definedName name="T.11" localSheetId="42">#REF!</definedName>
    <definedName name="T.11" localSheetId="43">#REF!</definedName>
    <definedName name="T.11" localSheetId="44">#REF!</definedName>
    <definedName name="T.11" localSheetId="38">#REF!</definedName>
    <definedName name="T.11" localSheetId="39">#REF!</definedName>
    <definedName name="T.11" localSheetId="40">#REF!</definedName>
    <definedName name="T.11" localSheetId="41">#REF!</definedName>
    <definedName name="T.11" localSheetId="65">#REF!</definedName>
    <definedName name="T.11" localSheetId="45">#REF!</definedName>
    <definedName name="T.11" localSheetId="46">#REF!</definedName>
    <definedName name="T.11" localSheetId="0">#REF!</definedName>
    <definedName name="T.11" localSheetId="47">#REF!</definedName>
    <definedName name="T.11" localSheetId="48">#REF!</definedName>
    <definedName name="T.11">#REF!</definedName>
    <definedName name="T.12" localSheetId="42">#REF!</definedName>
    <definedName name="T.12" localSheetId="43">#REF!</definedName>
    <definedName name="T.12" localSheetId="44">#REF!</definedName>
    <definedName name="T.12" localSheetId="38">#REF!</definedName>
    <definedName name="T.12" localSheetId="39">#REF!</definedName>
    <definedName name="T.12" localSheetId="40">#REF!</definedName>
    <definedName name="T.12" localSheetId="41">#REF!</definedName>
    <definedName name="T.12" localSheetId="65">#REF!</definedName>
    <definedName name="T.12" localSheetId="45">#REF!</definedName>
    <definedName name="T.12" localSheetId="46">#REF!</definedName>
    <definedName name="T.12" localSheetId="0">#REF!</definedName>
    <definedName name="T.12" localSheetId="47">#REF!</definedName>
    <definedName name="T.12" localSheetId="48">#REF!</definedName>
    <definedName name="T.12">#REF!</definedName>
    <definedName name="T.13" localSheetId="42">#REF!</definedName>
    <definedName name="T.13" localSheetId="43">#REF!</definedName>
    <definedName name="T.13" localSheetId="44">#REF!</definedName>
    <definedName name="T.13" localSheetId="38">#REF!</definedName>
    <definedName name="T.13" localSheetId="39">#REF!</definedName>
    <definedName name="T.13" localSheetId="40">#REF!</definedName>
    <definedName name="T.13" localSheetId="41">#REF!</definedName>
    <definedName name="T.13" localSheetId="65">#REF!</definedName>
    <definedName name="T.13" localSheetId="45">#REF!</definedName>
    <definedName name="T.13" localSheetId="46">#REF!</definedName>
    <definedName name="T.13" localSheetId="0">#REF!</definedName>
    <definedName name="T.13" localSheetId="47">#REF!</definedName>
    <definedName name="T.13" localSheetId="48">#REF!</definedName>
    <definedName name="T.13">#REF!</definedName>
    <definedName name="T.14" localSheetId="42">#REF!</definedName>
    <definedName name="T.14" localSheetId="43">#REF!</definedName>
    <definedName name="T.14" localSheetId="44">#REF!</definedName>
    <definedName name="T.14" localSheetId="38">#REF!</definedName>
    <definedName name="T.14" localSheetId="39">#REF!</definedName>
    <definedName name="T.14" localSheetId="40">#REF!</definedName>
    <definedName name="T.14" localSheetId="41">#REF!</definedName>
    <definedName name="T.14" localSheetId="65">#REF!</definedName>
    <definedName name="T.14" localSheetId="45">#REF!</definedName>
    <definedName name="T.14" localSheetId="46">#REF!</definedName>
    <definedName name="T.14" localSheetId="0">#REF!</definedName>
    <definedName name="T.14" localSheetId="47">#REF!</definedName>
    <definedName name="T.14" localSheetId="48">#REF!</definedName>
    <definedName name="T.14">#REF!</definedName>
    <definedName name="T.15" localSheetId="42">#REF!</definedName>
    <definedName name="T.15" localSheetId="43">#REF!</definedName>
    <definedName name="T.15" localSheetId="44">#REF!</definedName>
    <definedName name="T.15" localSheetId="38">#REF!</definedName>
    <definedName name="T.15" localSheetId="39">#REF!</definedName>
    <definedName name="T.15" localSheetId="40">#REF!</definedName>
    <definedName name="T.15" localSheetId="41">#REF!</definedName>
    <definedName name="T.15" localSheetId="65">#REF!</definedName>
    <definedName name="T.15" localSheetId="45">#REF!</definedName>
    <definedName name="T.15" localSheetId="46">#REF!</definedName>
    <definedName name="T.15" localSheetId="0">#REF!</definedName>
    <definedName name="T.15" localSheetId="47">#REF!</definedName>
    <definedName name="T.15" localSheetId="48">#REF!</definedName>
    <definedName name="T.15">#REF!</definedName>
    <definedName name="T.2" localSheetId="42">#REF!</definedName>
    <definedName name="T.2" localSheetId="43">#REF!</definedName>
    <definedName name="T.2" localSheetId="44">#REF!</definedName>
    <definedName name="T.2" localSheetId="38">#REF!</definedName>
    <definedName name="T.2" localSheetId="39">#REF!</definedName>
    <definedName name="T.2" localSheetId="40">#REF!</definedName>
    <definedName name="T.2" localSheetId="41">#REF!</definedName>
    <definedName name="T.2" localSheetId="65">#REF!</definedName>
    <definedName name="T.2" localSheetId="45">#REF!</definedName>
    <definedName name="T.2" localSheetId="46">#REF!</definedName>
    <definedName name="T.2" localSheetId="0">#REF!</definedName>
    <definedName name="T.2" localSheetId="47">#REF!</definedName>
    <definedName name="T.2" localSheetId="48">#REF!</definedName>
    <definedName name="T.2">#REF!</definedName>
    <definedName name="T.3" localSheetId="42">#REF!</definedName>
    <definedName name="T.3" localSheetId="43">#REF!</definedName>
    <definedName name="T.3" localSheetId="44">#REF!</definedName>
    <definedName name="T.3" localSheetId="38">#REF!</definedName>
    <definedName name="T.3" localSheetId="39">#REF!</definedName>
    <definedName name="T.3" localSheetId="40">#REF!</definedName>
    <definedName name="T.3" localSheetId="41">#REF!</definedName>
    <definedName name="T.3" localSheetId="65">#REF!</definedName>
    <definedName name="T.3" localSheetId="45">#REF!</definedName>
    <definedName name="T.3" localSheetId="46">#REF!</definedName>
    <definedName name="T.3" localSheetId="0">#REF!</definedName>
    <definedName name="T.3" localSheetId="47">#REF!</definedName>
    <definedName name="T.3" localSheetId="48">#REF!</definedName>
    <definedName name="T.3">#REF!</definedName>
    <definedName name="T.4" localSheetId="42">#REF!</definedName>
    <definedName name="T.4" localSheetId="43">#REF!</definedName>
    <definedName name="T.4" localSheetId="44">#REF!</definedName>
    <definedName name="T.4" localSheetId="38">#REF!</definedName>
    <definedName name="T.4" localSheetId="39">#REF!</definedName>
    <definedName name="T.4" localSheetId="40">#REF!</definedName>
    <definedName name="T.4" localSheetId="41">#REF!</definedName>
    <definedName name="T.4" localSheetId="65">#REF!</definedName>
    <definedName name="T.4" localSheetId="45">#REF!</definedName>
    <definedName name="T.4" localSheetId="46">#REF!</definedName>
    <definedName name="T.4" localSheetId="0">#REF!</definedName>
    <definedName name="T.4" localSheetId="47">#REF!</definedName>
    <definedName name="T.4" localSheetId="48">#REF!</definedName>
    <definedName name="T.4">#REF!</definedName>
    <definedName name="T.5" localSheetId="42">#REF!</definedName>
    <definedName name="T.5" localSheetId="43">#REF!</definedName>
    <definedName name="T.5" localSheetId="44">#REF!</definedName>
    <definedName name="T.5" localSheetId="38">#REF!</definedName>
    <definedName name="T.5" localSheetId="39">#REF!</definedName>
    <definedName name="T.5" localSheetId="40">#REF!</definedName>
    <definedName name="T.5" localSheetId="41">#REF!</definedName>
    <definedName name="T.5" localSheetId="65">#REF!</definedName>
    <definedName name="T.5" localSheetId="45">#REF!</definedName>
    <definedName name="T.5" localSheetId="46">#REF!</definedName>
    <definedName name="T.5" localSheetId="0">#REF!</definedName>
    <definedName name="T.5" localSheetId="47">#REF!</definedName>
    <definedName name="T.5" localSheetId="48">#REF!</definedName>
    <definedName name="T.5">#REF!</definedName>
    <definedName name="T.6" localSheetId="42">#REF!</definedName>
    <definedName name="T.6" localSheetId="43">#REF!</definedName>
    <definedName name="T.6" localSheetId="44">#REF!</definedName>
    <definedName name="T.6" localSheetId="38">#REF!</definedName>
    <definedName name="T.6" localSheetId="39">#REF!</definedName>
    <definedName name="T.6" localSheetId="40">#REF!</definedName>
    <definedName name="T.6" localSheetId="41">#REF!</definedName>
    <definedName name="T.6" localSheetId="65">#REF!</definedName>
    <definedName name="T.6" localSheetId="45">#REF!</definedName>
    <definedName name="T.6" localSheetId="46">#REF!</definedName>
    <definedName name="T.6" localSheetId="0">#REF!</definedName>
    <definedName name="T.6" localSheetId="47">#REF!</definedName>
    <definedName name="T.6" localSheetId="48">#REF!</definedName>
    <definedName name="T.6">#REF!</definedName>
    <definedName name="T.7" localSheetId="42">#REF!</definedName>
    <definedName name="T.7" localSheetId="43">#REF!</definedName>
    <definedName name="T.7" localSheetId="44">#REF!</definedName>
    <definedName name="T.7" localSheetId="38">#REF!</definedName>
    <definedName name="T.7" localSheetId="39">#REF!</definedName>
    <definedName name="T.7" localSheetId="40">#REF!</definedName>
    <definedName name="T.7" localSheetId="41">#REF!</definedName>
    <definedName name="T.7" localSheetId="65">#REF!</definedName>
    <definedName name="T.7" localSheetId="45">#REF!</definedName>
    <definedName name="T.7" localSheetId="46">#REF!</definedName>
    <definedName name="T.7" localSheetId="0">#REF!</definedName>
    <definedName name="T.7" localSheetId="47">#REF!</definedName>
    <definedName name="T.7" localSheetId="48">#REF!</definedName>
    <definedName name="T.7">#REF!</definedName>
    <definedName name="T.8" localSheetId="42">#REF!</definedName>
    <definedName name="T.8" localSheetId="43">#REF!</definedName>
    <definedName name="T.8" localSheetId="44">#REF!</definedName>
    <definedName name="T.8" localSheetId="38">#REF!</definedName>
    <definedName name="T.8" localSheetId="39">#REF!</definedName>
    <definedName name="T.8" localSheetId="40">#REF!</definedName>
    <definedName name="T.8" localSheetId="41">#REF!</definedName>
    <definedName name="T.8" localSheetId="65">#REF!</definedName>
    <definedName name="T.8" localSheetId="45">#REF!</definedName>
    <definedName name="T.8" localSheetId="46">#REF!</definedName>
    <definedName name="T.8" localSheetId="0">#REF!</definedName>
    <definedName name="T.8" localSheetId="47">#REF!</definedName>
    <definedName name="T.8" localSheetId="48">#REF!</definedName>
    <definedName name="T.8">#REF!</definedName>
    <definedName name="T.9" localSheetId="42">#REF!</definedName>
    <definedName name="T.9" localSheetId="43">#REF!</definedName>
    <definedName name="T.9" localSheetId="44">#REF!</definedName>
    <definedName name="T.9" localSheetId="38">#REF!</definedName>
    <definedName name="T.9" localSheetId="39">#REF!</definedName>
    <definedName name="T.9" localSheetId="40">#REF!</definedName>
    <definedName name="T.9" localSheetId="41">#REF!</definedName>
    <definedName name="T.9" localSheetId="65">#REF!</definedName>
    <definedName name="T.9" localSheetId="45">#REF!</definedName>
    <definedName name="T.9" localSheetId="46">#REF!</definedName>
    <definedName name="T.9" localSheetId="0">#REF!</definedName>
    <definedName name="T.9" localSheetId="47">#REF!</definedName>
    <definedName name="T.9" localSheetId="48">#REF!</definedName>
    <definedName name="T.9">#REF!</definedName>
    <definedName name="_xlnm.Print_Titles" localSheetId="33">'DISP VEICULO G2'!$1:$3</definedName>
    <definedName name="_xlnm.Print_Titles" localSheetId="35">'DISP VEICULO G3'!$1:$3</definedName>
    <definedName name="_xlnm.Print_Titles" localSheetId="32">'DISP VEICULO MOD G1'!$1:$3</definedName>
    <definedName name="_xlnm.Print_Titles" localSheetId="34">'DISP VEICULO MOD G2'!$1:$3</definedName>
    <definedName name="_xlnm.Print_Titles" localSheetId="36">'DISP VEICULO MOD G3'!$1:$3</definedName>
    <definedName name="_xlnm.Print_Titles" localSheetId="37">'DISP VEICULO TOTAL'!$1:$3</definedName>
    <definedName name="_xlnm.Print_Titles" localSheetId="42">'EPI MOD G1'!$1:$3</definedName>
    <definedName name="_xlnm.Print_Titles" localSheetId="43">'EPI MOD G2'!$1:$3</definedName>
    <definedName name="_xlnm.Print_Titles" localSheetId="44">'EPI MOD G3'!$1:$3</definedName>
    <definedName name="_xlnm.Print_Titles" localSheetId="38">'FERRAMENTAL G1'!$1:$3</definedName>
    <definedName name="_xlnm.Print_Titles" localSheetId="39">'FERRAMENTAL G1 MOD'!$1:$3</definedName>
    <definedName name="_xlnm.Print_Titles" localSheetId="54">'G1-13'!$1:$3</definedName>
    <definedName name="_xlnm.Print_Titles" localSheetId="55">'G1-14'!$1:$3</definedName>
    <definedName name="_xlnm.Print_Titles" localSheetId="56">'G1-18'!$1:$3</definedName>
    <definedName name="_xlnm.Print_Titles" localSheetId="49">'G1-2'!$1:$3</definedName>
    <definedName name="_xlnm.Print_Titles" localSheetId="57">'G1-22'!$1:$3</definedName>
    <definedName name="_xlnm.Print_Titles" localSheetId="50">'G1-3'!$1:$3</definedName>
    <definedName name="_xlnm.Print_Titles" localSheetId="51">'G1-4'!$1:$3</definedName>
    <definedName name="_xlnm.Print_Titles" localSheetId="52">'G1-5'!$1:$3</definedName>
    <definedName name="_xlnm.Print_Titles" localSheetId="53">'G1-8'!$1:$3</definedName>
    <definedName name="_xlnm.Print_Titles" localSheetId="23">'G1-CHV'!$1:$3</definedName>
    <definedName name="_xlnm.Print_Titles" localSheetId="62">'G2-1'!$1:$2</definedName>
    <definedName name="_xlnm.Print_Titles" localSheetId="63">'G3-3'!$1:$4</definedName>
    <definedName name="_xlnm.Print_Titles" localSheetId="64">'G3-4'!$1:$4</definedName>
    <definedName name="_xlnm.Print_Titles" localSheetId="65">'G3-5'!$1:$4</definedName>
    <definedName name="_xlnm.Print_Titles" localSheetId="21">'MAO DE OBRA MOD'!$1:$2</definedName>
    <definedName name="_xlnm.Print_Titles" localSheetId="20">'MAO DE OBRA REF'!$1:$2</definedName>
    <definedName name="_xlnm.Print_Titles" localSheetId="45">'MATERIAIS G1'!$1:$3</definedName>
    <definedName name="_xlnm.Print_Titles" localSheetId="46">'MATERIAIS G1 MOD'!$1:$3</definedName>
    <definedName name="_xlnm.Print_Titles" localSheetId="12">MO__AJUDANTE!$1:$3</definedName>
    <definedName name="_xlnm.Print_Titles" localSheetId="10">MO__BOMB_HID_PLANTAO!$1:$3</definedName>
    <definedName name="_xlnm.Print_Titles" localSheetId="13">MO__BOMBEIRO_HIDRAULICO!$1:$3</definedName>
    <definedName name="_xlnm.Print_Titles" localSheetId="11">MO__ELET_PLANTAO!$1:$3</definedName>
    <definedName name="_xlnm.Print_Titles" localSheetId="14">MO__ELETRICISTA!$1:$3</definedName>
    <definedName name="_xlnm.Print_Titles" localSheetId="5">MO__ENCGERAL!$1:$3</definedName>
    <definedName name="_xlnm.Print_Titles" localSheetId="15">MO__MARCENEIRO!$1:$3</definedName>
    <definedName name="_xlnm.Print_Titles" localSheetId="9">MO__MECREFRIG!$1:$3</definedName>
    <definedName name="_xlnm.Print_Titles" localSheetId="16">MO__PEDREIRO!$1:$3</definedName>
    <definedName name="_xlnm.Print_Titles" localSheetId="17">MO__PINTOR!$1:$3</definedName>
    <definedName name="_xlnm.Print_Titles" localSheetId="18">MO__PISCINEIRO!$1:$3</definedName>
    <definedName name="_xlnm.Print_Titles" localSheetId="19">MO__SERRALHEIRO!$1:$3</definedName>
    <definedName name="_xlnm.Print_Titles" localSheetId="6">MO__TECEDIF.!$1:$3</definedName>
    <definedName name="_xlnm.Print_Titles" localSheetId="7">MO__TECREDES!$1:$3</definedName>
    <definedName name="_xlnm.Print_Titles" localSheetId="8">MO__TECREFRIG!$1:$3</definedName>
    <definedName name="_xlnm.Print_Titles" localSheetId="4">MO_ENGENHEIRO!$1:$3</definedName>
    <definedName name="_xlnm.Print_Titles" localSheetId="3">'POSTOS G1'!$1:$2</definedName>
    <definedName name="_xlnm.Print_Titles" localSheetId="28">'POSTOS G2'!$1:$2</definedName>
    <definedName name="_xlnm.Print_Titles" localSheetId="27">'RESUMO G1'!$1:$1</definedName>
    <definedName name="_xlnm.Print_Titles" localSheetId="29">'RESUMO G2'!$1:$1</definedName>
    <definedName name="_xlnm.Print_Titles" localSheetId="61">'RESUMO G3'!$1:$1</definedName>
    <definedName name="_xlnm.Print_Titles" localSheetId="59">'RESUMO GERAL'!$1:$1</definedName>
    <definedName name="_xlnm.Print_Titles" localSheetId="26">'RESUMO MODELO 1'!$1:$1</definedName>
    <definedName name="_xlnm.Print_Titles" localSheetId="30">'RESUMO MODELO 2'!$1:$1</definedName>
    <definedName name="_xlnm.Print_Titles" localSheetId="60">'RESUMO MODELO 3'!$1:$1</definedName>
    <definedName name="_xlnm.Print_Titles" localSheetId="0">'RESUMOS POSTOS'!$1:$2</definedName>
    <definedName name="_xlnm.Print_Titles" localSheetId="47">'SERVIÇOS G1'!$1:$3</definedName>
    <definedName name="_xlnm.Print_Titles" localSheetId="48">'SERVIÇOS G1 MOD'!$1:$3</definedName>
    <definedName name="TOT.P" localSheetId="42">#REF!</definedName>
    <definedName name="TOT.P" localSheetId="43">#REF!</definedName>
    <definedName name="TOT.P" localSheetId="44">#REF!</definedName>
    <definedName name="TOT.P" localSheetId="38">#REF!</definedName>
    <definedName name="TOT.P" localSheetId="39">#REF!</definedName>
    <definedName name="TOT.P" localSheetId="40">#REF!</definedName>
    <definedName name="TOT.P" localSheetId="41">#REF!</definedName>
    <definedName name="TOT.P" localSheetId="65">#REF!</definedName>
    <definedName name="TOT.P" localSheetId="45">#REF!</definedName>
    <definedName name="TOT.P" localSheetId="46">#REF!</definedName>
    <definedName name="TOT.P" localSheetId="0">#REF!</definedName>
    <definedName name="TOT.P" localSheetId="47">#REF!</definedName>
    <definedName name="TOT.P" localSheetId="48">#REF!</definedName>
    <definedName name="TOT.P">#REF!</definedName>
    <definedName name="TOT1.P" localSheetId="42">#REF!</definedName>
    <definedName name="TOT1.P" localSheetId="43">#REF!</definedName>
    <definedName name="TOT1.P" localSheetId="44">#REF!</definedName>
    <definedName name="TOT1.P" localSheetId="38">#REF!</definedName>
    <definedName name="TOT1.P" localSheetId="39">#REF!</definedName>
    <definedName name="TOT1.P" localSheetId="40">#REF!</definedName>
    <definedName name="TOT1.P" localSheetId="41">#REF!</definedName>
    <definedName name="TOT1.P" localSheetId="65">#REF!</definedName>
    <definedName name="TOT1.P" localSheetId="45">#REF!</definedName>
    <definedName name="TOT1.P" localSheetId="46">#REF!</definedName>
    <definedName name="TOT1.P" localSheetId="0">#REF!</definedName>
    <definedName name="TOT1.P" localSheetId="47">#REF!</definedName>
    <definedName name="TOT1.P" localSheetId="48">#REF!</definedName>
    <definedName name="TOT1.P">#REF!</definedName>
    <definedName name="TRIBUTOS" localSheetId="1">#REF!</definedName>
    <definedName name="TRIBUTOS" localSheetId="2">#REF!</definedName>
    <definedName name="TRIBUTOS" localSheetId="24">#REF!</definedName>
    <definedName name="TRIBUTOS" localSheetId="25">#REF!</definedName>
    <definedName name="TRIBUTOS" localSheetId="33">#REF!</definedName>
    <definedName name="TRIBUTOS" localSheetId="35">#REF!</definedName>
    <definedName name="TRIBUTOS" localSheetId="32">#REF!</definedName>
    <definedName name="TRIBUTOS" localSheetId="34">#REF!</definedName>
    <definedName name="TRIBUTOS" localSheetId="36">#REF!</definedName>
    <definedName name="TRIBUTOS" localSheetId="65">#REF!</definedName>
    <definedName name="TRIBUTOS" localSheetId="3">#REF!</definedName>
    <definedName name="TRIBUTOS" localSheetId="28">#REF!</definedName>
    <definedName name="TRIBUTOS" localSheetId="31">#REF!</definedName>
    <definedName name="TRIBUTOS" localSheetId="0">#REF!</definedName>
    <definedName name="TRIBUTOS" localSheetId="22">#REF!</definedName>
    <definedName name="TRIBUTOS">#REF!</definedName>
    <definedName name="TT" localSheetId="42">#REF!</definedName>
    <definedName name="TT" localSheetId="43">#REF!</definedName>
    <definedName name="TT" localSheetId="44">#REF!</definedName>
    <definedName name="TT" localSheetId="38">#REF!</definedName>
    <definedName name="TT" localSheetId="39">#REF!</definedName>
    <definedName name="TT" localSheetId="40">#REF!</definedName>
    <definedName name="TT" localSheetId="41">#REF!</definedName>
    <definedName name="TT" localSheetId="65">#REF!</definedName>
    <definedName name="TT" localSheetId="45">#REF!</definedName>
    <definedName name="TT" localSheetId="46">#REF!</definedName>
    <definedName name="TT" localSheetId="0">#REF!</definedName>
    <definedName name="TT" localSheetId="47">#REF!</definedName>
    <definedName name="TT" localSheetId="48">#REF!</definedName>
    <definedName name="TT">#REF!</definedName>
    <definedName name="TT.1" localSheetId="42">#REF!</definedName>
    <definedName name="TT.1" localSheetId="43">#REF!</definedName>
    <definedName name="TT.1" localSheetId="44">#REF!</definedName>
    <definedName name="TT.1" localSheetId="38">#REF!</definedName>
    <definedName name="TT.1" localSheetId="39">#REF!</definedName>
    <definedName name="TT.1" localSheetId="40">#REF!</definedName>
    <definedName name="TT.1" localSheetId="41">#REF!</definedName>
    <definedName name="TT.1" localSheetId="65">#REF!</definedName>
    <definedName name="TT.1" localSheetId="45">#REF!</definedName>
    <definedName name="TT.1" localSheetId="46">#REF!</definedName>
    <definedName name="TT.1" localSheetId="0">#REF!</definedName>
    <definedName name="TT.1" localSheetId="47">#REF!</definedName>
    <definedName name="TT.1" localSheetId="48">#REF!</definedName>
    <definedName name="TT.1">#REF!</definedName>
    <definedName name="TT.10" localSheetId="42">#REF!</definedName>
    <definedName name="TT.10" localSheetId="43">#REF!</definedName>
    <definedName name="TT.10" localSheetId="44">#REF!</definedName>
    <definedName name="TT.10" localSheetId="38">#REF!</definedName>
    <definedName name="TT.10" localSheetId="39">#REF!</definedName>
    <definedName name="TT.10" localSheetId="40">#REF!</definedName>
    <definedName name="TT.10" localSheetId="41">#REF!</definedName>
    <definedName name="TT.10" localSheetId="65">#REF!</definedName>
    <definedName name="TT.10" localSheetId="45">#REF!</definedName>
    <definedName name="TT.10" localSheetId="46">#REF!</definedName>
    <definedName name="TT.10" localSheetId="0">#REF!</definedName>
    <definedName name="TT.10" localSheetId="47">#REF!</definedName>
    <definedName name="TT.10" localSheetId="48">#REF!</definedName>
    <definedName name="TT.10">#REF!</definedName>
    <definedName name="TT.11" localSheetId="42">#REF!</definedName>
    <definedName name="TT.11" localSheetId="43">#REF!</definedName>
    <definedName name="TT.11" localSheetId="44">#REF!</definedName>
    <definedName name="TT.11" localSheetId="38">#REF!</definedName>
    <definedName name="TT.11" localSheetId="39">#REF!</definedName>
    <definedName name="TT.11" localSheetId="40">#REF!</definedName>
    <definedName name="TT.11" localSheetId="41">#REF!</definedName>
    <definedName name="TT.11" localSheetId="65">#REF!</definedName>
    <definedName name="TT.11" localSheetId="45">#REF!</definedName>
    <definedName name="TT.11" localSheetId="46">#REF!</definedName>
    <definedName name="TT.11" localSheetId="0">#REF!</definedName>
    <definedName name="TT.11" localSheetId="47">#REF!</definedName>
    <definedName name="TT.11" localSheetId="48">#REF!</definedName>
    <definedName name="TT.11">#REF!</definedName>
    <definedName name="TT.12" localSheetId="42">#REF!</definedName>
    <definedName name="TT.12" localSheetId="43">#REF!</definedName>
    <definedName name="TT.12" localSheetId="44">#REF!</definedName>
    <definedName name="TT.12" localSheetId="38">#REF!</definedName>
    <definedName name="TT.12" localSheetId="39">#REF!</definedName>
    <definedName name="TT.12" localSheetId="40">#REF!</definedName>
    <definedName name="TT.12" localSheetId="41">#REF!</definedName>
    <definedName name="TT.12" localSheetId="65">#REF!</definedName>
    <definedName name="TT.12" localSheetId="45">#REF!</definedName>
    <definedName name="TT.12" localSheetId="46">#REF!</definedName>
    <definedName name="TT.12" localSheetId="0">#REF!</definedName>
    <definedName name="TT.12" localSheetId="47">#REF!</definedName>
    <definedName name="TT.12" localSheetId="48">#REF!</definedName>
    <definedName name="TT.12">#REF!</definedName>
    <definedName name="TT.13" localSheetId="42">#REF!</definedName>
    <definedName name="TT.13" localSheetId="43">#REF!</definedName>
    <definedName name="TT.13" localSheetId="44">#REF!</definedName>
    <definedName name="TT.13" localSheetId="38">#REF!</definedName>
    <definedName name="TT.13" localSheetId="39">#REF!</definedName>
    <definedName name="TT.13" localSheetId="40">#REF!</definedName>
    <definedName name="TT.13" localSheetId="41">#REF!</definedName>
    <definedName name="TT.13" localSheetId="65">#REF!</definedName>
    <definedName name="TT.13" localSheetId="45">#REF!</definedName>
    <definedName name="TT.13" localSheetId="46">#REF!</definedName>
    <definedName name="TT.13" localSheetId="0">#REF!</definedName>
    <definedName name="TT.13" localSheetId="47">#REF!</definedName>
    <definedName name="TT.13" localSheetId="48">#REF!</definedName>
    <definedName name="TT.13">#REF!</definedName>
    <definedName name="TT.14" localSheetId="42">#REF!</definedName>
    <definedName name="TT.14" localSheetId="43">#REF!</definedName>
    <definedName name="TT.14" localSheetId="44">#REF!</definedName>
    <definedName name="TT.14" localSheetId="38">#REF!</definedName>
    <definedName name="TT.14" localSheetId="39">#REF!</definedName>
    <definedName name="TT.14" localSheetId="40">#REF!</definedName>
    <definedName name="TT.14" localSheetId="41">#REF!</definedName>
    <definedName name="TT.14" localSheetId="65">#REF!</definedName>
    <definedName name="TT.14" localSheetId="45">#REF!</definedName>
    <definedName name="TT.14" localSheetId="46">#REF!</definedName>
    <definedName name="TT.14" localSheetId="0">#REF!</definedName>
    <definedName name="TT.14" localSheetId="47">#REF!</definedName>
    <definedName name="TT.14" localSheetId="48">#REF!</definedName>
    <definedName name="TT.14">#REF!</definedName>
    <definedName name="TT.15" localSheetId="42">#REF!</definedName>
    <definedName name="TT.15" localSheetId="43">#REF!</definedName>
    <definedName name="TT.15" localSheetId="44">#REF!</definedName>
    <definedName name="TT.15" localSheetId="38">#REF!</definedName>
    <definedName name="TT.15" localSheetId="39">#REF!</definedName>
    <definedName name="TT.15" localSheetId="40">#REF!</definedName>
    <definedName name="TT.15" localSheetId="41">#REF!</definedName>
    <definedName name="TT.15" localSheetId="65">#REF!</definedName>
    <definedName name="TT.15" localSheetId="45">#REF!</definedName>
    <definedName name="TT.15" localSheetId="46">#REF!</definedName>
    <definedName name="TT.15" localSheetId="0">#REF!</definedName>
    <definedName name="TT.15" localSheetId="47">#REF!</definedName>
    <definedName name="TT.15" localSheetId="48">#REF!</definedName>
    <definedName name="TT.15">#REF!</definedName>
    <definedName name="TT.2" localSheetId="42">#REF!</definedName>
    <definedName name="TT.2" localSheetId="43">#REF!</definedName>
    <definedName name="TT.2" localSheetId="44">#REF!</definedName>
    <definedName name="TT.2" localSheetId="38">#REF!</definedName>
    <definedName name="TT.2" localSheetId="39">#REF!</definedName>
    <definedName name="TT.2" localSheetId="40">#REF!</definedName>
    <definedName name="TT.2" localSheetId="41">#REF!</definedName>
    <definedName name="TT.2" localSheetId="65">#REF!</definedName>
    <definedName name="TT.2" localSheetId="45">#REF!</definedName>
    <definedName name="TT.2" localSheetId="46">#REF!</definedName>
    <definedName name="TT.2" localSheetId="0">#REF!</definedName>
    <definedName name="TT.2" localSheetId="47">#REF!</definedName>
    <definedName name="TT.2" localSheetId="48">#REF!</definedName>
    <definedName name="TT.2">#REF!</definedName>
    <definedName name="TT.3" localSheetId="42">#REF!</definedName>
    <definedName name="TT.3" localSheetId="43">#REF!</definedName>
    <definedName name="TT.3" localSheetId="44">#REF!</definedName>
    <definedName name="TT.3" localSheetId="38">#REF!</definedName>
    <definedName name="TT.3" localSheetId="39">#REF!</definedName>
    <definedName name="TT.3" localSheetId="40">#REF!</definedName>
    <definedName name="TT.3" localSheetId="41">#REF!</definedName>
    <definedName name="TT.3" localSheetId="65">#REF!</definedName>
    <definedName name="TT.3" localSheetId="45">#REF!</definedName>
    <definedName name="TT.3" localSheetId="46">#REF!</definedName>
    <definedName name="TT.3" localSheetId="0">#REF!</definedName>
    <definedName name="TT.3" localSheetId="47">#REF!</definedName>
    <definedName name="TT.3" localSheetId="48">#REF!</definedName>
    <definedName name="TT.3">#REF!</definedName>
    <definedName name="TT.4" localSheetId="42">#REF!</definedName>
    <definedName name="TT.4" localSheetId="43">#REF!</definedName>
    <definedName name="TT.4" localSheetId="44">#REF!</definedName>
    <definedName name="TT.4" localSheetId="38">#REF!</definedName>
    <definedName name="TT.4" localSheetId="39">#REF!</definedName>
    <definedName name="TT.4" localSheetId="40">#REF!</definedName>
    <definedName name="TT.4" localSheetId="41">#REF!</definedName>
    <definedName name="TT.4" localSheetId="65">#REF!</definedName>
    <definedName name="TT.4" localSheetId="45">#REF!</definedName>
    <definedName name="TT.4" localSheetId="46">#REF!</definedName>
    <definedName name="TT.4" localSheetId="0">#REF!</definedName>
    <definedName name="TT.4" localSheetId="47">#REF!</definedName>
    <definedName name="TT.4" localSheetId="48">#REF!</definedName>
    <definedName name="TT.4">#REF!</definedName>
    <definedName name="TT.5" localSheetId="42">#REF!</definedName>
    <definedName name="TT.5" localSheetId="43">#REF!</definedName>
    <definedName name="TT.5" localSheetId="44">#REF!</definedName>
    <definedName name="TT.5" localSheetId="38">#REF!</definedName>
    <definedName name="TT.5" localSheetId="39">#REF!</definedName>
    <definedName name="TT.5" localSheetId="40">#REF!</definedName>
    <definedName name="TT.5" localSheetId="41">#REF!</definedName>
    <definedName name="TT.5" localSheetId="65">#REF!</definedName>
    <definedName name="TT.5" localSheetId="45">#REF!</definedName>
    <definedName name="TT.5" localSheetId="46">#REF!</definedName>
    <definedName name="TT.5" localSheetId="0">#REF!</definedName>
    <definedName name="TT.5" localSheetId="47">#REF!</definedName>
    <definedName name="TT.5" localSheetId="48">#REF!</definedName>
    <definedName name="TT.5">#REF!</definedName>
    <definedName name="TT.6" localSheetId="42">#REF!</definedName>
    <definedName name="TT.6" localSheetId="43">#REF!</definedName>
    <definedName name="TT.6" localSheetId="44">#REF!</definedName>
    <definedName name="TT.6" localSheetId="38">#REF!</definedName>
    <definedName name="TT.6" localSheetId="39">#REF!</definedName>
    <definedName name="TT.6" localSheetId="40">#REF!</definedName>
    <definedName name="TT.6" localSheetId="41">#REF!</definedName>
    <definedName name="TT.6" localSheetId="65">#REF!</definedName>
    <definedName name="TT.6" localSheetId="45">#REF!</definedName>
    <definedName name="TT.6" localSheetId="46">#REF!</definedName>
    <definedName name="TT.6" localSheetId="0">#REF!</definedName>
    <definedName name="TT.6" localSheetId="47">#REF!</definedName>
    <definedName name="TT.6" localSheetId="48">#REF!</definedName>
    <definedName name="TT.6">#REF!</definedName>
    <definedName name="TT.7" localSheetId="42">#REF!</definedName>
    <definedName name="TT.7" localSheetId="43">#REF!</definedName>
    <definedName name="TT.7" localSheetId="44">#REF!</definedName>
    <definedName name="TT.7" localSheetId="38">#REF!</definedName>
    <definedName name="TT.7" localSheetId="39">#REF!</definedName>
    <definedName name="TT.7" localSheetId="40">#REF!</definedName>
    <definedName name="TT.7" localSheetId="41">#REF!</definedName>
    <definedName name="TT.7" localSheetId="65">#REF!</definedName>
    <definedName name="TT.7" localSheetId="45">#REF!</definedName>
    <definedName name="TT.7" localSheetId="46">#REF!</definedName>
    <definedName name="TT.7" localSheetId="0">#REF!</definedName>
    <definedName name="TT.7" localSheetId="47">#REF!</definedName>
    <definedName name="TT.7" localSheetId="48">#REF!</definedName>
    <definedName name="TT.7">#REF!</definedName>
    <definedName name="TT.8" localSheetId="42">#REF!</definedName>
    <definedName name="TT.8" localSheetId="43">#REF!</definedName>
    <definedName name="TT.8" localSheetId="44">#REF!</definedName>
    <definedName name="TT.8" localSheetId="38">#REF!</definedName>
    <definedName name="TT.8" localSheetId="39">#REF!</definedName>
    <definedName name="TT.8" localSheetId="40">#REF!</definedName>
    <definedName name="TT.8" localSheetId="41">#REF!</definedName>
    <definedName name="TT.8" localSheetId="65">#REF!</definedName>
    <definedName name="TT.8" localSheetId="45">#REF!</definedName>
    <definedName name="TT.8" localSheetId="46">#REF!</definedName>
    <definedName name="TT.8" localSheetId="0">#REF!</definedName>
    <definedName name="TT.8" localSheetId="47">#REF!</definedName>
    <definedName name="TT.8" localSheetId="48">#REF!</definedName>
    <definedName name="TT.8">#REF!</definedName>
    <definedName name="TT.9" localSheetId="42">#REF!</definedName>
    <definedName name="TT.9" localSheetId="43">#REF!</definedName>
    <definedName name="TT.9" localSheetId="44">#REF!</definedName>
    <definedName name="TT.9" localSheetId="38">#REF!</definedName>
    <definedName name="TT.9" localSheetId="39">#REF!</definedName>
    <definedName name="TT.9" localSheetId="40">#REF!</definedName>
    <definedName name="TT.9" localSheetId="41">#REF!</definedName>
    <definedName name="TT.9" localSheetId="65">#REF!</definedName>
    <definedName name="TT.9" localSheetId="45">#REF!</definedName>
    <definedName name="TT.9" localSheetId="46">#REF!</definedName>
    <definedName name="TT.9" localSheetId="0">#REF!</definedName>
    <definedName name="TT.9" localSheetId="47">#REF!</definedName>
    <definedName name="TT.9" localSheetId="48">#REF!</definedName>
    <definedName name="TT.9">#REF!</definedName>
    <definedName name="UNIFORME" localSheetId="1">#REF!</definedName>
    <definedName name="UNIFORME" localSheetId="2">#REF!</definedName>
    <definedName name="UNIFORME" localSheetId="24">#REF!</definedName>
    <definedName name="UNIFORME" localSheetId="25">#REF!</definedName>
    <definedName name="UNIFORME" localSheetId="33">#REF!</definedName>
    <definedName name="UNIFORME" localSheetId="35">#REF!</definedName>
    <definedName name="UNIFORME" localSheetId="32">#REF!</definedName>
    <definedName name="UNIFORME" localSheetId="34">#REF!</definedName>
    <definedName name="UNIFORME" localSheetId="36">#REF!</definedName>
    <definedName name="UNIFORME" localSheetId="65">#REF!</definedName>
    <definedName name="UNIFORME" localSheetId="3">#REF!</definedName>
    <definedName name="UNIFORME" localSheetId="28">#REF!</definedName>
    <definedName name="UNIFORME" localSheetId="31">#REF!</definedName>
    <definedName name="UNIFORME" localSheetId="0">#REF!</definedName>
    <definedName name="UNIFORME" localSheetId="22">#REF!</definedName>
    <definedName name="UNIFORME">#REF!</definedName>
    <definedName name="UU" localSheetId="42">#REF!</definedName>
    <definedName name="UU" localSheetId="43">#REF!</definedName>
    <definedName name="UU" localSheetId="44">#REF!</definedName>
    <definedName name="UU" localSheetId="38">#REF!</definedName>
    <definedName name="UU" localSheetId="39">#REF!</definedName>
    <definedName name="UU" localSheetId="40">#REF!</definedName>
    <definedName name="UU" localSheetId="41">#REF!</definedName>
    <definedName name="UU" localSheetId="65">#REF!</definedName>
    <definedName name="UU" localSheetId="45">#REF!</definedName>
    <definedName name="UU" localSheetId="46">#REF!</definedName>
    <definedName name="UU" localSheetId="0">#REF!</definedName>
    <definedName name="UU" localSheetId="47">#REF!</definedName>
    <definedName name="UU" localSheetId="48">#REF!</definedName>
    <definedName name="UU">#REF!</definedName>
    <definedName name="vr" localSheetId="42">#REF!</definedName>
    <definedName name="vr" localSheetId="43">#REF!</definedName>
    <definedName name="vr" localSheetId="44">#REF!</definedName>
    <definedName name="vr" localSheetId="38">#REF!</definedName>
    <definedName name="vr" localSheetId="39">#REF!</definedName>
    <definedName name="vr" localSheetId="40">#REF!</definedName>
    <definedName name="vr" localSheetId="41">#REF!</definedName>
    <definedName name="vr" localSheetId="65">#REF!</definedName>
    <definedName name="vr" localSheetId="45">#REF!</definedName>
    <definedName name="vr" localSheetId="46">#REF!</definedName>
    <definedName name="vr" localSheetId="0">#REF!</definedName>
    <definedName name="vr" localSheetId="47">#REF!</definedName>
    <definedName name="vr" localSheetId="48">#REF!</definedName>
    <definedName name="vr">#REF!</definedName>
    <definedName name="vt" localSheetId="42">#REF!</definedName>
    <definedName name="vt" localSheetId="43">#REF!</definedName>
    <definedName name="vt" localSheetId="44">#REF!</definedName>
    <definedName name="vt" localSheetId="38">#REF!</definedName>
    <definedName name="vt" localSheetId="39">#REF!</definedName>
    <definedName name="vt" localSheetId="40">#REF!</definedName>
    <definedName name="vt" localSheetId="41">#REF!</definedName>
    <definedName name="vt" localSheetId="65">#REF!</definedName>
    <definedName name="vt" localSheetId="45">#REF!</definedName>
    <definedName name="vt" localSheetId="46">#REF!</definedName>
    <definedName name="vt" localSheetId="0">#REF!</definedName>
    <definedName name="vt" localSheetId="47">#REF!</definedName>
    <definedName name="vt" localSheetId="48">#REF!</definedName>
    <definedName name="vt">#REF!</definedName>
    <definedName name="VV" localSheetId="42">#REF!</definedName>
    <definedName name="VV" localSheetId="43">#REF!</definedName>
    <definedName name="VV" localSheetId="44">#REF!</definedName>
    <definedName name="VV" localSheetId="38">#REF!</definedName>
    <definedName name="VV" localSheetId="39">#REF!</definedName>
    <definedName name="VV" localSheetId="40">#REF!</definedName>
    <definedName name="VV" localSheetId="41">#REF!</definedName>
    <definedName name="VV" localSheetId="65">#REF!</definedName>
    <definedName name="VV" localSheetId="45">#REF!</definedName>
    <definedName name="VV" localSheetId="46">#REF!</definedName>
    <definedName name="VV" localSheetId="0">#REF!</definedName>
    <definedName name="VV" localSheetId="47">#REF!</definedName>
    <definedName name="VV" localSheetId="48">#REF!</definedName>
    <definedName name="VV">#REF!</definedName>
    <definedName name="wrn.ACABINT." localSheetId="42">#REF!</definedName>
    <definedName name="wrn.ACABINT." localSheetId="43">#REF!</definedName>
    <definedName name="wrn.ACABINT." localSheetId="44">#REF!</definedName>
    <definedName name="wrn.ACABINT." localSheetId="38">#REF!</definedName>
    <definedName name="wrn.ACABINT." localSheetId="39">#REF!</definedName>
    <definedName name="wrn.ACABINT." localSheetId="40">#REF!</definedName>
    <definedName name="wrn.ACABINT." localSheetId="41">#REF!</definedName>
    <definedName name="wrn.ACABINT." localSheetId="65">#REF!</definedName>
    <definedName name="wrn.ACABINT." localSheetId="45">#REF!</definedName>
    <definedName name="wrn.ACABINT." localSheetId="46">#REF!</definedName>
    <definedName name="wrn.ACABINT." localSheetId="0">#REF!</definedName>
    <definedName name="wrn.ACABINT." localSheetId="47">#REF!</definedName>
    <definedName name="wrn.ACABINT." localSheetId="48">#REF!</definedName>
    <definedName name="wrn.ACABINT.">#REF!</definedName>
    <definedName name="wrn.ACABINT._.TOT." localSheetId="42">#REF!</definedName>
    <definedName name="wrn.ACABINT._.TOT." localSheetId="43">#REF!</definedName>
    <definedName name="wrn.ACABINT._.TOT." localSheetId="44">#REF!</definedName>
    <definedName name="wrn.ACABINT._.TOT." localSheetId="38">#REF!</definedName>
    <definedName name="wrn.ACABINT._.TOT." localSheetId="39">#REF!</definedName>
    <definedName name="wrn.ACABINT._.TOT." localSheetId="40">#REF!</definedName>
    <definedName name="wrn.ACABINT._.TOT." localSheetId="41">#REF!</definedName>
    <definedName name="wrn.ACABINT._.TOT." localSheetId="65">#REF!</definedName>
    <definedName name="wrn.ACABINT._.TOT." localSheetId="45">#REF!</definedName>
    <definedName name="wrn.ACABINT._.TOT." localSheetId="46">#REF!</definedName>
    <definedName name="wrn.ACABINT._.TOT." localSheetId="0">#REF!</definedName>
    <definedName name="wrn.ACABINT._.TOT." localSheetId="47">#REF!</definedName>
    <definedName name="wrn.ACABINT._.TOT." localSheetId="48">#REF!</definedName>
    <definedName name="wrn.ACABINT._.TOT.">#REF!</definedName>
    <definedName name="wrn.esq" localSheetId="42">#REF!</definedName>
    <definedName name="wrn.esq" localSheetId="43">#REF!</definedName>
    <definedName name="wrn.esq" localSheetId="44">#REF!</definedName>
    <definedName name="wrn.esq" localSheetId="38">#REF!</definedName>
    <definedName name="wrn.esq" localSheetId="39">#REF!</definedName>
    <definedName name="wrn.esq" localSheetId="40">#REF!</definedName>
    <definedName name="wrn.esq" localSheetId="41">#REF!</definedName>
    <definedName name="wrn.esq" localSheetId="65">#REF!</definedName>
    <definedName name="wrn.esq" localSheetId="45">#REF!</definedName>
    <definedName name="wrn.esq" localSheetId="46">#REF!</definedName>
    <definedName name="wrn.esq" localSheetId="0">#REF!</definedName>
    <definedName name="wrn.esq" localSheetId="47">#REF!</definedName>
    <definedName name="wrn.esq" localSheetId="48">#REF!</definedName>
    <definedName name="wrn.esq">#REF!</definedName>
    <definedName name="wrn.ESQ._.TOT." localSheetId="42">#REF!</definedName>
    <definedName name="wrn.ESQ._.TOT." localSheetId="43">#REF!</definedName>
    <definedName name="wrn.ESQ._.TOT." localSheetId="44">#REF!</definedName>
    <definedName name="wrn.ESQ._.TOT." localSheetId="38">#REF!</definedName>
    <definedName name="wrn.ESQ._.TOT." localSheetId="39">#REF!</definedName>
    <definedName name="wrn.ESQ._.TOT." localSheetId="40">#REF!</definedName>
    <definedName name="wrn.ESQ._.TOT." localSheetId="41">#REF!</definedName>
    <definedName name="wrn.ESQ._.TOT." localSheetId="65">#REF!</definedName>
    <definedName name="wrn.ESQ._.TOT." localSheetId="45">#REF!</definedName>
    <definedName name="wrn.ESQ._.TOT." localSheetId="46">#REF!</definedName>
    <definedName name="wrn.ESQ._.TOT." localSheetId="0">#REF!</definedName>
    <definedName name="wrn.ESQ._.TOT." localSheetId="47">#REF!</definedName>
    <definedName name="wrn.ESQ._.TOT." localSheetId="48">#REF!</definedName>
    <definedName name="wrn.ESQ._.TOT.">#REF!</definedName>
    <definedName name="wrn.FACHADA." localSheetId="42">#REF!</definedName>
    <definedName name="wrn.FACHADA." localSheetId="43">#REF!</definedName>
    <definedName name="wrn.FACHADA." localSheetId="44">#REF!</definedName>
    <definedName name="wrn.FACHADA." localSheetId="38">#REF!</definedName>
    <definedName name="wrn.FACHADA." localSheetId="39">#REF!</definedName>
    <definedName name="wrn.FACHADA." localSheetId="40">#REF!</definedName>
    <definedName name="wrn.FACHADA." localSheetId="41">#REF!</definedName>
    <definedName name="wrn.FACHADA." localSheetId="65">#REF!</definedName>
    <definedName name="wrn.FACHADA." localSheetId="45">#REF!</definedName>
    <definedName name="wrn.FACHADA." localSheetId="46">#REF!</definedName>
    <definedName name="wrn.FACHADA." localSheetId="0">#REF!</definedName>
    <definedName name="wrn.FACHADA." localSheetId="47">#REF!</definedName>
    <definedName name="wrn.FACHADA." localSheetId="48">#REF!</definedName>
    <definedName name="wrn.FACHADA.">#REF!</definedName>
    <definedName name="wrn.ferpilar" localSheetId="42">#REF!</definedName>
    <definedName name="wrn.ferpilar" localSheetId="43">#REF!</definedName>
    <definedName name="wrn.ferpilar" localSheetId="44">#REF!</definedName>
    <definedName name="wrn.ferpilar" localSheetId="38">#REF!</definedName>
    <definedName name="wrn.ferpilar" localSheetId="39">#REF!</definedName>
    <definedName name="wrn.ferpilar" localSheetId="40">#REF!</definedName>
    <definedName name="wrn.ferpilar" localSheetId="41">#REF!</definedName>
    <definedName name="wrn.ferpilar" localSheetId="65">#REF!</definedName>
    <definedName name="wrn.ferpilar" localSheetId="45">#REF!</definedName>
    <definedName name="wrn.ferpilar" localSheetId="46">#REF!</definedName>
    <definedName name="wrn.ferpilar" localSheetId="0">#REF!</definedName>
    <definedName name="wrn.ferpilar" localSheetId="47">#REF!</definedName>
    <definedName name="wrn.ferpilar" localSheetId="48">#REF!</definedName>
    <definedName name="wrn.ferpilar">#REF!</definedName>
    <definedName name="wrn.FERPILAR." localSheetId="42">#REF!</definedName>
    <definedName name="wrn.FERPILAR." localSheetId="43">#REF!</definedName>
    <definedName name="wrn.FERPILAR." localSheetId="44">#REF!</definedName>
    <definedName name="wrn.FERPILAR." localSheetId="38">#REF!</definedName>
    <definedName name="wrn.FERPILAR." localSheetId="39">#REF!</definedName>
    <definedName name="wrn.FERPILAR." localSheetId="40">#REF!</definedName>
    <definedName name="wrn.FERPILAR." localSheetId="41">#REF!</definedName>
    <definedName name="wrn.FERPILAR." localSheetId="65">#REF!</definedName>
    <definedName name="wrn.FERPILAR." localSheetId="45">#REF!</definedName>
    <definedName name="wrn.FERPILAR." localSheetId="46">#REF!</definedName>
    <definedName name="wrn.FERPILAR." localSheetId="0">#REF!</definedName>
    <definedName name="wrn.FERPILAR." localSheetId="47">#REF!</definedName>
    <definedName name="wrn.FERPILAR." localSheetId="48">#REF!</definedName>
    <definedName name="wrn.FERPILAR.">#REF!</definedName>
    <definedName name="wrn.LEVFER." localSheetId="42">#REF!</definedName>
    <definedName name="wrn.LEVFER." localSheetId="43">#REF!</definedName>
    <definedName name="wrn.LEVFER." localSheetId="44">#REF!</definedName>
    <definedName name="wrn.LEVFER." localSheetId="38">#REF!</definedName>
    <definedName name="wrn.LEVFER." localSheetId="39">#REF!</definedName>
    <definedName name="wrn.LEVFER." localSheetId="40">#REF!</definedName>
    <definedName name="wrn.LEVFER." localSheetId="41">#REF!</definedName>
    <definedName name="wrn.LEVFER." localSheetId="65">#REF!</definedName>
    <definedName name="wrn.LEVFER." localSheetId="45">#REF!</definedName>
    <definedName name="wrn.LEVFER." localSheetId="46">#REF!</definedName>
    <definedName name="wrn.LEVFER." localSheetId="0">#REF!</definedName>
    <definedName name="wrn.LEVFER." localSheetId="47">#REF!</definedName>
    <definedName name="wrn.LEVFER." localSheetId="48">#REF!</definedName>
    <definedName name="wrn.LEVFER.">#REF!</definedName>
    <definedName name="wrn.SERV._.PAVTO." localSheetId="42">#REF!</definedName>
    <definedName name="wrn.SERV._.PAVTO." localSheetId="43">#REF!</definedName>
    <definedName name="wrn.SERV._.PAVTO." localSheetId="44">#REF!</definedName>
    <definedName name="wrn.SERV._.PAVTO." localSheetId="38">#REF!</definedName>
    <definedName name="wrn.SERV._.PAVTO." localSheetId="39">#REF!</definedName>
    <definedName name="wrn.SERV._.PAVTO." localSheetId="40">#REF!</definedName>
    <definedName name="wrn.SERV._.PAVTO." localSheetId="41">#REF!</definedName>
    <definedName name="wrn.SERV._.PAVTO." localSheetId="65">#REF!</definedName>
    <definedName name="wrn.SERV._.PAVTO." localSheetId="45">#REF!</definedName>
    <definedName name="wrn.SERV._.PAVTO." localSheetId="46">#REF!</definedName>
    <definedName name="wrn.SERV._.PAVTO." localSheetId="0">#REF!</definedName>
    <definedName name="wrn.SERV._.PAVTO." localSheetId="47">#REF!</definedName>
    <definedName name="wrn.SERV._.PAVTO." localSheetId="48">#REF!</definedName>
    <definedName name="wrn.SERV._.PAVTO.">#REF!</definedName>
    <definedName name="wrn.serv.xls." localSheetId="42">#REF!</definedName>
    <definedName name="wrn.serv.xls." localSheetId="43">#REF!</definedName>
    <definedName name="wrn.serv.xls." localSheetId="44">#REF!</definedName>
    <definedName name="wrn.serv.xls." localSheetId="38">#REF!</definedName>
    <definedName name="wrn.serv.xls." localSheetId="39">#REF!</definedName>
    <definedName name="wrn.serv.xls." localSheetId="40">#REF!</definedName>
    <definedName name="wrn.serv.xls." localSheetId="41">#REF!</definedName>
    <definedName name="wrn.serv.xls." localSheetId="65">#REF!</definedName>
    <definedName name="wrn.serv.xls." localSheetId="45">#REF!</definedName>
    <definedName name="wrn.serv.xls." localSheetId="46">#REF!</definedName>
    <definedName name="wrn.serv.xls." localSheetId="0">#REF!</definedName>
    <definedName name="wrn.serv.xls." localSheetId="47">#REF!</definedName>
    <definedName name="wrn.serv.xls." localSheetId="48">#REF!</definedName>
    <definedName name="wrn.serv.xls.">#REF!</definedName>
    <definedName name="WW" localSheetId="42">#REF!</definedName>
    <definedName name="WW" localSheetId="43">#REF!</definedName>
    <definedName name="WW" localSheetId="44">#REF!</definedName>
    <definedName name="WW" localSheetId="38">#REF!</definedName>
    <definedName name="WW" localSheetId="39">#REF!</definedName>
    <definedName name="WW" localSheetId="40">#REF!</definedName>
    <definedName name="WW" localSheetId="41">#REF!</definedName>
    <definedName name="WW" localSheetId="65">#REF!</definedName>
    <definedName name="WW" localSheetId="45">#REF!</definedName>
    <definedName name="WW" localSheetId="46">#REF!</definedName>
    <definedName name="WW" localSheetId="0">#REF!</definedName>
    <definedName name="WW" localSheetId="47">#REF!</definedName>
    <definedName name="WW" localSheetId="48">#REF!</definedName>
    <definedName name="WW">#REF!</definedName>
    <definedName name="X" localSheetId="42">#REF!</definedName>
    <definedName name="X" localSheetId="43">#REF!</definedName>
    <definedName name="X" localSheetId="44">#REF!</definedName>
    <definedName name="X" localSheetId="38">#REF!</definedName>
    <definedName name="X" localSheetId="39">#REF!</definedName>
    <definedName name="X" localSheetId="40">#REF!</definedName>
    <definedName name="X" localSheetId="41">#REF!</definedName>
    <definedName name="X" localSheetId="65">#REF!</definedName>
    <definedName name="X" localSheetId="45">#REF!</definedName>
    <definedName name="X" localSheetId="46">#REF!</definedName>
    <definedName name="X" localSheetId="0">#REF!</definedName>
    <definedName name="X" localSheetId="47">#REF!</definedName>
    <definedName name="X" localSheetId="48">#REF!</definedName>
    <definedName name="X">#REF!</definedName>
    <definedName name="XX" localSheetId="42">#REF!</definedName>
    <definedName name="XX" localSheetId="43">#REF!</definedName>
    <definedName name="XX" localSheetId="44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65">#REF!</definedName>
    <definedName name="XX" localSheetId="45">#REF!</definedName>
    <definedName name="XX" localSheetId="46">#REF!</definedName>
    <definedName name="XX" localSheetId="0">#REF!</definedName>
    <definedName name="XX" localSheetId="47">#REF!</definedName>
    <definedName name="XX" localSheetId="48">#REF!</definedName>
    <definedName name="XX">#REF!</definedName>
    <definedName name="YY" localSheetId="42">#REF!</definedName>
    <definedName name="YY" localSheetId="43">#REF!</definedName>
    <definedName name="YY" localSheetId="44">#REF!</definedName>
    <definedName name="YY" localSheetId="38">#REF!</definedName>
    <definedName name="YY" localSheetId="39">#REF!</definedName>
    <definedName name="YY" localSheetId="40">#REF!</definedName>
    <definedName name="YY" localSheetId="41">#REF!</definedName>
    <definedName name="YY" localSheetId="65">#REF!</definedName>
    <definedName name="YY" localSheetId="45">#REF!</definedName>
    <definedName name="YY" localSheetId="46">#REF!</definedName>
    <definedName name="YY" localSheetId="0">#REF!</definedName>
    <definedName name="YY" localSheetId="47">#REF!</definedName>
    <definedName name="YY" localSheetId="48">#REF!</definedName>
    <definedName name="YY">#REF!</definedName>
    <definedName name="z" localSheetId="42">#REF!</definedName>
    <definedName name="z" localSheetId="43">#REF!</definedName>
    <definedName name="z" localSheetId="44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65">#REF!</definedName>
    <definedName name="z" localSheetId="45">#REF!</definedName>
    <definedName name="z" localSheetId="46">#REF!</definedName>
    <definedName name="z" localSheetId="0">#REF!</definedName>
    <definedName name="z" localSheetId="47">#REF!</definedName>
    <definedName name="z" localSheetId="48">#REF!</definedName>
    <definedName name="z">#REF!</definedName>
    <definedName name="Z_A82131EB_91EB_4A6E_8234_CA434B9A225B_.wvu.FilterData" localSheetId="38" hidden="1">'FERRAMENTAL G1'!$A$3:$I$200</definedName>
    <definedName name="Z_A82131EB_91EB_4A6E_8234_CA434B9A225B_.wvu.FilterData" localSheetId="39" hidden="1">'FERRAMENTAL G1 MOD'!$A$3:$I$200</definedName>
    <definedName name="Z_A82131EB_91EB_4A6E_8234_CA434B9A225B_.wvu.FilterData" localSheetId="40" hidden="1">'FERRAMENTAL G3'!$A$3:$I$3</definedName>
    <definedName name="Z_A82131EB_91EB_4A6E_8234_CA434B9A225B_.wvu.FilterData" localSheetId="41" hidden="1">'FERRAMENTAL MOD G3'!$A$3:$I$3</definedName>
    <definedName name="Z_A82131EB_91EB_4A6E_8234_CA434B9A225B_.wvu.FilterData" localSheetId="45" hidden="1">'MATERIAIS G1'!$A$3:$I$1868</definedName>
    <definedName name="Z_A82131EB_91EB_4A6E_8234_CA434B9A225B_.wvu.FilterData" localSheetId="46" hidden="1">'MATERIAIS G1 MOD'!$A$3:$I$1868</definedName>
    <definedName name="ZZ" localSheetId="42">#REF!</definedName>
    <definedName name="ZZ" localSheetId="43">#REF!</definedName>
    <definedName name="ZZ" localSheetId="44">#REF!</definedName>
    <definedName name="ZZ" localSheetId="38">#REF!</definedName>
    <definedName name="ZZ" localSheetId="39">#REF!</definedName>
    <definedName name="ZZ" localSheetId="40">#REF!</definedName>
    <definedName name="ZZ" localSheetId="41">#REF!</definedName>
    <definedName name="ZZ" localSheetId="65">#REF!</definedName>
    <definedName name="ZZ" localSheetId="45">#REF!</definedName>
    <definedName name="ZZ" localSheetId="46">#REF!</definedName>
    <definedName name="ZZ" localSheetId="0">#REF!</definedName>
    <definedName name="ZZ" localSheetId="47">#REF!</definedName>
    <definedName name="ZZ" localSheetId="48">#REF!</definedName>
    <definedName name="ZZ">#REF!</definedName>
  </definedNames>
  <calcPr calcId="191029" fullPrecision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38" i="227" l="1"/>
  <c r="D38" i="226"/>
  <c r="D38" i="225"/>
  <c r="D38" i="224"/>
  <c r="D38" i="223"/>
  <c r="D38" i="222"/>
  <c r="D38" i="221"/>
  <c r="D38" i="220"/>
  <c r="D38" i="219"/>
  <c r="D38" i="218"/>
  <c r="D38" i="217"/>
  <c r="D38" i="216"/>
  <c r="D38" i="215"/>
  <c r="D38" i="214"/>
  <c r="D38" i="213"/>
  <c r="D38" i="182" l="1"/>
  <c r="F28" i="180" l="1"/>
  <c r="F27" i="180"/>
  <c r="F26" i="180"/>
  <c r="F25" i="180"/>
  <c r="F24" i="180"/>
  <c r="F23" i="180"/>
  <c r="F22" i="180"/>
  <c r="F21" i="180"/>
  <c r="AB20" i="180"/>
  <c r="V20" i="180"/>
  <c r="R20" i="180"/>
  <c r="F20" i="180"/>
  <c r="F19" i="180"/>
  <c r="F18" i="180"/>
  <c r="F17" i="180"/>
  <c r="F16" i="180"/>
  <c r="F15" i="180"/>
  <c r="W14" i="180"/>
  <c r="V14" i="180"/>
  <c r="R14" i="180"/>
  <c r="F14" i="180"/>
  <c r="F13" i="180"/>
  <c r="F12" i="180"/>
  <c r="F11" i="180"/>
  <c r="F10" i="180"/>
  <c r="AA9" i="180"/>
  <c r="F9" i="180"/>
  <c r="AA8" i="180"/>
  <c r="F8" i="180"/>
  <c r="AA7" i="180"/>
  <c r="F7" i="180"/>
  <c r="AA6" i="180"/>
  <c r="F6" i="180"/>
  <c r="F29" i="180" s="1"/>
  <c r="F5" i="180"/>
  <c r="Y30" i="180" l="1"/>
  <c r="A25" i="159" l="1"/>
  <c r="G24" i="159"/>
  <c r="G23" i="159"/>
  <c r="A29" i="158"/>
  <c r="G28" i="158"/>
  <c r="G27" i="158"/>
  <c r="B17" i="98"/>
  <c r="B15" i="98"/>
  <c r="B8" i="98"/>
  <c r="B7" i="98"/>
  <c r="S7" i="134" l="1"/>
  <c r="S6" i="134"/>
  <c r="S6" i="129"/>
  <c r="S5" i="129"/>
  <c r="B36" i="98" l="1"/>
  <c r="C62" i="138"/>
  <c r="C67" i="138"/>
  <c r="D67" i="138" s="1"/>
  <c r="C66" i="138"/>
  <c r="D66" i="138" s="1"/>
  <c r="C65" i="138"/>
  <c r="C64" i="138"/>
  <c r="C63" i="138"/>
  <c r="O7" i="134"/>
  <c r="O6" i="129"/>
  <c r="G5" i="163" l="1"/>
  <c r="G6" i="163"/>
  <c r="G7" i="163"/>
  <c r="G8" i="163"/>
  <c r="G9" i="163"/>
  <c r="G10" i="163"/>
  <c r="G11" i="163"/>
  <c r="G12" i="163"/>
  <c r="G13" i="163"/>
  <c r="G14" i="163"/>
  <c r="G15" i="163"/>
  <c r="G16" i="163"/>
  <c r="G17" i="163"/>
  <c r="G18" i="163"/>
  <c r="G19" i="163"/>
  <c r="G20" i="163"/>
  <c r="G21" i="163"/>
  <c r="G22" i="163"/>
  <c r="G23" i="163"/>
  <c r="G24" i="163"/>
  <c r="G25" i="163"/>
  <c r="G26" i="163"/>
  <c r="G27" i="163"/>
  <c r="G28" i="163"/>
  <c r="G29" i="163"/>
  <c r="G30" i="163"/>
  <c r="G31" i="163"/>
  <c r="G32" i="163"/>
  <c r="G33" i="163"/>
  <c r="G34" i="163"/>
  <c r="G35" i="163"/>
  <c r="G36" i="163"/>
  <c r="G37" i="163"/>
  <c r="G38" i="163"/>
  <c r="G39" i="163"/>
  <c r="G40" i="163"/>
  <c r="G41" i="163"/>
  <c r="G42" i="163"/>
  <c r="G43" i="163"/>
  <c r="G44" i="163"/>
  <c r="G45" i="163"/>
  <c r="G46" i="163"/>
  <c r="G47" i="163"/>
  <c r="G48" i="163"/>
  <c r="G49" i="163"/>
  <c r="G50" i="163"/>
  <c r="G51" i="163"/>
  <c r="G52" i="163"/>
  <c r="G53" i="163"/>
  <c r="G54" i="163"/>
  <c r="G55" i="163"/>
  <c r="G56" i="163"/>
  <c r="G57" i="163"/>
  <c r="G58" i="163"/>
  <c r="G59" i="163"/>
  <c r="G60" i="163"/>
  <c r="G61" i="163"/>
  <c r="G62" i="163"/>
  <c r="G63" i="163"/>
  <c r="G64" i="163"/>
  <c r="G65" i="163"/>
  <c r="G66" i="163"/>
  <c r="G67" i="163"/>
  <c r="G68" i="163"/>
  <c r="G69" i="163"/>
  <c r="G70" i="163"/>
  <c r="G71" i="163"/>
  <c r="G72" i="163"/>
  <c r="G73" i="163"/>
  <c r="G74" i="163"/>
  <c r="G75" i="163"/>
  <c r="G76" i="163"/>
  <c r="G77" i="163"/>
  <c r="G78" i="163"/>
  <c r="G79" i="163"/>
  <c r="G80" i="163"/>
  <c r="G81" i="163"/>
  <c r="G82" i="163"/>
  <c r="G83" i="163"/>
  <c r="G84" i="163"/>
  <c r="G85" i="163"/>
  <c r="G86" i="163"/>
  <c r="G87" i="163"/>
  <c r="G88" i="163"/>
  <c r="G89" i="163"/>
  <c r="G90" i="163"/>
  <c r="G91" i="163"/>
  <c r="G92" i="163"/>
  <c r="G93" i="163"/>
  <c r="G94" i="163"/>
  <c r="G95" i="163"/>
  <c r="G96" i="163"/>
  <c r="G97" i="163"/>
  <c r="G98" i="163"/>
  <c r="G99" i="163"/>
  <c r="G100" i="163"/>
  <c r="G101" i="163"/>
  <c r="G102" i="163"/>
  <c r="G103" i="163"/>
  <c r="G104" i="163"/>
  <c r="G105" i="163"/>
  <c r="G106" i="163"/>
  <c r="G107" i="163"/>
  <c r="G108" i="163"/>
  <c r="G109" i="163"/>
  <c r="G110" i="163"/>
  <c r="G111" i="163"/>
  <c r="G112" i="163"/>
  <c r="G113" i="163"/>
  <c r="G114" i="163"/>
  <c r="G115" i="163"/>
  <c r="G116" i="163"/>
  <c r="G117" i="163"/>
  <c r="G118" i="163"/>
  <c r="G119" i="163"/>
  <c r="G120" i="163"/>
  <c r="G121" i="163"/>
  <c r="G122" i="163"/>
  <c r="G123" i="163"/>
  <c r="G124" i="163"/>
  <c r="G125" i="163"/>
  <c r="G126" i="163"/>
  <c r="G127" i="163"/>
  <c r="G128" i="163"/>
  <c r="G129" i="163"/>
  <c r="G130" i="163"/>
  <c r="G131" i="163"/>
  <c r="G132" i="163"/>
  <c r="G133" i="163"/>
  <c r="G134" i="163"/>
  <c r="G135" i="163"/>
  <c r="G136" i="163"/>
  <c r="G137" i="163"/>
  <c r="G138" i="163"/>
  <c r="G139" i="163"/>
  <c r="G140" i="163"/>
  <c r="G141" i="163"/>
  <c r="G142" i="163"/>
  <c r="G143" i="163"/>
  <c r="G144" i="163"/>
  <c r="G145" i="163"/>
  <c r="G146" i="163"/>
  <c r="G147" i="163"/>
  <c r="G148" i="163"/>
  <c r="G149" i="163"/>
  <c r="G150" i="163"/>
  <c r="G151" i="163"/>
  <c r="G152" i="163"/>
  <c r="G153" i="163"/>
  <c r="G154" i="163"/>
  <c r="G155" i="163"/>
  <c r="G156" i="163"/>
  <c r="G157" i="163"/>
  <c r="G158" i="163"/>
  <c r="G159" i="163"/>
  <c r="G160" i="163"/>
  <c r="G161" i="163"/>
  <c r="G162" i="163"/>
  <c r="G163" i="163"/>
  <c r="G164" i="163"/>
  <c r="G165" i="163"/>
  <c r="G166" i="163"/>
  <c r="G167" i="163"/>
  <c r="G168" i="163"/>
  <c r="G169" i="163"/>
  <c r="G170" i="163"/>
  <c r="G171" i="163"/>
  <c r="G172" i="163"/>
  <c r="G173" i="163"/>
  <c r="G174" i="163"/>
  <c r="G175" i="163"/>
  <c r="G176" i="163"/>
  <c r="G177" i="163"/>
  <c r="G178" i="163"/>
  <c r="G179" i="163"/>
  <c r="G180" i="163"/>
  <c r="G181" i="163"/>
  <c r="G182" i="163"/>
  <c r="G183" i="163"/>
  <c r="G184" i="163"/>
  <c r="G185" i="163"/>
  <c r="G186" i="163"/>
  <c r="G187" i="163"/>
  <c r="G189" i="163"/>
  <c r="G190" i="163"/>
  <c r="G191" i="163"/>
  <c r="G192" i="163"/>
  <c r="G193" i="163"/>
  <c r="G194" i="163"/>
  <c r="G195" i="163"/>
  <c r="G196" i="163"/>
  <c r="G197" i="163"/>
  <c r="G198" i="163"/>
  <c r="G199" i="163"/>
  <c r="G200" i="163"/>
  <c r="G201" i="163"/>
  <c r="G202" i="163"/>
  <c r="G4" i="163"/>
  <c r="I202" i="141"/>
  <c r="I201" i="141"/>
  <c r="G34" i="161" l="1"/>
  <c r="G35" i="161"/>
  <c r="G132" i="161"/>
  <c r="G133" i="161"/>
  <c r="G134" i="161"/>
  <c r="G170" i="161"/>
  <c r="G202" i="161"/>
  <c r="G230" i="161"/>
  <c r="G231" i="161"/>
  <c r="G362" i="161"/>
  <c r="G490" i="161"/>
  <c r="G546" i="161"/>
  <c r="G618" i="161"/>
  <c r="G642" i="161"/>
  <c r="G643" i="161"/>
  <c r="G682" i="161"/>
  <c r="G714" i="161"/>
  <c r="G741" i="161"/>
  <c r="G742" i="161"/>
  <c r="G778" i="161"/>
  <c r="G810" i="161"/>
  <c r="G1034" i="161"/>
  <c r="G1153" i="161"/>
  <c r="G1154" i="161"/>
  <c r="G1251" i="161"/>
  <c r="G1252" i="161"/>
  <c r="G1349" i="161"/>
  <c r="G1350" i="161"/>
  <c r="G1444" i="161"/>
  <c r="G1445" i="161"/>
  <c r="G1539" i="161"/>
  <c r="G1540" i="161"/>
  <c r="G1630" i="161"/>
  <c r="G1795" i="161"/>
  <c r="G1796" i="161"/>
  <c r="G5" i="161"/>
  <c r="G6" i="161"/>
  <c r="G7" i="161"/>
  <c r="G8" i="161"/>
  <c r="G9" i="161"/>
  <c r="G12" i="161"/>
  <c r="G30" i="161"/>
  <c r="G31" i="161"/>
  <c r="G32" i="161"/>
  <c r="G33" i="161"/>
  <c r="G36" i="161"/>
  <c r="G37" i="161"/>
  <c r="G38" i="161"/>
  <c r="G39" i="161"/>
  <c r="G40" i="161"/>
  <c r="G42" i="161"/>
  <c r="G43" i="161"/>
  <c r="G44" i="161"/>
  <c r="G45" i="161"/>
  <c r="G46" i="161"/>
  <c r="G47" i="161"/>
  <c r="G48" i="161"/>
  <c r="G49" i="161"/>
  <c r="G50" i="161"/>
  <c r="G51" i="161"/>
  <c r="G52" i="161"/>
  <c r="G53" i="161"/>
  <c r="G54" i="161"/>
  <c r="G55" i="161"/>
  <c r="G56" i="161"/>
  <c r="G57" i="161"/>
  <c r="G59" i="161"/>
  <c r="G60" i="161"/>
  <c r="G61" i="161"/>
  <c r="G62" i="161"/>
  <c r="G63" i="161"/>
  <c r="G65" i="161"/>
  <c r="G66" i="161"/>
  <c r="G67" i="161"/>
  <c r="G68" i="161"/>
  <c r="G69" i="161"/>
  <c r="G70" i="161"/>
  <c r="G71" i="161"/>
  <c r="G72" i="161"/>
  <c r="G73" i="161"/>
  <c r="G75" i="161"/>
  <c r="G76" i="161"/>
  <c r="G77" i="161"/>
  <c r="G78" i="161"/>
  <c r="G79" i="161"/>
  <c r="G80" i="161"/>
  <c r="G82" i="161"/>
  <c r="G83" i="161"/>
  <c r="G84" i="161"/>
  <c r="G85" i="161"/>
  <c r="G87" i="161"/>
  <c r="G89" i="161"/>
  <c r="G90" i="161"/>
  <c r="G91" i="161"/>
  <c r="G92" i="161"/>
  <c r="G94" i="161"/>
  <c r="G95" i="161"/>
  <c r="G96" i="161"/>
  <c r="G98" i="161"/>
  <c r="G99" i="161"/>
  <c r="G100" i="161"/>
  <c r="G104" i="161"/>
  <c r="G105" i="161"/>
  <c r="G109" i="161"/>
  <c r="G110" i="161"/>
  <c r="G112" i="161"/>
  <c r="G114" i="161"/>
  <c r="G115" i="161"/>
  <c r="G116" i="161"/>
  <c r="G117" i="161"/>
  <c r="G118" i="161"/>
  <c r="G119" i="161"/>
  <c r="G120" i="161"/>
  <c r="G121" i="161"/>
  <c r="G122" i="161"/>
  <c r="G123" i="161"/>
  <c r="G124" i="161"/>
  <c r="G125" i="161"/>
  <c r="G126" i="161"/>
  <c r="G127" i="161"/>
  <c r="G128" i="161"/>
  <c r="G129" i="161"/>
  <c r="G130" i="161"/>
  <c r="G131" i="161"/>
  <c r="G135" i="161"/>
  <c r="G136" i="161"/>
  <c r="G137" i="161"/>
  <c r="G138" i="161"/>
  <c r="G146" i="161"/>
  <c r="G148" i="161"/>
  <c r="G150" i="161"/>
  <c r="G151" i="161"/>
  <c r="G152" i="161"/>
  <c r="G153" i="161"/>
  <c r="G155" i="161"/>
  <c r="G156" i="161"/>
  <c r="G157" i="161"/>
  <c r="G158" i="161"/>
  <c r="G160" i="161"/>
  <c r="G161" i="161"/>
  <c r="G162" i="161"/>
  <c r="G163" i="161"/>
  <c r="G164" i="161"/>
  <c r="G165" i="161"/>
  <c r="G166" i="161"/>
  <c r="G167" i="161"/>
  <c r="G168" i="161"/>
  <c r="G169" i="161"/>
  <c r="G171" i="161"/>
  <c r="G172" i="161"/>
  <c r="G173" i="161"/>
  <c r="G174" i="161"/>
  <c r="G175" i="161"/>
  <c r="G176" i="161"/>
  <c r="G177" i="161"/>
  <c r="G178" i="161"/>
  <c r="G179" i="161"/>
  <c r="G180" i="161"/>
  <c r="G181" i="161"/>
  <c r="G182" i="161"/>
  <c r="G183" i="161"/>
  <c r="G184" i="161"/>
  <c r="G185" i="161"/>
  <c r="G186" i="161"/>
  <c r="G187" i="161"/>
  <c r="G188" i="161"/>
  <c r="G189" i="161"/>
  <c r="G190" i="161"/>
  <c r="G191" i="161"/>
  <c r="G193" i="161"/>
  <c r="G194" i="161"/>
  <c r="G195" i="161"/>
  <c r="G196" i="161"/>
  <c r="G197" i="161"/>
  <c r="G198" i="161"/>
  <c r="G199" i="161"/>
  <c r="G200" i="161"/>
  <c r="G201" i="161"/>
  <c r="G203" i="161"/>
  <c r="G204" i="161"/>
  <c r="G205" i="161"/>
  <c r="G206" i="161"/>
  <c r="G207" i="161"/>
  <c r="G210" i="161"/>
  <c r="G211" i="161"/>
  <c r="G212" i="161"/>
  <c r="G214" i="161"/>
  <c r="G215" i="161"/>
  <c r="G216" i="161"/>
  <c r="G217" i="161"/>
  <c r="G218" i="161"/>
  <c r="G220" i="161"/>
  <c r="G221" i="161"/>
  <c r="G222" i="161"/>
  <c r="G223" i="161"/>
  <c r="G224" i="161"/>
  <c r="G225" i="161"/>
  <c r="G226" i="161"/>
  <c r="G227" i="161"/>
  <c r="G228" i="161"/>
  <c r="G229" i="161"/>
  <c r="G232" i="161"/>
  <c r="G233" i="161"/>
  <c r="G234" i="161"/>
  <c r="G235" i="161"/>
  <c r="G236" i="161"/>
  <c r="G237" i="161"/>
  <c r="G238" i="161"/>
  <c r="G239" i="161"/>
  <c r="G240" i="161"/>
  <c r="G241" i="161"/>
  <c r="G242" i="161"/>
  <c r="G243" i="161"/>
  <c r="G244" i="161"/>
  <c r="G245" i="161"/>
  <c r="G246" i="161"/>
  <c r="G247" i="161"/>
  <c r="G248" i="161"/>
  <c r="G249" i="161"/>
  <c r="G250" i="161"/>
  <c r="G251" i="161"/>
  <c r="G252" i="161"/>
  <c r="G253" i="161"/>
  <c r="G254" i="161"/>
  <c r="G255" i="161"/>
  <c r="G256" i="161"/>
  <c r="G257" i="161"/>
  <c r="G258" i="161"/>
  <c r="G259" i="161"/>
  <c r="G260" i="161"/>
  <c r="G272" i="161"/>
  <c r="G273" i="161"/>
  <c r="G274" i="161"/>
  <c r="G275" i="161"/>
  <c r="G276" i="161"/>
  <c r="G277" i="161"/>
  <c r="G278" i="161"/>
  <c r="G279" i="161"/>
  <c r="G280" i="161"/>
  <c r="G281" i="161"/>
  <c r="G283" i="161"/>
  <c r="G284" i="161"/>
  <c r="G289" i="161"/>
  <c r="G290" i="161"/>
  <c r="G291" i="161"/>
  <c r="G292" i="161"/>
  <c r="G293" i="161"/>
  <c r="G294" i="161"/>
  <c r="G295" i="161"/>
  <c r="G296" i="161"/>
  <c r="G307" i="161"/>
  <c r="G308" i="161"/>
  <c r="G312" i="161"/>
  <c r="G315" i="161"/>
  <c r="G316" i="161"/>
  <c r="G317" i="161"/>
  <c r="G319" i="161"/>
  <c r="G320" i="161"/>
  <c r="G321" i="161"/>
  <c r="G322" i="161"/>
  <c r="G323" i="161"/>
  <c r="G324" i="161"/>
  <c r="G325" i="161"/>
  <c r="G326" i="161"/>
  <c r="G330" i="161"/>
  <c r="G331" i="161"/>
  <c r="G337" i="161"/>
  <c r="G338" i="161"/>
  <c r="G339" i="161"/>
  <c r="G342" i="161"/>
  <c r="G343" i="161"/>
  <c r="G344" i="161"/>
  <c r="G345" i="161"/>
  <c r="G347" i="161"/>
  <c r="G348" i="161"/>
  <c r="G349" i="161"/>
  <c r="G350" i="161"/>
  <c r="G351" i="161"/>
  <c r="G352" i="161"/>
  <c r="G353" i="161"/>
  <c r="G354" i="161"/>
  <c r="G355" i="161"/>
  <c r="G360" i="161"/>
  <c r="G361" i="161"/>
  <c r="G363" i="161"/>
  <c r="G364" i="161"/>
  <c r="G365" i="161"/>
  <c r="G366" i="161"/>
  <c r="G367" i="161"/>
  <c r="G369" i="161"/>
  <c r="G371" i="161"/>
  <c r="G376" i="161"/>
  <c r="G382" i="161"/>
  <c r="G383" i="161"/>
  <c r="G386" i="161"/>
  <c r="G387" i="161"/>
  <c r="G388" i="161"/>
  <c r="G389" i="161"/>
  <c r="G398" i="161"/>
  <c r="G399" i="161"/>
  <c r="G400" i="161"/>
  <c r="G402" i="161"/>
  <c r="G403" i="161"/>
  <c r="G404" i="161"/>
  <c r="G405" i="161"/>
  <c r="G406" i="161"/>
  <c r="G411" i="161"/>
  <c r="G413" i="161"/>
  <c r="G419" i="161"/>
  <c r="G420" i="161"/>
  <c r="G421" i="161"/>
  <c r="G422" i="161"/>
  <c r="G424" i="161"/>
  <c r="G425" i="161"/>
  <c r="G427" i="161"/>
  <c r="G428" i="161"/>
  <c r="G429" i="161"/>
  <c r="G430" i="161"/>
  <c r="G437" i="161"/>
  <c r="G438" i="161"/>
  <c r="G439" i="161"/>
  <c r="G440" i="161"/>
  <c r="G442" i="161"/>
  <c r="G448" i="161"/>
  <c r="G449" i="161"/>
  <c r="G451" i="161"/>
  <c r="G452" i="161"/>
  <c r="G453" i="161"/>
  <c r="G454" i="161"/>
  <c r="G455" i="161"/>
  <c r="G456" i="161"/>
  <c r="G457" i="161"/>
  <c r="G458" i="161"/>
  <c r="G471" i="161"/>
  <c r="G472" i="161"/>
  <c r="G475" i="161"/>
  <c r="G476" i="161"/>
  <c r="G477" i="161"/>
  <c r="G478" i="161"/>
  <c r="G479" i="161"/>
  <c r="G480" i="161"/>
  <c r="G481" i="161"/>
  <c r="G485" i="161"/>
  <c r="G486" i="161"/>
  <c r="G487" i="161"/>
  <c r="G488" i="161"/>
  <c r="G489" i="161"/>
  <c r="G491" i="161"/>
  <c r="G492" i="161"/>
  <c r="G493" i="161"/>
  <c r="G494" i="161"/>
  <c r="G495" i="161"/>
  <c r="G496" i="161"/>
  <c r="G499" i="161"/>
  <c r="G502" i="161"/>
  <c r="G503" i="161"/>
  <c r="G504" i="161"/>
  <c r="G507" i="161"/>
  <c r="G508" i="161"/>
  <c r="G512" i="161"/>
  <c r="G513" i="161"/>
  <c r="G514" i="161"/>
  <c r="G515" i="161"/>
  <c r="G516" i="161"/>
  <c r="G517" i="161"/>
  <c r="G518" i="161"/>
  <c r="G519" i="161"/>
  <c r="G520" i="161"/>
  <c r="G521" i="161"/>
  <c r="G523" i="161"/>
  <c r="G524" i="161"/>
  <c r="G525" i="161"/>
  <c r="G526" i="161"/>
  <c r="G527" i="161"/>
  <c r="G528" i="161"/>
  <c r="G529" i="161"/>
  <c r="G530" i="161"/>
  <c r="G531" i="161"/>
  <c r="G532" i="161"/>
  <c r="G533" i="161"/>
  <c r="G534" i="161"/>
  <c r="G535" i="161"/>
  <c r="G536" i="161"/>
  <c r="G537" i="161"/>
  <c r="G538" i="161"/>
  <c r="G539" i="161"/>
  <c r="G540" i="161"/>
  <c r="G541" i="161"/>
  <c r="G544" i="161"/>
  <c r="G545" i="161"/>
  <c r="G547" i="161"/>
  <c r="G548" i="161"/>
  <c r="G549" i="161"/>
  <c r="G550" i="161"/>
  <c r="G551" i="161"/>
  <c r="G552" i="161"/>
  <c r="G553" i="161"/>
  <c r="G554" i="161"/>
  <c r="G562" i="161"/>
  <c r="G563" i="161"/>
  <c r="G564" i="161"/>
  <c r="G565" i="161"/>
  <c r="G566" i="161"/>
  <c r="G567" i="161"/>
  <c r="G568" i="161"/>
  <c r="G569" i="161"/>
  <c r="G570" i="161"/>
  <c r="G571" i="161"/>
  <c r="G572" i="161"/>
  <c r="G573" i="161"/>
  <c r="G574" i="161"/>
  <c r="G575" i="161"/>
  <c r="G576" i="161"/>
  <c r="G577" i="161"/>
  <c r="G578" i="161"/>
  <c r="G579" i="161"/>
  <c r="G580" i="161"/>
  <c r="G581" i="161"/>
  <c r="G582" i="161"/>
  <c r="G583" i="161"/>
  <c r="G584" i="161"/>
  <c r="G585" i="161"/>
  <c r="G587" i="161"/>
  <c r="G591" i="161"/>
  <c r="G592" i="161"/>
  <c r="G593" i="161"/>
  <c r="G594" i="161"/>
  <c r="G595" i="161"/>
  <c r="G596" i="161"/>
  <c r="G597" i="161"/>
  <c r="G598" i="161"/>
  <c r="G599" i="161"/>
  <c r="G600" i="161"/>
  <c r="G601" i="161"/>
  <c r="G602" i="161"/>
  <c r="G603" i="161"/>
  <c r="G604" i="161"/>
  <c r="G605" i="161"/>
  <c r="G606" i="161"/>
  <c r="G607" i="161"/>
  <c r="G608" i="161"/>
  <c r="G609" i="161"/>
  <c r="G610" i="161"/>
  <c r="G611" i="161"/>
  <c r="G612" i="161"/>
  <c r="G613" i="161"/>
  <c r="G614" i="161"/>
  <c r="G615" i="161"/>
  <c r="G616" i="161"/>
  <c r="G617" i="161"/>
  <c r="G619" i="161"/>
  <c r="G620" i="161"/>
  <c r="G621" i="161"/>
  <c r="G622" i="161"/>
  <c r="G626" i="161"/>
  <c r="G627" i="161"/>
  <c r="G628" i="161"/>
  <c r="G630" i="161"/>
  <c r="G631" i="161"/>
  <c r="G632" i="161"/>
  <c r="G633" i="161"/>
  <c r="G635" i="161"/>
  <c r="G636" i="161"/>
  <c r="G637" i="161"/>
  <c r="G638" i="161"/>
  <c r="G639" i="161"/>
  <c r="G640" i="161"/>
  <c r="G641" i="161"/>
  <c r="G644" i="161"/>
  <c r="G645" i="161"/>
  <c r="G646" i="161"/>
  <c r="G647" i="161"/>
  <c r="G648" i="161"/>
  <c r="G649" i="161"/>
  <c r="G650" i="161"/>
  <c r="G651" i="161"/>
  <c r="G652" i="161"/>
  <c r="G653" i="161"/>
  <c r="G654" i="161"/>
  <c r="G655" i="161"/>
  <c r="G656" i="161"/>
  <c r="G657" i="161"/>
  <c r="G658" i="161"/>
  <c r="G659" i="161"/>
  <c r="G660" i="161"/>
  <c r="G661" i="161"/>
  <c r="G662" i="161"/>
  <c r="G663" i="161"/>
  <c r="G664" i="161"/>
  <c r="G666" i="161"/>
  <c r="G667" i="161"/>
  <c r="G668" i="161"/>
  <c r="G669" i="161"/>
  <c r="G670" i="161"/>
  <c r="G671" i="161"/>
  <c r="G672" i="161"/>
  <c r="G673" i="161"/>
  <c r="G674" i="161"/>
  <c r="G675" i="161"/>
  <c r="G676" i="161"/>
  <c r="G677" i="161"/>
  <c r="G678" i="161"/>
  <c r="G679" i="161"/>
  <c r="G680" i="161"/>
  <c r="G681" i="161"/>
  <c r="G684" i="161"/>
  <c r="G685" i="161"/>
  <c r="G686" i="161"/>
  <c r="G687" i="161"/>
  <c r="G688" i="161"/>
  <c r="G689" i="161"/>
  <c r="G690" i="161"/>
  <c r="G691" i="161"/>
  <c r="G692" i="161"/>
  <c r="G693" i="161"/>
  <c r="G694" i="161"/>
  <c r="G695" i="161"/>
  <c r="G696" i="161"/>
  <c r="G697" i="161"/>
  <c r="G698" i="161"/>
  <c r="G699" i="161"/>
  <c r="G700" i="161"/>
  <c r="G701" i="161"/>
  <c r="G705" i="161"/>
  <c r="G706" i="161"/>
  <c r="G707" i="161"/>
  <c r="G708" i="161"/>
  <c r="G709" i="161"/>
  <c r="G710" i="161"/>
  <c r="G711" i="161"/>
  <c r="G712" i="161"/>
  <c r="G713" i="161"/>
  <c r="G715" i="161"/>
  <c r="G716" i="161"/>
  <c r="G717" i="161"/>
  <c r="G718" i="161"/>
  <c r="G719" i="161"/>
  <c r="G720" i="161"/>
  <c r="G721" i="161"/>
  <c r="G722" i="161"/>
  <c r="G723" i="161"/>
  <c r="G724" i="161"/>
  <c r="G725" i="161"/>
  <c r="G726" i="161"/>
  <c r="G727" i="161"/>
  <c r="G728" i="161"/>
  <c r="G729" i="161"/>
  <c r="G730" i="161"/>
  <c r="G731" i="161"/>
  <c r="G732" i="161"/>
  <c r="G733" i="161"/>
  <c r="G734" i="161"/>
  <c r="G735" i="161"/>
  <c r="G736" i="161"/>
  <c r="G737" i="161"/>
  <c r="G738" i="161"/>
  <c r="G739" i="161"/>
  <c r="G740" i="161"/>
  <c r="G743" i="161"/>
  <c r="G744" i="161"/>
  <c r="G745" i="161"/>
  <c r="G746" i="161"/>
  <c r="G747" i="161"/>
  <c r="G748" i="161"/>
  <c r="G749" i="161"/>
  <c r="G751" i="161"/>
  <c r="G752" i="161"/>
  <c r="G753" i="161"/>
  <c r="G754" i="161"/>
  <c r="G755" i="161"/>
  <c r="G756" i="161"/>
  <c r="G757" i="161"/>
  <c r="G758" i="161"/>
  <c r="G759" i="161"/>
  <c r="G760" i="161"/>
  <c r="G762" i="161"/>
  <c r="G763" i="161"/>
  <c r="G764" i="161"/>
  <c r="G769" i="161"/>
  <c r="G770" i="161"/>
  <c r="G771" i="161"/>
  <c r="G772" i="161"/>
  <c r="G773" i="161"/>
  <c r="G774" i="161"/>
  <c r="G775" i="161"/>
  <c r="G776" i="161"/>
  <c r="G777" i="161"/>
  <c r="G779" i="161"/>
  <c r="G780" i="161"/>
  <c r="G781" i="161"/>
  <c r="G782" i="161"/>
  <c r="G783" i="161"/>
  <c r="G784" i="161"/>
  <c r="G785" i="161"/>
  <c r="G786" i="161"/>
  <c r="G787" i="161"/>
  <c r="G788" i="161"/>
  <c r="G789" i="161"/>
  <c r="G790" i="161"/>
  <c r="G791" i="161"/>
  <c r="G792" i="161"/>
  <c r="G793" i="161"/>
  <c r="G794" i="161"/>
  <c r="G795" i="161"/>
  <c r="G796" i="161"/>
  <c r="G801" i="161"/>
  <c r="G802" i="161"/>
  <c r="G803" i="161"/>
  <c r="G804" i="161"/>
  <c r="G805" i="161"/>
  <c r="G806" i="161"/>
  <c r="G807" i="161"/>
  <c r="G808" i="161"/>
  <c r="G809" i="161"/>
  <c r="G811" i="161"/>
  <c r="G812" i="161"/>
  <c r="G813" i="161"/>
  <c r="G814" i="161"/>
  <c r="G815" i="161"/>
  <c r="G816" i="161"/>
  <c r="G817" i="161"/>
  <c r="G818" i="161"/>
  <c r="G819" i="161"/>
  <c r="G820" i="161"/>
  <c r="G821" i="161"/>
  <c r="G822" i="161"/>
  <c r="G823" i="161"/>
  <c r="G824" i="161"/>
  <c r="G825" i="161"/>
  <c r="G826" i="161"/>
  <c r="G827" i="161"/>
  <c r="G828" i="161"/>
  <c r="G832" i="161"/>
  <c r="G833" i="161"/>
  <c r="G834" i="161"/>
  <c r="G835" i="161"/>
  <c r="G836" i="161"/>
  <c r="G837" i="161"/>
  <c r="G838" i="161"/>
  <c r="G839" i="161"/>
  <c r="G840" i="161"/>
  <c r="G841" i="161"/>
  <c r="G842" i="161"/>
  <c r="G843" i="161"/>
  <c r="G844" i="161"/>
  <c r="G845" i="161"/>
  <c r="G846" i="161"/>
  <c r="G847" i="161"/>
  <c r="G848" i="161"/>
  <c r="G849" i="161"/>
  <c r="G850" i="161"/>
  <c r="G851" i="161"/>
  <c r="G852" i="161"/>
  <c r="G853" i="161"/>
  <c r="G854" i="161"/>
  <c r="G855" i="161"/>
  <c r="G856" i="161"/>
  <c r="G857" i="161"/>
  <c r="G858" i="161"/>
  <c r="G859" i="161"/>
  <c r="G860" i="161"/>
  <c r="G861" i="161"/>
  <c r="G862" i="161"/>
  <c r="G863" i="161"/>
  <c r="G864" i="161"/>
  <c r="G865" i="161"/>
  <c r="G866" i="161"/>
  <c r="G867" i="161"/>
  <c r="G868" i="161"/>
  <c r="G869" i="161"/>
  <c r="G870" i="161"/>
  <c r="G871" i="161"/>
  <c r="G872" i="161"/>
  <c r="G873" i="161"/>
  <c r="G874" i="161"/>
  <c r="G875" i="161"/>
  <c r="G876" i="161"/>
  <c r="G877" i="161"/>
  <c r="G878" i="161"/>
  <c r="G879" i="161"/>
  <c r="G880" i="161"/>
  <c r="G881" i="161"/>
  <c r="G882" i="161"/>
  <c r="G883" i="161"/>
  <c r="G884" i="161"/>
  <c r="G886" i="161"/>
  <c r="G887" i="161"/>
  <c r="G888" i="161"/>
  <c r="G890" i="161"/>
  <c r="G891" i="161"/>
  <c r="G892" i="161"/>
  <c r="G893" i="161"/>
  <c r="G894" i="161"/>
  <c r="G895" i="161"/>
  <c r="G896" i="161"/>
  <c r="G897" i="161"/>
  <c r="G898" i="161"/>
  <c r="G899" i="161"/>
  <c r="G900" i="161"/>
  <c r="G901" i="161"/>
  <c r="G902" i="161"/>
  <c r="G903" i="161"/>
  <c r="G904" i="161"/>
  <c r="G905" i="161"/>
  <c r="G906" i="161"/>
  <c r="G907" i="161"/>
  <c r="G908" i="161"/>
  <c r="G909" i="161"/>
  <c r="G910" i="161"/>
  <c r="G911" i="161"/>
  <c r="G912" i="161"/>
  <c r="G913" i="161"/>
  <c r="G914" i="161"/>
  <c r="G915" i="161"/>
  <c r="G916" i="161"/>
  <c r="G917" i="161"/>
  <c r="G918" i="161"/>
  <c r="G919" i="161"/>
  <c r="G920" i="161"/>
  <c r="G921" i="161"/>
  <c r="G922" i="161"/>
  <c r="G923" i="161"/>
  <c r="G924" i="161"/>
  <c r="G926" i="161"/>
  <c r="G927" i="161"/>
  <c r="G928" i="161"/>
  <c r="G929" i="161"/>
  <c r="G930" i="161"/>
  <c r="G931" i="161"/>
  <c r="G932" i="161"/>
  <c r="G933" i="161"/>
  <c r="G934" i="161"/>
  <c r="G935" i="161"/>
  <c r="G936" i="161"/>
  <c r="G937" i="161"/>
  <c r="G938" i="161"/>
  <c r="G939" i="161"/>
  <c r="G940" i="161"/>
  <c r="G941" i="161"/>
  <c r="G942" i="161"/>
  <c r="G943" i="161"/>
  <c r="G944" i="161"/>
  <c r="G945" i="161"/>
  <c r="G946" i="161"/>
  <c r="G947" i="161"/>
  <c r="G948" i="161"/>
  <c r="G949" i="161"/>
  <c r="G950" i="161"/>
  <c r="G951" i="161"/>
  <c r="G952" i="161"/>
  <c r="G953" i="161"/>
  <c r="G954" i="161"/>
  <c r="G955" i="161"/>
  <c r="G956" i="161"/>
  <c r="G961" i="161"/>
  <c r="G962" i="161"/>
  <c r="G963" i="161"/>
  <c r="G964" i="161"/>
  <c r="G965" i="161"/>
  <c r="G966" i="161"/>
  <c r="G967" i="161"/>
  <c r="G968" i="161"/>
  <c r="G969" i="161"/>
  <c r="G970" i="161"/>
  <c r="G971" i="161"/>
  <c r="G972" i="161"/>
  <c r="G973" i="161"/>
  <c r="G974" i="161"/>
  <c r="G975" i="161"/>
  <c r="G976" i="161"/>
  <c r="G977" i="161"/>
  <c r="G978" i="161"/>
  <c r="G979" i="161"/>
  <c r="G980" i="161"/>
  <c r="G981" i="161"/>
  <c r="G982" i="161"/>
  <c r="G983" i="161"/>
  <c r="G984" i="161"/>
  <c r="G985" i="161"/>
  <c r="G986" i="161"/>
  <c r="G987" i="161"/>
  <c r="G988" i="161"/>
  <c r="G993" i="161"/>
  <c r="G994" i="161"/>
  <c r="G995" i="161"/>
  <c r="G996" i="161"/>
  <c r="G997" i="161"/>
  <c r="G998" i="161"/>
  <c r="G999" i="161"/>
  <c r="G1000" i="161"/>
  <c r="G1001" i="161"/>
  <c r="G1002" i="161"/>
  <c r="G1003" i="161"/>
  <c r="G1004" i="161"/>
  <c r="G1005" i="161"/>
  <c r="G1006" i="161"/>
  <c r="G1007" i="161"/>
  <c r="G1008" i="161"/>
  <c r="G1009" i="161"/>
  <c r="G1010" i="161"/>
  <c r="G1011" i="161"/>
  <c r="G1012" i="161"/>
  <c r="G1013" i="161"/>
  <c r="G1014" i="161"/>
  <c r="G1015" i="161"/>
  <c r="G1016" i="161"/>
  <c r="G1017" i="161"/>
  <c r="G1018" i="161"/>
  <c r="G1019" i="161"/>
  <c r="G1020" i="161"/>
  <c r="G1021" i="161"/>
  <c r="G1022" i="161"/>
  <c r="G1023" i="161"/>
  <c r="G1024" i="161"/>
  <c r="G1025" i="161"/>
  <c r="G1026" i="161"/>
  <c r="G1027" i="161"/>
  <c r="G1028" i="161"/>
  <c r="G1029" i="161"/>
  <c r="G1030" i="161"/>
  <c r="G1031" i="161"/>
  <c r="G1032" i="161"/>
  <c r="G1033" i="161"/>
  <c r="G1035" i="161"/>
  <c r="G1036" i="161"/>
  <c r="G1037" i="161"/>
  <c r="G1038" i="161"/>
  <c r="G1039" i="161"/>
  <c r="G1040" i="161"/>
  <c r="G1041" i="161"/>
  <c r="G1042" i="161"/>
  <c r="G1043" i="161"/>
  <c r="G1044" i="161"/>
  <c r="G1045" i="161"/>
  <c r="G1046" i="161"/>
  <c r="G1047" i="161"/>
  <c r="G1048" i="161"/>
  <c r="G1050" i="161"/>
  <c r="G1051" i="161"/>
  <c r="G1052" i="161"/>
  <c r="G1056" i="161"/>
  <c r="G1057" i="161"/>
  <c r="G1058" i="161"/>
  <c r="G1059" i="161"/>
  <c r="G1060" i="161"/>
  <c r="G1061" i="161"/>
  <c r="G1062" i="161"/>
  <c r="G1063" i="161"/>
  <c r="G1064" i="161"/>
  <c r="G1065" i="161"/>
  <c r="G1066" i="161"/>
  <c r="G1067" i="161"/>
  <c r="G1068" i="161"/>
  <c r="G1069" i="161"/>
  <c r="G1070" i="161"/>
  <c r="G1071" i="161"/>
  <c r="G1072" i="161"/>
  <c r="G1073" i="161"/>
  <c r="G1074" i="161"/>
  <c r="G1075" i="161"/>
  <c r="G1076" i="161"/>
  <c r="G1077" i="161"/>
  <c r="G1078" i="161"/>
  <c r="G1079" i="161"/>
  <c r="G1080" i="161"/>
  <c r="G1081" i="161"/>
  <c r="G1082" i="161"/>
  <c r="G1083" i="161"/>
  <c r="G1084" i="161"/>
  <c r="G1085" i="161"/>
  <c r="G1086" i="161"/>
  <c r="G1087" i="161"/>
  <c r="G1088" i="161"/>
  <c r="G1089" i="161"/>
  <c r="G1090" i="161"/>
  <c r="G1091" i="161"/>
  <c r="G1092" i="161"/>
  <c r="G1093" i="161"/>
  <c r="G1094" i="161"/>
  <c r="G1095" i="161"/>
  <c r="G1096" i="161"/>
  <c r="G1097" i="161"/>
  <c r="G1098" i="161"/>
  <c r="G1099" i="161"/>
  <c r="G1100" i="161"/>
  <c r="G1101" i="161"/>
  <c r="G1102" i="161"/>
  <c r="G1103" i="161"/>
  <c r="G1104" i="161"/>
  <c r="G1105" i="161"/>
  <c r="G1106" i="161"/>
  <c r="G1107" i="161"/>
  <c r="G1108" i="161"/>
  <c r="G1109" i="161"/>
  <c r="G1110" i="161"/>
  <c r="G1111" i="161"/>
  <c r="G1112" i="161"/>
  <c r="G1114" i="161"/>
  <c r="G1115" i="161"/>
  <c r="G1116" i="161"/>
  <c r="G1118" i="161"/>
  <c r="G1119" i="161"/>
  <c r="G1120" i="161"/>
  <c r="G1121" i="161"/>
  <c r="G1122" i="161"/>
  <c r="G1123" i="161"/>
  <c r="G1124" i="161"/>
  <c r="G1125" i="161"/>
  <c r="G1126" i="161"/>
  <c r="G1127" i="161"/>
  <c r="G1128" i="161"/>
  <c r="G1129" i="161"/>
  <c r="G1130" i="161"/>
  <c r="G1131" i="161"/>
  <c r="G1132" i="161"/>
  <c r="G1133" i="161"/>
  <c r="G1134" i="161"/>
  <c r="G1135" i="161"/>
  <c r="G1136" i="161"/>
  <c r="G1137" i="161"/>
  <c r="G1138" i="161"/>
  <c r="G1139" i="161"/>
  <c r="G1140" i="161"/>
  <c r="G1141" i="161"/>
  <c r="G1142" i="161"/>
  <c r="G1143" i="161"/>
  <c r="G1144" i="161"/>
  <c r="G1145" i="161"/>
  <c r="G1146" i="161"/>
  <c r="G1147" i="161"/>
  <c r="G1148" i="161"/>
  <c r="G1149" i="161"/>
  <c r="G1150" i="161"/>
  <c r="G1151" i="161"/>
  <c r="G1152" i="161"/>
  <c r="G1155" i="161"/>
  <c r="G1156" i="161"/>
  <c r="G1157" i="161"/>
  <c r="G1158" i="161"/>
  <c r="G1159" i="161"/>
  <c r="G1160" i="161"/>
  <c r="G1161" i="161"/>
  <c r="G1162" i="161"/>
  <c r="G1163" i="161"/>
  <c r="G1164" i="161"/>
  <c r="G1165" i="161"/>
  <c r="G1166" i="161"/>
  <c r="G1167" i="161"/>
  <c r="G1168" i="161"/>
  <c r="G1169" i="161"/>
  <c r="G1170" i="161"/>
  <c r="G1171" i="161"/>
  <c r="G1172" i="161"/>
  <c r="G1173" i="161"/>
  <c r="G1174" i="161"/>
  <c r="G1175" i="161"/>
  <c r="G1176" i="161"/>
  <c r="G1177" i="161"/>
  <c r="G1178" i="161"/>
  <c r="G1179" i="161"/>
  <c r="G1180" i="161"/>
  <c r="G1181" i="161"/>
  <c r="G1182" i="161"/>
  <c r="G1183" i="161"/>
  <c r="G1184" i="161"/>
  <c r="G1185" i="161"/>
  <c r="G1186" i="161"/>
  <c r="G1187" i="161"/>
  <c r="G1188" i="161"/>
  <c r="G1189" i="161"/>
  <c r="G1190" i="161"/>
  <c r="G1191" i="161"/>
  <c r="G1192" i="161"/>
  <c r="G1193" i="161"/>
  <c r="G1197" i="161"/>
  <c r="G1198" i="161"/>
  <c r="G1199" i="161"/>
  <c r="G1200" i="161"/>
  <c r="G1201" i="161"/>
  <c r="G1202" i="161"/>
  <c r="G1203" i="161"/>
  <c r="G1204" i="161"/>
  <c r="G1205" i="161"/>
  <c r="G1206" i="161"/>
  <c r="G1207" i="161"/>
  <c r="G1208" i="161"/>
  <c r="G1209" i="161"/>
  <c r="G1210" i="161"/>
  <c r="G1211" i="161"/>
  <c r="G1212" i="161"/>
  <c r="G1217" i="161"/>
  <c r="G1218" i="161"/>
  <c r="G1219" i="161"/>
  <c r="G1220" i="161"/>
  <c r="G1221" i="161"/>
  <c r="G1222" i="161"/>
  <c r="G1223" i="161"/>
  <c r="G1224" i="161"/>
  <c r="G1225" i="161"/>
  <c r="G1226" i="161"/>
  <c r="G1227" i="161"/>
  <c r="G1228" i="161"/>
  <c r="G1229" i="161"/>
  <c r="G1230" i="161"/>
  <c r="G1231" i="161"/>
  <c r="G1232" i="161"/>
  <c r="G1233" i="161"/>
  <c r="G1234" i="161"/>
  <c r="G1235" i="161"/>
  <c r="G1236" i="161"/>
  <c r="G1237" i="161"/>
  <c r="G1238" i="161"/>
  <c r="G1239" i="161"/>
  <c r="G1240" i="161"/>
  <c r="G1242" i="161"/>
  <c r="G1243" i="161"/>
  <c r="G1244" i="161"/>
  <c r="G1249" i="161"/>
  <c r="G1250" i="161"/>
  <c r="G1253" i="161"/>
  <c r="G1254" i="161"/>
  <c r="G1255" i="161"/>
  <c r="G1256" i="161"/>
  <c r="G1257" i="161"/>
  <c r="G1258" i="161"/>
  <c r="G1259" i="161"/>
  <c r="G1260" i="161"/>
  <c r="G1261" i="161"/>
  <c r="G1262" i="161"/>
  <c r="G1263" i="161"/>
  <c r="G1264" i="161"/>
  <c r="G1265" i="161"/>
  <c r="G1266" i="161"/>
  <c r="G1267" i="161"/>
  <c r="G1268" i="161"/>
  <c r="G1269" i="161"/>
  <c r="G1270" i="161"/>
  <c r="G1271" i="161"/>
  <c r="G1272" i="161"/>
  <c r="G1273" i="161"/>
  <c r="G1274" i="161"/>
  <c r="G1275" i="161"/>
  <c r="G1276" i="161"/>
  <c r="G1278" i="161"/>
  <c r="G1280" i="161"/>
  <c r="G1281" i="161"/>
  <c r="G1282" i="161"/>
  <c r="G1283" i="161"/>
  <c r="G1284" i="161"/>
  <c r="G1285" i="161"/>
  <c r="G1286" i="161"/>
  <c r="G1287" i="161"/>
  <c r="G1288" i="161"/>
  <c r="G1289" i="161"/>
  <c r="G1290" i="161"/>
  <c r="G1291" i="161"/>
  <c r="G1292" i="161"/>
  <c r="G1293" i="161"/>
  <c r="G1294" i="161"/>
  <c r="G1295" i="161"/>
  <c r="G1296" i="161"/>
  <c r="G1297" i="161"/>
  <c r="G1298" i="161"/>
  <c r="G1299" i="161"/>
  <c r="G1300" i="161"/>
  <c r="G1301" i="161"/>
  <c r="G1302" i="161"/>
  <c r="G1303" i="161"/>
  <c r="G1304" i="161"/>
  <c r="G1305" i="161"/>
  <c r="G1306" i="161"/>
  <c r="G1307" i="161"/>
  <c r="G1308" i="161"/>
  <c r="G1309" i="161"/>
  <c r="G1310" i="161"/>
  <c r="G1311" i="161"/>
  <c r="G1312" i="161"/>
  <c r="G1313" i="161"/>
  <c r="G1314" i="161"/>
  <c r="G1315" i="161"/>
  <c r="G1316" i="161"/>
  <c r="G1317" i="161"/>
  <c r="G1318" i="161"/>
  <c r="G1319" i="161"/>
  <c r="G1320" i="161"/>
  <c r="G1321" i="161"/>
  <c r="G1322" i="161"/>
  <c r="G1323" i="161"/>
  <c r="G1324" i="161"/>
  <c r="G1325" i="161"/>
  <c r="G1326" i="161"/>
  <c r="G1327" i="161"/>
  <c r="G1328" i="161"/>
  <c r="G1329" i="161"/>
  <c r="G1330" i="161"/>
  <c r="G1331" i="161"/>
  <c r="G1332" i="161"/>
  <c r="G1333" i="161"/>
  <c r="G1334" i="161"/>
  <c r="G1335" i="161"/>
  <c r="G1336" i="161"/>
  <c r="G1337" i="161"/>
  <c r="G1338" i="161"/>
  <c r="G1339" i="161"/>
  <c r="G1340" i="161"/>
  <c r="G1341" i="161"/>
  <c r="G1342" i="161"/>
  <c r="G1345" i="161"/>
  <c r="G1346" i="161"/>
  <c r="G1347" i="161"/>
  <c r="G1348" i="161"/>
  <c r="G1351" i="161"/>
  <c r="G1352" i="161"/>
  <c r="G1353" i="161"/>
  <c r="G1354" i="161"/>
  <c r="G1355" i="161"/>
  <c r="G1356" i="161"/>
  <c r="G1357" i="161"/>
  <c r="G1358" i="161"/>
  <c r="G1359" i="161"/>
  <c r="G1362" i="161"/>
  <c r="G1363" i="161"/>
  <c r="G1364" i="161"/>
  <c r="G1365" i="161"/>
  <c r="G1366" i="161"/>
  <c r="G1367" i="161"/>
  <c r="G1368" i="161"/>
  <c r="G1369" i="161"/>
  <c r="G1370" i="161"/>
  <c r="G1371" i="161"/>
  <c r="G1372" i="161"/>
  <c r="G1374" i="161"/>
  <c r="G1375" i="161"/>
  <c r="G1376" i="161"/>
  <c r="G1377" i="161"/>
  <c r="G1378" i="161"/>
  <c r="G1379" i="161"/>
  <c r="G1380" i="161"/>
  <c r="G1381" i="161"/>
  <c r="G1382" i="161"/>
  <c r="G1383" i="161"/>
  <c r="G1384" i="161"/>
  <c r="G1385" i="161"/>
  <c r="G1386" i="161"/>
  <c r="G1387" i="161"/>
  <c r="G1388" i="161"/>
  <c r="G1389" i="161"/>
  <c r="G1390" i="161"/>
  <c r="G1391" i="161"/>
  <c r="G1392" i="161"/>
  <c r="G1393" i="161"/>
  <c r="G1394" i="161"/>
  <c r="G1395" i="161"/>
  <c r="G1396" i="161"/>
  <c r="G1397" i="161"/>
  <c r="G1398" i="161"/>
  <c r="G1399" i="161"/>
  <c r="G1400" i="161"/>
  <c r="G1401" i="161"/>
  <c r="G1402" i="161"/>
  <c r="G1403" i="161"/>
  <c r="G1404" i="161"/>
  <c r="G1405" i="161"/>
  <c r="G1406" i="161"/>
  <c r="G1407" i="161"/>
  <c r="G1408" i="161"/>
  <c r="G1409" i="161"/>
  <c r="G1410" i="161"/>
  <c r="G1411" i="161"/>
  <c r="G1412" i="161"/>
  <c r="G1413" i="161"/>
  <c r="G1414" i="161"/>
  <c r="G1415" i="161"/>
  <c r="G1416" i="161"/>
  <c r="G1417" i="161"/>
  <c r="G1418" i="161"/>
  <c r="G1419" i="161"/>
  <c r="G1420" i="161"/>
  <c r="G1421" i="161"/>
  <c r="G1422" i="161"/>
  <c r="G1423" i="161"/>
  <c r="G1424" i="161"/>
  <c r="G1425" i="161"/>
  <c r="G1426" i="161"/>
  <c r="G1427" i="161"/>
  <c r="G1428" i="161"/>
  <c r="G1429" i="161"/>
  <c r="G1430" i="161"/>
  <c r="G1431" i="161"/>
  <c r="G1432" i="161"/>
  <c r="G1433" i="161"/>
  <c r="G1434" i="161"/>
  <c r="G1435" i="161"/>
  <c r="G1436" i="161"/>
  <c r="G1437" i="161"/>
  <c r="G1438" i="161"/>
  <c r="G1439" i="161"/>
  <c r="G1440" i="161"/>
  <c r="G1441" i="161"/>
  <c r="G1442" i="161"/>
  <c r="G1443" i="161"/>
  <c r="G1446" i="161"/>
  <c r="G1447" i="161"/>
  <c r="G1448" i="161"/>
  <c r="G1449" i="161"/>
  <c r="G1450" i="161"/>
  <c r="G1451" i="161"/>
  <c r="G1452" i="161"/>
  <c r="G1453" i="161"/>
  <c r="G1454" i="161"/>
  <c r="G1458" i="161"/>
  <c r="G1459" i="161"/>
  <c r="G1460" i="161"/>
  <c r="G1461" i="161"/>
  <c r="G1462" i="161"/>
  <c r="G1463" i="161"/>
  <c r="G1464" i="161"/>
  <c r="G1465" i="161"/>
  <c r="G1466" i="161"/>
  <c r="G1467" i="161"/>
  <c r="G1468" i="161"/>
  <c r="G1469" i="161"/>
  <c r="G1470" i="161"/>
  <c r="G1471" i="161"/>
  <c r="G1472" i="161"/>
  <c r="G1473" i="161"/>
  <c r="G1474" i="161"/>
  <c r="G1475" i="161"/>
  <c r="G1476" i="161"/>
  <c r="G1477" i="161"/>
  <c r="G1478" i="161"/>
  <c r="G1479" i="161"/>
  <c r="G1480" i="161"/>
  <c r="G1481" i="161"/>
  <c r="G1482" i="161"/>
  <c r="G1488" i="161"/>
  <c r="G1489" i="161"/>
  <c r="G1490" i="161"/>
  <c r="G1491" i="161"/>
  <c r="G1492" i="161"/>
  <c r="G1493" i="161"/>
  <c r="G1494" i="161"/>
  <c r="G1495" i="161"/>
  <c r="G1496" i="161"/>
  <c r="G1497" i="161"/>
  <c r="G1498" i="161"/>
  <c r="G1499" i="161"/>
  <c r="G1500" i="161"/>
  <c r="G1501" i="161"/>
  <c r="G1502" i="161"/>
  <c r="G1503" i="161"/>
  <c r="G1504" i="161"/>
  <c r="G1505" i="161"/>
  <c r="G1506" i="161"/>
  <c r="G1507" i="161"/>
  <c r="G1508" i="161"/>
  <c r="G1509" i="161"/>
  <c r="G1510" i="161"/>
  <c r="G1511" i="161"/>
  <c r="G1512" i="161"/>
  <c r="G1513" i="161"/>
  <c r="G1514" i="161"/>
  <c r="G1515" i="161"/>
  <c r="G1516" i="161"/>
  <c r="G1517" i="161"/>
  <c r="G1518" i="161"/>
  <c r="G1519" i="161"/>
  <c r="G1520" i="161"/>
  <c r="G1521" i="161"/>
  <c r="G1522" i="161"/>
  <c r="G1523" i="161"/>
  <c r="G1524" i="161"/>
  <c r="G1525" i="161"/>
  <c r="G1526" i="161"/>
  <c r="G1527" i="161"/>
  <c r="G1528" i="161"/>
  <c r="G1529" i="161"/>
  <c r="G1530" i="161"/>
  <c r="G1531" i="161"/>
  <c r="G1532" i="161"/>
  <c r="G1533" i="161"/>
  <c r="G1534" i="161"/>
  <c r="G1535" i="161"/>
  <c r="G1536" i="161"/>
  <c r="G1537" i="161"/>
  <c r="G1538" i="161"/>
  <c r="G1541" i="161"/>
  <c r="G1542" i="161"/>
  <c r="G1543" i="161"/>
  <c r="G1544" i="161"/>
  <c r="G1545" i="161"/>
  <c r="G1546" i="161"/>
  <c r="G1547" i="161"/>
  <c r="G1548" i="161"/>
  <c r="G1549" i="161"/>
  <c r="G1550" i="161"/>
  <c r="G1551" i="161"/>
  <c r="G1552" i="161"/>
  <c r="G1553" i="161"/>
  <c r="G1554" i="161"/>
  <c r="G1555" i="161"/>
  <c r="G1556" i="161"/>
  <c r="G1557" i="161"/>
  <c r="G1558" i="161"/>
  <c r="G1559" i="161"/>
  <c r="G1560" i="161"/>
  <c r="G1561" i="161"/>
  <c r="G1562" i="161"/>
  <c r="G1563" i="161"/>
  <c r="G1564" i="161"/>
  <c r="G1565" i="161"/>
  <c r="G1566" i="161"/>
  <c r="G1567" i="161"/>
  <c r="G1568" i="161"/>
  <c r="G1569" i="161"/>
  <c r="G1570" i="161"/>
  <c r="G1571" i="161"/>
  <c r="G1572" i="161"/>
  <c r="G1573" i="161"/>
  <c r="G1574" i="161"/>
  <c r="G1575" i="161"/>
  <c r="G1576" i="161"/>
  <c r="G1577" i="161"/>
  <c r="G1578" i="161"/>
  <c r="G1579" i="161"/>
  <c r="G1580" i="161"/>
  <c r="G1581" i="161"/>
  <c r="G1582" i="161"/>
  <c r="G1583" i="161"/>
  <c r="G1584" i="161"/>
  <c r="G1585" i="161"/>
  <c r="G1586" i="161"/>
  <c r="G1587" i="161"/>
  <c r="G1588" i="161"/>
  <c r="G1589" i="161"/>
  <c r="G1590" i="161"/>
  <c r="G1591" i="161"/>
  <c r="G1592" i="161"/>
  <c r="G1593" i="161"/>
  <c r="G1594" i="161"/>
  <c r="G1595" i="161"/>
  <c r="G1596" i="161"/>
  <c r="G1597" i="161"/>
  <c r="G1598" i="161"/>
  <c r="G1599" i="161"/>
  <c r="G1600" i="161"/>
  <c r="G1601" i="161"/>
  <c r="G1602" i="161"/>
  <c r="G1603" i="161"/>
  <c r="G1604" i="161"/>
  <c r="G1605" i="161"/>
  <c r="G1606" i="161"/>
  <c r="G1607" i="161"/>
  <c r="G1608" i="161"/>
  <c r="G1609" i="161"/>
  <c r="G1611" i="161"/>
  <c r="G1612" i="161"/>
  <c r="G1613" i="161"/>
  <c r="G1614" i="161"/>
  <c r="G1615" i="161"/>
  <c r="G1616" i="161"/>
  <c r="G1617" i="161"/>
  <c r="G1618" i="161"/>
  <c r="G1619" i="161"/>
  <c r="G1620" i="161"/>
  <c r="G1621" i="161"/>
  <c r="G1622" i="161"/>
  <c r="G1623" i="161"/>
  <c r="G1624" i="161"/>
  <c r="G1625" i="161"/>
  <c r="G1626" i="161"/>
  <c r="G1627" i="161"/>
  <c r="G1628" i="161"/>
  <c r="G1629" i="161"/>
  <c r="G1631" i="161"/>
  <c r="G1632" i="161"/>
  <c r="G1633" i="161"/>
  <c r="G1634" i="161"/>
  <c r="G1635" i="161"/>
  <c r="G1636" i="161"/>
  <c r="G1637" i="161"/>
  <c r="G1638" i="161"/>
  <c r="G1639" i="161"/>
  <c r="G1640" i="161"/>
  <c r="G1641" i="161"/>
  <c r="G1642" i="161"/>
  <c r="G1643" i="161"/>
  <c r="G1644" i="161"/>
  <c r="G1645" i="161"/>
  <c r="G1646" i="161"/>
  <c r="G1647" i="161"/>
  <c r="G1648" i="161"/>
  <c r="G1649" i="161"/>
  <c r="G1650" i="161"/>
  <c r="G1651" i="161"/>
  <c r="G1652" i="161"/>
  <c r="G1653" i="161"/>
  <c r="G1654" i="161"/>
  <c r="G1655" i="161"/>
  <c r="G1656" i="161"/>
  <c r="G1657" i="161"/>
  <c r="G1658" i="161"/>
  <c r="G1659" i="161"/>
  <c r="G1660" i="161"/>
  <c r="G1661" i="161"/>
  <c r="G1662" i="161"/>
  <c r="G1663" i="161"/>
  <c r="G1664" i="161"/>
  <c r="G1665" i="161"/>
  <c r="G1666" i="161"/>
  <c r="G1667" i="161"/>
  <c r="G1668" i="161"/>
  <c r="G1669" i="161"/>
  <c r="G1670" i="161"/>
  <c r="G1671" i="161"/>
  <c r="G1672" i="161"/>
  <c r="G1673" i="161"/>
  <c r="G1674" i="161"/>
  <c r="G1675" i="161"/>
  <c r="G1676" i="161"/>
  <c r="G1677" i="161"/>
  <c r="G1678" i="161"/>
  <c r="G1679" i="161"/>
  <c r="G1680" i="161"/>
  <c r="G1681" i="161"/>
  <c r="G1682" i="161"/>
  <c r="G1683" i="161"/>
  <c r="G1684" i="161"/>
  <c r="G1685" i="161"/>
  <c r="G1686" i="161"/>
  <c r="G1687" i="161"/>
  <c r="G1688" i="161"/>
  <c r="G1689" i="161"/>
  <c r="G1690" i="161"/>
  <c r="G1691" i="161"/>
  <c r="G1692" i="161"/>
  <c r="G1693" i="161"/>
  <c r="G1694" i="161"/>
  <c r="G1695" i="161"/>
  <c r="G1696" i="161"/>
  <c r="G1697" i="161"/>
  <c r="G1698" i="161"/>
  <c r="G1699" i="161"/>
  <c r="G1700" i="161"/>
  <c r="G1701" i="161"/>
  <c r="G1702" i="161"/>
  <c r="G1703" i="161"/>
  <c r="G1704" i="161"/>
  <c r="G1705" i="161"/>
  <c r="G1706" i="161"/>
  <c r="G1707" i="161"/>
  <c r="G1708" i="161"/>
  <c r="G1709" i="161"/>
  <c r="G1710" i="161"/>
  <c r="G1711" i="161"/>
  <c r="G1712" i="161"/>
  <c r="G1713" i="161"/>
  <c r="G1714" i="161"/>
  <c r="G1715" i="161"/>
  <c r="G1716" i="161"/>
  <c r="G1717" i="161"/>
  <c r="G1718" i="161"/>
  <c r="G1719" i="161"/>
  <c r="G1720" i="161"/>
  <c r="G1721" i="161"/>
  <c r="G1722" i="161"/>
  <c r="G1723" i="161"/>
  <c r="G1724" i="161"/>
  <c r="G1725" i="161"/>
  <c r="G1726" i="161"/>
  <c r="G1727" i="161"/>
  <c r="G1728" i="161"/>
  <c r="G1729" i="161"/>
  <c r="G1730" i="161"/>
  <c r="G1731" i="161"/>
  <c r="G1732" i="161"/>
  <c r="G1733" i="161"/>
  <c r="G1734" i="161"/>
  <c r="G1735" i="161"/>
  <c r="G1736" i="161"/>
  <c r="G1737" i="161"/>
  <c r="G1738" i="161"/>
  <c r="G1742" i="161"/>
  <c r="G1743" i="161"/>
  <c r="G1744" i="161"/>
  <c r="G1745" i="161"/>
  <c r="G1746" i="161"/>
  <c r="G1747" i="161"/>
  <c r="G1748" i="161"/>
  <c r="G1749" i="161"/>
  <c r="G1750" i="161"/>
  <c r="G1751" i="161"/>
  <c r="G1752" i="161"/>
  <c r="G1753" i="161"/>
  <c r="G1754" i="161"/>
  <c r="G1755" i="161"/>
  <c r="G1756" i="161"/>
  <c r="G1757" i="161"/>
  <c r="G1758" i="161"/>
  <c r="G1759" i="161"/>
  <c r="G1760" i="161"/>
  <c r="G1761" i="161"/>
  <c r="G1762" i="161"/>
  <c r="G1763" i="161"/>
  <c r="G1764" i="161"/>
  <c r="G1765" i="161"/>
  <c r="G1766" i="161"/>
  <c r="G1767" i="161"/>
  <c r="G1768" i="161"/>
  <c r="G1769" i="161"/>
  <c r="G1770" i="161"/>
  <c r="G1771" i="161"/>
  <c r="G1772" i="161"/>
  <c r="G1773" i="161"/>
  <c r="G1774" i="161"/>
  <c r="G1775" i="161"/>
  <c r="G1776" i="161"/>
  <c r="G1777" i="161"/>
  <c r="G1778" i="161"/>
  <c r="G1779" i="161"/>
  <c r="G1780" i="161"/>
  <c r="G1781" i="161"/>
  <c r="G1782" i="161"/>
  <c r="G1783" i="161"/>
  <c r="G1784" i="161"/>
  <c r="G1785" i="161"/>
  <c r="G1786" i="161"/>
  <c r="G1787" i="161"/>
  <c r="G1788" i="161"/>
  <c r="G1789" i="161"/>
  <c r="G1790" i="161"/>
  <c r="G1791" i="161"/>
  <c r="G1792" i="161"/>
  <c r="G1793" i="161"/>
  <c r="G1794" i="161"/>
  <c r="G1797" i="161"/>
  <c r="G1798" i="161"/>
  <c r="G1799" i="161"/>
  <c r="G1800" i="161"/>
  <c r="G1801" i="161"/>
  <c r="G1802" i="161"/>
  <c r="G1803" i="161"/>
  <c r="G1804" i="161"/>
  <c r="G1805" i="161"/>
  <c r="G1806" i="161"/>
  <c r="G1807" i="161"/>
  <c r="G1808" i="161"/>
  <c r="G1809" i="161"/>
  <c r="G1810" i="161"/>
  <c r="G1811" i="161"/>
  <c r="G1812" i="161"/>
  <c r="G1813" i="161"/>
  <c r="G1814" i="161"/>
  <c r="G1815" i="161"/>
  <c r="G1816" i="161"/>
  <c r="G1817" i="161"/>
  <c r="G1818" i="161"/>
  <c r="G1819" i="161"/>
  <c r="G1820" i="161"/>
  <c r="G1821" i="161"/>
  <c r="G1822" i="161"/>
  <c r="G1823" i="161"/>
  <c r="G1824" i="161"/>
  <c r="G1825" i="161"/>
  <c r="G1826" i="161"/>
  <c r="G1827" i="161"/>
  <c r="G1828" i="161"/>
  <c r="G1829" i="161"/>
  <c r="G1830" i="161"/>
  <c r="G1831" i="161"/>
  <c r="G1832" i="161"/>
  <c r="G1833" i="161"/>
  <c r="G1834" i="161"/>
  <c r="G1835" i="161"/>
  <c r="G1836" i="161"/>
  <c r="G1837" i="161"/>
  <c r="G1838" i="161"/>
  <c r="G1839" i="161"/>
  <c r="G1840" i="161"/>
  <c r="G1841" i="161"/>
  <c r="G1842" i="161"/>
  <c r="G1843" i="161"/>
  <c r="G1846" i="161"/>
  <c r="G1847" i="161"/>
  <c r="G1848" i="161"/>
  <c r="G1849" i="161"/>
  <c r="G1850" i="161"/>
  <c r="G1851" i="161"/>
  <c r="G1852" i="161"/>
  <c r="G1853" i="161"/>
  <c r="G1854" i="161"/>
  <c r="G1855" i="161"/>
  <c r="G1856" i="161"/>
  <c r="G1857" i="161"/>
  <c r="G1858" i="161"/>
  <c r="G1859" i="161"/>
  <c r="G1860" i="161"/>
  <c r="G1861" i="161"/>
  <c r="G1862" i="161"/>
  <c r="G1863" i="161"/>
  <c r="G1864" i="161"/>
  <c r="G1865" i="161"/>
  <c r="G1866" i="161"/>
  <c r="G1867" i="161"/>
  <c r="G1868" i="161"/>
  <c r="G4" i="161"/>
  <c r="G5" i="162"/>
  <c r="G6" i="162"/>
  <c r="G7" i="162"/>
  <c r="G8" i="162"/>
  <c r="G9" i="162"/>
  <c r="G10" i="162"/>
  <c r="G11" i="162"/>
  <c r="G12" i="162"/>
  <c r="G13" i="162"/>
  <c r="G14" i="162"/>
  <c r="G15" i="162"/>
  <c r="G16" i="162"/>
  <c r="G17" i="162"/>
  <c r="G18" i="162"/>
  <c r="G19" i="162"/>
  <c r="G20" i="162"/>
  <c r="G21" i="162"/>
  <c r="G22" i="162"/>
  <c r="G23" i="162"/>
  <c r="G24" i="162"/>
  <c r="G25" i="162"/>
  <c r="G26" i="162"/>
  <c r="G27" i="162"/>
  <c r="G28" i="162"/>
  <c r="G29" i="162"/>
  <c r="G30" i="162"/>
  <c r="G31" i="162"/>
  <c r="G32" i="162"/>
  <c r="G33" i="162"/>
  <c r="G34" i="162"/>
  <c r="G35" i="162"/>
  <c r="G36" i="162"/>
  <c r="G37" i="162"/>
  <c r="G38" i="162"/>
  <c r="G39" i="162"/>
  <c r="G40" i="162"/>
  <c r="G41" i="162"/>
  <c r="G42" i="162"/>
  <c r="G43" i="162"/>
  <c r="G45" i="162"/>
  <c r="G46" i="162"/>
  <c r="G49" i="162"/>
  <c r="G52" i="162"/>
  <c r="G53" i="162"/>
  <c r="G54" i="162"/>
  <c r="G55" i="162"/>
  <c r="G56" i="162"/>
  <c r="G57" i="162"/>
  <c r="G58" i="162"/>
  <c r="G59" i="162"/>
  <c r="G60" i="162"/>
  <c r="G61" i="162"/>
  <c r="G62" i="162"/>
  <c r="G63" i="162"/>
  <c r="G64" i="162"/>
  <c r="G65" i="162"/>
  <c r="G66" i="162"/>
  <c r="G67" i="162"/>
  <c r="G68" i="162"/>
  <c r="G69" i="162"/>
  <c r="G70" i="162"/>
  <c r="G71" i="162"/>
  <c r="G72" i="162"/>
  <c r="G73" i="162"/>
  <c r="G74" i="162"/>
  <c r="G75" i="162"/>
  <c r="G76" i="162"/>
  <c r="G77" i="162"/>
  <c r="G78" i="162"/>
  <c r="G79" i="162"/>
  <c r="G80" i="162"/>
  <c r="G81" i="162"/>
  <c r="G82" i="162"/>
  <c r="G83" i="162"/>
  <c r="G84" i="162"/>
  <c r="G85" i="162"/>
  <c r="G86" i="162"/>
  <c r="G87" i="162"/>
  <c r="G88" i="162"/>
  <c r="G89" i="162"/>
  <c r="G90" i="162"/>
  <c r="G91" i="162"/>
  <c r="G92" i="162"/>
  <c r="G93" i="162"/>
  <c r="G94" i="162"/>
  <c r="G95" i="162"/>
  <c r="G96" i="162"/>
  <c r="G97" i="162"/>
  <c r="G98" i="162"/>
  <c r="G99" i="162"/>
  <c r="G100" i="162"/>
  <c r="G101" i="162"/>
  <c r="G102" i="162"/>
  <c r="G103" i="162"/>
  <c r="G104" i="162"/>
  <c r="G105" i="162"/>
  <c r="G106" i="162"/>
  <c r="G107" i="162"/>
  <c r="G108" i="162"/>
  <c r="G109" i="162"/>
  <c r="G110" i="162"/>
  <c r="G111" i="162"/>
  <c r="G112" i="162"/>
  <c r="G113" i="162"/>
  <c r="G114" i="162"/>
  <c r="G115" i="162"/>
  <c r="G116" i="162"/>
  <c r="G117" i="162"/>
  <c r="G118" i="162"/>
  <c r="G119" i="162"/>
  <c r="G120" i="162"/>
  <c r="G121" i="162"/>
  <c r="G122" i="162"/>
  <c r="G123" i="162"/>
  <c r="G124" i="162"/>
  <c r="G125" i="162"/>
  <c r="G126" i="162"/>
  <c r="G127" i="162"/>
  <c r="G128" i="162"/>
  <c r="G129" i="162"/>
  <c r="G130" i="162"/>
  <c r="G131" i="162"/>
  <c r="G132" i="162"/>
  <c r="G133" i="162"/>
  <c r="G134" i="162"/>
  <c r="G135" i="162"/>
  <c r="G136" i="162"/>
  <c r="G137" i="162"/>
  <c r="G138" i="162"/>
  <c r="G139" i="162"/>
  <c r="G140" i="162"/>
  <c r="G141" i="162"/>
  <c r="G142" i="162"/>
  <c r="G143" i="162"/>
  <c r="G144" i="162"/>
  <c r="G145" i="162"/>
  <c r="G146" i="162"/>
  <c r="G147" i="162"/>
  <c r="G148" i="162"/>
  <c r="G149" i="162"/>
  <c r="G150" i="162"/>
  <c r="G151" i="162"/>
  <c r="G152" i="162"/>
  <c r="G153" i="162"/>
  <c r="G154" i="162"/>
  <c r="G155" i="162"/>
  <c r="G156" i="162"/>
  <c r="G157" i="162"/>
  <c r="G158" i="162"/>
  <c r="G159" i="162"/>
  <c r="G160" i="162"/>
  <c r="G161" i="162"/>
  <c r="G162" i="162"/>
  <c r="G163" i="162"/>
  <c r="G164" i="162"/>
  <c r="G165" i="162"/>
  <c r="G166" i="162"/>
  <c r="G167" i="162"/>
  <c r="G168" i="162"/>
  <c r="G169" i="162"/>
  <c r="G170" i="162"/>
  <c r="G171" i="162"/>
  <c r="G172" i="162"/>
  <c r="G173" i="162"/>
  <c r="G174" i="162"/>
  <c r="G175" i="162"/>
  <c r="G176" i="162"/>
  <c r="G177" i="162"/>
  <c r="G178" i="162"/>
  <c r="G179" i="162"/>
  <c r="G180" i="162"/>
  <c r="G181" i="162"/>
  <c r="G182" i="162"/>
  <c r="G183" i="162"/>
  <c r="G184" i="162"/>
  <c r="G185" i="162"/>
  <c r="G186" i="162"/>
  <c r="G187" i="162"/>
  <c r="G188" i="162"/>
  <c r="G189" i="162"/>
  <c r="G190" i="162"/>
  <c r="G191" i="162"/>
  <c r="G192" i="162"/>
  <c r="G193" i="162"/>
  <c r="G194" i="162"/>
  <c r="G195" i="162"/>
  <c r="G196" i="162"/>
  <c r="G197" i="162"/>
  <c r="G198" i="162"/>
  <c r="G199" i="162"/>
  <c r="G200" i="162"/>
  <c r="G201" i="162"/>
  <c r="G202" i="162"/>
  <c r="G203" i="162"/>
  <c r="G204" i="162"/>
  <c r="G205" i="162"/>
  <c r="G206" i="162"/>
  <c r="G207" i="162"/>
  <c r="G208" i="162"/>
  <c r="G209" i="162"/>
  <c r="G210" i="162"/>
  <c r="G211" i="162"/>
  <c r="G212" i="162"/>
  <c r="G213" i="162"/>
  <c r="G214" i="162"/>
  <c r="G215" i="162"/>
  <c r="G216" i="162"/>
  <c r="G217" i="162"/>
  <c r="G218" i="162"/>
  <c r="G219" i="162"/>
  <c r="G220" i="162"/>
  <c r="G221" i="162"/>
  <c r="G222" i="162"/>
  <c r="G223" i="162"/>
  <c r="G224" i="162"/>
  <c r="G225" i="162"/>
  <c r="G226" i="162"/>
  <c r="G227" i="162"/>
  <c r="G228" i="162"/>
  <c r="G229" i="162"/>
  <c r="G230" i="162"/>
  <c r="G231" i="162"/>
  <c r="G232" i="162"/>
  <c r="G233" i="162"/>
  <c r="G234" i="162"/>
  <c r="G235" i="162"/>
  <c r="G236" i="162"/>
  <c r="G237" i="162"/>
  <c r="G238" i="162"/>
  <c r="G239" i="162"/>
  <c r="G240" i="162"/>
  <c r="G241" i="162"/>
  <c r="G242" i="162"/>
  <c r="G243" i="162"/>
  <c r="G244" i="162"/>
  <c r="G245" i="162"/>
  <c r="G246" i="162"/>
  <c r="G247" i="162"/>
  <c r="G248" i="162"/>
  <c r="G249" i="162"/>
  <c r="G250" i="162"/>
  <c r="G251" i="162"/>
  <c r="G252" i="162"/>
  <c r="G253" i="162"/>
  <c r="G254" i="162"/>
  <c r="G255" i="162"/>
  <c r="G256" i="162"/>
  <c r="G257" i="162"/>
  <c r="G258" i="162"/>
  <c r="G259" i="162"/>
  <c r="G260" i="162"/>
  <c r="G261" i="162"/>
  <c r="G262" i="162"/>
  <c r="G263" i="162"/>
  <c r="G264" i="162"/>
  <c r="G265" i="162"/>
  <c r="G266" i="162"/>
  <c r="G267" i="162"/>
  <c r="G268" i="162"/>
  <c r="G269" i="162"/>
  <c r="G270" i="162"/>
  <c r="G271" i="162"/>
  <c r="G272" i="162"/>
  <c r="G273" i="162"/>
  <c r="G274" i="162"/>
  <c r="G275" i="162"/>
  <c r="G276" i="162"/>
  <c r="G277" i="162"/>
  <c r="G278" i="162"/>
  <c r="G279" i="162"/>
  <c r="G280" i="162"/>
  <c r="G281" i="162"/>
  <c r="G282" i="162"/>
  <c r="G283" i="162"/>
  <c r="G284" i="162"/>
  <c r="G285" i="162"/>
  <c r="G286" i="162"/>
  <c r="G287" i="162"/>
  <c r="G288" i="162"/>
  <c r="G289" i="162"/>
  <c r="G290" i="162"/>
  <c r="G291" i="162"/>
  <c r="G292" i="162"/>
  <c r="G293" i="162"/>
  <c r="G294" i="162"/>
  <c r="G295" i="162"/>
  <c r="G296" i="162"/>
  <c r="G297" i="162"/>
  <c r="G298" i="162"/>
  <c r="G299" i="162"/>
  <c r="G300" i="162"/>
  <c r="G301" i="162"/>
  <c r="G302" i="162"/>
  <c r="G303" i="162"/>
  <c r="G304" i="162"/>
  <c r="G305" i="162"/>
  <c r="G306" i="162"/>
  <c r="G307" i="162"/>
  <c r="G308" i="162"/>
  <c r="G309" i="162"/>
  <c r="G310" i="162"/>
  <c r="G311" i="162"/>
  <c r="G312" i="162"/>
  <c r="G313" i="162"/>
  <c r="G314" i="162"/>
  <c r="G315" i="162"/>
  <c r="G316" i="162"/>
  <c r="G317" i="162"/>
  <c r="G318" i="162"/>
  <c r="G319" i="162"/>
  <c r="G320" i="162"/>
  <c r="G321" i="162"/>
  <c r="G322" i="162"/>
  <c r="G323" i="162"/>
  <c r="G324" i="162"/>
  <c r="G325" i="162"/>
  <c r="G326" i="162"/>
  <c r="G327" i="162"/>
  <c r="G328" i="162"/>
  <c r="G329" i="162"/>
  <c r="G330" i="162"/>
  <c r="G331" i="162"/>
  <c r="G332" i="162"/>
  <c r="G333" i="162"/>
  <c r="G334" i="162"/>
  <c r="G335" i="162"/>
  <c r="G336" i="162"/>
  <c r="G337" i="162"/>
  <c r="G338" i="162"/>
  <c r="G339" i="162"/>
  <c r="G340" i="162"/>
  <c r="G341" i="162"/>
  <c r="G342" i="162"/>
  <c r="G343" i="162"/>
  <c r="G344" i="162"/>
  <c r="G345" i="162"/>
  <c r="G346" i="162"/>
  <c r="G347" i="162"/>
  <c r="G348" i="162"/>
  <c r="G349" i="162"/>
  <c r="G350" i="162"/>
  <c r="G351" i="162"/>
  <c r="G352" i="162"/>
  <c r="G353" i="162"/>
  <c r="G354" i="162"/>
  <c r="G355" i="162"/>
  <c r="G356" i="162"/>
  <c r="G357" i="162"/>
  <c r="G358" i="162"/>
  <c r="G359" i="162"/>
  <c r="G360" i="162"/>
  <c r="G361" i="162"/>
  <c r="G362" i="162"/>
  <c r="G363" i="162"/>
  <c r="G364" i="162"/>
  <c r="G365" i="162"/>
  <c r="G366" i="162"/>
  <c r="G367" i="162"/>
  <c r="G368" i="162"/>
  <c r="G369" i="162"/>
  <c r="G370" i="162"/>
  <c r="G371" i="162"/>
  <c r="G372" i="162"/>
  <c r="G373" i="162"/>
  <c r="G374" i="162"/>
  <c r="G375" i="162"/>
  <c r="G376" i="162"/>
  <c r="G377" i="162"/>
  <c r="G378" i="162"/>
  <c r="G379" i="162"/>
  <c r="G380" i="162"/>
  <c r="G381" i="162"/>
  <c r="G382" i="162"/>
  <c r="G383" i="162"/>
  <c r="G384" i="162"/>
  <c r="G385" i="162"/>
  <c r="G386" i="162"/>
  <c r="G387" i="162"/>
  <c r="G388" i="162"/>
  <c r="G389" i="162"/>
  <c r="G390" i="162"/>
  <c r="G391" i="162"/>
  <c r="G392" i="162"/>
  <c r="G393" i="162"/>
  <c r="G394" i="162"/>
  <c r="G395" i="162"/>
  <c r="G396" i="162"/>
  <c r="G397" i="162"/>
  <c r="G398" i="162"/>
  <c r="G399" i="162"/>
  <c r="G400" i="162"/>
  <c r="G401" i="162"/>
  <c r="G402" i="162"/>
  <c r="G403" i="162"/>
  <c r="G404" i="162"/>
  <c r="G405" i="162"/>
  <c r="G406" i="162"/>
  <c r="G407" i="162"/>
  <c r="G408" i="162"/>
  <c r="G409" i="162"/>
  <c r="G410" i="162"/>
  <c r="G411" i="162"/>
  <c r="G412" i="162"/>
  <c r="G413" i="162"/>
  <c r="G414" i="162"/>
  <c r="G415" i="162"/>
  <c r="G416" i="162"/>
  <c r="G417" i="162"/>
  <c r="G418" i="162"/>
  <c r="G419" i="162"/>
  <c r="G420" i="162"/>
  <c r="G421" i="162"/>
  <c r="G422" i="162"/>
  <c r="G423" i="162"/>
  <c r="G424" i="162"/>
  <c r="G425" i="162"/>
  <c r="G426" i="162"/>
  <c r="G427" i="162"/>
  <c r="G428" i="162"/>
  <c r="G429" i="162"/>
  <c r="G430" i="162"/>
  <c r="G431" i="162"/>
  <c r="G432" i="162"/>
  <c r="G433" i="162"/>
  <c r="G434" i="162"/>
  <c r="G435" i="162"/>
  <c r="G436" i="162"/>
  <c r="G437" i="162"/>
  <c r="G438" i="162"/>
  <c r="G439" i="162"/>
  <c r="G440" i="162"/>
  <c r="G441" i="162"/>
  <c r="G442" i="162"/>
  <c r="G443" i="162"/>
  <c r="G444" i="162"/>
  <c r="G445" i="162"/>
  <c r="G446" i="162"/>
  <c r="G447" i="162"/>
  <c r="G448" i="162"/>
  <c r="G449" i="162"/>
  <c r="G450" i="162"/>
  <c r="G453" i="162"/>
  <c r="G454" i="162"/>
  <c r="G455" i="162"/>
  <c r="G456" i="162"/>
  <c r="G457" i="162"/>
  <c r="G458" i="162"/>
  <c r="G459" i="162"/>
  <c r="G460" i="162"/>
  <c r="G461" i="162"/>
  <c r="G462" i="162"/>
  <c r="G464" i="162"/>
  <c r="G465" i="162"/>
  <c r="G466" i="162"/>
  <c r="G467" i="162"/>
  <c r="G468" i="162"/>
  <c r="G469" i="162"/>
  <c r="G470" i="162"/>
  <c r="G471" i="162"/>
  <c r="G4" i="162"/>
  <c r="G472" i="162"/>
  <c r="G463" i="162"/>
  <c r="G452" i="162"/>
  <c r="G451" i="162"/>
  <c r="G51" i="162"/>
  <c r="G50" i="162"/>
  <c r="G48" i="162"/>
  <c r="G47" i="162"/>
  <c r="G44" i="162"/>
  <c r="G10" i="161"/>
  <c r="G11" i="161"/>
  <c r="G13" i="161"/>
  <c r="G25" i="161"/>
  <c r="G26" i="161"/>
  <c r="G27" i="161"/>
  <c r="G58" i="161"/>
  <c r="G64" i="161"/>
  <c r="G106" i="161"/>
  <c r="G139" i="161"/>
  <c r="G140" i="161"/>
  <c r="G141" i="161"/>
  <c r="G142" i="161"/>
  <c r="G143" i="161"/>
  <c r="G144" i="161"/>
  <c r="G145" i="161"/>
  <c r="G149" i="161"/>
  <c r="G154" i="161"/>
  <c r="G192" i="161"/>
  <c r="G209" i="161"/>
  <c r="G213" i="161"/>
  <c r="G268" i="161"/>
  <c r="G269" i="161"/>
  <c r="G270" i="161"/>
  <c r="G309" i="161"/>
  <c r="G314" i="161"/>
  <c r="G318" i="161"/>
  <c r="G333" i="161"/>
  <c r="G336" i="161"/>
  <c r="G341" i="161"/>
  <c r="G346" i="161"/>
  <c r="G394" i="161"/>
  <c r="G431" i="161"/>
  <c r="G432" i="161"/>
  <c r="G441" i="161"/>
  <c r="G459" i="161"/>
  <c r="G473" i="161"/>
  <c r="G497" i="161"/>
  <c r="G501" i="161"/>
  <c r="G505" i="161"/>
  <c r="G506" i="161"/>
  <c r="G509" i="161"/>
  <c r="G510" i="161"/>
  <c r="G511" i="161"/>
  <c r="G522" i="161"/>
  <c r="G542" i="161"/>
  <c r="G543" i="161"/>
  <c r="G555" i="161"/>
  <c r="G556" i="161"/>
  <c r="G557" i="161"/>
  <c r="G558" i="161"/>
  <c r="G559" i="161"/>
  <c r="G560" i="161"/>
  <c r="G561" i="161"/>
  <c r="G586" i="161"/>
  <c r="G588" i="161"/>
  <c r="G589" i="161"/>
  <c r="G590" i="161"/>
  <c r="G623" i="161"/>
  <c r="G624" i="161"/>
  <c r="G625" i="161"/>
  <c r="G629" i="161"/>
  <c r="G634" i="161"/>
  <c r="G665" i="161"/>
  <c r="G683" i="161"/>
  <c r="G702" i="161"/>
  <c r="G703" i="161"/>
  <c r="G704" i="161"/>
  <c r="G750" i="161"/>
  <c r="G761" i="161"/>
  <c r="G765" i="161"/>
  <c r="G766" i="161"/>
  <c r="G767" i="161"/>
  <c r="G768" i="161"/>
  <c r="G797" i="161"/>
  <c r="G798" i="161"/>
  <c r="G799" i="161"/>
  <c r="G800" i="161"/>
  <c r="G829" i="161"/>
  <c r="G830" i="161"/>
  <c r="G831" i="161"/>
  <c r="G885" i="161"/>
  <c r="G889" i="161"/>
  <c r="G925" i="161"/>
  <c r="G957" i="161"/>
  <c r="G958" i="161"/>
  <c r="G959" i="161"/>
  <c r="G960" i="161"/>
  <c r="G989" i="161"/>
  <c r="G990" i="161"/>
  <c r="G991" i="161"/>
  <c r="G992" i="161"/>
  <c r="G1049" i="161"/>
  <c r="G1053" i="161"/>
  <c r="G1054" i="161"/>
  <c r="G1055" i="161"/>
  <c r="G1113" i="161"/>
  <c r="G1117" i="161"/>
  <c r="G1194" i="161"/>
  <c r="G1195" i="161"/>
  <c r="G1196" i="161"/>
  <c r="G1213" i="161"/>
  <c r="G1214" i="161"/>
  <c r="G1215" i="161"/>
  <c r="G1216" i="161"/>
  <c r="G1241" i="161"/>
  <c r="G1245" i="161"/>
  <c r="G1246" i="161"/>
  <c r="G1247" i="161"/>
  <c r="G1248" i="161"/>
  <c r="G1277" i="161"/>
  <c r="G1279" i="161"/>
  <c r="G1343" i="161"/>
  <c r="G1344" i="161"/>
  <c r="G1360" i="161"/>
  <c r="G1361" i="161"/>
  <c r="G1373" i="161"/>
  <c r="G1455" i="161"/>
  <c r="G1456" i="161"/>
  <c r="G1457" i="161"/>
  <c r="G1483" i="161"/>
  <c r="G1484" i="161"/>
  <c r="G1485" i="161"/>
  <c r="G1486" i="161"/>
  <c r="G1487" i="161"/>
  <c r="G1610" i="161"/>
  <c r="G1739" i="161"/>
  <c r="G1740" i="161"/>
  <c r="G1741" i="161"/>
  <c r="G1845" i="161"/>
  <c r="G1844" i="161"/>
  <c r="G500" i="161"/>
  <c r="G498" i="161"/>
  <c r="G484" i="161"/>
  <c r="G483" i="161"/>
  <c r="G482" i="161"/>
  <c r="G474" i="161"/>
  <c r="G470" i="161"/>
  <c r="G469" i="161"/>
  <c r="G468" i="161"/>
  <c r="G467" i="161"/>
  <c r="G466" i="161"/>
  <c r="G465" i="161"/>
  <c r="G464" i="161"/>
  <c r="G463" i="161"/>
  <c r="G462" i="161"/>
  <c r="G461" i="161"/>
  <c r="G460" i="161"/>
  <c r="G450" i="161"/>
  <c r="G447" i="161"/>
  <c r="G446" i="161"/>
  <c r="G445" i="161"/>
  <c r="G444" i="161"/>
  <c r="G443" i="161"/>
  <c r="G436" i="161"/>
  <c r="G435" i="161"/>
  <c r="G434" i="161"/>
  <c r="G433" i="161"/>
  <c r="G426" i="161"/>
  <c r="G423" i="161"/>
  <c r="G418" i="161"/>
  <c r="G417" i="161"/>
  <c r="G416" i="161"/>
  <c r="G415" i="161"/>
  <c r="G414" i="161"/>
  <c r="G412" i="161"/>
  <c r="G410" i="161"/>
  <c r="G409" i="161"/>
  <c r="G408" i="161"/>
  <c r="G407" i="161"/>
  <c r="G401" i="161"/>
  <c r="G397" i="161"/>
  <c r="G396" i="161"/>
  <c r="G395" i="161"/>
  <c r="G393" i="161"/>
  <c r="G392" i="161"/>
  <c r="G391" i="161"/>
  <c r="G390" i="161"/>
  <c r="G385" i="161"/>
  <c r="G384" i="161"/>
  <c r="G381" i="161"/>
  <c r="G380" i="161"/>
  <c r="G379" i="161"/>
  <c r="G378" i="161"/>
  <c r="G377" i="161"/>
  <c r="G375" i="161"/>
  <c r="G374" i="161"/>
  <c r="G373" i="161"/>
  <c r="G372" i="161"/>
  <c r="G370" i="161"/>
  <c r="G368" i="161"/>
  <c r="G359" i="161"/>
  <c r="G358" i="161"/>
  <c r="G357" i="161"/>
  <c r="G356" i="161"/>
  <c r="G340" i="161"/>
  <c r="G335" i="161"/>
  <c r="G334" i="161"/>
  <c r="G332" i="161"/>
  <c r="G329" i="161"/>
  <c r="G328" i="161"/>
  <c r="G327" i="161"/>
  <c r="G313" i="161"/>
  <c r="G311" i="161"/>
  <c r="G310" i="161"/>
  <c r="G306" i="161"/>
  <c r="G305" i="161"/>
  <c r="G304" i="161"/>
  <c r="G303" i="161"/>
  <c r="G302" i="161"/>
  <c r="G301" i="161"/>
  <c r="G300" i="161"/>
  <c r="G299" i="161"/>
  <c r="G298" i="161"/>
  <c r="G297" i="161"/>
  <c r="G288" i="161"/>
  <c r="G287" i="161"/>
  <c r="G286" i="161"/>
  <c r="G285" i="161"/>
  <c r="G282" i="161"/>
  <c r="G271" i="161"/>
  <c r="G267" i="161"/>
  <c r="G266" i="161"/>
  <c r="G265" i="161"/>
  <c r="G264" i="161"/>
  <c r="G263" i="161"/>
  <c r="G262" i="161"/>
  <c r="G261" i="161"/>
  <c r="G219" i="161"/>
  <c r="G208" i="161"/>
  <c r="G159" i="161"/>
  <c r="G147" i="161"/>
  <c r="G113" i="161"/>
  <c r="G111" i="161"/>
  <c r="G108" i="161"/>
  <c r="G107" i="161"/>
  <c r="G103" i="161"/>
  <c r="G102" i="161"/>
  <c r="G101" i="161"/>
  <c r="G97" i="161"/>
  <c r="G93" i="161"/>
  <c r="G88" i="161"/>
  <c r="G86" i="161"/>
  <c r="G81" i="161"/>
  <c r="G74" i="161"/>
  <c r="G41" i="161"/>
  <c r="G29" i="161"/>
  <c r="G28" i="161"/>
  <c r="G24" i="161"/>
  <c r="G23" i="161"/>
  <c r="G22" i="161"/>
  <c r="G21" i="161"/>
  <c r="G20" i="161"/>
  <c r="G19" i="161"/>
  <c r="G18" i="161"/>
  <c r="G17" i="161"/>
  <c r="G16" i="161"/>
  <c r="G15" i="161"/>
  <c r="G14" i="161"/>
  <c r="E24" i="159" l="1"/>
  <c r="E23" i="159"/>
  <c r="A27" i="158"/>
  <c r="A28" i="158"/>
  <c r="C118" i="171" l="1"/>
  <c r="D118" i="171" s="1"/>
  <c r="C66" i="171"/>
  <c r="D66" i="171" s="1"/>
  <c r="C65" i="171"/>
  <c r="D65" i="171" s="1"/>
  <c r="C64" i="171"/>
  <c r="D64" i="171" s="1"/>
  <c r="C63" i="171"/>
  <c r="D63" i="171" s="1"/>
  <c r="C62" i="171"/>
  <c r="D62" i="171" s="1"/>
  <c r="D30" i="171"/>
  <c r="D38" i="171" s="1"/>
  <c r="C26" i="171"/>
  <c r="C25" i="171"/>
  <c r="C24" i="171"/>
  <c r="C23" i="171"/>
  <c r="C22" i="171"/>
  <c r="C21" i="171"/>
  <c r="A16" i="171"/>
  <c r="C11" i="171"/>
  <c r="C10" i="171"/>
  <c r="C130" i="171"/>
  <c r="C129" i="171"/>
  <c r="C128" i="171"/>
  <c r="C125" i="171"/>
  <c r="C124" i="171"/>
  <c r="D105" i="171"/>
  <c r="D110" i="171" s="1"/>
  <c r="C104" i="171"/>
  <c r="C95" i="171"/>
  <c r="C94" i="171"/>
  <c r="C93" i="171"/>
  <c r="C92" i="171"/>
  <c r="C91" i="171"/>
  <c r="C90" i="171"/>
  <c r="C84" i="171"/>
  <c r="C82" i="171"/>
  <c r="C81" i="171"/>
  <c r="C79" i="171"/>
  <c r="D67" i="171"/>
  <c r="C61" i="171"/>
  <c r="C56" i="171"/>
  <c r="C55" i="171"/>
  <c r="C54" i="171"/>
  <c r="C53" i="171"/>
  <c r="C52" i="171"/>
  <c r="C51" i="171"/>
  <c r="C50" i="171"/>
  <c r="C49" i="171"/>
  <c r="C44" i="171"/>
  <c r="C43" i="171"/>
  <c r="C45" i="171" s="1"/>
  <c r="C145" i="171" s="1"/>
  <c r="C12" i="171"/>
  <c r="C127" i="155"/>
  <c r="C127" i="171" s="1"/>
  <c r="B33" i="133"/>
  <c r="F6" i="134" s="1"/>
  <c r="B27" i="62"/>
  <c r="B28" i="62"/>
  <c r="B29" i="62"/>
  <c r="B30" i="62"/>
  <c r="B31" i="62"/>
  <c r="B32" i="62"/>
  <c r="B26" i="62"/>
  <c r="B37" i="62"/>
  <c r="B38" i="62"/>
  <c r="B36" i="62"/>
  <c r="D37" i="62"/>
  <c r="E37" i="62"/>
  <c r="F37" i="62"/>
  <c r="D38" i="62"/>
  <c r="E38" i="62"/>
  <c r="F38" i="62"/>
  <c r="F36" i="62"/>
  <c r="E36" i="62"/>
  <c r="D36" i="62"/>
  <c r="F27" i="62"/>
  <c r="F28" i="62"/>
  <c r="F29" i="62"/>
  <c r="F30" i="62"/>
  <c r="F31" i="62"/>
  <c r="F32" i="62"/>
  <c r="F26" i="62"/>
  <c r="F13" i="62"/>
  <c r="F14" i="62"/>
  <c r="F15" i="62"/>
  <c r="F16" i="62"/>
  <c r="F17" i="62"/>
  <c r="F18" i="62"/>
  <c r="F19" i="62"/>
  <c r="F20" i="62"/>
  <c r="F21" i="62"/>
  <c r="F22" i="62"/>
  <c r="F12" i="62"/>
  <c r="D27" i="62"/>
  <c r="E27" i="62"/>
  <c r="D28" i="62"/>
  <c r="E28" i="62"/>
  <c r="D29" i="62"/>
  <c r="E29" i="62"/>
  <c r="D30" i="62"/>
  <c r="E30" i="62"/>
  <c r="D31" i="62"/>
  <c r="E31" i="62"/>
  <c r="D32" i="62"/>
  <c r="E32" i="62"/>
  <c r="E26" i="62"/>
  <c r="D26" i="62"/>
  <c r="A7" i="62"/>
  <c r="A6" i="62"/>
  <c r="A5" i="62"/>
  <c r="E13" i="62"/>
  <c r="E14" i="62"/>
  <c r="E15" i="62"/>
  <c r="E16" i="62"/>
  <c r="E17" i="62"/>
  <c r="E18" i="62"/>
  <c r="E19" i="62"/>
  <c r="E20" i="62"/>
  <c r="E21" i="62"/>
  <c r="E22" i="62"/>
  <c r="E12" i="62"/>
  <c r="D13" i="62"/>
  <c r="D14" i="62"/>
  <c r="D15" i="62"/>
  <c r="D16" i="62"/>
  <c r="D17" i="62"/>
  <c r="D18" i="62"/>
  <c r="D19" i="62"/>
  <c r="D20" i="62"/>
  <c r="D21" i="62"/>
  <c r="D22" i="62"/>
  <c r="D12" i="62"/>
  <c r="B13" i="62"/>
  <c r="B14" i="62"/>
  <c r="B15" i="62"/>
  <c r="B16" i="62"/>
  <c r="B17" i="62"/>
  <c r="B18" i="62"/>
  <c r="B19" i="62"/>
  <c r="B20" i="62"/>
  <c r="B21" i="62"/>
  <c r="B22" i="62"/>
  <c r="B12" i="62"/>
  <c r="A11" i="148"/>
  <c r="A10" i="148"/>
  <c r="A5" i="148"/>
  <c r="B10" i="133"/>
  <c r="C10" i="159" s="1"/>
  <c r="C36" i="62" s="1"/>
  <c r="A11" i="147"/>
  <c r="A10" i="147"/>
  <c r="A5" i="147"/>
  <c r="A11" i="157"/>
  <c r="A10" i="157"/>
  <c r="A5" i="157"/>
  <c r="E13" i="159"/>
  <c r="D13" i="159"/>
  <c r="C15" i="62"/>
  <c r="Y7" i="134"/>
  <c r="C57" i="171" l="1"/>
  <c r="C146" i="171" s="1"/>
  <c r="B23" i="62"/>
  <c r="D61" i="171"/>
  <c r="D68" i="171" s="1"/>
  <c r="D74" i="171" s="1"/>
  <c r="D94" i="171"/>
  <c r="D84" i="171"/>
  <c r="D82" i="171"/>
  <c r="D92" i="171"/>
  <c r="D135" i="171"/>
  <c r="D90" i="171"/>
  <c r="D81" i="171"/>
  <c r="D79" i="171"/>
  <c r="D95" i="171"/>
  <c r="D93" i="171"/>
  <c r="D91" i="171"/>
  <c r="D44" i="171"/>
  <c r="D43" i="171"/>
  <c r="B36" i="133"/>
  <c r="B35" i="133"/>
  <c r="F8" i="134" l="1"/>
  <c r="F9" i="134"/>
  <c r="D16" i="171" s="1"/>
  <c r="B8" i="152"/>
  <c r="D45" i="171"/>
  <c r="B32" i="133"/>
  <c r="F5" i="134" s="1"/>
  <c r="B34" i="133"/>
  <c r="F7" i="134" s="1"/>
  <c r="F10" i="134" l="1"/>
  <c r="B37" i="133"/>
  <c r="D72" i="171"/>
  <c r="D56" i="171"/>
  <c r="D50" i="171"/>
  <c r="D52" i="171"/>
  <c r="D49" i="171"/>
  <c r="D53" i="171"/>
  <c r="D55" i="171"/>
  <c r="D54" i="171"/>
  <c r="D51" i="171"/>
  <c r="E28" i="158"/>
  <c r="E27" i="158"/>
  <c r="D57" i="171" l="1"/>
  <c r="D73" i="171" s="1"/>
  <c r="D75" i="171" s="1"/>
  <c r="D136" i="171" s="1"/>
  <c r="Y6" i="129"/>
  <c r="I472" i="162" l="1"/>
  <c r="I471" i="162"/>
  <c r="I470" i="162"/>
  <c r="I469" i="162"/>
  <c r="I468" i="162"/>
  <c r="I467" i="162"/>
  <c r="I466" i="162"/>
  <c r="I465" i="162"/>
  <c r="I464" i="162"/>
  <c r="I463" i="162"/>
  <c r="I462" i="162"/>
  <c r="I461" i="162"/>
  <c r="I460" i="162"/>
  <c r="I459" i="162"/>
  <c r="I458" i="162"/>
  <c r="I457" i="162"/>
  <c r="I456" i="162"/>
  <c r="I455" i="162"/>
  <c r="I454" i="162"/>
  <c r="I453" i="162"/>
  <c r="I452" i="162"/>
  <c r="I451" i="162"/>
  <c r="I450" i="162"/>
  <c r="I449" i="162"/>
  <c r="I448" i="162"/>
  <c r="I447" i="162"/>
  <c r="I446" i="162"/>
  <c r="I445" i="162"/>
  <c r="I444" i="162"/>
  <c r="I443" i="162"/>
  <c r="I442" i="162"/>
  <c r="I441" i="162"/>
  <c r="I440" i="162"/>
  <c r="I439" i="162"/>
  <c r="I438" i="162"/>
  <c r="I437" i="162"/>
  <c r="I436" i="162"/>
  <c r="I435" i="162"/>
  <c r="I434" i="162"/>
  <c r="I433" i="162"/>
  <c r="I432" i="162"/>
  <c r="I431" i="162"/>
  <c r="I430" i="162"/>
  <c r="I429" i="162"/>
  <c r="I428" i="162"/>
  <c r="I427" i="162"/>
  <c r="I426" i="162"/>
  <c r="I425" i="162"/>
  <c r="I424" i="162"/>
  <c r="I423" i="162"/>
  <c r="I422" i="162"/>
  <c r="I421" i="162"/>
  <c r="I420" i="162"/>
  <c r="I419" i="162"/>
  <c r="I418" i="162"/>
  <c r="I417" i="162"/>
  <c r="I416" i="162"/>
  <c r="I415" i="162"/>
  <c r="I414" i="162"/>
  <c r="I413" i="162"/>
  <c r="I412" i="162"/>
  <c r="I411" i="162"/>
  <c r="I410" i="162"/>
  <c r="I409" i="162"/>
  <c r="I408" i="162"/>
  <c r="I407" i="162"/>
  <c r="I406" i="162"/>
  <c r="I405" i="162"/>
  <c r="I404" i="162"/>
  <c r="I403" i="162"/>
  <c r="I402" i="162"/>
  <c r="I401" i="162"/>
  <c r="I400" i="162"/>
  <c r="I399" i="162"/>
  <c r="I398" i="162"/>
  <c r="I397" i="162"/>
  <c r="I396" i="162"/>
  <c r="I395" i="162"/>
  <c r="I394" i="162"/>
  <c r="I393" i="162"/>
  <c r="I392" i="162"/>
  <c r="I391" i="162"/>
  <c r="I390" i="162"/>
  <c r="I389" i="162"/>
  <c r="I388" i="162"/>
  <c r="I387" i="162"/>
  <c r="I386" i="162"/>
  <c r="I385" i="162"/>
  <c r="I384" i="162"/>
  <c r="I383" i="162"/>
  <c r="I382" i="162"/>
  <c r="I381" i="162"/>
  <c r="I380" i="162"/>
  <c r="I379" i="162"/>
  <c r="I378" i="162"/>
  <c r="I377" i="162"/>
  <c r="I376" i="162"/>
  <c r="I375" i="162"/>
  <c r="I374" i="162"/>
  <c r="I373" i="162"/>
  <c r="I372" i="162"/>
  <c r="I371" i="162"/>
  <c r="I370" i="162"/>
  <c r="I369" i="162"/>
  <c r="I368" i="162"/>
  <c r="I367" i="162"/>
  <c r="I366" i="162"/>
  <c r="I365" i="162"/>
  <c r="I364" i="162"/>
  <c r="I363" i="162"/>
  <c r="I362" i="162"/>
  <c r="I361" i="162"/>
  <c r="I360" i="162"/>
  <c r="I359" i="162"/>
  <c r="I358" i="162"/>
  <c r="I357" i="162"/>
  <c r="I356" i="162"/>
  <c r="I355" i="162"/>
  <c r="I354" i="162"/>
  <c r="I353" i="162"/>
  <c r="I352" i="162"/>
  <c r="I351" i="162"/>
  <c r="I350" i="162"/>
  <c r="I349" i="162"/>
  <c r="I348" i="162"/>
  <c r="I347" i="162"/>
  <c r="I346" i="162"/>
  <c r="I345" i="162"/>
  <c r="I344" i="162"/>
  <c r="I343" i="162"/>
  <c r="I342" i="162"/>
  <c r="I341" i="162"/>
  <c r="I340" i="162"/>
  <c r="I339" i="162"/>
  <c r="I338" i="162"/>
  <c r="I337" i="162"/>
  <c r="I336" i="162"/>
  <c r="I335" i="162"/>
  <c r="I334" i="162"/>
  <c r="I333" i="162"/>
  <c r="I332" i="162"/>
  <c r="I331" i="162"/>
  <c r="I330" i="162"/>
  <c r="I329" i="162"/>
  <c r="I328" i="162"/>
  <c r="I327" i="162"/>
  <c r="I326" i="162"/>
  <c r="I325" i="162"/>
  <c r="I324" i="162"/>
  <c r="I323" i="162"/>
  <c r="I322" i="162"/>
  <c r="I321" i="162"/>
  <c r="I320" i="162"/>
  <c r="I319" i="162"/>
  <c r="I318" i="162"/>
  <c r="I317" i="162"/>
  <c r="I316" i="162"/>
  <c r="I315" i="162"/>
  <c r="I314" i="162"/>
  <c r="I313" i="162"/>
  <c r="I312" i="162"/>
  <c r="I311" i="162"/>
  <c r="I310" i="162"/>
  <c r="I309" i="162"/>
  <c r="I308" i="162"/>
  <c r="I307" i="162"/>
  <c r="I306" i="162"/>
  <c r="I305" i="162"/>
  <c r="I304" i="162"/>
  <c r="I303" i="162"/>
  <c r="I302" i="162"/>
  <c r="I301" i="162"/>
  <c r="I300" i="162"/>
  <c r="I299" i="162"/>
  <c r="I298" i="162"/>
  <c r="I297" i="162"/>
  <c r="I296" i="162"/>
  <c r="I295" i="162"/>
  <c r="I294" i="162"/>
  <c r="I293" i="162"/>
  <c r="I292" i="162"/>
  <c r="I291" i="162"/>
  <c r="I290" i="162"/>
  <c r="I289" i="162"/>
  <c r="I288" i="162"/>
  <c r="I287" i="162"/>
  <c r="I286" i="162"/>
  <c r="I285" i="162"/>
  <c r="I284" i="162"/>
  <c r="I283" i="162"/>
  <c r="I282" i="162"/>
  <c r="I281" i="162"/>
  <c r="I280" i="162"/>
  <c r="I279" i="162"/>
  <c r="I278" i="162"/>
  <c r="I277" i="162"/>
  <c r="I276" i="162"/>
  <c r="I275" i="162"/>
  <c r="I274" i="162"/>
  <c r="I273" i="162"/>
  <c r="I272" i="162"/>
  <c r="I271" i="162"/>
  <c r="I270" i="162"/>
  <c r="I269" i="162"/>
  <c r="I268" i="162"/>
  <c r="I267" i="162"/>
  <c r="I266" i="162"/>
  <c r="I265" i="162"/>
  <c r="I264" i="162"/>
  <c r="I263" i="162"/>
  <c r="I262" i="162"/>
  <c r="I261" i="162"/>
  <c r="I260" i="162"/>
  <c r="I259" i="162"/>
  <c r="I258" i="162"/>
  <c r="I257" i="162"/>
  <c r="I256" i="162"/>
  <c r="I255" i="162"/>
  <c r="I254" i="162"/>
  <c r="I253" i="162"/>
  <c r="I252" i="162"/>
  <c r="I251" i="162"/>
  <c r="I250" i="162"/>
  <c r="I249" i="162"/>
  <c r="I248" i="162"/>
  <c r="I247" i="162"/>
  <c r="I246" i="162"/>
  <c r="I245" i="162"/>
  <c r="I244" i="162"/>
  <c r="I243" i="162"/>
  <c r="I242" i="162"/>
  <c r="I241" i="162"/>
  <c r="I240" i="162"/>
  <c r="I239" i="162"/>
  <c r="I238" i="162"/>
  <c r="I237" i="162"/>
  <c r="I236" i="162"/>
  <c r="I235" i="162"/>
  <c r="I234" i="162"/>
  <c r="I233" i="162"/>
  <c r="I232" i="162"/>
  <c r="I231" i="162"/>
  <c r="I230" i="162"/>
  <c r="I229" i="162"/>
  <c r="I228" i="162"/>
  <c r="I227" i="162"/>
  <c r="I226" i="162"/>
  <c r="I225" i="162"/>
  <c r="I224" i="162"/>
  <c r="I223" i="162"/>
  <c r="I222" i="162"/>
  <c r="I221" i="162"/>
  <c r="I220" i="162"/>
  <c r="I219" i="162"/>
  <c r="I218" i="162"/>
  <c r="I217" i="162"/>
  <c r="I216" i="162"/>
  <c r="I215" i="162"/>
  <c r="I214" i="162"/>
  <c r="I213" i="162"/>
  <c r="I212" i="162"/>
  <c r="I211" i="162"/>
  <c r="I210" i="162"/>
  <c r="I209" i="162"/>
  <c r="I208" i="162"/>
  <c r="I207" i="162"/>
  <c r="I206" i="162"/>
  <c r="I205" i="162"/>
  <c r="I204" i="162"/>
  <c r="I203" i="162"/>
  <c r="I202" i="162"/>
  <c r="I201" i="162"/>
  <c r="I200" i="162"/>
  <c r="I199" i="162"/>
  <c r="I198" i="162"/>
  <c r="I197" i="162"/>
  <c r="I196" i="162"/>
  <c r="I195" i="162"/>
  <c r="I194" i="162"/>
  <c r="I193" i="162"/>
  <c r="I192" i="162"/>
  <c r="I191" i="162"/>
  <c r="I190" i="162"/>
  <c r="I189" i="162"/>
  <c r="I188" i="162"/>
  <c r="I187" i="162"/>
  <c r="I186" i="162"/>
  <c r="I185" i="162"/>
  <c r="I184" i="162"/>
  <c r="I183" i="162"/>
  <c r="I182" i="162"/>
  <c r="I181" i="162"/>
  <c r="I180" i="162"/>
  <c r="I179" i="162"/>
  <c r="I178" i="162"/>
  <c r="I177" i="162"/>
  <c r="I176" i="162"/>
  <c r="I175" i="162"/>
  <c r="I174" i="162"/>
  <c r="I173" i="162"/>
  <c r="I172" i="162"/>
  <c r="I171" i="162"/>
  <c r="I170" i="162"/>
  <c r="I169" i="162"/>
  <c r="I168" i="162"/>
  <c r="I167" i="162"/>
  <c r="I166" i="162"/>
  <c r="I165" i="162"/>
  <c r="I164" i="162"/>
  <c r="I163" i="162"/>
  <c r="I162" i="162"/>
  <c r="I161" i="162"/>
  <c r="I160" i="162"/>
  <c r="I159" i="162"/>
  <c r="I158" i="162"/>
  <c r="I157" i="162"/>
  <c r="I156" i="162"/>
  <c r="I155" i="162"/>
  <c r="I154" i="162"/>
  <c r="I153" i="162"/>
  <c r="I152" i="162"/>
  <c r="I151" i="162"/>
  <c r="I150" i="162"/>
  <c r="I149" i="162"/>
  <c r="I148" i="162"/>
  <c r="I147" i="162"/>
  <c r="I146" i="162"/>
  <c r="I145" i="162"/>
  <c r="I144" i="162"/>
  <c r="I143" i="162"/>
  <c r="I142" i="162"/>
  <c r="I141" i="162"/>
  <c r="I140" i="162"/>
  <c r="I139" i="162"/>
  <c r="I138" i="162"/>
  <c r="I137" i="162"/>
  <c r="I136" i="162"/>
  <c r="I135" i="162"/>
  <c r="I134" i="162"/>
  <c r="I133" i="162"/>
  <c r="I132" i="162"/>
  <c r="I131" i="162"/>
  <c r="I130" i="162"/>
  <c r="I129" i="162"/>
  <c r="I128" i="162"/>
  <c r="I127" i="162"/>
  <c r="I126" i="162"/>
  <c r="I125" i="162"/>
  <c r="I124" i="162"/>
  <c r="I123" i="162"/>
  <c r="I122" i="162"/>
  <c r="I121" i="162"/>
  <c r="I120" i="162"/>
  <c r="I119" i="162"/>
  <c r="I118" i="162"/>
  <c r="I117" i="162"/>
  <c r="I116" i="162"/>
  <c r="I115" i="162"/>
  <c r="I114" i="162"/>
  <c r="I113" i="162"/>
  <c r="I112" i="162"/>
  <c r="I111" i="162"/>
  <c r="I110" i="162"/>
  <c r="I109" i="162"/>
  <c r="I108" i="162"/>
  <c r="I107" i="162"/>
  <c r="I106" i="162"/>
  <c r="I105" i="162"/>
  <c r="I104" i="162"/>
  <c r="I103" i="162"/>
  <c r="I102" i="162"/>
  <c r="I101" i="162"/>
  <c r="I100" i="162"/>
  <c r="I99" i="162"/>
  <c r="I98" i="162"/>
  <c r="I97" i="162"/>
  <c r="I96" i="162"/>
  <c r="I95" i="162"/>
  <c r="I94" i="162"/>
  <c r="I93" i="162"/>
  <c r="I92" i="162"/>
  <c r="I91" i="162"/>
  <c r="I90" i="162"/>
  <c r="I89" i="162"/>
  <c r="I88" i="162"/>
  <c r="I87" i="162"/>
  <c r="I86" i="162"/>
  <c r="I85" i="162"/>
  <c r="I84" i="162"/>
  <c r="I83" i="162"/>
  <c r="I82" i="162"/>
  <c r="I81" i="162"/>
  <c r="I80" i="162"/>
  <c r="I79" i="162"/>
  <c r="I78" i="162"/>
  <c r="I77" i="162"/>
  <c r="I76" i="162"/>
  <c r="I75" i="162"/>
  <c r="I74" i="162"/>
  <c r="I73" i="162"/>
  <c r="I72" i="162"/>
  <c r="I71" i="162"/>
  <c r="I70" i="162"/>
  <c r="I69" i="162"/>
  <c r="I68" i="162"/>
  <c r="I67" i="162"/>
  <c r="I66" i="162"/>
  <c r="I65" i="162"/>
  <c r="I64" i="162"/>
  <c r="I63" i="162"/>
  <c r="I62" i="162"/>
  <c r="I61" i="162"/>
  <c r="I60" i="162"/>
  <c r="I59" i="162"/>
  <c r="I58" i="162"/>
  <c r="I57" i="162"/>
  <c r="I56" i="162"/>
  <c r="I55" i="162"/>
  <c r="I54" i="162"/>
  <c r="I53" i="162"/>
  <c r="I52" i="162"/>
  <c r="I51" i="162"/>
  <c r="I50" i="162"/>
  <c r="I49" i="162"/>
  <c r="I48" i="162"/>
  <c r="I47" i="162"/>
  <c r="I46" i="162"/>
  <c r="I45" i="162"/>
  <c r="I44" i="162"/>
  <c r="I43" i="162"/>
  <c r="I42" i="162"/>
  <c r="I41" i="162"/>
  <c r="I40" i="162"/>
  <c r="I39" i="162"/>
  <c r="I38" i="162"/>
  <c r="I37" i="162"/>
  <c r="I36" i="162"/>
  <c r="I35" i="162"/>
  <c r="I34" i="162"/>
  <c r="I33" i="162"/>
  <c r="I32" i="162"/>
  <c r="I31" i="162"/>
  <c r="I30" i="162"/>
  <c r="I29" i="162"/>
  <c r="I28" i="162"/>
  <c r="I27" i="162"/>
  <c r="I26" i="162"/>
  <c r="I25" i="162"/>
  <c r="I24" i="162"/>
  <c r="I23" i="162"/>
  <c r="I22" i="162"/>
  <c r="I21" i="162"/>
  <c r="I20" i="162"/>
  <c r="I19" i="162"/>
  <c r="I18" i="162"/>
  <c r="I17" i="162"/>
  <c r="I16" i="162"/>
  <c r="I15" i="162"/>
  <c r="I14" i="162"/>
  <c r="I13" i="162"/>
  <c r="I12" i="162"/>
  <c r="I11" i="162"/>
  <c r="I10" i="162"/>
  <c r="I9" i="162"/>
  <c r="I8" i="162"/>
  <c r="I7" i="162"/>
  <c r="I6" i="162"/>
  <c r="I5" i="162"/>
  <c r="I4" i="162"/>
  <c r="I5" i="145"/>
  <c r="I6" i="145"/>
  <c r="I7" i="145"/>
  <c r="I8" i="145"/>
  <c r="I9" i="145"/>
  <c r="I10" i="145"/>
  <c r="I11" i="145"/>
  <c r="I12" i="145"/>
  <c r="I13" i="145"/>
  <c r="I14" i="145"/>
  <c r="I15" i="145"/>
  <c r="I16" i="145"/>
  <c r="I17" i="145"/>
  <c r="I18" i="145"/>
  <c r="I19" i="145"/>
  <c r="I20" i="145"/>
  <c r="I21" i="145"/>
  <c r="I22" i="145"/>
  <c r="I23" i="145"/>
  <c r="I24" i="145"/>
  <c r="I25" i="145"/>
  <c r="I26" i="145"/>
  <c r="I27" i="145"/>
  <c r="I28" i="145"/>
  <c r="I29" i="145"/>
  <c r="I30" i="145"/>
  <c r="I31" i="145"/>
  <c r="I32" i="145"/>
  <c r="I33" i="145"/>
  <c r="I34" i="145"/>
  <c r="I35" i="145"/>
  <c r="I36" i="145"/>
  <c r="I37" i="145"/>
  <c r="I38" i="145"/>
  <c r="I39" i="145"/>
  <c r="I40" i="145"/>
  <c r="I41" i="145"/>
  <c r="I42" i="145"/>
  <c r="I43" i="145"/>
  <c r="I45" i="145"/>
  <c r="I46" i="145"/>
  <c r="I48" i="145"/>
  <c r="I49" i="145"/>
  <c r="I52" i="145"/>
  <c r="I53" i="145"/>
  <c r="I54" i="145"/>
  <c r="I55" i="145"/>
  <c r="I56" i="145"/>
  <c r="I57" i="145"/>
  <c r="I58" i="145"/>
  <c r="I59" i="145"/>
  <c r="I60" i="145"/>
  <c r="I61" i="145"/>
  <c r="I62" i="145"/>
  <c r="I63" i="145"/>
  <c r="I64" i="145"/>
  <c r="I65" i="145"/>
  <c r="I66" i="145"/>
  <c r="I67" i="145"/>
  <c r="I68" i="145"/>
  <c r="I69" i="145"/>
  <c r="I70" i="145"/>
  <c r="I71" i="145"/>
  <c r="I72" i="145"/>
  <c r="I73" i="145"/>
  <c r="I74" i="145"/>
  <c r="I75" i="145"/>
  <c r="I76" i="145"/>
  <c r="I77" i="145"/>
  <c r="I78" i="145"/>
  <c r="I79" i="145"/>
  <c r="I80" i="145"/>
  <c r="I81" i="145"/>
  <c r="I82" i="145"/>
  <c r="I83" i="145"/>
  <c r="I84" i="145"/>
  <c r="I85" i="145"/>
  <c r="I86" i="145"/>
  <c r="I87" i="145"/>
  <c r="I88" i="145"/>
  <c r="I89" i="145"/>
  <c r="I90" i="145"/>
  <c r="I91" i="145"/>
  <c r="I92" i="145"/>
  <c r="I93" i="145"/>
  <c r="I94" i="145"/>
  <c r="I95" i="145"/>
  <c r="I96" i="145"/>
  <c r="I97" i="145"/>
  <c r="I98" i="145"/>
  <c r="I99" i="145"/>
  <c r="I100" i="145"/>
  <c r="I101" i="145"/>
  <c r="I102" i="145"/>
  <c r="I103" i="145"/>
  <c r="I104" i="145"/>
  <c r="I105" i="145"/>
  <c r="I106" i="145"/>
  <c r="I107" i="145"/>
  <c r="I108" i="145"/>
  <c r="I109" i="145"/>
  <c r="I110" i="145"/>
  <c r="I111" i="145"/>
  <c r="I112" i="145"/>
  <c r="I113" i="145"/>
  <c r="I114" i="145"/>
  <c r="I115" i="145"/>
  <c r="I116" i="145"/>
  <c r="I117" i="145"/>
  <c r="I118" i="145"/>
  <c r="I119" i="145"/>
  <c r="I120" i="145"/>
  <c r="I121" i="145"/>
  <c r="I122" i="145"/>
  <c r="I123" i="145"/>
  <c r="I124" i="145"/>
  <c r="I125" i="145"/>
  <c r="I126" i="145"/>
  <c r="I127" i="145"/>
  <c r="I128" i="145"/>
  <c r="I129" i="145"/>
  <c r="I130" i="145"/>
  <c r="I131" i="145"/>
  <c r="I132" i="145"/>
  <c r="I133" i="145"/>
  <c r="I134" i="145"/>
  <c r="I135" i="145"/>
  <c r="I136" i="145"/>
  <c r="I137" i="145"/>
  <c r="I138" i="145"/>
  <c r="I139" i="145"/>
  <c r="I140" i="145"/>
  <c r="I141" i="145"/>
  <c r="I142" i="145"/>
  <c r="I143" i="145"/>
  <c r="I144" i="145"/>
  <c r="I145" i="145"/>
  <c r="I146" i="145"/>
  <c r="I147" i="145"/>
  <c r="I148" i="145"/>
  <c r="I149" i="145"/>
  <c r="I150" i="145"/>
  <c r="I151" i="145"/>
  <c r="I152" i="145"/>
  <c r="I153" i="145"/>
  <c r="I154" i="145"/>
  <c r="I155" i="145"/>
  <c r="I156" i="145"/>
  <c r="I157" i="145"/>
  <c r="I158" i="145"/>
  <c r="I159" i="145"/>
  <c r="I160" i="145"/>
  <c r="I161" i="145"/>
  <c r="I162" i="145"/>
  <c r="I163" i="145"/>
  <c r="I164" i="145"/>
  <c r="I165" i="145"/>
  <c r="I166" i="145"/>
  <c r="I167" i="145"/>
  <c r="I168" i="145"/>
  <c r="I169" i="145"/>
  <c r="I170" i="145"/>
  <c r="I171" i="145"/>
  <c r="I172" i="145"/>
  <c r="I173" i="145"/>
  <c r="I174" i="145"/>
  <c r="I175" i="145"/>
  <c r="I176" i="145"/>
  <c r="I177" i="145"/>
  <c r="I178" i="145"/>
  <c r="I179" i="145"/>
  <c r="I180" i="145"/>
  <c r="I181" i="145"/>
  <c r="I182" i="145"/>
  <c r="I183" i="145"/>
  <c r="I184" i="145"/>
  <c r="I185" i="145"/>
  <c r="I186" i="145"/>
  <c r="I187" i="145"/>
  <c r="I188" i="145"/>
  <c r="I189" i="145"/>
  <c r="I190" i="145"/>
  <c r="I191" i="145"/>
  <c r="I192" i="145"/>
  <c r="I193" i="145"/>
  <c r="I194" i="145"/>
  <c r="I195" i="145"/>
  <c r="I196" i="145"/>
  <c r="I197" i="145"/>
  <c r="I198" i="145"/>
  <c r="I199" i="145"/>
  <c r="I200" i="145"/>
  <c r="I201" i="145"/>
  <c r="I202" i="145"/>
  <c r="I203" i="145"/>
  <c r="I204" i="145"/>
  <c r="I205" i="145"/>
  <c r="I206" i="145"/>
  <c r="I207" i="145"/>
  <c r="I208" i="145"/>
  <c r="I209" i="145"/>
  <c r="I210" i="145"/>
  <c r="I211" i="145"/>
  <c r="I212" i="145"/>
  <c r="I213" i="145"/>
  <c r="I214" i="145"/>
  <c r="I215" i="145"/>
  <c r="I216" i="145"/>
  <c r="I217" i="145"/>
  <c r="I218" i="145"/>
  <c r="I219" i="145"/>
  <c r="I220" i="145"/>
  <c r="I221" i="145"/>
  <c r="I222" i="145"/>
  <c r="I223" i="145"/>
  <c r="I224" i="145"/>
  <c r="I225" i="145"/>
  <c r="I226" i="145"/>
  <c r="I227" i="145"/>
  <c r="I228" i="145"/>
  <c r="I229" i="145"/>
  <c r="I230" i="145"/>
  <c r="I231" i="145"/>
  <c r="I232" i="145"/>
  <c r="I233" i="145"/>
  <c r="I234" i="145"/>
  <c r="I235" i="145"/>
  <c r="I236" i="145"/>
  <c r="I237" i="145"/>
  <c r="I238" i="145"/>
  <c r="I239" i="145"/>
  <c r="I240" i="145"/>
  <c r="I241" i="145"/>
  <c r="I242" i="145"/>
  <c r="I243" i="145"/>
  <c r="I244" i="145"/>
  <c r="I245" i="145"/>
  <c r="I246" i="145"/>
  <c r="I247" i="145"/>
  <c r="I248" i="145"/>
  <c r="I249" i="145"/>
  <c r="I250" i="145"/>
  <c r="I251" i="145"/>
  <c r="I252" i="145"/>
  <c r="I253" i="145"/>
  <c r="I254" i="145"/>
  <c r="I255" i="145"/>
  <c r="I256" i="145"/>
  <c r="I257" i="145"/>
  <c r="I258" i="145"/>
  <c r="I259" i="145"/>
  <c r="I260" i="145"/>
  <c r="I261" i="145"/>
  <c r="I262" i="145"/>
  <c r="I263" i="145"/>
  <c r="I264" i="145"/>
  <c r="I265" i="145"/>
  <c r="I266" i="145"/>
  <c r="I267" i="145"/>
  <c r="I268" i="145"/>
  <c r="I269" i="145"/>
  <c r="I270" i="145"/>
  <c r="I271" i="145"/>
  <c r="I272" i="145"/>
  <c r="I273" i="145"/>
  <c r="I274" i="145"/>
  <c r="I275" i="145"/>
  <c r="I276" i="145"/>
  <c r="I277" i="145"/>
  <c r="I278" i="145"/>
  <c r="I279" i="145"/>
  <c r="I280" i="145"/>
  <c r="I281" i="145"/>
  <c r="I282" i="145"/>
  <c r="I283" i="145"/>
  <c r="I284" i="145"/>
  <c r="I285" i="145"/>
  <c r="I286" i="145"/>
  <c r="I287" i="145"/>
  <c r="I288" i="145"/>
  <c r="I289" i="145"/>
  <c r="I290" i="145"/>
  <c r="I291" i="145"/>
  <c r="I292" i="145"/>
  <c r="I293" i="145"/>
  <c r="I294" i="145"/>
  <c r="I295" i="145"/>
  <c r="I296" i="145"/>
  <c r="I297" i="145"/>
  <c r="I298" i="145"/>
  <c r="I299" i="145"/>
  <c r="I300" i="145"/>
  <c r="I301" i="145"/>
  <c r="I302" i="145"/>
  <c r="I303" i="145"/>
  <c r="I304" i="145"/>
  <c r="I305" i="145"/>
  <c r="I306" i="145"/>
  <c r="I307" i="145"/>
  <c r="I308" i="145"/>
  <c r="I309" i="145"/>
  <c r="I310" i="145"/>
  <c r="I311" i="145"/>
  <c r="I312" i="145"/>
  <c r="I313" i="145"/>
  <c r="I314" i="145"/>
  <c r="I315" i="145"/>
  <c r="I316" i="145"/>
  <c r="I317" i="145"/>
  <c r="I318" i="145"/>
  <c r="I319" i="145"/>
  <c r="I320" i="145"/>
  <c r="I321" i="145"/>
  <c r="I322" i="145"/>
  <c r="I323" i="145"/>
  <c r="I324" i="145"/>
  <c r="I325" i="145"/>
  <c r="I326" i="145"/>
  <c r="I327" i="145"/>
  <c r="I328" i="145"/>
  <c r="I329" i="145"/>
  <c r="I330" i="145"/>
  <c r="I331" i="145"/>
  <c r="I332" i="145"/>
  <c r="I333" i="145"/>
  <c r="I334" i="145"/>
  <c r="I335" i="145"/>
  <c r="I336" i="145"/>
  <c r="I337" i="145"/>
  <c r="I338" i="145"/>
  <c r="I339" i="145"/>
  <c r="I340" i="145"/>
  <c r="I341" i="145"/>
  <c r="I342" i="145"/>
  <c r="I343" i="145"/>
  <c r="I344" i="145"/>
  <c r="I345" i="145"/>
  <c r="I346" i="145"/>
  <c r="I347" i="145"/>
  <c r="I348" i="145"/>
  <c r="I349" i="145"/>
  <c r="I350" i="145"/>
  <c r="I351" i="145"/>
  <c r="I352" i="145"/>
  <c r="I353" i="145"/>
  <c r="I354" i="145"/>
  <c r="I355" i="145"/>
  <c r="I356" i="145"/>
  <c r="I357" i="145"/>
  <c r="I358" i="145"/>
  <c r="I359" i="145"/>
  <c r="I360" i="145"/>
  <c r="I361" i="145"/>
  <c r="I362" i="145"/>
  <c r="I363" i="145"/>
  <c r="I364" i="145"/>
  <c r="I365" i="145"/>
  <c r="I366" i="145"/>
  <c r="I367" i="145"/>
  <c r="I368" i="145"/>
  <c r="I369" i="145"/>
  <c r="I370" i="145"/>
  <c r="I371" i="145"/>
  <c r="I372" i="145"/>
  <c r="I373" i="145"/>
  <c r="I374" i="145"/>
  <c r="I375" i="145"/>
  <c r="I376" i="145"/>
  <c r="I377" i="145"/>
  <c r="I378" i="145"/>
  <c r="I379" i="145"/>
  <c r="I380" i="145"/>
  <c r="I381" i="145"/>
  <c r="I382" i="145"/>
  <c r="I383" i="145"/>
  <c r="I384" i="145"/>
  <c r="I385" i="145"/>
  <c r="I386" i="145"/>
  <c r="I387" i="145"/>
  <c r="I388" i="145"/>
  <c r="I389" i="145"/>
  <c r="I390" i="145"/>
  <c r="I391" i="145"/>
  <c r="I392" i="145"/>
  <c r="I393" i="145"/>
  <c r="I394" i="145"/>
  <c r="I395" i="145"/>
  <c r="I396" i="145"/>
  <c r="I397" i="145"/>
  <c r="I398" i="145"/>
  <c r="I399" i="145"/>
  <c r="I400" i="145"/>
  <c r="I401" i="145"/>
  <c r="I402" i="145"/>
  <c r="I403" i="145"/>
  <c r="I404" i="145"/>
  <c r="I405" i="145"/>
  <c r="I406" i="145"/>
  <c r="I407" i="145"/>
  <c r="I408" i="145"/>
  <c r="I409" i="145"/>
  <c r="I410" i="145"/>
  <c r="I411" i="145"/>
  <c r="I412" i="145"/>
  <c r="I413" i="145"/>
  <c r="I414" i="145"/>
  <c r="I415" i="145"/>
  <c r="I416" i="145"/>
  <c r="I417" i="145"/>
  <c r="I418" i="145"/>
  <c r="I419" i="145"/>
  <c r="I420" i="145"/>
  <c r="I421" i="145"/>
  <c r="I422" i="145"/>
  <c r="I423" i="145"/>
  <c r="I424" i="145"/>
  <c r="I425" i="145"/>
  <c r="I426" i="145"/>
  <c r="I427" i="145"/>
  <c r="I428" i="145"/>
  <c r="I429" i="145"/>
  <c r="I430" i="145"/>
  <c r="I431" i="145"/>
  <c r="I432" i="145"/>
  <c r="I433" i="145"/>
  <c r="I434" i="145"/>
  <c r="I435" i="145"/>
  <c r="I436" i="145"/>
  <c r="I437" i="145"/>
  <c r="I438" i="145"/>
  <c r="I439" i="145"/>
  <c r="I440" i="145"/>
  <c r="I441" i="145"/>
  <c r="I442" i="145"/>
  <c r="I443" i="145"/>
  <c r="I444" i="145"/>
  <c r="I445" i="145"/>
  <c r="I446" i="145"/>
  <c r="I447" i="145"/>
  <c r="I448" i="145"/>
  <c r="I449" i="145"/>
  <c r="I450" i="145"/>
  <c r="I453" i="145"/>
  <c r="I454" i="145"/>
  <c r="I455" i="145"/>
  <c r="I456" i="145"/>
  <c r="I457" i="145"/>
  <c r="I458" i="145"/>
  <c r="I459" i="145"/>
  <c r="I460" i="145"/>
  <c r="I461" i="145"/>
  <c r="I462" i="145"/>
  <c r="I464" i="145"/>
  <c r="I465" i="145"/>
  <c r="I466" i="145"/>
  <c r="I467" i="145"/>
  <c r="I468" i="145"/>
  <c r="I469" i="145"/>
  <c r="I470" i="145"/>
  <c r="I471" i="145"/>
  <c r="I472" i="145"/>
  <c r="I463" i="145"/>
  <c r="I452" i="145"/>
  <c r="I451" i="145"/>
  <c r="I51" i="145"/>
  <c r="I50" i="145"/>
  <c r="I47" i="145"/>
  <c r="I44" i="145"/>
  <c r="I4" i="145"/>
  <c r="I473" i="145" l="1"/>
  <c r="I1868" i="161"/>
  <c r="I1867" i="161"/>
  <c r="I1866" i="161"/>
  <c r="I1865" i="161"/>
  <c r="I1864" i="161"/>
  <c r="I1863" i="161"/>
  <c r="I1862" i="161"/>
  <c r="I1861" i="161"/>
  <c r="I1860" i="161"/>
  <c r="I1859" i="161"/>
  <c r="I1858" i="161"/>
  <c r="I1857" i="161"/>
  <c r="I1856" i="161"/>
  <c r="I1855" i="161"/>
  <c r="I1854" i="161"/>
  <c r="I1853" i="161"/>
  <c r="I1852" i="161"/>
  <c r="I1851" i="161"/>
  <c r="I1850" i="161"/>
  <c r="I1849" i="161"/>
  <c r="I1848" i="161"/>
  <c r="I1847" i="161"/>
  <c r="I1846" i="161"/>
  <c r="I1845" i="161"/>
  <c r="I1844" i="161"/>
  <c r="I1843" i="161"/>
  <c r="I1842" i="161"/>
  <c r="I1841" i="161"/>
  <c r="I1840" i="161"/>
  <c r="I1839" i="161"/>
  <c r="I1838" i="161"/>
  <c r="I1837" i="161"/>
  <c r="I1836" i="161"/>
  <c r="I1835" i="161"/>
  <c r="I1834" i="161"/>
  <c r="I1833" i="161"/>
  <c r="I1832" i="161"/>
  <c r="I1831" i="161"/>
  <c r="I1830" i="161"/>
  <c r="I1829" i="161"/>
  <c r="I1828" i="161"/>
  <c r="I1827" i="161"/>
  <c r="I1826" i="161"/>
  <c r="I1825" i="161"/>
  <c r="I1824" i="161"/>
  <c r="I1823" i="161"/>
  <c r="I1822" i="161"/>
  <c r="I1821" i="161"/>
  <c r="I1820" i="161"/>
  <c r="I1819" i="161"/>
  <c r="I1818" i="161"/>
  <c r="I1817" i="161"/>
  <c r="I1816" i="161"/>
  <c r="I1815" i="161"/>
  <c r="I1814" i="161"/>
  <c r="I1813" i="161"/>
  <c r="I1812" i="161"/>
  <c r="I1811" i="161"/>
  <c r="I1810" i="161"/>
  <c r="I1809" i="161"/>
  <c r="I1808" i="161"/>
  <c r="I1807" i="161"/>
  <c r="I1806" i="161"/>
  <c r="I1805" i="161"/>
  <c r="I1804" i="161"/>
  <c r="I1803" i="161"/>
  <c r="I1802" i="161"/>
  <c r="I1801" i="161"/>
  <c r="I1800" i="161"/>
  <c r="I1799" i="161"/>
  <c r="I1798" i="161"/>
  <c r="I1797" i="161"/>
  <c r="I1796" i="161"/>
  <c r="I1795" i="161"/>
  <c r="I1794" i="161"/>
  <c r="I1793" i="161"/>
  <c r="I1792" i="161"/>
  <c r="I1791" i="161"/>
  <c r="I1790" i="161"/>
  <c r="I1789" i="161"/>
  <c r="I1788" i="161"/>
  <c r="I1787" i="161"/>
  <c r="I1786" i="161"/>
  <c r="I1785" i="161"/>
  <c r="I1784" i="161"/>
  <c r="I1783" i="161"/>
  <c r="I1782" i="161"/>
  <c r="I1781" i="161"/>
  <c r="I1780" i="161"/>
  <c r="I1779" i="161"/>
  <c r="I1778" i="161"/>
  <c r="I1777" i="161"/>
  <c r="I1776" i="161"/>
  <c r="I1775" i="161"/>
  <c r="I1774" i="161"/>
  <c r="I1773" i="161"/>
  <c r="I1772" i="161"/>
  <c r="I1771" i="161"/>
  <c r="I1770" i="161"/>
  <c r="I1769" i="161"/>
  <c r="I1768" i="161"/>
  <c r="I1767" i="161"/>
  <c r="I1766" i="161"/>
  <c r="I1765" i="161"/>
  <c r="I1764" i="161"/>
  <c r="I1763" i="161"/>
  <c r="I1762" i="161"/>
  <c r="I1761" i="161"/>
  <c r="I1760" i="161"/>
  <c r="I1759" i="161"/>
  <c r="I1758" i="161"/>
  <c r="I1757" i="161"/>
  <c r="I1756" i="161"/>
  <c r="I1755" i="161"/>
  <c r="I1754" i="161"/>
  <c r="I1753" i="161"/>
  <c r="I1752" i="161"/>
  <c r="I1751" i="161"/>
  <c r="I1750" i="161"/>
  <c r="I1749" i="161"/>
  <c r="I1748" i="161"/>
  <c r="I1747" i="161"/>
  <c r="I1746" i="161"/>
  <c r="I1745" i="161"/>
  <c r="I1744" i="161"/>
  <c r="I1743" i="161"/>
  <c r="I1742" i="161"/>
  <c r="I1741" i="161"/>
  <c r="I1740" i="161"/>
  <c r="I1739" i="161"/>
  <c r="I1738" i="161"/>
  <c r="I1737" i="161"/>
  <c r="I1736" i="161"/>
  <c r="I1735" i="161"/>
  <c r="I1734" i="161"/>
  <c r="I1733" i="161"/>
  <c r="I1732" i="161"/>
  <c r="I1731" i="161"/>
  <c r="I1730" i="161"/>
  <c r="I1729" i="161"/>
  <c r="I1728" i="161"/>
  <c r="I1727" i="161"/>
  <c r="I1726" i="161"/>
  <c r="I1725" i="161"/>
  <c r="I1724" i="161"/>
  <c r="I1723" i="161"/>
  <c r="I1722" i="161"/>
  <c r="I1721" i="161"/>
  <c r="I1720" i="161"/>
  <c r="I1719" i="161"/>
  <c r="I1718" i="161"/>
  <c r="I1717" i="161"/>
  <c r="I1716" i="161"/>
  <c r="I1715" i="161"/>
  <c r="I1714" i="161"/>
  <c r="I1713" i="161"/>
  <c r="I1712" i="161"/>
  <c r="I1711" i="161"/>
  <c r="I1710" i="161"/>
  <c r="I1709" i="161"/>
  <c r="I1708" i="161"/>
  <c r="I1707" i="161"/>
  <c r="I1706" i="161"/>
  <c r="I1705" i="161"/>
  <c r="I1704" i="161"/>
  <c r="I1703" i="161"/>
  <c r="I1702" i="161"/>
  <c r="I1701" i="161"/>
  <c r="I1700" i="161"/>
  <c r="I1699" i="161"/>
  <c r="I1698" i="161"/>
  <c r="I1697" i="161"/>
  <c r="I1696" i="161"/>
  <c r="I1695" i="161"/>
  <c r="I1694" i="161"/>
  <c r="I1693" i="161"/>
  <c r="I1692" i="161"/>
  <c r="I1691" i="161"/>
  <c r="I1690" i="161"/>
  <c r="I1689" i="161"/>
  <c r="I1688" i="161"/>
  <c r="I1687" i="161"/>
  <c r="I1686" i="161"/>
  <c r="I1685" i="161"/>
  <c r="I1684" i="161"/>
  <c r="I1683" i="161"/>
  <c r="I1682" i="161"/>
  <c r="I1681" i="161"/>
  <c r="I1680" i="161"/>
  <c r="I1679" i="161"/>
  <c r="I1678" i="161"/>
  <c r="I1677" i="161"/>
  <c r="I1676" i="161"/>
  <c r="I1675" i="161"/>
  <c r="I1674" i="161"/>
  <c r="I1673" i="161"/>
  <c r="I1672" i="161"/>
  <c r="I1671" i="161"/>
  <c r="I1670" i="161"/>
  <c r="I1669" i="161"/>
  <c r="I1668" i="161"/>
  <c r="I1667" i="161"/>
  <c r="I1666" i="161"/>
  <c r="I1665" i="161"/>
  <c r="I1664" i="161"/>
  <c r="I1663" i="161"/>
  <c r="I1662" i="161"/>
  <c r="I1661" i="161"/>
  <c r="I1660" i="161"/>
  <c r="I1659" i="161"/>
  <c r="I1658" i="161"/>
  <c r="I1657" i="161"/>
  <c r="I1656" i="161"/>
  <c r="I1655" i="161"/>
  <c r="I1654" i="161"/>
  <c r="I1653" i="161"/>
  <c r="I1652" i="161"/>
  <c r="I1651" i="161"/>
  <c r="I1650" i="161"/>
  <c r="I1649" i="161"/>
  <c r="I1648" i="161"/>
  <c r="I1647" i="161"/>
  <c r="I1646" i="161"/>
  <c r="I1645" i="161"/>
  <c r="I1644" i="161"/>
  <c r="I1643" i="161"/>
  <c r="I1642" i="161"/>
  <c r="I1641" i="161"/>
  <c r="I1640" i="161"/>
  <c r="I1639" i="161"/>
  <c r="I1638" i="161"/>
  <c r="I1637" i="161"/>
  <c r="I1636" i="161"/>
  <c r="I1635" i="161"/>
  <c r="I1634" i="161"/>
  <c r="I1633" i="161"/>
  <c r="I1632" i="161"/>
  <c r="I1631" i="161"/>
  <c r="I1630" i="161"/>
  <c r="I1629" i="161"/>
  <c r="I1628" i="161"/>
  <c r="I1627" i="161"/>
  <c r="I1626" i="161"/>
  <c r="I1625" i="161"/>
  <c r="I1624" i="161"/>
  <c r="I1623" i="161"/>
  <c r="I1622" i="161"/>
  <c r="I1621" i="161"/>
  <c r="I1620" i="161"/>
  <c r="I1619" i="161"/>
  <c r="I1618" i="161"/>
  <c r="I1617" i="161"/>
  <c r="I1616" i="161"/>
  <c r="I1615" i="161"/>
  <c r="I1614" i="161"/>
  <c r="I1613" i="161"/>
  <c r="I1612" i="161"/>
  <c r="I1611" i="161"/>
  <c r="I1610" i="161"/>
  <c r="I1609" i="161"/>
  <c r="I1608" i="161"/>
  <c r="I1607" i="161"/>
  <c r="I1606" i="161"/>
  <c r="I1605" i="161"/>
  <c r="I1604" i="161"/>
  <c r="I1603" i="161"/>
  <c r="I1602" i="161"/>
  <c r="I1601" i="161"/>
  <c r="I1600" i="161"/>
  <c r="I1599" i="161"/>
  <c r="I1598" i="161"/>
  <c r="I1597" i="161"/>
  <c r="I1596" i="161"/>
  <c r="I1595" i="161"/>
  <c r="I1594" i="161"/>
  <c r="I1593" i="161"/>
  <c r="I1592" i="161"/>
  <c r="I1591" i="161"/>
  <c r="I1590" i="161"/>
  <c r="I1589" i="161"/>
  <c r="I1588" i="161"/>
  <c r="I1587" i="161"/>
  <c r="I1586" i="161"/>
  <c r="I1585" i="161"/>
  <c r="I1584" i="161"/>
  <c r="I1583" i="161"/>
  <c r="I1582" i="161"/>
  <c r="I1581" i="161"/>
  <c r="I1580" i="161"/>
  <c r="I1579" i="161"/>
  <c r="I1578" i="161"/>
  <c r="I1577" i="161"/>
  <c r="I1576" i="161"/>
  <c r="I1575" i="161"/>
  <c r="I1574" i="161"/>
  <c r="I1573" i="161"/>
  <c r="I1572" i="161"/>
  <c r="I1571" i="161"/>
  <c r="I1570" i="161"/>
  <c r="I1569" i="161"/>
  <c r="I1568" i="161"/>
  <c r="I1567" i="161"/>
  <c r="I1566" i="161"/>
  <c r="I1565" i="161"/>
  <c r="I1564" i="161"/>
  <c r="I1563" i="161"/>
  <c r="I1562" i="161"/>
  <c r="I1561" i="161"/>
  <c r="I1560" i="161"/>
  <c r="I1559" i="161"/>
  <c r="I1558" i="161"/>
  <c r="I1557" i="161"/>
  <c r="I1556" i="161"/>
  <c r="I1555" i="161"/>
  <c r="I1554" i="161"/>
  <c r="I1553" i="161"/>
  <c r="I1552" i="161"/>
  <c r="I1551" i="161"/>
  <c r="I1550" i="161"/>
  <c r="I1549" i="161"/>
  <c r="I1548" i="161"/>
  <c r="I1547" i="161"/>
  <c r="I1546" i="161"/>
  <c r="I1545" i="161"/>
  <c r="I1544" i="161"/>
  <c r="I1543" i="161"/>
  <c r="I1542" i="161"/>
  <c r="I1541" i="161"/>
  <c r="I1540" i="161"/>
  <c r="I1539" i="161"/>
  <c r="I1538" i="161"/>
  <c r="I1537" i="161"/>
  <c r="I1536" i="161"/>
  <c r="I1535" i="161"/>
  <c r="I1534" i="161"/>
  <c r="I1533" i="161"/>
  <c r="I1532" i="161"/>
  <c r="I1531" i="161"/>
  <c r="I1530" i="161"/>
  <c r="I1529" i="161"/>
  <c r="I1528" i="161"/>
  <c r="I1527" i="161"/>
  <c r="I1526" i="161"/>
  <c r="I1525" i="161"/>
  <c r="I1524" i="161"/>
  <c r="I1523" i="161"/>
  <c r="I1522" i="161"/>
  <c r="I1521" i="161"/>
  <c r="I1520" i="161"/>
  <c r="I1519" i="161"/>
  <c r="I1518" i="161"/>
  <c r="I1517" i="161"/>
  <c r="I1516" i="161"/>
  <c r="I1515" i="161"/>
  <c r="I1514" i="161"/>
  <c r="I1513" i="161"/>
  <c r="I1512" i="161"/>
  <c r="I1511" i="161"/>
  <c r="I1510" i="161"/>
  <c r="I1509" i="161"/>
  <c r="I1508" i="161"/>
  <c r="I1507" i="161"/>
  <c r="I1506" i="161"/>
  <c r="I1505" i="161"/>
  <c r="I1504" i="161"/>
  <c r="I1503" i="161"/>
  <c r="I1502" i="161"/>
  <c r="I1501" i="161"/>
  <c r="I1500" i="161"/>
  <c r="I1499" i="161"/>
  <c r="I1498" i="161"/>
  <c r="I1497" i="161"/>
  <c r="I1496" i="161"/>
  <c r="I1495" i="161"/>
  <c r="I1494" i="161"/>
  <c r="I1493" i="161"/>
  <c r="I1492" i="161"/>
  <c r="I1491" i="161"/>
  <c r="I1490" i="161"/>
  <c r="I1489" i="161"/>
  <c r="I1488" i="161"/>
  <c r="I1487" i="161"/>
  <c r="I1486" i="161"/>
  <c r="I1485" i="161"/>
  <c r="I1484" i="161"/>
  <c r="I1483" i="161"/>
  <c r="I1482" i="161"/>
  <c r="I1481" i="161"/>
  <c r="I1480" i="161"/>
  <c r="I1479" i="161"/>
  <c r="I1478" i="161"/>
  <c r="I1477" i="161"/>
  <c r="I1476" i="161"/>
  <c r="I1475" i="161"/>
  <c r="I1474" i="161"/>
  <c r="I1473" i="161"/>
  <c r="I1472" i="161"/>
  <c r="I1471" i="161"/>
  <c r="I1470" i="161"/>
  <c r="I1469" i="161"/>
  <c r="I1468" i="161"/>
  <c r="I1467" i="161"/>
  <c r="I1466" i="161"/>
  <c r="I1465" i="161"/>
  <c r="I1464" i="161"/>
  <c r="I1463" i="161"/>
  <c r="I1462" i="161"/>
  <c r="I1461" i="161"/>
  <c r="I1460" i="161"/>
  <c r="I1459" i="161"/>
  <c r="I1458" i="161"/>
  <c r="I1457" i="161"/>
  <c r="I1456" i="161"/>
  <c r="I1455" i="161"/>
  <c r="I1454" i="161"/>
  <c r="I1453" i="161"/>
  <c r="I1452" i="161"/>
  <c r="I1451" i="161"/>
  <c r="I1450" i="161"/>
  <c r="I1449" i="161"/>
  <c r="I1448" i="161"/>
  <c r="I1447" i="161"/>
  <c r="I1446" i="161"/>
  <c r="I1445" i="161"/>
  <c r="I1444" i="161"/>
  <c r="I1443" i="161"/>
  <c r="I1442" i="161"/>
  <c r="I1441" i="161"/>
  <c r="I1440" i="161"/>
  <c r="I1439" i="161"/>
  <c r="I1438" i="161"/>
  <c r="I1437" i="161"/>
  <c r="I1436" i="161"/>
  <c r="I1435" i="161"/>
  <c r="I1434" i="161"/>
  <c r="I1433" i="161"/>
  <c r="I1432" i="161"/>
  <c r="I1431" i="161"/>
  <c r="I1430" i="161"/>
  <c r="I1429" i="161"/>
  <c r="I1428" i="161"/>
  <c r="I1427" i="161"/>
  <c r="I1426" i="161"/>
  <c r="I1425" i="161"/>
  <c r="I1424" i="161"/>
  <c r="I1423" i="161"/>
  <c r="I1422" i="161"/>
  <c r="I1421" i="161"/>
  <c r="I1420" i="161"/>
  <c r="I1419" i="161"/>
  <c r="I1418" i="161"/>
  <c r="I1417" i="161"/>
  <c r="I1416" i="161"/>
  <c r="I1415" i="161"/>
  <c r="I1414" i="161"/>
  <c r="I1413" i="161"/>
  <c r="I1412" i="161"/>
  <c r="I1411" i="161"/>
  <c r="I1410" i="161"/>
  <c r="I1409" i="161"/>
  <c r="I1408" i="161"/>
  <c r="I1407" i="161"/>
  <c r="I1406" i="161"/>
  <c r="I1405" i="161"/>
  <c r="I1404" i="161"/>
  <c r="I1403" i="161"/>
  <c r="I1402" i="161"/>
  <c r="I1401" i="161"/>
  <c r="I1400" i="161"/>
  <c r="I1399" i="161"/>
  <c r="I1398" i="161"/>
  <c r="I1397" i="161"/>
  <c r="I1396" i="161"/>
  <c r="I1395" i="161"/>
  <c r="I1394" i="161"/>
  <c r="I1393" i="161"/>
  <c r="I1392" i="161"/>
  <c r="I1391" i="161"/>
  <c r="I1390" i="161"/>
  <c r="I1389" i="161"/>
  <c r="I1388" i="161"/>
  <c r="I1387" i="161"/>
  <c r="I1386" i="161"/>
  <c r="I1385" i="161"/>
  <c r="I1384" i="161"/>
  <c r="I1383" i="161"/>
  <c r="I1382" i="161"/>
  <c r="I1381" i="161"/>
  <c r="I1380" i="161"/>
  <c r="I1379" i="161"/>
  <c r="I1378" i="161"/>
  <c r="I1377" i="161"/>
  <c r="I1376" i="161"/>
  <c r="I1375" i="161"/>
  <c r="I1374" i="161"/>
  <c r="I1373" i="161"/>
  <c r="I1372" i="161"/>
  <c r="I1371" i="161"/>
  <c r="I1370" i="161"/>
  <c r="I1369" i="161"/>
  <c r="I1368" i="161"/>
  <c r="I1367" i="161"/>
  <c r="I1366" i="161"/>
  <c r="I1365" i="161"/>
  <c r="I1364" i="161"/>
  <c r="I1363" i="161"/>
  <c r="I1362" i="161"/>
  <c r="I1361" i="161"/>
  <c r="I1360" i="161"/>
  <c r="I1359" i="161"/>
  <c r="I1358" i="161"/>
  <c r="I1357" i="161"/>
  <c r="I1356" i="161"/>
  <c r="I1355" i="161"/>
  <c r="I1354" i="161"/>
  <c r="I1353" i="161"/>
  <c r="I1352" i="161"/>
  <c r="I1351" i="161"/>
  <c r="I1350" i="161"/>
  <c r="I1349" i="161"/>
  <c r="I1348" i="161"/>
  <c r="I1347" i="161"/>
  <c r="I1346" i="161"/>
  <c r="I1345" i="161"/>
  <c r="I1344" i="161"/>
  <c r="I1343" i="161"/>
  <c r="I1342" i="161"/>
  <c r="I1341" i="161"/>
  <c r="I1340" i="161"/>
  <c r="I1339" i="161"/>
  <c r="I1338" i="161"/>
  <c r="I1337" i="161"/>
  <c r="I1336" i="161"/>
  <c r="I1335" i="161"/>
  <c r="I1334" i="161"/>
  <c r="I1333" i="161"/>
  <c r="I1332" i="161"/>
  <c r="I1331" i="161"/>
  <c r="I1330" i="161"/>
  <c r="I1329" i="161"/>
  <c r="I1328" i="161"/>
  <c r="I1327" i="161"/>
  <c r="I1326" i="161"/>
  <c r="I1325" i="161"/>
  <c r="I1324" i="161"/>
  <c r="I1323" i="161"/>
  <c r="I1322" i="161"/>
  <c r="I1321" i="161"/>
  <c r="I1320" i="161"/>
  <c r="I1319" i="161"/>
  <c r="I1318" i="161"/>
  <c r="I1317" i="161"/>
  <c r="I1316" i="161"/>
  <c r="I1315" i="161"/>
  <c r="I1314" i="161"/>
  <c r="I1313" i="161"/>
  <c r="I1312" i="161"/>
  <c r="I1311" i="161"/>
  <c r="I1310" i="161"/>
  <c r="I1309" i="161"/>
  <c r="I1308" i="161"/>
  <c r="I1307" i="161"/>
  <c r="I1306" i="161"/>
  <c r="I1305" i="161"/>
  <c r="I1304" i="161"/>
  <c r="I1303" i="161"/>
  <c r="I1302" i="161"/>
  <c r="I1301" i="161"/>
  <c r="I1300" i="161"/>
  <c r="I1299" i="161"/>
  <c r="I1298" i="161"/>
  <c r="I1297" i="161"/>
  <c r="I1296" i="161"/>
  <c r="I1295" i="161"/>
  <c r="I1294" i="161"/>
  <c r="I1293" i="161"/>
  <c r="I1292" i="161"/>
  <c r="I1291" i="161"/>
  <c r="I1290" i="161"/>
  <c r="I1289" i="161"/>
  <c r="I1288" i="161"/>
  <c r="I1287" i="161"/>
  <c r="I1286" i="161"/>
  <c r="I1285" i="161"/>
  <c r="I1284" i="161"/>
  <c r="I1283" i="161"/>
  <c r="I1282" i="161"/>
  <c r="I1281" i="161"/>
  <c r="I1280" i="161"/>
  <c r="I1279" i="161"/>
  <c r="I1278" i="161"/>
  <c r="I1277" i="161"/>
  <c r="I1276" i="161"/>
  <c r="I1275" i="161"/>
  <c r="I1274" i="161"/>
  <c r="I1273" i="161"/>
  <c r="I1272" i="161"/>
  <c r="I1271" i="161"/>
  <c r="I1270" i="161"/>
  <c r="I1269" i="161"/>
  <c r="I1268" i="161"/>
  <c r="I1267" i="161"/>
  <c r="I1266" i="161"/>
  <c r="I1265" i="161"/>
  <c r="I1264" i="161"/>
  <c r="I1263" i="161"/>
  <c r="I1262" i="161"/>
  <c r="I1261" i="161"/>
  <c r="I1260" i="161"/>
  <c r="I1259" i="161"/>
  <c r="I1258" i="161"/>
  <c r="I1257" i="161"/>
  <c r="I1256" i="161"/>
  <c r="I1255" i="161"/>
  <c r="I1254" i="161"/>
  <c r="I1253" i="161"/>
  <c r="I1252" i="161"/>
  <c r="I1251" i="161"/>
  <c r="I1250" i="161"/>
  <c r="I1249" i="161"/>
  <c r="I1248" i="161"/>
  <c r="I1247" i="161"/>
  <c r="I1246" i="161"/>
  <c r="I1245" i="161"/>
  <c r="I1244" i="161"/>
  <c r="I1243" i="161"/>
  <c r="I1242" i="161"/>
  <c r="I1241" i="161"/>
  <c r="I1240" i="161"/>
  <c r="I1239" i="161"/>
  <c r="I1238" i="161"/>
  <c r="I1237" i="161"/>
  <c r="I1236" i="161"/>
  <c r="I1235" i="161"/>
  <c r="I1234" i="161"/>
  <c r="I1233" i="161"/>
  <c r="I1232" i="161"/>
  <c r="I1231" i="161"/>
  <c r="I1230" i="161"/>
  <c r="I1229" i="161"/>
  <c r="I1228" i="161"/>
  <c r="I1227" i="161"/>
  <c r="I1226" i="161"/>
  <c r="I1225" i="161"/>
  <c r="I1224" i="161"/>
  <c r="I1223" i="161"/>
  <c r="I1222" i="161"/>
  <c r="I1221" i="161"/>
  <c r="I1220" i="161"/>
  <c r="I1219" i="161"/>
  <c r="I1218" i="161"/>
  <c r="I1217" i="161"/>
  <c r="I1216" i="161"/>
  <c r="I1215" i="161"/>
  <c r="I1214" i="161"/>
  <c r="I1213" i="161"/>
  <c r="I1212" i="161"/>
  <c r="I1211" i="161"/>
  <c r="I1210" i="161"/>
  <c r="I1209" i="161"/>
  <c r="I1208" i="161"/>
  <c r="I1207" i="161"/>
  <c r="I1206" i="161"/>
  <c r="I1205" i="161"/>
  <c r="I1204" i="161"/>
  <c r="I1203" i="161"/>
  <c r="I1202" i="161"/>
  <c r="I1201" i="161"/>
  <c r="I1200" i="161"/>
  <c r="I1199" i="161"/>
  <c r="I1198" i="161"/>
  <c r="I1197" i="161"/>
  <c r="I1196" i="161"/>
  <c r="I1195" i="161"/>
  <c r="I1194" i="161"/>
  <c r="I1193" i="161"/>
  <c r="I1192" i="161"/>
  <c r="I1191" i="161"/>
  <c r="I1190" i="161"/>
  <c r="I1189" i="161"/>
  <c r="I1188" i="161"/>
  <c r="I1187" i="161"/>
  <c r="I1186" i="161"/>
  <c r="I1185" i="161"/>
  <c r="I1184" i="161"/>
  <c r="I1183" i="161"/>
  <c r="I1182" i="161"/>
  <c r="I1181" i="161"/>
  <c r="I1180" i="161"/>
  <c r="I1179" i="161"/>
  <c r="I1178" i="161"/>
  <c r="I1177" i="161"/>
  <c r="I1176" i="161"/>
  <c r="I1175" i="161"/>
  <c r="I1174" i="161"/>
  <c r="I1173" i="161"/>
  <c r="I1172" i="161"/>
  <c r="I1171" i="161"/>
  <c r="I1170" i="161"/>
  <c r="I1169" i="161"/>
  <c r="I1168" i="161"/>
  <c r="I1167" i="161"/>
  <c r="I1166" i="161"/>
  <c r="I1165" i="161"/>
  <c r="I1164" i="161"/>
  <c r="I1163" i="161"/>
  <c r="I1162" i="161"/>
  <c r="I1161" i="161"/>
  <c r="I1160" i="161"/>
  <c r="I1159" i="161"/>
  <c r="I1158" i="161"/>
  <c r="I1157" i="161"/>
  <c r="I1156" i="161"/>
  <c r="I1155" i="161"/>
  <c r="I1154" i="161"/>
  <c r="I1153" i="161"/>
  <c r="I1152" i="161"/>
  <c r="I1151" i="161"/>
  <c r="I1150" i="161"/>
  <c r="I1149" i="161"/>
  <c r="I1148" i="161"/>
  <c r="I1147" i="161"/>
  <c r="I1146" i="161"/>
  <c r="I1145" i="161"/>
  <c r="I1144" i="161"/>
  <c r="I1143" i="161"/>
  <c r="I1142" i="161"/>
  <c r="I1141" i="161"/>
  <c r="I1140" i="161"/>
  <c r="I1139" i="161"/>
  <c r="I1138" i="161"/>
  <c r="I1137" i="161"/>
  <c r="I1136" i="161"/>
  <c r="I1135" i="161"/>
  <c r="I1134" i="161"/>
  <c r="I1133" i="161"/>
  <c r="I1132" i="161"/>
  <c r="I1131" i="161"/>
  <c r="I1130" i="161"/>
  <c r="I1129" i="161"/>
  <c r="I1128" i="161"/>
  <c r="I1127" i="161"/>
  <c r="I1126" i="161"/>
  <c r="I1125" i="161"/>
  <c r="I1124" i="161"/>
  <c r="I1123" i="161"/>
  <c r="I1122" i="161"/>
  <c r="I1121" i="161"/>
  <c r="I1120" i="161"/>
  <c r="I1119" i="161"/>
  <c r="I1118" i="161"/>
  <c r="I1117" i="161"/>
  <c r="I1116" i="161"/>
  <c r="I1115" i="161"/>
  <c r="I1114" i="161"/>
  <c r="I1113" i="161"/>
  <c r="I1112" i="161"/>
  <c r="I1111" i="161"/>
  <c r="I1110" i="161"/>
  <c r="I1109" i="161"/>
  <c r="I1108" i="161"/>
  <c r="I1107" i="161"/>
  <c r="I1106" i="161"/>
  <c r="I1105" i="161"/>
  <c r="I1104" i="161"/>
  <c r="I1103" i="161"/>
  <c r="I1102" i="161"/>
  <c r="I1101" i="161"/>
  <c r="I1100" i="161"/>
  <c r="I1099" i="161"/>
  <c r="I1098" i="161"/>
  <c r="I1097" i="161"/>
  <c r="I1096" i="161"/>
  <c r="I1095" i="161"/>
  <c r="I1094" i="161"/>
  <c r="I1093" i="161"/>
  <c r="I1092" i="161"/>
  <c r="I1091" i="161"/>
  <c r="I1090" i="161"/>
  <c r="I1089" i="161"/>
  <c r="I1088" i="161"/>
  <c r="I1087" i="161"/>
  <c r="I1086" i="161"/>
  <c r="I1085" i="161"/>
  <c r="I1084" i="161"/>
  <c r="I1083" i="161"/>
  <c r="I1082" i="161"/>
  <c r="I1081" i="161"/>
  <c r="I1080" i="161"/>
  <c r="I1079" i="161"/>
  <c r="I1078" i="161"/>
  <c r="I1077" i="161"/>
  <c r="I1076" i="161"/>
  <c r="I1075" i="161"/>
  <c r="I1074" i="161"/>
  <c r="I1073" i="161"/>
  <c r="I1072" i="161"/>
  <c r="I1071" i="161"/>
  <c r="I1070" i="161"/>
  <c r="I1069" i="161"/>
  <c r="I1068" i="161"/>
  <c r="I1067" i="161"/>
  <c r="I1066" i="161"/>
  <c r="I1065" i="161"/>
  <c r="I1064" i="161"/>
  <c r="I1063" i="161"/>
  <c r="I1062" i="161"/>
  <c r="I1061" i="161"/>
  <c r="I1060" i="161"/>
  <c r="I1059" i="161"/>
  <c r="I1058" i="161"/>
  <c r="I1057" i="161"/>
  <c r="I1056" i="161"/>
  <c r="I1055" i="161"/>
  <c r="I1054" i="161"/>
  <c r="I1053" i="161"/>
  <c r="I1052" i="161"/>
  <c r="I1051" i="161"/>
  <c r="I1050" i="161"/>
  <c r="I1049" i="161"/>
  <c r="I1048" i="161"/>
  <c r="I1047" i="161"/>
  <c r="I1046" i="161"/>
  <c r="I1045" i="161"/>
  <c r="I1044" i="161"/>
  <c r="I1043" i="161"/>
  <c r="I1042" i="161"/>
  <c r="I1041" i="161"/>
  <c r="I1040" i="161"/>
  <c r="I1039" i="161"/>
  <c r="I1038" i="161"/>
  <c r="I1037" i="161"/>
  <c r="I1036" i="161"/>
  <c r="I1035" i="161"/>
  <c r="I1034" i="161"/>
  <c r="I1033" i="161"/>
  <c r="I1032" i="161"/>
  <c r="I1031" i="161"/>
  <c r="I1030" i="161"/>
  <c r="I1029" i="161"/>
  <c r="I1028" i="161"/>
  <c r="I1027" i="161"/>
  <c r="I1026" i="161"/>
  <c r="I1025" i="161"/>
  <c r="I1024" i="161"/>
  <c r="I1023" i="161"/>
  <c r="I1022" i="161"/>
  <c r="I1021" i="161"/>
  <c r="I1020" i="161"/>
  <c r="I1019" i="161"/>
  <c r="I1018" i="161"/>
  <c r="I1017" i="161"/>
  <c r="I1016" i="161"/>
  <c r="I1015" i="161"/>
  <c r="I1014" i="161"/>
  <c r="I1013" i="161"/>
  <c r="I1012" i="161"/>
  <c r="I1011" i="161"/>
  <c r="I1010" i="161"/>
  <c r="I1009" i="161"/>
  <c r="I1008" i="161"/>
  <c r="I1007" i="161"/>
  <c r="I1006" i="161"/>
  <c r="I1005" i="161"/>
  <c r="I1004" i="161"/>
  <c r="I1003" i="161"/>
  <c r="I1002" i="161"/>
  <c r="I1001" i="161"/>
  <c r="I1000" i="161"/>
  <c r="I999" i="161"/>
  <c r="I998" i="161"/>
  <c r="I997" i="161"/>
  <c r="I996" i="161"/>
  <c r="I995" i="161"/>
  <c r="I994" i="161"/>
  <c r="I993" i="161"/>
  <c r="I992" i="161"/>
  <c r="I991" i="161"/>
  <c r="I990" i="161"/>
  <c r="I989" i="161"/>
  <c r="I988" i="161"/>
  <c r="I987" i="161"/>
  <c r="I986" i="161"/>
  <c r="I985" i="161"/>
  <c r="I984" i="161"/>
  <c r="I983" i="161"/>
  <c r="I982" i="161"/>
  <c r="I981" i="161"/>
  <c r="I980" i="161"/>
  <c r="I979" i="161"/>
  <c r="I978" i="161"/>
  <c r="I977" i="161"/>
  <c r="I976" i="161"/>
  <c r="I975" i="161"/>
  <c r="I974" i="161"/>
  <c r="I973" i="161"/>
  <c r="I972" i="161"/>
  <c r="I971" i="161"/>
  <c r="I970" i="161"/>
  <c r="I969" i="161"/>
  <c r="I968" i="161"/>
  <c r="I967" i="161"/>
  <c r="I966" i="161"/>
  <c r="I965" i="161"/>
  <c r="I964" i="161"/>
  <c r="I963" i="161"/>
  <c r="I962" i="161"/>
  <c r="I961" i="161"/>
  <c r="I960" i="161"/>
  <c r="I959" i="161"/>
  <c r="I958" i="161"/>
  <c r="I957" i="161"/>
  <c r="I956" i="161"/>
  <c r="I955" i="161"/>
  <c r="I954" i="161"/>
  <c r="I953" i="161"/>
  <c r="I952" i="161"/>
  <c r="I951" i="161"/>
  <c r="I950" i="161"/>
  <c r="I949" i="161"/>
  <c r="I948" i="161"/>
  <c r="I947" i="161"/>
  <c r="I946" i="161"/>
  <c r="I945" i="161"/>
  <c r="I944" i="161"/>
  <c r="I943" i="161"/>
  <c r="I942" i="161"/>
  <c r="I941" i="161"/>
  <c r="I940" i="161"/>
  <c r="I939" i="161"/>
  <c r="I938" i="161"/>
  <c r="I937" i="161"/>
  <c r="I936" i="161"/>
  <c r="I935" i="161"/>
  <c r="I934" i="161"/>
  <c r="I933" i="161"/>
  <c r="I932" i="161"/>
  <c r="I931" i="161"/>
  <c r="I930" i="161"/>
  <c r="I929" i="161"/>
  <c r="I928" i="161"/>
  <c r="I927" i="161"/>
  <c r="I926" i="161"/>
  <c r="I925" i="161"/>
  <c r="I924" i="161"/>
  <c r="I923" i="161"/>
  <c r="I922" i="161"/>
  <c r="I921" i="161"/>
  <c r="I920" i="161"/>
  <c r="I919" i="161"/>
  <c r="I918" i="161"/>
  <c r="I917" i="161"/>
  <c r="I916" i="161"/>
  <c r="I915" i="161"/>
  <c r="I914" i="161"/>
  <c r="I913" i="161"/>
  <c r="I912" i="161"/>
  <c r="I911" i="161"/>
  <c r="I910" i="161"/>
  <c r="I909" i="161"/>
  <c r="I908" i="161"/>
  <c r="I907" i="161"/>
  <c r="I906" i="161"/>
  <c r="I905" i="161"/>
  <c r="I904" i="161"/>
  <c r="I903" i="161"/>
  <c r="I902" i="161"/>
  <c r="I901" i="161"/>
  <c r="I900" i="161"/>
  <c r="I899" i="161"/>
  <c r="I898" i="161"/>
  <c r="I897" i="161"/>
  <c r="I896" i="161"/>
  <c r="I895" i="161"/>
  <c r="I894" i="161"/>
  <c r="I893" i="161"/>
  <c r="I892" i="161"/>
  <c r="I891" i="161"/>
  <c r="I890" i="161"/>
  <c r="I889" i="161"/>
  <c r="I888" i="161"/>
  <c r="I887" i="161"/>
  <c r="I886" i="161"/>
  <c r="I885" i="161"/>
  <c r="I884" i="161"/>
  <c r="I883" i="161"/>
  <c r="I882" i="161"/>
  <c r="I881" i="161"/>
  <c r="I880" i="161"/>
  <c r="I879" i="161"/>
  <c r="I878" i="161"/>
  <c r="I877" i="161"/>
  <c r="I876" i="161"/>
  <c r="I875" i="161"/>
  <c r="I874" i="161"/>
  <c r="I873" i="161"/>
  <c r="I872" i="161"/>
  <c r="I871" i="161"/>
  <c r="I870" i="161"/>
  <c r="I869" i="161"/>
  <c r="I868" i="161"/>
  <c r="I867" i="161"/>
  <c r="I866" i="161"/>
  <c r="I865" i="161"/>
  <c r="I864" i="161"/>
  <c r="I863" i="161"/>
  <c r="I862" i="161"/>
  <c r="I861" i="161"/>
  <c r="I860" i="161"/>
  <c r="I859" i="161"/>
  <c r="I858" i="161"/>
  <c r="I857" i="161"/>
  <c r="I856" i="161"/>
  <c r="I855" i="161"/>
  <c r="I854" i="161"/>
  <c r="I853" i="161"/>
  <c r="I852" i="161"/>
  <c r="I851" i="161"/>
  <c r="I850" i="161"/>
  <c r="I849" i="161"/>
  <c r="I848" i="161"/>
  <c r="I847" i="161"/>
  <c r="I846" i="161"/>
  <c r="I845" i="161"/>
  <c r="I844" i="161"/>
  <c r="I843" i="161"/>
  <c r="I842" i="161"/>
  <c r="I841" i="161"/>
  <c r="I840" i="161"/>
  <c r="I839" i="161"/>
  <c r="I838" i="161"/>
  <c r="I837" i="161"/>
  <c r="I836" i="161"/>
  <c r="I835" i="161"/>
  <c r="I834" i="161"/>
  <c r="I833" i="161"/>
  <c r="I832" i="161"/>
  <c r="I831" i="161"/>
  <c r="I830" i="161"/>
  <c r="I829" i="161"/>
  <c r="I828" i="161"/>
  <c r="I827" i="161"/>
  <c r="I826" i="161"/>
  <c r="I825" i="161"/>
  <c r="I824" i="161"/>
  <c r="I823" i="161"/>
  <c r="I822" i="161"/>
  <c r="I821" i="161"/>
  <c r="I820" i="161"/>
  <c r="I819" i="161"/>
  <c r="I818" i="161"/>
  <c r="I817" i="161"/>
  <c r="I816" i="161"/>
  <c r="I815" i="161"/>
  <c r="I814" i="161"/>
  <c r="I813" i="161"/>
  <c r="I812" i="161"/>
  <c r="I811" i="161"/>
  <c r="I810" i="161"/>
  <c r="I809" i="161"/>
  <c r="I808" i="161"/>
  <c r="I807" i="161"/>
  <c r="I806" i="161"/>
  <c r="I805" i="161"/>
  <c r="I804" i="161"/>
  <c r="I803" i="161"/>
  <c r="I802" i="161"/>
  <c r="I801" i="161"/>
  <c r="I800" i="161"/>
  <c r="I799" i="161"/>
  <c r="I798" i="161"/>
  <c r="I797" i="161"/>
  <c r="I796" i="161"/>
  <c r="I795" i="161"/>
  <c r="I794" i="161"/>
  <c r="I793" i="161"/>
  <c r="I792" i="161"/>
  <c r="I791" i="161"/>
  <c r="I790" i="161"/>
  <c r="I789" i="161"/>
  <c r="I788" i="161"/>
  <c r="I787" i="161"/>
  <c r="I786" i="161"/>
  <c r="I785" i="161"/>
  <c r="I784" i="161"/>
  <c r="I783" i="161"/>
  <c r="I782" i="161"/>
  <c r="I781" i="161"/>
  <c r="I780" i="161"/>
  <c r="I779" i="161"/>
  <c r="I778" i="161"/>
  <c r="I777" i="161"/>
  <c r="I776" i="161"/>
  <c r="I775" i="161"/>
  <c r="I774" i="161"/>
  <c r="I773" i="161"/>
  <c r="I772" i="161"/>
  <c r="I771" i="161"/>
  <c r="I770" i="161"/>
  <c r="I769" i="161"/>
  <c r="I768" i="161"/>
  <c r="I767" i="161"/>
  <c r="I766" i="161"/>
  <c r="I765" i="161"/>
  <c r="I764" i="161"/>
  <c r="I763" i="161"/>
  <c r="I762" i="161"/>
  <c r="I761" i="161"/>
  <c r="I760" i="161"/>
  <c r="I759" i="161"/>
  <c r="I758" i="161"/>
  <c r="I757" i="161"/>
  <c r="I756" i="161"/>
  <c r="I755" i="161"/>
  <c r="I754" i="161"/>
  <c r="I753" i="161"/>
  <c r="I752" i="161"/>
  <c r="I751" i="161"/>
  <c r="I750" i="161"/>
  <c r="I749" i="161"/>
  <c r="I748" i="161"/>
  <c r="I747" i="161"/>
  <c r="I746" i="161"/>
  <c r="I745" i="161"/>
  <c r="I744" i="161"/>
  <c r="I743" i="161"/>
  <c r="I742" i="161"/>
  <c r="I741" i="161"/>
  <c r="I740" i="161"/>
  <c r="I739" i="161"/>
  <c r="I738" i="161"/>
  <c r="I737" i="161"/>
  <c r="I736" i="161"/>
  <c r="I735" i="161"/>
  <c r="I734" i="161"/>
  <c r="I733" i="161"/>
  <c r="I732" i="161"/>
  <c r="I731" i="161"/>
  <c r="I730" i="161"/>
  <c r="I729" i="161"/>
  <c r="I728" i="161"/>
  <c r="I727" i="161"/>
  <c r="I726" i="161"/>
  <c r="I725" i="161"/>
  <c r="I724" i="161"/>
  <c r="I723" i="161"/>
  <c r="I722" i="161"/>
  <c r="I721" i="161"/>
  <c r="I720" i="161"/>
  <c r="I719" i="161"/>
  <c r="I718" i="161"/>
  <c r="I717" i="161"/>
  <c r="I716" i="161"/>
  <c r="I715" i="161"/>
  <c r="I714" i="161"/>
  <c r="I713" i="161"/>
  <c r="I712" i="161"/>
  <c r="I711" i="161"/>
  <c r="I710" i="161"/>
  <c r="I709" i="161"/>
  <c r="I708" i="161"/>
  <c r="I707" i="161"/>
  <c r="I706" i="161"/>
  <c r="I705" i="161"/>
  <c r="I704" i="161"/>
  <c r="I703" i="161"/>
  <c r="I702" i="161"/>
  <c r="I701" i="161"/>
  <c r="I700" i="161"/>
  <c r="I699" i="161"/>
  <c r="I698" i="161"/>
  <c r="I697" i="161"/>
  <c r="I696" i="161"/>
  <c r="I695" i="161"/>
  <c r="I694" i="161"/>
  <c r="I693" i="161"/>
  <c r="I692" i="161"/>
  <c r="I691" i="161"/>
  <c r="I690" i="161"/>
  <c r="I689" i="161"/>
  <c r="I688" i="161"/>
  <c r="I687" i="161"/>
  <c r="I686" i="161"/>
  <c r="I685" i="161"/>
  <c r="I684" i="161"/>
  <c r="I683" i="161"/>
  <c r="I682" i="161"/>
  <c r="I681" i="161"/>
  <c r="I680" i="161"/>
  <c r="I679" i="161"/>
  <c r="I678" i="161"/>
  <c r="I677" i="161"/>
  <c r="I676" i="161"/>
  <c r="I675" i="161"/>
  <c r="I674" i="161"/>
  <c r="I673" i="161"/>
  <c r="I672" i="161"/>
  <c r="I671" i="161"/>
  <c r="I670" i="161"/>
  <c r="I669" i="161"/>
  <c r="I668" i="161"/>
  <c r="I667" i="161"/>
  <c r="I666" i="161"/>
  <c r="I665" i="161"/>
  <c r="I664" i="161"/>
  <c r="I663" i="161"/>
  <c r="I662" i="161"/>
  <c r="I661" i="161"/>
  <c r="I660" i="161"/>
  <c r="I659" i="161"/>
  <c r="I658" i="161"/>
  <c r="I657" i="161"/>
  <c r="I656" i="161"/>
  <c r="I655" i="161"/>
  <c r="I654" i="161"/>
  <c r="I653" i="161"/>
  <c r="I652" i="161"/>
  <c r="I651" i="161"/>
  <c r="I650" i="161"/>
  <c r="I649" i="161"/>
  <c r="I648" i="161"/>
  <c r="I647" i="161"/>
  <c r="I646" i="161"/>
  <c r="I645" i="161"/>
  <c r="I644" i="161"/>
  <c r="I643" i="161"/>
  <c r="I642" i="161"/>
  <c r="I641" i="161"/>
  <c r="I640" i="161"/>
  <c r="I639" i="161"/>
  <c r="I638" i="161"/>
  <c r="I637" i="161"/>
  <c r="I636" i="161"/>
  <c r="I635" i="161"/>
  <c r="I634" i="161"/>
  <c r="I633" i="161"/>
  <c r="I632" i="161"/>
  <c r="I631" i="161"/>
  <c r="I630" i="161"/>
  <c r="I629" i="161"/>
  <c r="I628" i="161"/>
  <c r="I627" i="161"/>
  <c r="I626" i="161"/>
  <c r="I625" i="161"/>
  <c r="I624" i="161"/>
  <c r="I623" i="161"/>
  <c r="I622" i="161"/>
  <c r="I621" i="161"/>
  <c r="I620" i="161"/>
  <c r="I619" i="161"/>
  <c r="I618" i="161"/>
  <c r="I617" i="161"/>
  <c r="I616" i="161"/>
  <c r="I615" i="161"/>
  <c r="I614" i="161"/>
  <c r="I613" i="161"/>
  <c r="I612" i="161"/>
  <c r="I611" i="161"/>
  <c r="I610" i="161"/>
  <c r="I609" i="161"/>
  <c r="I608" i="161"/>
  <c r="I607" i="161"/>
  <c r="I606" i="161"/>
  <c r="I605" i="161"/>
  <c r="I604" i="161"/>
  <c r="I603" i="161"/>
  <c r="I602" i="161"/>
  <c r="I601" i="161"/>
  <c r="I600" i="161"/>
  <c r="I599" i="161"/>
  <c r="I598" i="161"/>
  <c r="I597" i="161"/>
  <c r="I596" i="161"/>
  <c r="I595" i="161"/>
  <c r="I594" i="161"/>
  <c r="I593" i="161"/>
  <c r="I592" i="161"/>
  <c r="I591" i="161"/>
  <c r="I590" i="161"/>
  <c r="I589" i="161"/>
  <c r="I588" i="161"/>
  <c r="I587" i="161"/>
  <c r="I586" i="161"/>
  <c r="I585" i="161"/>
  <c r="I584" i="161"/>
  <c r="I583" i="161"/>
  <c r="I582" i="161"/>
  <c r="I581" i="161"/>
  <c r="I580" i="161"/>
  <c r="I579" i="161"/>
  <c r="I578" i="161"/>
  <c r="I577" i="161"/>
  <c r="I576" i="161"/>
  <c r="I575" i="161"/>
  <c r="I574" i="161"/>
  <c r="I573" i="161"/>
  <c r="I572" i="161"/>
  <c r="I571" i="161"/>
  <c r="I570" i="161"/>
  <c r="I569" i="161"/>
  <c r="I568" i="161"/>
  <c r="I567" i="161"/>
  <c r="I566" i="161"/>
  <c r="I565" i="161"/>
  <c r="I564" i="161"/>
  <c r="I563" i="161"/>
  <c r="I562" i="161"/>
  <c r="I561" i="161"/>
  <c r="I560" i="161"/>
  <c r="I559" i="161"/>
  <c r="I558" i="161"/>
  <c r="I557" i="161"/>
  <c r="I556" i="161"/>
  <c r="I555" i="161"/>
  <c r="I554" i="161"/>
  <c r="I553" i="161"/>
  <c r="I552" i="161"/>
  <c r="I551" i="161"/>
  <c r="I550" i="161"/>
  <c r="I549" i="161"/>
  <c r="I548" i="161"/>
  <c r="I547" i="161"/>
  <c r="I546" i="161"/>
  <c r="I545" i="161"/>
  <c r="I544" i="161"/>
  <c r="I543" i="161"/>
  <c r="I542" i="161"/>
  <c r="I541" i="161"/>
  <c r="I540" i="161"/>
  <c r="I539" i="161"/>
  <c r="I538" i="161"/>
  <c r="I537" i="161"/>
  <c r="I536" i="161"/>
  <c r="I535" i="161"/>
  <c r="I534" i="161"/>
  <c r="I533" i="161"/>
  <c r="I532" i="161"/>
  <c r="I531" i="161"/>
  <c r="I530" i="161"/>
  <c r="I529" i="161"/>
  <c r="I528" i="161"/>
  <c r="I527" i="161"/>
  <c r="I526" i="161"/>
  <c r="I525" i="161"/>
  <c r="I524" i="161"/>
  <c r="I523" i="161"/>
  <c r="I522" i="161"/>
  <c r="I521" i="161"/>
  <c r="I520" i="161"/>
  <c r="I519" i="161"/>
  <c r="I518" i="161"/>
  <c r="I517" i="161"/>
  <c r="I516" i="161"/>
  <c r="I515" i="161"/>
  <c r="I514" i="161"/>
  <c r="I513" i="161"/>
  <c r="I512" i="161"/>
  <c r="I511" i="161"/>
  <c r="I510" i="161"/>
  <c r="I509" i="161"/>
  <c r="I508" i="161"/>
  <c r="I507" i="161"/>
  <c r="I506" i="161"/>
  <c r="I505" i="161"/>
  <c r="I504" i="161"/>
  <c r="I503" i="161"/>
  <c r="I502" i="161"/>
  <c r="I501" i="161"/>
  <c r="I500" i="161"/>
  <c r="I499" i="161"/>
  <c r="I498" i="161"/>
  <c r="I497" i="161"/>
  <c r="I496" i="161"/>
  <c r="I495" i="161"/>
  <c r="I494" i="161"/>
  <c r="I493" i="161"/>
  <c r="I492" i="161"/>
  <c r="I491" i="161"/>
  <c r="I490" i="161"/>
  <c r="I489" i="161"/>
  <c r="I488" i="161"/>
  <c r="I487" i="161"/>
  <c r="I486" i="161"/>
  <c r="I485" i="161"/>
  <c r="I484" i="161"/>
  <c r="I483" i="161"/>
  <c r="I482" i="161"/>
  <c r="I481" i="161"/>
  <c r="I480" i="161"/>
  <c r="I479" i="161"/>
  <c r="I478" i="161"/>
  <c r="I477" i="161"/>
  <c r="I476" i="161"/>
  <c r="I475" i="161"/>
  <c r="I474" i="161"/>
  <c r="I473" i="161"/>
  <c r="I472" i="161"/>
  <c r="I471" i="161"/>
  <c r="I470" i="161"/>
  <c r="I469" i="161"/>
  <c r="I468" i="161"/>
  <c r="I467" i="161"/>
  <c r="I466" i="161"/>
  <c r="I465" i="161"/>
  <c r="I464" i="161"/>
  <c r="I463" i="161"/>
  <c r="I462" i="161"/>
  <c r="I461" i="161"/>
  <c r="I460" i="161"/>
  <c r="I459" i="161"/>
  <c r="I458" i="161"/>
  <c r="I457" i="161"/>
  <c r="I456" i="161"/>
  <c r="I455" i="161"/>
  <c r="I454" i="161"/>
  <c r="I453" i="161"/>
  <c r="I452" i="161"/>
  <c r="I451" i="161"/>
  <c r="I450" i="161"/>
  <c r="I449" i="161"/>
  <c r="I448" i="161"/>
  <c r="I447" i="161"/>
  <c r="I446" i="161"/>
  <c r="I445" i="161"/>
  <c r="I444" i="161"/>
  <c r="I443" i="161"/>
  <c r="I442" i="161"/>
  <c r="I441" i="161"/>
  <c r="I440" i="161"/>
  <c r="I439" i="161"/>
  <c r="I438" i="161"/>
  <c r="I437" i="161"/>
  <c r="I436" i="161"/>
  <c r="I435" i="161"/>
  <c r="I434" i="161"/>
  <c r="I433" i="161"/>
  <c r="I432" i="161"/>
  <c r="I431" i="161"/>
  <c r="I430" i="161"/>
  <c r="I429" i="161"/>
  <c r="I428" i="161"/>
  <c r="I427" i="161"/>
  <c r="I426" i="161"/>
  <c r="I425" i="161"/>
  <c r="I424" i="161"/>
  <c r="I423" i="161"/>
  <c r="I422" i="161"/>
  <c r="I421" i="161"/>
  <c r="I420" i="161"/>
  <c r="I419" i="161"/>
  <c r="I418" i="161"/>
  <c r="I417" i="161"/>
  <c r="I416" i="161"/>
  <c r="I415" i="161"/>
  <c r="I414" i="161"/>
  <c r="I413" i="161"/>
  <c r="I412" i="161"/>
  <c r="I411" i="161"/>
  <c r="I410" i="161"/>
  <c r="I409" i="161"/>
  <c r="I408" i="161"/>
  <c r="I407" i="161"/>
  <c r="I406" i="161"/>
  <c r="I405" i="161"/>
  <c r="I404" i="161"/>
  <c r="I403" i="161"/>
  <c r="I402" i="161"/>
  <c r="I401" i="161"/>
  <c r="I400" i="161"/>
  <c r="I399" i="161"/>
  <c r="I398" i="161"/>
  <c r="I397" i="161"/>
  <c r="I396" i="161"/>
  <c r="I395" i="161"/>
  <c r="I394" i="161"/>
  <c r="I393" i="161"/>
  <c r="I392" i="161"/>
  <c r="I391" i="161"/>
  <c r="I390" i="161"/>
  <c r="I389" i="161"/>
  <c r="I388" i="161"/>
  <c r="I387" i="161"/>
  <c r="I386" i="161"/>
  <c r="I385" i="161"/>
  <c r="I384" i="161"/>
  <c r="I383" i="161"/>
  <c r="I382" i="161"/>
  <c r="I381" i="161"/>
  <c r="I380" i="161"/>
  <c r="I379" i="161"/>
  <c r="I378" i="161"/>
  <c r="I377" i="161"/>
  <c r="I376" i="161"/>
  <c r="I375" i="161"/>
  <c r="I374" i="161"/>
  <c r="I373" i="161"/>
  <c r="I372" i="161"/>
  <c r="I371" i="161"/>
  <c r="I370" i="161"/>
  <c r="I369" i="161"/>
  <c r="I368" i="161"/>
  <c r="I367" i="161"/>
  <c r="I366" i="161"/>
  <c r="I365" i="161"/>
  <c r="I364" i="161"/>
  <c r="I363" i="161"/>
  <c r="I362" i="161"/>
  <c r="I361" i="161"/>
  <c r="I360" i="161"/>
  <c r="I359" i="161"/>
  <c r="I358" i="161"/>
  <c r="I357" i="161"/>
  <c r="I356" i="161"/>
  <c r="I355" i="161"/>
  <c r="I354" i="161"/>
  <c r="I353" i="161"/>
  <c r="I352" i="161"/>
  <c r="I351" i="161"/>
  <c r="I350" i="161"/>
  <c r="I349" i="161"/>
  <c r="I348" i="161"/>
  <c r="I347" i="161"/>
  <c r="I346" i="161"/>
  <c r="I345" i="161"/>
  <c r="I344" i="161"/>
  <c r="I343" i="161"/>
  <c r="I342" i="161"/>
  <c r="I341" i="161"/>
  <c r="I340" i="161"/>
  <c r="I339" i="161"/>
  <c r="I338" i="161"/>
  <c r="I337" i="161"/>
  <c r="I336" i="161"/>
  <c r="I335" i="161"/>
  <c r="I334" i="161"/>
  <c r="I333" i="161"/>
  <c r="I332" i="161"/>
  <c r="I331" i="161"/>
  <c r="I330" i="161"/>
  <c r="I329" i="161"/>
  <c r="I328" i="161"/>
  <c r="I327" i="161"/>
  <c r="I326" i="161"/>
  <c r="I325" i="161"/>
  <c r="I324" i="161"/>
  <c r="I323" i="161"/>
  <c r="I322" i="161"/>
  <c r="I321" i="161"/>
  <c r="I320" i="161"/>
  <c r="I319" i="161"/>
  <c r="I318" i="161"/>
  <c r="I317" i="161"/>
  <c r="I316" i="161"/>
  <c r="I315" i="161"/>
  <c r="I314" i="161"/>
  <c r="I313" i="161"/>
  <c r="I312" i="161"/>
  <c r="I311" i="161"/>
  <c r="I310" i="161"/>
  <c r="I309" i="161"/>
  <c r="I308" i="161"/>
  <c r="I307" i="161"/>
  <c r="I306" i="161"/>
  <c r="I305" i="161"/>
  <c r="I304" i="161"/>
  <c r="I303" i="161"/>
  <c r="I302" i="161"/>
  <c r="I301" i="161"/>
  <c r="I300" i="161"/>
  <c r="I299" i="161"/>
  <c r="I298" i="161"/>
  <c r="I297" i="161"/>
  <c r="I296" i="161"/>
  <c r="I295" i="161"/>
  <c r="I294" i="161"/>
  <c r="I293" i="161"/>
  <c r="I292" i="161"/>
  <c r="I291" i="161"/>
  <c r="I290" i="161"/>
  <c r="I289" i="161"/>
  <c r="I288" i="161"/>
  <c r="I287" i="161"/>
  <c r="I286" i="161"/>
  <c r="I285" i="161"/>
  <c r="I284" i="161"/>
  <c r="I283" i="161"/>
  <c r="I282" i="161"/>
  <c r="I281" i="161"/>
  <c r="I280" i="161"/>
  <c r="I279" i="161"/>
  <c r="I278" i="161"/>
  <c r="I277" i="161"/>
  <c r="I276" i="161"/>
  <c r="I275" i="161"/>
  <c r="I274" i="161"/>
  <c r="I273" i="161"/>
  <c r="I272" i="161"/>
  <c r="I271" i="161"/>
  <c r="I270" i="161"/>
  <c r="I269" i="161"/>
  <c r="I268" i="161"/>
  <c r="I267" i="161"/>
  <c r="I266" i="161"/>
  <c r="I265" i="161"/>
  <c r="I264" i="161"/>
  <c r="I263" i="161"/>
  <c r="I262" i="161"/>
  <c r="I261" i="161"/>
  <c r="I260" i="161"/>
  <c r="I259" i="161"/>
  <c r="I258" i="161"/>
  <c r="I257" i="161"/>
  <c r="I256" i="161"/>
  <c r="I255" i="161"/>
  <c r="I254" i="161"/>
  <c r="I253" i="161"/>
  <c r="I252" i="161"/>
  <c r="I251" i="161"/>
  <c r="I250" i="161"/>
  <c r="I249" i="161"/>
  <c r="I248" i="161"/>
  <c r="I247" i="161"/>
  <c r="I246" i="161"/>
  <c r="I245" i="161"/>
  <c r="I244" i="161"/>
  <c r="I243" i="161"/>
  <c r="I242" i="161"/>
  <c r="I241" i="161"/>
  <c r="I240" i="161"/>
  <c r="I239" i="161"/>
  <c r="I238" i="161"/>
  <c r="I237" i="161"/>
  <c r="I236" i="161"/>
  <c r="I235" i="161"/>
  <c r="I234" i="161"/>
  <c r="I233" i="161"/>
  <c r="I232" i="161"/>
  <c r="I231" i="161"/>
  <c r="I230" i="161"/>
  <c r="I229" i="161"/>
  <c r="I228" i="161"/>
  <c r="I227" i="161"/>
  <c r="I226" i="161"/>
  <c r="I225" i="161"/>
  <c r="I224" i="161"/>
  <c r="I223" i="161"/>
  <c r="I222" i="161"/>
  <c r="I221" i="161"/>
  <c r="I220" i="161"/>
  <c r="I219" i="161"/>
  <c r="I218" i="161"/>
  <c r="I217" i="161"/>
  <c r="I216" i="161"/>
  <c r="I215" i="161"/>
  <c r="I214" i="161"/>
  <c r="I213" i="161"/>
  <c r="I212" i="161"/>
  <c r="I211" i="161"/>
  <c r="I210" i="161"/>
  <c r="I209" i="161"/>
  <c r="I208" i="161"/>
  <c r="I207" i="161"/>
  <c r="I206" i="161"/>
  <c r="I205" i="161"/>
  <c r="I204" i="161"/>
  <c r="I203" i="161"/>
  <c r="I202" i="161"/>
  <c r="I201" i="161"/>
  <c r="I200" i="161"/>
  <c r="I199" i="161"/>
  <c r="I198" i="161"/>
  <c r="I197" i="161"/>
  <c r="I196" i="161"/>
  <c r="I195" i="161"/>
  <c r="I194" i="161"/>
  <c r="I193" i="161"/>
  <c r="I192" i="161"/>
  <c r="I191" i="161"/>
  <c r="I190" i="161"/>
  <c r="I189" i="161"/>
  <c r="I188" i="161"/>
  <c r="I187" i="161"/>
  <c r="I186" i="161"/>
  <c r="I185" i="161"/>
  <c r="I184" i="161"/>
  <c r="I183" i="161"/>
  <c r="I182" i="161"/>
  <c r="I181" i="161"/>
  <c r="I180" i="161"/>
  <c r="I179" i="161"/>
  <c r="I178" i="161"/>
  <c r="I177" i="161"/>
  <c r="I176" i="161"/>
  <c r="I175" i="161"/>
  <c r="I174" i="161"/>
  <c r="I173" i="161"/>
  <c r="I172" i="161"/>
  <c r="I171" i="161"/>
  <c r="I170" i="161"/>
  <c r="I169" i="161"/>
  <c r="I168" i="161"/>
  <c r="I167" i="161"/>
  <c r="I166" i="161"/>
  <c r="I165" i="161"/>
  <c r="I164" i="161"/>
  <c r="I163" i="161"/>
  <c r="I162" i="161"/>
  <c r="I161" i="161"/>
  <c r="I160" i="161"/>
  <c r="I159" i="161"/>
  <c r="I158" i="161"/>
  <c r="I157" i="161"/>
  <c r="I156" i="161"/>
  <c r="I155" i="161"/>
  <c r="I154" i="161"/>
  <c r="I153" i="161"/>
  <c r="I152" i="161"/>
  <c r="I151" i="161"/>
  <c r="I150" i="161"/>
  <c r="I149" i="161"/>
  <c r="I148" i="161"/>
  <c r="I147" i="161"/>
  <c r="I146" i="161"/>
  <c r="I145" i="161"/>
  <c r="I144" i="161"/>
  <c r="I143" i="161"/>
  <c r="I142" i="161"/>
  <c r="I141" i="161"/>
  <c r="I140" i="161"/>
  <c r="I139" i="161"/>
  <c r="I138" i="161"/>
  <c r="I137" i="161"/>
  <c r="I136" i="161"/>
  <c r="I135" i="161"/>
  <c r="I134" i="161"/>
  <c r="I133" i="161"/>
  <c r="I132" i="161"/>
  <c r="I131" i="161"/>
  <c r="I130" i="161"/>
  <c r="I129" i="161"/>
  <c r="I128" i="161"/>
  <c r="I127" i="161"/>
  <c r="I126" i="161"/>
  <c r="I125" i="161"/>
  <c r="I124" i="161"/>
  <c r="I123" i="161"/>
  <c r="I122" i="161"/>
  <c r="I121" i="161"/>
  <c r="I120" i="161"/>
  <c r="I119" i="161"/>
  <c r="I118" i="161"/>
  <c r="I117" i="161"/>
  <c r="I116" i="161"/>
  <c r="I115" i="161"/>
  <c r="I114" i="161"/>
  <c r="I113" i="161"/>
  <c r="I112" i="161"/>
  <c r="I111" i="161"/>
  <c r="I110" i="161"/>
  <c r="I109" i="161"/>
  <c r="I108" i="161"/>
  <c r="I107" i="161"/>
  <c r="I106" i="161"/>
  <c r="I105" i="161"/>
  <c r="I104" i="161"/>
  <c r="I103" i="161"/>
  <c r="I102" i="161"/>
  <c r="I101" i="161"/>
  <c r="I100" i="161"/>
  <c r="I99" i="161"/>
  <c r="I98" i="161"/>
  <c r="I97" i="161"/>
  <c r="I96" i="161"/>
  <c r="I95" i="161"/>
  <c r="I94" i="161"/>
  <c r="I93" i="161"/>
  <c r="I92" i="161"/>
  <c r="I91" i="161"/>
  <c r="I90" i="161"/>
  <c r="I89" i="161"/>
  <c r="I88" i="161"/>
  <c r="I87" i="161"/>
  <c r="I86" i="161"/>
  <c r="I85" i="161"/>
  <c r="I84" i="161"/>
  <c r="I83" i="161"/>
  <c r="I82" i="161"/>
  <c r="I81" i="161"/>
  <c r="I80" i="161"/>
  <c r="I79" i="161"/>
  <c r="I78" i="161"/>
  <c r="I77" i="161"/>
  <c r="I76" i="161"/>
  <c r="I75" i="161"/>
  <c r="I74" i="161"/>
  <c r="I73" i="161"/>
  <c r="I72" i="161"/>
  <c r="I71" i="161"/>
  <c r="I70" i="161"/>
  <c r="I69" i="161"/>
  <c r="I68" i="161"/>
  <c r="I67" i="161"/>
  <c r="I66" i="161"/>
  <c r="I65" i="161"/>
  <c r="I64" i="161"/>
  <c r="I63" i="161"/>
  <c r="I62" i="161"/>
  <c r="I61" i="161"/>
  <c r="I60" i="161"/>
  <c r="I59" i="161"/>
  <c r="I58" i="161"/>
  <c r="I57" i="161"/>
  <c r="I56" i="161"/>
  <c r="I55" i="161"/>
  <c r="I54" i="161"/>
  <c r="I53" i="161"/>
  <c r="I52" i="161"/>
  <c r="I51" i="161"/>
  <c r="I50" i="161"/>
  <c r="I49" i="161"/>
  <c r="I48" i="161"/>
  <c r="I47" i="161"/>
  <c r="I46" i="161"/>
  <c r="I45" i="161"/>
  <c r="I44" i="161"/>
  <c r="I43" i="161"/>
  <c r="I42" i="161"/>
  <c r="I41" i="161"/>
  <c r="I40" i="161"/>
  <c r="I39" i="161"/>
  <c r="I38" i="161"/>
  <c r="I37" i="161"/>
  <c r="I36" i="161"/>
  <c r="I35" i="161"/>
  <c r="I34" i="161"/>
  <c r="I33" i="161"/>
  <c r="I32" i="161"/>
  <c r="I31" i="161"/>
  <c r="I30" i="161"/>
  <c r="I29" i="161"/>
  <c r="I28" i="161"/>
  <c r="I27" i="161"/>
  <c r="I26" i="161"/>
  <c r="I25" i="161"/>
  <c r="I24" i="161"/>
  <c r="I23" i="161"/>
  <c r="I22" i="161"/>
  <c r="I21" i="161"/>
  <c r="I20" i="161"/>
  <c r="I19" i="161"/>
  <c r="I18" i="161"/>
  <c r="I17" i="161"/>
  <c r="I16" i="161"/>
  <c r="I15" i="161"/>
  <c r="I14" i="161"/>
  <c r="I13" i="161"/>
  <c r="I12" i="161"/>
  <c r="I11" i="161"/>
  <c r="I10" i="161"/>
  <c r="I9" i="161"/>
  <c r="I8" i="161"/>
  <c r="I7" i="161"/>
  <c r="I6" i="161"/>
  <c r="I5" i="161"/>
  <c r="I4" i="161"/>
  <c r="I1868" i="144"/>
  <c r="I1867" i="144"/>
  <c r="I1866" i="144"/>
  <c r="I1865" i="144"/>
  <c r="I1864" i="144"/>
  <c r="I1863" i="144"/>
  <c r="I1862" i="144"/>
  <c r="I1861" i="144"/>
  <c r="I1860" i="144"/>
  <c r="I1859" i="144"/>
  <c r="I1858" i="144"/>
  <c r="I1857" i="144"/>
  <c r="I1856" i="144"/>
  <c r="I1855" i="144"/>
  <c r="I1854" i="144"/>
  <c r="I1853" i="144"/>
  <c r="I1852" i="144"/>
  <c r="I1851" i="144"/>
  <c r="I1850" i="144"/>
  <c r="I1849" i="144"/>
  <c r="I1848" i="144"/>
  <c r="I1847" i="144"/>
  <c r="I1846" i="144"/>
  <c r="I1844" i="144"/>
  <c r="I1843" i="144"/>
  <c r="I1842" i="144"/>
  <c r="I1841" i="144"/>
  <c r="I1840" i="144"/>
  <c r="I1839" i="144"/>
  <c r="I1838" i="144"/>
  <c r="I1837" i="144"/>
  <c r="I1836" i="144"/>
  <c r="I1835" i="144"/>
  <c r="I1834" i="144"/>
  <c r="I1833" i="144"/>
  <c r="I1832" i="144"/>
  <c r="I1831" i="144"/>
  <c r="I1830" i="144"/>
  <c r="I1829" i="144"/>
  <c r="I1828" i="144"/>
  <c r="I1827" i="144"/>
  <c r="I1826" i="144"/>
  <c r="I1825" i="144"/>
  <c r="I1824" i="144"/>
  <c r="I1823" i="144"/>
  <c r="I1822" i="144"/>
  <c r="I1821" i="144"/>
  <c r="I1820" i="144"/>
  <c r="I1819" i="144"/>
  <c r="I1818" i="144"/>
  <c r="I1817" i="144"/>
  <c r="I1816" i="144"/>
  <c r="I1815" i="144"/>
  <c r="I1814" i="144"/>
  <c r="I1813" i="144"/>
  <c r="I1812" i="144"/>
  <c r="I1811" i="144"/>
  <c r="I1810" i="144"/>
  <c r="I1809" i="144"/>
  <c r="I1808" i="144"/>
  <c r="I1807" i="144"/>
  <c r="I1806" i="144"/>
  <c r="I1805" i="144"/>
  <c r="I1804" i="144"/>
  <c r="I1803" i="144"/>
  <c r="I1802" i="144"/>
  <c r="I1801" i="144"/>
  <c r="I1800" i="144"/>
  <c r="I1799" i="144"/>
  <c r="I1798" i="144"/>
  <c r="I1797" i="144"/>
  <c r="I1796" i="144"/>
  <c r="I1795" i="144"/>
  <c r="I1794" i="144"/>
  <c r="I1793" i="144"/>
  <c r="I1792" i="144"/>
  <c r="I1791" i="144"/>
  <c r="I1790" i="144"/>
  <c r="I1789" i="144"/>
  <c r="I1788" i="144"/>
  <c r="I1787" i="144"/>
  <c r="I1786" i="144"/>
  <c r="I1785" i="144"/>
  <c r="I1784" i="144"/>
  <c r="I1783" i="144"/>
  <c r="I1782" i="144"/>
  <c r="I1781" i="144"/>
  <c r="I1780" i="144"/>
  <c r="I1779" i="144"/>
  <c r="I1778" i="144"/>
  <c r="I1777" i="144"/>
  <c r="I1776" i="144"/>
  <c r="I1775" i="144"/>
  <c r="I1774" i="144"/>
  <c r="I1773" i="144"/>
  <c r="I1772" i="144"/>
  <c r="I1771" i="144"/>
  <c r="I1770" i="144"/>
  <c r="I1769" i="144"/>
  <c r="I1768" i="144"/>
  <c r="I1767" i="144"/>
  <c r="I1766" i="144"/>
  <c r="I1765" i="144"/>
  <c r="I1764" i="144"/>
  <c r="I1763" i="144"/>
  <c r="I1762" i="144"/>
  <c r="I1761" i="144"/>
  <c r="I1760" i="144"/>
  <c r="I1759" i="144"/>
  <c r="I1758" i="144"/>
  <c r="I1757" i="144"/>
  <c r="I1756" i="144"/>
  <c r="I1755" i="144"/>
  <c r="I1754" i="144"/>
  <c r="I1753" i="144"/>
  <c r="I1752" i="144"/>
  <c r="I1751" i="144"/>
  <c r="I1750" i="144"/>
  <c r="I1749" i="144"/>
  <c r="I1748" i="144"/>
  <c r="I1747" i="144"/>
  <c r="I1746" i="144"/>
  <c r="I1745" i="144"/>
  <c r="I1744" i="144"/>
  <c r="I1743" i="144"/>
  <c r="I1742" i="144"/>
  <c r="I1741" i="144"/>
  <c r="I1740" i="144"/>
  <c r="I1739" i="144"/>
  <c r="I1738" i="144"/>
  <c r="I1737" i="144"/>
  <c r="I1736" i="144"/>
  <c r="I1735" i="144"/>
  <c r="I1734" i="144"/>
  <c r="I1733" i="144"/>
  <c r="I1732" i="144"/>
  <c r="I1731" i="144"/>
  <c r="I1730" i="144"/>
  <c r="I1729" i="144"/>
  <c r="I1728" i="144"/>
  <c r="I1727" i="144"/>
  <c r="I1726" i="144"/>
  <c r="I1725" i="144"/>
  <c r="I1724" i="144"/>
  <c r="I1723" i="144"/>
  <c r="I1722" i="144"/>
  <c r="I1721" i="144"/>
  <c r="I1720" i="144"/>
  <c r="I1719" i="144"/>
  <c r="I1718" i="144"/>
  <c r="I1717" i="144"/>
  <c r="I1716" i="144"/>
  <c r="I1715" i="144"/>
  <c r="I1714" i="144"/>
  <c r="I1713" i="144"/>
  <c r="I1712" i="144"/>
  <c r="I1711" i="144"/>
  <c r="I1710" i="144"/>
  <c r="I1709" i="144"/>
  <c r="I1708" i="144"/>
  <c r="I1707" i="144"/>
  <c r="I1706" i="144"/>
  <c r="I1705" i="144"/>
  <c r="I1704" i="144"/>
  <c r="I1703" i="144"/>
  <c r="I1702" i="144"/>
  <c r="I1701" i="144"/>
  <c r="I1700" i="144"/>
  <c r="I1699" i="144"/>
  <c r="I1698" i="144"/>
  <c r="I1697" i="144"/>
  <c r="I1696" i="144"/>
  <c r="I1695" i="144"/>
  <c r="I1694" i="144"/>
  <c r="I1693" i="144"/>
  <c r="I1692" i="144"/>
  <c r="I1691" i="144"/>
  <c r="I1690" i="144"/>
  <c r="I1689" i="144"/>
  <c r="I1688" i="144"/>
  <c r="I1687" i="144"/>
  <c r="I1686" i="144"/>
  <c r="I1685" i="144"/>
  <c r="I1684" i="144"/>
  <c r="I1683" i="144"/>
  <c r="I1682" i="144"/>
  <c r="I1681" i="144"/>
  <c r="I1680" i="144"/>
  <c r="I1679" i="144"/>
  <c r="I1678" i="144"/>
  <c r="I1677" i="144"/>
  <c r="I1676" i="144"/>
  <c r="I1675" i="144"/>
  <c r="I1674" i="144"/>
  <c r="I1673" i="144"/>
  <c r="I1672" i="144"/>
  <c r="I1671" i="144"/>
  <c r="I1670" i="144"/>
  <c r="I1669" i="144"/>
  <c r="I1668" i="144"/>
  <c r="I1667" i="144"/>
  <c r="I1666" i="144"/>
  <c r="I1665" i="144"/>
  <c r="I1664" i="144"/>
  <c r="I1663" i="144"/>
  <c r="I1662" i="144"/>
  <c r="I1661" i="144"/>
  <c r="I1660" i="144"/>
  <c r="I1659" i="144"/>
  <c r="I1658" i="144"/>
  <c r="I1657" i="144"/>
  <c r="I1656" i="144"/>
  <c r="I1655" i="144"/>
  <c r="I1654" i="144"/>
  <c r="I1653" i="144"/>
  <c r="I1652" i="144"/>
  <c r="I1651" i="144"/>
  <c r="I1650" i="144"/>
  <c r="I1649" i="144"/>
  <c r="I1648" i="144"/>
  <c r="I1647" i="144"/>
  <c r="I1646" i="144"/>
  <c r="I1645" i="144"/>
  <c r="I1644" i="144"/>
  <c r="I1643" i="144"/>
  <c r="I1642" i="144"/>
  <c r="I1641" i="144"/>
  <c r="I1640" i="144"/>
  <c r="I1639" i="144"/>
  <c r="I1638" i="144"/>
  <c r="I1637" i="144"/>
  <c r="I1636" i="144"/>
  <c r="I1635" i="144"/>
  <c r="I1634" i="144"/>
  <c r="I1633" i="144"/>
  <c r="I1632" i="144"/>
  <c r="I1631" i="144"/>
  <c r="I1630" i="144"/>
  <c r="I1629" i="144"/>
  <c r="I1628" i="144"/>
  <c r="I1627" i="144"/>
  <c r="I1626" i="144"/>
  <c r="I1625" i="144"/>
  <c r="I1624" i="144"/>
  <c r="I1623" i="144"/>
  <c r="I1622" i="144"/>
  <c r="I1621" i="144"/>
  <c r="I1620" i="144"/>
  <c r="I1619" i="144"/>
  <c r="I1618" i="144"/>
  <c r="I1617" i="144"/>
  <c r="I1616" i="144"/>
  <c r="I1615" i="144"/>
  <c r="I1614" i="144"/>
  <c r="I1613" i="144"/>
  <c r="I1612" i="144"/>
  <c r="I1611" i="144"/>
  <c r="I1610" i="144"/>
  <c r="I1609" i="144"/>
  <c r="I1608" i="144"/>
  <c r="I1607" i="144"/>
  <c r="I1606" i="144"/>
  <c r="I1605" i="144"/>
  <c r="I1604" i="144"/>
  <c r="I1603" i="144"/>
  <c r="I1602" i="144"/>
  <c r="I1601" i="144"/>
  <c r="I1600" i="144"/>
  <c r="I1599" i="144"/>
  <c r="I1598" i="144"/>
  <c r="I1597" i="144"/>
  <c r="I1596" i="144"/>
  <c r="I1595" i="144"/>
  <c r="I1594" i="144"/>
  <c r="I1593" i="144"/>
  <c r="I1592" i="144"/>
  <c r="I1591" i="144"/>
  <c r="I1590" i="144"/>
  <c r="I1589" i="144"/>
  <c r="I1588" i="144"/>
  <c r="I1587" i="144"/>
  <c r="I1586" i="144"/>
  <c r="I1585" i="144"/>
  <c r="I1584" i="144"/>
  <c r="I1583" i="144"/>
  <c r="I1582" i="144"/>
  <c r="I1581" i="144"/>
  <c r="I1580" i="144"/>
  <c r="I1579" i="144"/>
  <c r="I1578" i="144"/>
  <c r="I1577" i="144"/>
  <c r="I1576" i="144"/>
  <c r="I1575" i="144"/>
  <c r="I1574" i="144"/>
  <c r="I1573" i="144"/>
  <c r="I1572" i="144"/>
  <c r="I1571" i="144"/>
  <c r="I1570" i="144"/>
  <c r="I1569" i="144"/>
  <c r="I1568" i="144"/>
  <c r="I1567" i="144"/>
  <c r="I1566" i="144"/>
  <c r="I1565" i="144"/>
  <c r="I1564" i="144"/>
  <c r="I1563" i="144"/>
  <c r="I1562" i="144"/>
  <c r="I1561" i="144"/>
  <c r="I1560" i="144"/>
  <c r="I1559" i="144"/>
  <c r="I1558" i="144"/>
  <c r="I1557" i="144"/>
  <c r="I1556" i="144"/>
  <c r="I1555" i="144"/>
  <c r="I1554" i="144"/>
  <c r="I1553" i="144"/>
  <c r="I1552" i="144"/>
  <c r="I1551" i="144"/>
  <c r="I1550" i="144"/>
  <c r="I1549" i="144"/>
  <c r="I1548" i="144"/>
  <c r="I1547" i="144"/>
  <c r="I1546" i="144"/>
  <c r="I1545" i="144"/>
  <c r="I1544" i="144"/>
  <c r="I1543" i="144"/>
  <c r="I1542" i="144"/>
  <c r="I1541" i="144"/>
  <c r="I1540" i="144"/>
  <c r="I1539" i="144"/>
  <c r="I1538" i="144"/>
  <c r="I1537" i="144"/>
  <c r="I1536" i="144"/>
  <c r="I1535" i="144"/>
  <c r="I1534" i="144"/>
  <c r="I1533" i="144"/>
  <c r="I1532" i="144"/>
  <c r="I1531" i="144"/>
  <c r="I1530" i="144"/>
  <c r="I1529" i="144"/>
  <c r="I1528" i="144"/>
  <c r="I1527" i="144"/>
  <c r="I1526" i="144"/>
  <c r="I1525" i="144"/>
  <c r="I1524" i="144"/>
  <c r="I1523" i="144"/>
  <c r="I1522" i="144"/>
  <c r="I1521" i="144"/>
  <c r="I1520" i="144"/>
  <c r="I1519" i="144"/>
  <c r="I1518" i="144"/>
  <c r="I1517" i="144"/>
  <c r="I1516" i="144"/>
  <c r="I1515" i="144"/>
  <c r="I1514" i="144"/>
  <c r="I1513" i="144"/>
  <c r="I1512" i="144"/>
  <c r="I1511" i="144"/>
  <c r="I1510" i="144"/>
  <c r="I1509" i="144"/>
  <c r="I1508" i="144"/>
  <c r="I1507" i="144"/>
  <c r="I1506" i="144"/>
  <c r="I1505" i="144"/>
  <c r="I1504" i="144"/>
  <c r="I1503" i="144"/>
  <c r="I1502" i="144"/>
  <c r="I1501" i="144"/>
  <c r="I1500" i="144"/>
  <c r="I1499" i="144"/>
  <c r="I1498" i="144"/>
  <c r="I1497" i="144"/>
  <c r="I1496" i="144"/>
  <c r="I1495" i="144"/>
  <c r="I1494" i="144"/>
  <c r="I1493" i="144"/>
  <c r="I1492" i="144"/>
  <c r="I1491" i="144"/>
  <c r="I1490" i="144"/>
  <c r="I1489" i="144"/>
  <c r="I1488" i="144"/>
  <c r="I1487" i="144"/>
  <c r="I1486" i="144"/>
  <c r="I1485" i="144"/>
  <c r="I1484" i="144"/>
  <c r="I1483" i="144"/>
  <c r="I1482" i="144"/>
  <c r="I1481" i="144"/>
  <c r="I1480" i="144"/>
  <c r="I1479" i="144"/>
  <c r="I1478" i="144"/>
  <c r="I1477" i="144"/>
  <c r="I1476" i="144"/>
  <c r="I1475" i="144"/>
  <c r="I1474" i="144"/>
  <c r="I1473" i="144"/>
  <c r="I1472" i="144"/>
  <c r="I1471" i="144"/>
  <c r="I1470" i="144"/>
  <c r="I1469" i="144"/>
  <c r="I1468" i="144"/>
  <c r="I1467" i="144"/>
  <c r="I1466" i="144"/>
  <c r="I1465" i="144"/>
  <c r="I1464" i="144"/>
  <c r="I1463" i="144"/>
  <c r="I1462" i="144"/>
  <c r="I1461" i="144"/>
  <c r="I1460" i="144"/>
  <c r="I1459" i="144"/>
  <c r="I1458" i="144"/>
  <c r="I1457" i="144"/>
  <c r="I1456" i="144"/>
  <c r="I1455" i="144"/>
  <c r="I1454" i="144"/>
  <c r="I1453" i="144"/>
  <c r="I1452" i="144"/>
  <c r="I1451" i="144"/>
  <c r="I1450" i="144"/>
  <c r="I1449" i="144"/>
  <c r="I1448" i="144"/>
  <c r="I1447" i="144"/>
  <c r="I1446" i="144"/>
  <c r="I1445" i="144"/>
  <c r="I1444" i="144"/>
  <c r="I1443" i="144"/>
  <c r="I1442" i="144"/>
  <c r="I1441" i="144"/>
  <c r="I1440" i="144"/>
  <c r="I1439" i="144"/>
  <c r="I1438" i="144"/>
  <c r="I1437" i="144"/>
  <c r="I1436" i="144"/>
  <c r="I1435" i="144"/>
  <c r="I1434" i="144"/>
  <c r="I1433" i="144"/>
  <c r="I1432" i="144"/>
  <c r="I1431" i="144"/>
  <c r="I1430" i="144"/>
  <c r="I1429" i="144"/>
  <c r="I1428" i="144"/>
  <c r="I1427" i="144"/>
  <c r="I1426" i="144"/>
  <c r="I1425" i="144"/>
  <c r="I1424" i="144"/>
  <c r="I1423" i="144"/>
  <c r="I1422" i="144"/>
  <c r="I1421" i="144"/>
  <c r="I1420" i="144"/>
  <c r="I1419" i="144"/>
  <c r="I1418" i="144"/>
  <c r="I1417" i="144"/>
  <c r="I1416" i="144"/>
  <c r="I1415" i="144"/>
  <c r="I1414" i="144"/>
  <c r="I1413" i="144"/>
  <c r="I1412" i="144"/>
  <c r="I1411" i="144"/>
  <c r="I1410" i="144"/>
  <c r="I1409" i="144"/>
  <c r="I1408" i="144"/>
  <c r="I1407" i="144"/>
  <c r="I1406" i="144"/>
  <c r="I1405" i="144"/>
  <c r="I1404" i="144"/>
  <c r="I1403" i="144"/>
  <c r="I1402" i="144"/>
  <c r="I1401" i="144"/>
  <c r="I1400" i="144"/>
  <c r="I1399" i="144"/>
  <c r="I1398" i="144"/>
  <c r="I1397" i="144"/>
  <c r="I1396" i="144"/>
  <c r="I1395" i="144"/>
  <c r="I1394" i="144"/>
  <c r="I1393" i="144"/>
  <c r="I1392" i="144"/>
  <c r="I1391" i="144"/>
  <c r="I1390" i="144"/>
  <c r="I1389" i="144"/>
  <c r="I1388" i="144"/>
  <c r="I1387" i="144"/>
  <c r="I1386" i="144"/>
  <c r="I1385" i="144"/>
  <c r="I1384" i="144"/>
  <c r="I1383" i="144"/>
  <c r="I1382" i="144"/>
  <c r="I1381" i="144"/>
  <c r="I1380" i="144"/>
  <c r="I1379" i="144"/>
  <c r="I1378" i="144"/>
  <c r="I1377" i="144"/>
  <c r="I1376" i="144"/>
  <c r="I1375" i="144"/>
  <c r="I1374" i="144"/>
  <c r="I1373" i="144"/>
  <c r="I1372" i="144"/>
  <c r="I1371" i="144"/>
  <c r="I1370" i="144"/>
  <c r="I1369" i="144"/>
  <c r="I1368" i="144"/>
  <c r="I1367" i="144"/>
  <c r="I1366" i="144"/>
  <c r="I1365" i="144"/>
  <c r="I1364" i="144"/>
  <c r="I1363" i="144"/>
  <c r="I1362" i="144"/>
  <c r="I1361" i="144"/>
  <c r="I1360" i="144"/>
  <c r="I1359" i="144"/>
  <c r="I1358" i="144"/>
  <c r="I1357" i="144"/>
  <c r="I1356" i="144"/>
  <c r="I1355" i="144"/>
  <c r="I1354" i="144"/>
  <c r="I1353" i="144"/>
  <c r="I1352" i="144"/>
  <c r="I1351" i="144"/>
  <c r="I1350" i="144"/>
  <c r="I1349" i="144"/>
  <c r="I1348" i="144"/>
  <c r="I1347" i="144"/>
  <c r="I1346" i="144"/>
  <c r="I1345" i="144"/>
  <c r="I1344" i="144"/>
  <c r="I1343" i="144"/>
  <c r="I1342" i="144"/>
  <c r="I1341" i="144"/>
  <c r="I1340" i="144"/>
  <c r="I1339" i="144"/>
  <c r="I1338" i="144"/>
  <c r="I1337" i="144"/>
  <c r="I1336" i="144"/>
  <c r="I1335" i="144"/>
  <c r="I1334" i="144"/>
  <c r="I1333" i="144"/>
  <c r="I1332" i="144"/>
  <c r="I1331" i="144"/>
  <c r="I1330" i="144"/>
  <c r="I1329" i="144"/>
  <c r="I1328" i="144"/>
  <c r="I1327" i="144"/>
  <c r="I1326" i="144"/>
  <c r="I1325" i="144"/>
  <c r="I1324" i="144"/>
  <c r="I1323" i="144"/>
  <c r="I1322" i="144"/>
  <c r="I1321" i="144"/>
  <c r="I1320" i="144"/>
  <c r="I1319" i="144"/>
  <c r="I1318" i="144"/>
  <c r="I1317" i="144"/>
  <c r="I1316" i="144"/>
  <c r="I1315" i="144"/>
  <c r="I1314" i="144"/>
  <c r="I1313" i="144"/>
  <c r="I1312" i="144"/>
  <c r="I1311" i="144"/>
  <c r="I1310" i="144"/>
  <c r="I1309" i="144"/>
  <c r="I1308" i="144"/>
  <c r="I1307" i="144"/>
  <c r="I1306" i="144"/>
  <c r="I1305" i="144"/>
  <c r="I1304" i="144"/>
  <c r="I1303" i="144"/>
  <c r="I1302" i="144"/>
  <c r="I1301" i="144"/>
  <c r="I1300" i="144"/>
  <c r="I1299" i="144"/>
  <c r="I1298" i="144"/>
  <c r="I1297" i="144"/>
  <c r="I1296" i="144"/>
  <c r="I1295" i="144"/>
  <c r="I1294" i="144"/>
  <c r="I1293" i="144"/>
  <c r="I1292" i="144"/>
  <c r="I1291" i="144"/>
  <c r="I1290" i="144"/>
  <c r="I1289" i="144"/>
  <c r="I1288" i="144"/>
  <c r="I1287" i="144"/>
  <c r="I1286" i="144"/>
  <c r="I1285" i="144"/>
  <c r="I1284" i="144"/>
  <c r="I1283" i="144"/>
  <c r="I1282" i="144"/>
  <c r="I1281" i="144"/>
  <c r="I1280" i="144"/>
  <c r="I1279" i="144"/>
  <c r="I1278" i="144"/>
  <c r="I1277" i="144"/>
  <c r="I1276" i="144"/>
  <c r="I1275" i="144"/>
  <c r="I1274" i="144"/>
  <c r="I1273" i="144"/>
  <c r="I1272" i="144"/>
  <c r="I1271" i="144"/>
  <c r="I1270" i="144"/>
  <c r="I1269" i="144"/>
  <c r="I1268" i="144"/>
  <c r="I1267" i="144"/>
  <c r="I1266" i="144"/>
  <c r="I1265" i="144"/>
  <c r="I1264" i="144"/>
  <c r="I1263" i="144"/>
  <c r="I1262" i="144"/>
  <c r="I1261" i="144"/>
  <c r="I1260" i="144"/>
  <c r="I1259" i="144"/>
  <c r="I1258" i="144"/>
  <c r="I1257" i="144"/>
  <c r="I1256" i="144"/>
  <c r="I1255" i="144"/>
  <c r="I1254" i="144"/>
  <c r="I1253" i="144"/>
  <c r="I1252" i="144"/>
  <c r="I1251" i="144"/>
  <c r="I1250" i="144"/>
  <c r="I1249" i="144"/>
  <c r="I1248" i="144"/>
  <c r="I1247" i="144"/>
  <c r="I1246" i="144"/>
  <c r="I1245" i="144"/>
  <c r="I1244" i="144"/>
  <c r="I1243" i="144"/>
  <c r="I1242" i="144"/>
  <c r="I1241" i="144"/>
  <c r="I1240" i="144"/>
  <c r="I1239" i="144"/>
  <c r="I1238" i="144"/>
  <c r="I1237" i="144"/>
  <c r="I1236" i="144"/>
  <c r="I1235" i="144"/>
  <c r="I1234" i="144"/>
  <c r="I1233" i="144"/>
  <c r="I1232" i="144"/>
  <c r="I1231" i="144"/>
  <c r="I1230" i="144"/>
  <c r="I1229" i="144"/>
  <c r="I1228" i="144"/>
  <c r="I1227" i="144"/>
  <c r="I1226" i="144"/>
  <c r="I1225" i="144"/>
  <c r="I1224" i="144"/>
  <c r="I1223" i="144"/>
  <c r="I1222" i="144"/>
  <c r="I1221" i="144"/>
  <c r="I1220" i="144"/>
  <c r="I1219" i="144"/>
  <c r="I1218" i="144"/>
  <c r="I1217" i="144"/>
  <c r="I1216" i="144"/>
  <c r="I1215" i="144"/>
  <c r="I1214" i="144"/>
  <c r="I1213" i="144"/>
  <c r="I1212" i="144"/>
  <c r="I1211" i="144"/>
  <c r="I1210" i="144"/>
  <c r="I1209" i="144"/>
  <c r="I1208" i="144"/>
  <c r="I1207" i="144"/>
  <c r="I1206" i="144"/>
  <c r="I1205" i="144"/>
  <c r="I1204" i="144"/>
  <c r="I1203" i="144"/>
  <c r="I1202" i="144"/>
  <c r="I1201" i="144"/>
  <c r="I1200" i="144"/>
  <c r="I1199" i="144"/>
  <c r="I1198" i="144"/>
  <c r="I1197" i="144"/>
  <c r="I1196" i="144"/>
  <c r="I1195" i="144"/>
  <c r="I1194" i="144"/>
  <c r="I1193" i="144"/>
  <c r="I1192" i="144"/>
  <c r="I1191" i="144"/>
  <c r="I1190" i="144"/>
  <c r="I1189" i="144"/>
  <c r="I1188" i="144"/>
  <c r="I1187" i="144"/>
  <c r="I1186" i="144"/>
  <c r="I1185" i="144"/>
  <c r="I1184" i="144"/>
  <c r="I1183" i="144"/>
  <c r="I1182" i="144"/>
  <c r="I1181" i="144"/>
  <c r="I1180" i="144"/>
  <c r="I1179" i="144"/>
  <c r="I1178" i="144"/>
  <c r="I1177" i="144"/>
  <c r="I1176" i="144"/>
  <c r="I1175" i="144"/>
  <c r="I1174" i="144"/>
  <c r="I1173" i="144"/>
  <c r="I1172" i="144"/>
  <c r="I1171" i="144"/>
  <c r="I1170" i="144"/>
  <c r="I1169" i="144"/>
  <c r="I1168" i="144"/>
  <c r="I1167" i="144"/>
  <c r="I1166" i="144"/>
  <c r="I1165" i="144"/>
  <c r="I1164" i="144"/>
  <c r="I1163" i="144"/>
  <c r="I1162" i="144"/>
  <c r="I1161" i="144"/>
  <c r="I1160" i="144"/>
  <c r="I1159" i="144"/>
  <c r="I1158" i="144"/>
  <c r="I1157" i="144"/>
  <c r="I1156" i="144"/>
  <c r="I1155" i="144"/>
  <c r="I1154" i="144"/>
  <c r="I1153" i="144"/>
  <c r="I1152" i="144"/>
  <c r="I1151" i="144"/>
  <c r="I1150" i="144"/>
  <c r="I1149" i="144"/>
  <c r="I1148" i="144"/>
  <c r="I1147" i="144"/>
  <c r="I1146" i="144"/>
  <c r="I1145" i="144"/>
  <c r="I1144" i="144"/>
  <c r="I1143" i="144"/>
  <c r="I1142" i="144"/>
  <c r="I1141" i="144"/>
  <c r="I1140" i="144"/>
  <c r="I1139" i="144"/>
  <c r="I1138" i="144"/>
  <c r="I1137" i="144"/>
  <c r="I1136" i="144"/>
  <c r="I1135" i="144"/>
  <c r="I1134" i="144"/>
  <c r="I1133" i="144"/>
  <c r="I1132" i="144"/>
  <c r="I1131" i="144"/>
  <c r="I1130" i="144"/>
  <c r="I1129" i="144"/>
  <c r="I1128" i="144"/>
  <c r="I1127" i="144"/>
  <c r="I1126" i="144"/>
  <c r="I1125" i="144"/>
  <c r="I1124" i="144"/>
  <c r="I1123" i="144"/>
  <c r="I1122" i="144"/>
  <c r="I1121" i="144"/>
  <c r="I1120" i="144"/>
  <c r="I1119" i="144"/>
  <c r="I1118" i="144"/>
  <c r="I1117" i="144"/>
  <c r="I1116" i="144"/>
  <c r="I1115" i="144"/>
  <c r="I1114" i="144"/>
  <c r="I1113" i="144"/>
  <c r="I1112" i="144"/>
  <c r="I1111" i="144"/>
  <c r="I1110" i="144"/>
  <c r="I1109" i="144"/>
  <c r="I1108" i="144"/>
  <c r="I1107" i="144"/>
  <c r="I1106" i="144"/>
  <c r="I1105" i="144"/>
  <c r="I1104" i="144"/>
  <c r="I1103" i="144"/>
  <c r="I1102" i="144"/>
  <c r="I1101" i="144"/>
  <c r="I1100" i="144"/>
  <c r="I1099" i="144"/>
  <c r="I1098" i="144"/>
  <c r="I1097" i="144"/>
  <c r="I1096" i="144"/>
  <c r="I1095" i="144"/>
  <c r="I1094" i="144"/>
  <c r="I1093" i="144"/>
  <c r="I1092" i="144"/>
  <c r="I1091" i="144"/>
  <c r="I1090" i="144"/>
  <c r="I1089" i="144"/>
  <c r="I1088" i="144"/>
  <c r="I1087" i="144"/>
  <c r="I1086" i="144"/>
  <c r="I1085" i="144"/>
  <c r="I1084" i="144"/>
  <c r="I1083" i="144"/>
  <c r="I1082" i="144"/>
  <c r="I1081" i="144"/>
  <c r="I1080" i="144"/>
  <c r="I1079" i="144"/>
  <c r="I1078" i="144"/>
  <c r="I1077" i="144"/>
  <c r="I1076" i="144"/>
  <c r="I1075" i="144"/>
  <c r="I1074" i="144"/>
  <c r="I1073" i="144"/>
  <c r="I1072" i="144"/>
  <c r="I1071" i="144"/>
  <c r="I1070" i="144"/>
  <c r="I1069" i="144"/>
  <c r="I1068" i="144"/>
  <c r="I1067" i="144"/>
  <c r="I1066" i="144"/>
  <c r="I1065" i="144"/>
  <c r="I1064" i="144"/>
  <c r="I1063" i="144"/>
  <c r="I1062" i="144"/>
  <c r="I1061" i="144"/>
  <c r="I1060" i="144"/>
  <c r="I1059" i="144"/>
  <c r="I1058" i="144"/>
  <c r="I1057" i="144"/>
  <c r="I1056" i="144"/>
  <c r="I1055" i="144"/>
  <c r="I1054" i="144"/>
  <c r="I1053" i="144"/>
  <c r="I1052" i="144"/>
  <c r="I1051" i="144"/>
  <c r="I1050" i="144"/>
  <c r="I1049" i="144"/>
  <c r="I1048" i="144"/>
  <c r="I1047" i="144"/>
  <c r="I1046" i="144"/>
  <c r="I1045" i="144"/>
  <c r="I1044" i="144"/>
  <c r="I1043" i="144"/>
  <c r="I1042" i="144"/>
  <c r="I1041" i="144"/>
  <c r="I1040" i="144"/>
  <c r="I1039" i="144"/>
  <c r="I1038" i="144"/>
  <c r="I1037" i="144"/>
  <c r="I1036" i="144"/>
  <c r="I1035" i="144"/>
  <c r="I1034" i="144"/>
  <c r="I1033" i="144"/>
  <c r="I1032" i="144"/>
  <c r="I1031" i="144"/>
  <c r="I1030" i="144"/>
  <c r="I1029" i="144"/>
  <c r="I1028" i="144"/>
  <c r="I1027" i="144"/>
  <c r="I1026" i="144"/>
  <c r="I1025" i="144"/>
  <c r="I1024" i="144"/>
  <c r="I1023" i="144"/>
  <c r="I1022" i="144"/>
  <c r="I1021" i="144"/>
  <c r="I1020" i="144"/>
  <c r="I1019" i="144"/>
  <c r="I1018" i="144"/>
  <c r="I1017" i="144"/>
  <c r="I1016" i="144"/>
  <c r="I1015" i="144"/>
  <c r="I1014" i="144"/>
  <c r="I1013" i="144"/>
  <c r="I1012" i="144"/>
  <c r="I1011" i="144"/>
  <c r="I1010" i="144"/>
  <c r="I1009" i="144"/>
  <c r="I1008" i="144"/>
  <c r="I1007" i="144"/>
  <c r="I1006" i="144"/>
  <c r="I1005" i="144"/>
  <c r="I1004" i="144"/>
  <c r="I1003" i="144"/>
  <c r="I1002" i="144"/>
  <c r="I1001" i="144"/>
  <c r="I1000" i="144"/>
  <c r="I999" i="144"/>
  <c r="I998" i="144"/>
  <c r="I997" i="144"/>
  <c r="I996" i="144"/>
  <c r="I995" i="144"/>
  <c r="I994" i="144"/>
  <c r="I993" i="144"/>
  <c r="I992" i="144"/>
  <c r="I991" i="144"/>
  <c r="I990" i="144"/>
  <c r="I989" i="144"/>
  <c r="I988" i="144"/>
  <c r="I987" i="144"/>
  <c r="I986" i="144"/>
  <c r="I985" i="144"/>
  <c r="I984" i="144"/>
  <c r="I983" i="144"/>
  <c r="I982" i="144"/>
  <c r="I981" i="144"/>
  <c r="I980" i="144"/>
  <c r="I979" i="144"/>
  <c r="I978" i="144"/>
  <c r="I977" i="144"/>
  <c r="I976" i="144"/>
  <c r="I975" i="144"/>
  <c r="I974" i="144"/>
  <c r="I973" i="144"/>
  <c r="I972" i="144"/>
  <c r="I971" i="144"/>
  <c r="I970" i="144"/>
  <c r="I969" i="144"/>
  <c r="I968" i="144"/>
  <c r="I967" i="144"/>
  <c r="I966" i="144"/>
  <c r="I965" i="144"/>
  <c r="I964" i="144"/>
  <c r="I963" i="144"/>
  <c r="I962" i="144"/>
  <c r="I961" i="144"/>
  <c r="I960" i="144"/>
  <c r="I959" i="144"/>
  <c r="I958" i="144"/>
  <c r="I957" i="144"/>
  <c r="I956" i="144"/>
  <c r="I955" i="144"/>
  <c r="I954" i="144"/>
  <c r="I953" i="144"/>
  <c r="I952" i="144"/>
  <c r="I951" i="144"/>
  <c r="I950" i="144"/>
  <c r="I949" i="144"/>
  <c r="I948" i="144"/>
  <c r="I947" i="144"/>
  <c r="I946" i="144"/>
  <c r="I945" i="144"/>
  <c r="I944" i="144"/>
  <c r="I943" i="144"/>
  <c r="I942" i="144"/>
  <c r="I941" i="144"/>
  <c r="I940" i="144"/>
  <c r="I939" i="144"/>
  <c r="I938" i="144"/>
  <c r="I937" i="144"/>
  <c r="I936" i="144"/>
  <c r="I935" i="144"/>
  <c r="I934" i="144"/>
  <c r="I933" i="144"/>
  <c r="I932" i="144"/>
  <c r="I931" i="144"/>
  <c r="I930" i="144"/>
  <c r="I929" i="144"/>
  <c r="I928" i="144"/>
  <c r="I927" i="144"/>
  <c r="I926" i="144"/>
  <c r="I925" i="144"/>
  <c r="I924" i="144"/>
  <c r="I923" i="144"/>
  <c r="I922" i="144"/>
  <c r="I921" i="144"/>
  <c r="I920" i="144"/>
  <c r="I919" i="144"/>
  <c r="I918" i="144"/>
  <c r="I917" i="144"/>
  <c r="I916" i="144"/>
  <c r="I915" i="144"/>
  <c r="I914" i="144"/>
  <c r="I913" i="144"/>
  <c r="I912" i="144"/>
  <c r="I911" i="144"/>
  <c r="I910" i="144"/>
  <c r="I909" i="144"/>
  <c r="I908" i="144"/>
  <c r="I907" i="144"/>
  <c r="I906" i="144"/>
  <c r="I905" i="144"/>
  <c r="I904" i="144"/>
  <c r="I903" i="144"/>
  <c r="I902" i="144"/>
  <c r="I901" i="144"/>
  <c r="I900" i="144"/>
  <c r="I899" i="144"/>
  <c r="I898" i="144"/>
  <c r="I897" i="144"/>
  <c r="I896" i="144"/>
  <c r="I895" i="144"/>
  <c r="I894" i="144"/>
  <c r="I893" i="144"/>
  <c r="I892" i="144"/>
  <c r="I891" i="144"/>
  <c r="I890" i="144"/>
  <c r="I889" i="144"/>
  <c r="I888" i="144"/>
  <c r="I887" i="144"/>
  <c r="I886" i="144"/>
  <c r="I885" i="144"/>
  <c r="I884" i="144"/>
  <c r="I883" i="144"/>
  <c r="I882" i="144"/>
  <c r="I881" i="144"/>
  <c r="I880" i="144"/>
  <c r="I879" i="144"/>
  <c r="I878" i="144"/>
  <c r="I877" i="144"/>
  <c r="I876" i="144"/>
  <c r="I875" i="144"/>
  <c r="I874" i="144"/>
  <c r="I873" i="144"/>
  <c r="I872" i="144"/>
  <c r="I871" i="144"/>
  <c r="I870" i="144"/>
  <c r="I869" i="144"/>
  <c r="I868" i="144"/>
  <c r="I867" i="144"/>
  <c r="I866" i="144"/>
  <c r="I865" i="144"/>
  <c r="I864" i="144"/>
  <c r="I863" i="144"/>
  <c r="I862" i="144"/>
  <c r="I861" i="144"/>
  <c r="I860" i="144"/>
  <c r="I859" i="144"/>
  <c r="I858" i="144"/>
  <c r="I857" i="144"/>
  <c r="I856" i="144"/>
  <c r="I855" i="144"/>
  <c r="I854" i="144"/>
  <c r="I853" i="144"/>
  <c r="I852" i="144"/>
  <c r="I851" i="144"/>
  <c r="I850" i="144"/>
  <c r="I849" i="144"/>
  <c r="I848" i="144"/>
  <c r="I847" i="144"/>
  <c r="I846" i="144"/>
  <c r="I845" i="144"/>
  <c r="I844" i="144"/>
  <c r="I843" i="144"/>
  <c r="I842" i="144"/>
  <c r="I841" i="144"/>
  <c r="I840" i="144"/>
  <c r="I839" i="144"/>
  <c r="I838" i="144"/>
  <c r="I837" i="144"/>
  <c r="I836" i="144"/>
  <c r="I835" i="144"/>
  <c r="I834" i="144"/>
  <c r="I833" i="144"/>
  <c r="I832" i="144"/>
  <c r="I831" i="144"/>
  <c r="I830" i="144"/>
  <c r="I829" i="144"/>
  <c r="I828" i="144"/>
  <c r="I827" i="144"/>
  <c r="I826" i="144"/>
  <c r="I825" i="144"/>
  <c r="I824" i="144"/>
  <c r="I823" i="144"/>
  <c r="I822" i="144"/>
  <c r="I821" i="144"/>
  <c r="I820" i="144"/>
  <c r="I819" i="144"/>
  <c r="I818" i="144"/>
  <c r="I817" i="144"/>
  <c r="I816" i="144"/>
  <c r="I815" i="144"/>
  <c r="I814" i="144"/>
  <c r="I813" i="144"/>
  <c r="I812" i="144"/>
  <c r="I811" i="144"/>
  <c r="I810" i="144"/>
  <c r="I809" i="144"/>
  <c r="I808" i="144"/>
  <c r="I807" i="144"/>
  <c r="I806" i="144"/>
  <c r="I805" i="144"/>
  <c r="I804" i="144"/>
  <c r="I803" i="144"/>
  <c r="I802" i="144"/>
  <c r="I801" i="144"/>
  <c r="I800" i="144"/>
  <c r="I799" i="144"/>
  <c r="I798" i="144"/>
  <c r="I797" i="144"/>
  <c r="I796" i="144"/>
  <c r="I795" i="144"/>
  <c r="I794" i="144"/>
  <c r="I793" i="144"/>
  <c r="I792" i="144"/>
  <c r="I791" i="144"/>
  <c r="I790" i="144"/>
  <c r="I789" i="144"/>
  <c r="I788" i="144"/>
  <c r="I787" i="144"/>
  <c r="I786" i="144"/>
  <c r="I785" i="144"/>
  <c r="I784" i="144"/>
  <c r="I783" i="144"/>
  <c r="I782" i="144"/>
  <c r="I781" i="144"/>
  <c r="I780" i="144"/>
  <c r="I779" i="144"/>
  <c r="I778" i="144"/>
  <c r="I777" i="144"/>
  <c r="I776" i="144"/>
  <c r="I775" i="144"/>
  <c r="I774" i="144"/>
  <c r="I773" i="144"/>
  <c r="I772" i="144"/>
  <c r="I771" i="144"/>
  <c r="I770" i="144"/>
  <c r="I769" i="144"/>
  <c r="I768" i="144"/>
  <c r="I767" i="144"/>
  <c r="I766" i="144"/>
  <c r="I765" i="144"/>
  <c r="I764" i="144"/>
  <c r="I763" i="144"/>
  <c r="I762" i="144"/>
  <c r="I761" i="144"/>
  <c r="I760" i="144"/>
  <c r="I759" i="144"/>
  <c r="I758" i="144"/>
  <c r="I757" i="144"/>
  <c r="I756" i="144"/>
  <c r="I755" i="144"/>
  <c r="I754" i="144"/>
  <c r="I753" i="144"/>
  <c r="I752" i="144"/>
  <c r="I751" i="144"/>
  <c r="I750" i="144"/>
  <c r="I749" i="144"/>
  <c r="I748" i="144"/>
  <c r="I747" i="144"/>
  <c r="I746" i="144"/>
  <c r="I745" i="144"/>
  <c r="I744" i="144"/>
  <c r="I743" i="144"/>
  <c r="I742" i="144"/>
  <c r="I741" i="144"/>
  <c r="I740" i="144"/>
  <c r="I739" i="144"/>
  <c r="I738" i="144"/>
  <c r="I737" i="144"/>
  <c r="I736" i="144"/>
  <c r="I735" i="144"/>
  <c r="I734" i="144"/>
  <c r="I733" i="144"/>
  <c r="I732" i="144"/>
  <c r="I731" i="144"/>
  <c r="I730" i="144"/>
  <c r="I729" i="144"/>
  <c r="I728" i="144"/>
  <c r="I727" i="144"/>
  <c r="I726" i="144"/>
  <c r="I725" i="144"/>
  <c r="I724" i="144"/>
  <c r="I723" i="144"/>
  <c r="I722" i="144"/>
  <c r="I721" i="144"/>
  <c r="I720" i="144"/>
  <c r="I719" i="144"/>
  <c r="I718" i="144"/>
  <c r="I717" i="144"/>
  <c r="I716" i="144"/>
  <c r="I715" i="144"/>
  <c r="I714" i="144"/>
  <c r="I713" i="144"/>
  <c r="I712" i="144"/>
  <c r="I711" i="144"/>
  <c r="I710" i="144"/>
  <c r="I709" i="144"/>
  <c r="I708" i="144"/>
  <c r="I707" i="144"/>
  <c r="I706" i="144"/>
  <c r="I705" i="144"/>
  <c r="I704" i="144"/>
  <c r="I703" i="144"/>
  <c r="I702" i="144"/>
  <c r="I701" i="144"/>
  <c r="I700" i="144"/>
  <c r="I699" i="144"/>
  <c r="I698" i="144"/>
  <c r="I697" i="144"/>
  <c r="I696" i="144"/>
  <c r="I695" i="144"/>
  <c r="I694" i="144"/>
  <c r="I693" i="144"/>
  <c r="I692" i="144"/>
  <c r="I691" i="144"/>
  <c r="I690" i="144"/>
  <c r="I689" i="144"/>
  <c r="I688" i="144"/>
  <c r="I687" i="144"/>
  <c r="I686" i="144"/>
  <c r="I685" i="144"/>
  <c r="I684" i="144"/>
  <c r="I683" i="144"/>
  <c r="I682" i="144"/>
  <c r="I681" i="144"/>
  <c r="I680" i="144"/>
  <c r="I679" i="144"/>
  <c r="I678" i="144"/>
  <c r="I677" i="144"/>
  <c r="I676" i="144"/>
  <c r="I675" i="144"/>
  <c r="I674" i="144"/>
  <c r="I673" i="144"/>
  <c r="I672" i="144"/>
  <c r="I671" i="144"/>
  <c r="I670" i="144"/>
  <c r="I669" i="144"/>
  <c r="I668" i="144"/>
  <c r="I667" i="144"/>
  <c r="I666" i="144"/>
  <c r="I665" i="144"/>
  <c r="I664" i="144"/>
  <c r="I663" i="144"/>
  <c r="I662" i="144"/>
  <c r="I661" i="144"/>
  <c r="I660" i="144"/>
  <c r="I659" i="144"/>
  <c r="I658" i="144"/>
  <c r="I657" i="144"/>
  <c r="I656" i="144"/>
  <c r="I655" i="144"/>
  <c r="I654" i="144"/>
  <c r="I653" i="144"/>
  <c r="I652" i="144"/>
  <c r="I651" i="144"/>
  <c r="I650" i="144"/>
  <c r="I649" i="144"/>
  <c r="I648" i="144"/>
  <c r="I647" i="144"/>
  <c r="I646" i="144"/>
  <c r="I645" i="144"/>
  <c r="I644" i="144"/>
  <c r="I643" i="144"/>
  <c r="I642" i="144"/>
  <c r="I641" i="144"/>
  <c r="I640" i="144"/>
  <c r="I639" i="144"/>
  <c r="I638" i="144"/>
  <c r="I637" i="144"/>
  <c r="I636" i="144"/>
  <c r="I635" i="144"/>
  <c r="I634" i="144"/>
  <c r="I633" i="144"/>
  <c r="I632" i="144"/>
  <c r="I631" i="144"/>
  <c r="I630" i="144"/>
  <c r="I629" i="144"/>
  <c r="I628" i="144"/>
  <c r="I627" i="144"/>
  <c r="I626" i="144"/>
  <c r="I625" i="144"/>
  <c r="I624" i="144"/>
  <c r="I623" i="144"/>
  <c r="I622" i="144"/>
  <c r="I621" i="144"/>
  <c r="I620" i="144"/>
  <c r="I619" i="144"/>
  <c r="I618" i="144"/>
  <c r="I617" i="144"/>
  <c r="I616" i="144"/>
  <c r="I615" i="144"/>
  <c r="I614" i="144"/>
  <c r="I613" i="144"/>
  <c r="I612" i="144"/>
  <c r="I611" i="144"/>
  <c r="I610" i="144"/>
  <c r="I609" i="144"/>
  <c r="I608" i="144"/>
  <c r="I607" i="144"/>
  <c r="I606" i="144"/>
  <c r="I605" i="144"/>
  <c r="I604" i="144"/>
  <c r="I603" i="144"/>
  <c r="I602" i="144"/>
  <c r="I601" i="144"/>
  <c r="I600" i="144"/>
  <c r="I599" i="144"/>
  <c r="I598" i="144"/>
  <c r="I597" i="144"/>
  <c r="I596" i="144"/>
  <c r="I595" i="144"/>
  <c r="I594" i="144"/>
  <c r="I593" i="144"/>
  <c r="I592" i="144"/>
  <c r="I591" i="144"/>
  <c r="I590" i="144"/>
  <c r="I589" i="144"/>
  <c r="I588" i="144"/>
  <c r="I587" i="144"/>
  <c r="I586" i="144"/>
  <c r="I585" i="144"/>
  <c r="I584" i="144"/>
  <c r="I583" i="144"/>
  <c r="I582" i="144"/>
  <c r="I581" i="144"/>
  <c r="I580" i="144"/>
  <c r="I579" i="144"/>
  <c r="I578" i="144"/>
  <c r="I577" i="144"/>
  <c r="I576" i="144"/>
  <c r="I575" i="144"/>
  <c r="I574" i="144"/>
  <c r="I573" i="144"/>
  <c r="I572" i="144"/>
  <c r="I571" i="144"/>
  <c r="I570" i="144"/>
  <c r="I569" i="144"/>
  <c r="I568" i="144"/>
  <c r="I567" i="144"/>
  <c r="I566" i="144"/>
  <c r="I565" i="144"/>
  <c r="I564" i="144"/>
  <c r="I563" i="144"/>
  <c r="I562" i="144"/>
  <c r="I561" i="144"/>
  <c r="I560" i="144"/>
  <c r="I559" i="144"/>
  <c r="I558" i="144"/>
  <c r="I557" i="144"/>
  <c r="I556" i="144"/>
  <c r="I555" i="144"/>
  <c r="I554" i="144"/>
  <c r="I553" i="144"/>
  <c r="I552" i="144"/>
  <c r="I551" i="144"/>
  <c r="I550" i="144"/>
  <c r="I549" i="144"/>
  <c r="I548" i="144"/>
  <c r="I547" i="144"/>
  <c r="I546" i="144"/>
  <c r="I545" i="144"/>
  <c r="I544" i="144"/>
  <c r="I543" i="144"/>
  <c r="I542" i="144"/>
  <c r="I541" i="144"/>
  <c r="I540" i="144"/>
  <c r="I539" i="144"/>
  <c r="I538" i="144"/>
  <c r="I537" i="144"/>
  <c r="I536" i="144"/>
  <c r="I535" i="144"/>
  <c r="I534" i="144"/>
  <c r="I533" i="144"/>
  <c r="I532" i="144"/>
  <c r="I531" i="144"/>
  <c r="I530" i="144"/>
  <c r="I529" i="144"/>
  <c r="I528" i="144"/>
  <c r="I527" i="144"/>
  <c r="I526" i="144"/>
  <c r="I525" i="144"/>
  <c r="I524" i="144"/>
  <c r="I523" i="144"/>
  <c r="I522" i="144"/>
  <c r="I521" i="144"/>
  <c r="I520" i="144"/>
  <c r="I519" i="144"/>
  <c r="I518" i="144"/>
  <c r="I517" i="144"/>
  <c r="I516" i="144"/>
  <c r="I515" i="144"/>
  <c r="I514" i="144"/>
  <c r="I513" i="144"/>
  <c r="I512" i="144"/>
  <c r="I511" i="144"/>
  <c r="I510" i="144"/>
  <c r="I509" i="144"/>
  <c r="I508" i="144"/>
  <c r="I507" i="144"/>
  <c r="I506" i="144"/>
  <c r="I505" i="144"/>
  <c r="I504" i="144"/>
  <c r="I503" i="144"/>
  <c r="I502" i="144"/>
  <c r="I501" i="144"/>
  <c r="I500" i="144"/>
  <c r="I499" i="144"/>
  <c r="I497" i="144"/>
  <c r="I496" i="144"/>
  <c r="I495" i="144"/>
  <c r="I494" i="144"/>
  <c r="I493" i="144"/>
  <c r="I492" i="144"/>
  <c r="I491" i="144"/>
  <c r="I490" i="144"/>
  <c r="I489" i="144"/>
  <c r="I488" i="144"/>
  <c r="I487" i="144"/>
  <c r="I486" i="144"/>
  <c r="I485" i="144"/>
  <c r="I484" i="144"/>
  <c r="I482" i="144"/>
  <c r="I481" i="144"/>
  <c r="I480" i="144"/>
  <c r="I479" i="144"/>
  <c r="I478" i="144"/>
  <c r="I477" i="144"/>
  <c r="I476" i="144"/>
  <c r="I475" i="144"/>
  <c r="I474" i="144"/>
  <c r="I473" i="144"/>
  <c r="I472" i="144"/>
  <c r="I471" i="144"/>
  <c r="I470" i="144"/>
  <c r="I469" i="144"/>
  <c r="I468" i="144"/>
  <c r="I467" i="144"/>
  <c r="I466" i="144"/>
  <c r="I465" i="144"/>
  <c r="I464" i="144"/>
  <c r="I461" i="144"/>
  <c r="I460" i="144"/>
  <c r="I459" i="144"/>
  <c r="I458" i="144"/>
  <c r="I457" i="144"/>
  <c r="I456" i="144"/>
  <c r="I455" i="144"/>
  <c r="I454" i="144"/>
  <c r="I453" i="144"/>
  <c r="I452" i="144"/>
  <c r="I451" i="144"/>
  <c r="I449" i="144"/>
  <c r="I448" i="144"/>
  <c r="I447" i="144"/>
  <c r="I446" i="144"/>
  <c r="I445" i="144"/>
  <c r="I443" i="144"/>
  <c r="I442" i="144"/>
  <c r="I441" i="144"/>
  <c r="I440" i="144"/>
  <c r="I439" i="144"/>
  <c r="I438" i="144"/>
  <c r="I437" i="144"/>
  <c r="I436" i="144"/>
  <c r="I434" i="144"/>
  <c r="I433" i="144"/>
  <c r="I432" i="144"/>
  <c r="I431" i="144"/>
  <c r="I430" i="144"/>
  <c r="I429" i="144"/>
  <c r="I428" i="144"/>
  <c r="I427" i="144"/>
  <c r="I426" i="144"/>
  <c r="I425" i="144"/>
  <c r="I424" i="144"/>
  <c r="I423" i="144"/>
  <c r="I422" i="144"/>
  <c r="I421" i="144"/>
  <c r="I420" i="144"/>
  <c r="I419" i="144"/>
  <c r="I418" i="144"/>
  <c r="I417" i="144"/>
  <c r="I416" i="144"/>
  <c r="I415" i="144"/>
  <c r="I413" i="144"/>
  <c r="I412" i="144"/>
  <c r="I411" i="144"/>
  <c r="I406" i="144"/>
  <c r="I405" i="144"/>
  <c r="I404" i="144"/>
  <c r="I403" i="144"/>
  <c r="I402" i="144"/>
  <c r="I401" i="144"/>
  <c r="I400" i="144"/>
  <c r="I399" i="144"/>
  <c r="I398" i="144"/>
  <c r="I396" i="144"/>
  <c r="I395" i="144"/>
  <c r="I394" i="144"/>
  <c r="I393" i="144"/>
  <c r="I392" i="144"/>
  <c r="I389" i="144"/>
  <c r="I388" i="144"/>
  <c r="I387" i="144"/>
  <c r="I386" i="144"/>
  <c r="I385" i="144"/>
  <c r="I384" i="144"/>
  <c r="I383" i="144"/>
  <c r="I382" i="144"/>
  <c r="I381" i="144"/>
  <c r="I380" i="144"/>
  <c r="I377" i="144"/>
  <c r="I376" i="144"/>
  <c r="I375" i="144"/>
  <c r="I374" i="144"/>
  <c r="I373" i="144"/>
  <c r="I372" i="144"/>
  <c r="I371" i="144"/>
  <c r="I370" i="144"/>
  <c r="I369" i="144"/>
  <c r="I368" i="144"/>
  <c r="I367" i="144"/>
  <c r="I366" i="144"/>
  <c r="I365" i="144"/>
  <c r="I364" i="144"/>
  <c r="I363" i="144"/>
  <c r="I362" i="144"/>
  <c r="I361" i="144"/>
  <c r="I360" i="144"/>
  <c r="I359" i="144"/>
  <c r="I358" i="144"/>
  <c r="I357" i="144"/>
  <c r="I355" i="144"/>
  <c r="I354" i="144"/>
  <c r="I353" i="144"/>
  <c r="I352" i="144"/>
  <c r="I351" i="144"/>
  <c r="I350" i="144"/>
  <c r="I349" i="144"/>
  <c r="I348" i="144"/>
  <c r="I347" i="144"/>
  <c r="I346" i="144"/>
  <c r="I345" i="144"/>
  <c r="I344" i="144"/>
  <c r="I343" i="144"/>
  <c r="I342" i="144"/>
  <c r="I341" i="144"/>
  <c r="I339" i="144"/>
  <c r="I338" i="144"/>
  <c r="I337" i="144"/>
  <c r="I336" i="144"/>
  <c r="I334" i="144"/>
  <c r="I333" i="144"/>
  <c r="I332" i="144"/>
  <c r="I331" i="144"/>
  <c r="I330" i="144"/>
  <c r="I329" i="144"/>
  <c r="I328" i="144"/>
  <c r="I327" i="144"/>
  <c r="I326" i="144"/>
  <c r="I325" i="144"/>
  <c r="I324" i="144"/>
  <c r="I323" i="144"/>
  <c r="I322" i="144"/>
  <c r="I321" i="144"/>
  <c r="I320" i="144"/>
  <c r="I319" i="144"/>
  <c r="I318" i="144"/>
  <c r="I317" i="144"/>
  <c r="I316" i="144"/>
  <c r="I315" i="144"/>
  <c r="I314" i="144"/>
  <c r="I313" i="144"/>
  <c r="I312" i="144"/>
  <c r="I310" i="144"/>
  <c r="I309" i="144"/>
  <c r="I308" i="144"/>
  <c r="I307" i="144"/>
  <c r="I306" i="144"/>
  <c r="I305" i="144"/>
  <c r="I303" i="144"/>
  <c r="I302" i="144"/>
  <c r="I301" i="144"/>
  <c r="I300" i="144"/>
  <c r="I297" i="144"/>
  <c r="I296" i="144"/>
  <c r="I295" i="144"/>
  <c r="I294" i="144"/>
  <c r="I293" i="144"/>
  <c r="I292" i="144"/>
  <c r="I291" i="144"/>
  <c r="I290" i="144"/>
  <c r="I289" i="144"/>
  <c r="I288" i="144"/>
  <c r="I286" i="144"/>
  <c r="I284" i="144"/>
  <c r="I283" i="144"/>
  <c r="I281" i="144"/>
  <c r="I280" i="144"/>
  <c r="I279" i="144"/>
  <c r="I278" i="144"/>
  <c r="I277" i="144"/>
  <c r="I276" i="144"/>
  <c r="I275" i="144"/>
  <c r="I274" i="144"/>
  <c r="I273" i="144"/>
  <c r="I272" i="144"/>
  <c r="I271" i="144"/>
  <c r="I270" i="144"/>
  <c r="I269" i="144"/>
  <c r="I268" i="144"/>
  <c r="I267" i="144"/>
  <c r="I266" i="144"/>
  <c r="I265" i="144"/>
  <c r="I264" i="144"/>
  <c r="I263" i="144"/>
  <c r="I262" i="144"/>
  <c r="I260" i="144"/>
  <c r="I259" i="144"/>
  <c r="I258" i="144"/>
  <c r="I257" i="144"/>
  <c r="I256" i="144"/>
  <c r="I255" i="144"/>
  <c r="I254" i="144"/>
  <c r="I253" i="144"/>
  <c r="I252" i="144"/>
  <c r="I251" i="144"/>
  <c r="I250" i="144"/>
  <c r="I249" i="144"/>
  <c r="I248" i="144"/>
  <c r="I247" i="144"/>
  <c r="I246" i="144"/>
  <c r="I245" i="144"/>
  <c r="I244" i="144"/>
  <c r="I243" i="144"/>
  <c r="I242" i="144"/>
  <c r="I241" i="144"/>
  <c r="I240" i="144"/>
  <c r="I239" i="144"/>
  <c r="I238" i="144"/>
  <c r="I237" i="144"/>
  <c r="I236" i="144"/>
  <c r="I235" i="144"/>
  <c r="I234" i="144"/>
  <c r="I233" i="144"/>
  <c r="I232" i="144"/>
  <c r="I231" i="144"/>
  <c r="I230" i="144"/>
  <c r="I229" i="144"/>
  <c r="I228" i="144"/>
  <c r="I227" i="144"/>
  <c r="I226" i="144"/>
  <c r="I225" i="144"/>
  <c r="I224" i="144"/>
  <c r="I223" i="144"/>
  <c r="I222" i="144"/>
  <c r="I221" i="144"/>
  <c r="I220" i="144"/>
  <c r="I219" i="144"/>
  <c r="I218" i="144"/>
  <c r="I217" i="144"/>
  <c r="I216" i="144"/>
  <c r="I215" i="144"/>
  <c r="I214" i="144"/>
  <c r="I213" i="144"/>
  <c r="I212" i="144"/>
  <c r="I211" i="144"/>
  <c r="I210" i="144"/>
  <c r="I209" i="144"/>
  <c r="I208" i="144"/>
  <c r="I207" i="144"/>
  <c r="I206" i="144"/>
  <c r="I205" i="144"/>
  <c r="I204" i="144"/>
  <c r="I203" i="144"/>
  <c r="I202" i="144"/>
  <c r="I201" i="144"/>
  <c r="I200" i="144"/>
  <c r="I199" i="144"/>
  <c r="I198" i="144"/>
  <c r="I197" i="144"/>
  <c r="I196" i="144"/>
  <c r="I195" i="144"/>
  <c r="I194" i="144"/>
  <c r="I193" i="144"/>
  <c r="I192" i="144"/>
  <c r="I191" i="144"/>
  <c r="I190" i="144"/>
  <c r="I189" i="144"/>
  <c r="I188" i="144"/>
  <c r="I187" i="144"/>
  <c r="I186" i="144"/>
  <c r="I185" i="144"/>
  <c r="I184" i="144"/>
  <c r="I183" i="144"/>
  <c r="I182" i="144"/>
  <c r="I181" i="144"/>
  <c r="I180" i="144"/>
  <c r="I179" i="144"/>
  <c r="I178" i="144"/>
  <c r="I177" i="144"/>
  <c r="I176" i="144"/>
  <c r="I175" i="144"/>
  <c r="I174" i="144"/>
  <c r="I173" i="144"/>
  <c r="I172" i="144"/>
  <c r="I171" i="144"/>
  <c r="I170" i="144"/>
  <c r="I169" i="144"/>
  <c r="I168" i="144"/>
  <c r="I167" i="144"/>
  <c r="I166" i="144"/>
  <c r="I165" i="144"/>
  <c r="I164" i="144"/>
  <c r="I163" i="144"/>
  <c r="I162" i="144"/>
  <c r="I161" i="144"/>
  <c r="I160" i="144"/>
  <c r="I158" i="144"/>
  <c r="I157" i="144"/>
  <c r="I156" i="144"/>
  <c r="I155" i="144"/>
  <c r="I154" i="144"/>
  <c r="I153" i="144"/>
  <c r="I152" i="144"/>
  <c r="I151" i="144"/>
  <c r="I150" i="144"/>
  <c r="I149" i="144"/>
  <c r="I148" i="144"/>
  <c r="I146" i="144"/>
  <c r="I145" i="144"/>
  <c r="I144" i="144"/>
  <c r="I143" i="144"/>
  <c r="I142" i="144"/>
  <c r="I141" i="144"/>
  <c r="I140" i="144"/>
  <c r="I139" i="144"/>
  <c r="I138" i="144"/>
  <c r="I137" i="144"/>
  <c r="I136" i="144"/>
  <c r="I135" i="144"/>
  <c r="I134" i="144"/>
  <c r="I133" i="144"/>
  <c r="I132" i="144"/>
  <c r="I131" i="144"/>
  <c r="I130" i="144"/>
  <c r="I129" i="144"/>
  <c r="I128" i="144"/>
  <c r="I127" i="144"/>
  <c r="I126" i="144"/>
  <c r="I125" i="144"/>
  <c r="I124" i="144"/>
  <c r="I123" i="144"/>
  <c r="I122" i="144"/>
  <c r="I121" i="144"/>
  <c r="I120" i="144"/>
  <c r="I119" i="144"/>
  <c r="I118" i="144"/>
  <c r="I117" i="144"/>
  <c r="I116" i="144"/>
  <c r="I115" i="144"/>
  <c r="I114" i="144"/>
  <c r="I113" i="144"/>
  <c r="I112" i="144"/>
  <c r="I111" i="144"/>
  <c r="I110" i="144"/>
  <c r="I109" i="144"/>
  <c r="I108" i="144"/>
  <c r="I107" i="144"/>
  <c r="I106" i="144"/>
  <c r="I105" i="144"/>
  <c r="I104" i="144"/>
  <c r="I101" i="144"/>
  <c r="I100" i="144"/>
  <c r="I99" i="144"/>
  <c r="I98" i="144"/>
  <c r="I97" i="144"/>
  <c r="I96" i="144"/>
  <c r="I95" i="144"/>
  <c r="I94" i="144"/>
  <c r="I92" i="144"/>
  <c r="I91" i="144"/>
  <c r="I90" i="144"/>
  <c r="I89" i="144"/>
  <c r="I87" i="144"/>
  <c r="I86" i="144"/>
  <c r="I85" i="144"/>
  <c r="I84" i="144"/>
  <c r="I83" i="144"/>
  <c r="I82" i="144"/>
  <c r="I80" i="144"/>
  <c r="I79" i="144"/>
  <c r="I78" i="144"/>
  <c r="I77" i="144"/>
  <c r="I76" i="144"/>
  <c r="I75" i="144"/>
  <c r="I74" i="144"/>
  <c r="I73" i="144"/>
  <c r="I72" i="144"/>
  <c r="I71" i="144"/>
  <c r="I70" i="144"/>
  <c r="I69" i="144"/>
  <c r="I68" i="144"/>
  <c r="I67" i="144"/>
  <c r="I66" i="144"/>
  <c r="I65" i="144"/>
  <c r="I64" i="144"/>
  <c r="I63" i="144"/>
  <c r="I62" i="144"/>
  <c r="I61" i="144"/>
  <c r="I60" i="144"/>
  <c r="I59" i="144"/>
  <c r="I58" i="144"/>
  <c r="I57" i="144"/>
  <c r="I56" i="144"/>
  <c r="I55" i="144"/>
  <c r="I54" i="144"/>
  <c r="I53" i="144"/>
  <c r="I52" i="144"/>
  <c r="I51" i="144"/>
  <c r="I50" i="144"/>
  <c r="I49" i="144"/>
  <c r="I48" i="144"/>
  <c r="I47" i="144"/>
  <c r="I46" i="144"/>
  <c r="I45" i="144"/>
  <c r="I44" i="144"/>
  <c r="I43" i="144"/>
  <c r="I42" i="144"/>
  <c r="I40" i="144"/>
  <c r="I39" i="144"/>
  <c r="I38" i="144"/>
  <c r="I37" i="144"/>
  <c r="I36" i="144"/>
  <c r="I35" i="144"/>
  <c r="I34" i="144"/>
  <c r="I33" i="144"/>
  <c r="I32" i="144"/>
  <c r="I31" i="144"/>
  <c r="I30" i="144"/>
  <c r="I29" i="144"/>
  <c r="I28" i="144"/>
  <c r="I27" i="144"/>
  <c r="I26" i="144"/>
  <c r="I25" i="144"/>
  <c r="I24" i="144"/>
  <c r="I23" i="144"/>
  <c r="I22" i="144"/>
  <c r="I21" i="144"/>
  <c r="I17" i="144"/>
  <c r="I16" i="144"/>
  <c r="I15" i="144"/>
  <c r="I13" i="144"/>
  <c r="I12" i="144"/>
  <c r="I11" i="144"/>
  <c r="I10" i="144"/>
  <c r="I9" i="144"/>
  <c r="I8" i="144"/>
  <c r="I7" i="144"/>
  <c r="I6" i="144"/>
  <c r="I5" i="144"/>
  <c r="I4" i="144"/>
  <c r="I1869" i="161" l="1"/>
  <c r="I147" i="144"/>
  <c r="I93" i="144"/>
  <c r="I287" i="144"/>
  <c r="I18" i="144"/>
  <c r="I435" i="144"/>
  <c r="I390" i="144"/>
  <c r="I356" i="144"/>
  <c r="I379" i="144"/>
  <c r="I462" i="144"/>
  <c r="I1845" i="144"/>
  <c r="I463" i="144"/>
  <c r="I311" i="144"/>
  <c r="I397" i="144"/>
  <c r="I102" i="144"/>
  <c r="I335" i="144"/>
  <c r="I261" i="144"/>
  <c r="I444" i="144"/>
  <c r="I483" i="144"/>
  <c r="I81" i="144"/>
  <c r="I103" i="144"/>
  <c r="I298" i="144"/>
  <c r="I340" i="144"/>
  <c r="I299" i="144"/>
  <c r="I282" i="144"/>
  <c r="I407" i="144"/>
  <c r="I408" i="144"/>
  <c r="I450" i="144"/>
  <c r="I88" i="144"/>
  <c r="I285" i="144"/>
  <c r="I409" i="144"/>
  <c r="I14" i="144"/>
  <c r="I19" i="144"/>
  <c r="I410" i="144"/>
  <c r="I41" i="144"/>
  <c r="I304" i="144"/>
  <c r="I391" i="144"/>
  <c r="I498" i="144"/>
  <c r="I20" i="144"/>
  <c r="I159" i="144"/>
  <c r="I378" i="144"/>
  <c r="I414" i="144"/>
  <c r="I1869" i="144" l="1"/>
  <c r="X8" i="134"/>
  <c r="X9" i="134" l="1"/>
  <c r="C117" i="171" s="1"/>
  <c r="D117" i="171" s="1"/>
  <c r="X7" i="129"/>
  <c r="B208" i="163"/>
  <c r="I4" i="141"/>
  <c r="I5" i="141"/>
  <c r="I6" i="141"/>
  <c r="I7" i="141"/>
  <c r="I8" i="141"/>
  <c r="I9" i="141"/>
  <c r="I10" i="141"/>
  <c r="I11" i="141"/>
  <c r="I12" i="141"/>
  <c r="I13" i="141"/>
  <c r="I14" i="141"/>
  <c r="I15" i="141"/>
  <c r="I16" i="141"/>
  <c r="I17" i="141"/>
  <c r="I18" i="141"/>
  <c r="I19" i="141"/>
  <c r="I20" i="141"/>
  <c r="I21" i="141"/>
  <c r="I22" i="141"/>
  <c r="I23" i="141"/>
  <c r="I24" i="141"/>
  <c r="I25" i="141"/>
  <c r="I26" i="141"/>
  <c r="I27" i="141"/>
  <c r="I28" i="141"/>
  <c r="I29" i="141"/>
  <c r="I30" i="141"/>
  <c r="I31" i="141"/>
  <c r="I32" i="141"/>
  <c r="I33" i="141"/>
  <c r="I34" i="141"/>
  <c r="I35" i="141"/>
  <c r="I36" i="141"/>
  <c r="I37" i="141"/>
  <c r="I38" i="141"/>
  <c r="I39" i="141"/>
  <c r="I40" i="141"/>
  <c r="I41" i="141"/>
  <c r="I42" i="141"/>
  <c r="I43" i="141"/>
  <c r="I44" i="141"/>
  <c r="I45" i="141"/>
  <c r="I46" i="141"/>
  <c r="I47" i="141"/>
  <c r="I48" i="141"/>
  <c r="I49" i="141"/>
  <c r="I50" i="141"/>
  <c r="I51" i="141"/>
  <c r="I52" i="141"/>
  <c r="I53" i="141"/>
  <c r="I54" i="141"/>
  <c r="I55" i="141"/>
  <c r="I56" i="141"/>
  <c r="I57" i="141"/>
  <c r="I58" i="141"/>
  <c r="I59" i="141"/>
  <c r="I60" i="141"/>
  <c r="I61" i="141"/>
  <c r="I62" i="141"/>
  <c r="I63" i="141"/>
  <c r="I64" i="141"/>
  <c r="I65" i="141"/>
  <c r="I66" i="141"/>
  <c r="I67" i="141"/>
  <c r="I68" i="141"/>
  <c r="I69" i="141"/>
  <c r="I70" i="141"/>
  <c r="I71" i="141"/>
  <c r="I72" i="141"/>
  <c r="I73" i="141"/>
  <c r="I74" i="141"/>
  <c r="I75" i="141"/>
  <c r="I76" i="141"/>
  <c r="I77" i="141"/>
  <c r="I78" i="141"/>
  <c r="I79" i="141"/>
  <c r="I80" i="141"/>
  <c r="I81" i="141"/>
  <c r="I82" i="141"/>
  <c r="I83" i="141"/>
  <c r="I84" i="141"/>
  <c r="I85" i="141"/>
  <c r="I86" i="141"/>
  <c r="I87" i="141"/>
  <c r="I88" i="141"/>
  <c r="I89" i="141"/>
  <c r="I90" i="141"/>
  <c r="I91" i="141"/>
  <c r="I92" i="141"/>
  <c r="I93" i="141"/>
  <c r="I94" i="141"/>
  <c r="I95" i="141"/>
  <c r="I96" i="141"/>
  <c r="I97" i="141"/>
  <c r="I98" i="141"/>
  <c r="I99" i="141"/>
  <c r="I100" i="141"/>
  <c r="I101" i="141"/>
  <c r="I102" i="141"/>
  <c r="I103" i="141"/>
  <c r="I104" i="141"/>
  <c r="I105" i="141"/>
  <c r="I106" i="141"/>
  <c r="I107" i="141"/>
  <c r="I108" i="141"/>
  <c r="I109" i="141"/>
  <c r="I110" i="141"/>
  <c r="I111" i="141"/>
  <c r="I112" i="141"/>
  <c r="I113" i="141"/>
  <c r="I114" i="141"/>
  <c r="I115" i="141"/>
  <c r="I116" i="141"/>
  <c r="I117" i="141"/>
  <c r="I118" i="141"/>
  <c r="I119" i="141"/>
  <c r="I120" i="141"/>
  <c r="I121" i="141"/>
  <c r="I122" i="141"/>
  <c r="I123" i="141"/>
  <c r="I124" i="141"/>
  <c r="I125" i="141"/>
  <c r="I126" i="141"/>
  <c r="I127" i="141"/>
  <c r="I128" i="141"/>
  <c r="I129" i="141"/>
  <c r="I130" i="141"/>
  <c r="I131" i="141"/>
  <c r="I132" i="141"/>
  <c r="I133" i="141"/>
  <c r="I134" i="141"/>
  <c r="I135" i="141"/>
  <c r="I136" i="141"/>
  <c r="I137" i="141"/>
  <c r="I138" i="141"/>
  <c r="I139" i="141"/>
  <c r="I140" i="141"/>
  <c r="I141" i="141"/>
  <c r="I142" i="141"/>
  <c r="I143" i="141"/>
  <c r="I144" i="141"/>
  <c r="I145" i="141"/>
  <c r="I146" i="141"/>
  <c r="I147" i="141"/>
  <c r="I148" i="141"/>
  <c r="I149" i="141"/>
  <c r="I150" i="141"/>
  <c r="I151" i="141"/>
  <c r="I152" i="141"/>
  <c r="I153" i="141"/>
  <c r="I154" i="141"/>
  <c r="I155" i="141"/>
  <c r="I156" i="141"/>
  <c r="I157" i="141"/>
  <c r="I158" i="141"/>
  <c r="I159" i="141"/>
  <c r="I160" i="141"/>
  <c r="I161" i="141"/>
  <c r="I162" i="141"/>
  <c r="I163" i="141"/>
  <c r="I164" i="141"/>
  <c r="I165" i="141"/>
  <c r="I166" i="141"/>
  <c r="I167" i="141"/>
  <c r="I168" i="141"/>
  <c r="I169" i="141"/>
  <c r="I170" i="141"/>
  <c r="I171" i="141"/>
  <c r="I172" i="141"/>
  <c r="I173" i="141"/>
  <c r="I174" i="141"/>
  <c r="I175" i="141"/>
  <c r="I176" i="141"/>
  <c r="I177" i="141"/>
  <c r="I178" i="141"/>
  <c r="I179" i="141"/>
  <c r="I180" i="141"/>
  <c r="I181" i="141"/>
  <c r="I182" i="141"/>
  <c r="I183" i="141"/>
  <c r="I184" i="141"/>
  <c r="I185" i="141"/>
  <c r="I186" i="141"/>
  <c r="I187" i="141"/>
  <c r="I189" i="141"/>
  <c r="I190" i="141"/>
  <c r="I191" i="141"/>
  <c r="I192" i="141"/>
  <c r="I193" i="141"/>
  <c r="I194" i="141"/>
  <c r="I195" i="141"/>
  <c r="I196" i="141"/>
  <c r="I197" i="141"/>
  <c r="I198" i="141"/>
  <c r="I199" i="141"/>
  <c r="I200" i="141"/>
  <c r="E39" i="62" l="1"/>
  <c r="C7" i="62" s="1"/>
  <c r="D39" i="62"/>
  <c r="B7" i="62" s="1"/>
  <c r="D7" i="62" s="1"/>
  <c r="B39" i="62"/>
  <c r="E33" i="62"/>
  <c r="C6" i="62" s="1"/>
  <c r="D33" i="62"/>
  <c r="B6" i="62" s="1"/>
  <c r="B33" i="62"/>
  <c r="D17" i="158"/>
  <c r="E17" i="158"/>
  <c r="B17" i="158"/>
  <c r="E23" i="62"/>
  <c r="C5" i="62" s="1"/>
  <c r="C8" i="62" s="1"/>
  <c r="D23" i="62"/>
  <c r="B5" i="62" s="1"/>
  <c r="B46" i="159"/>
  <c r="C46" i="159" s="1"/>
  <c r="A46" i="159"/>
  <c r="A45" i="159"/>
  <c r="A41" i="159"/>
  <c r="A40" i="159"/>
  <c r="B35" i="159"/>
  <c r="D35" i="159" s="1"/>
  <c r="A35" i="159"/>
  <c r="B34" i="159"/>
  <c r="D34" i="159" s="1"/>
  <c r="A34" i="159"/>
  <c r="L30" i="159"/>
  <c r="K30" i="159"/>
  <c r="J30" i="159"/>
  <c r="I30" i="159"/>
  <c r="B30" i="159"/>
  <c r="C30" i="159" s="1"/>
  <c r="H30" i="159" s="1"/>
  <c r="A30" i="159"/>
  <c r="L29" i="159"/>
  <c r="K29" i="159"/>
  <c r="J29" i="159"/>
  <c r="I29" i="159"/>
  <c r="B29" i="159"/>
  <c r="C29" i="159" s="1"/>
  <c r="H29" i="159" s="1"/>
  <c r="A29" i="159"/>
  <c r="D24" i="159"/>
  <c r="F24" i="159" s="1"/>
  <c r="A24" i="159"/>
  <c r="D23" i="159"/>
  <c r="F23" i="159" s="1"/>
  <c r="A23" i="159"/>
  <c r="D18" i="159"/>
  <c r="F18" i="159" s="1"/>
  <c r="B41" i="159" s="1"/>
  <c r="D17" i="159"/>
  <c r="B39" i="158"/>
  <c r="D39" i="158" s="1"/>
  <c r="B38" i="158"/>
  <c r="D38" i="158" s="1"/>
  <c r="B34" i="158"/>
  <c r="C34" i="158" s="1"/>
  <c r="H34" i="158" s="1"/>
  <c r="B33" i="158"/>
  <c r="C33" i="158" s="1"/>
  <c r="H33" i="158" s="1"/>
  <c r="A50" i="158"/>
  <c r="A49" i="158"/>
  <c r="A45" i="158"/>
  <c r="A44" i="158"/>
  <c r="A39" i="158"/>
  <c r="A38" i="158"/>
  <c r="A34" i="158"/>
  <c r="A33" i="158"/>
  <c r="L34" i="158"/>
  <c r="K34" i="158"/>
  <c r="J34" i="158"/>
  <c r="I34" i="158"/>
  <c r="L33" i="158"/>
  <c r="K33" i="158"/>
  <c r="J33" i="158"/>
  <c r="I33" i="158"/>
  <c r="D28" i="158"/>
  <c r="F28" i="158" s="1"/>
  <c r="D27" i="158"/>
  <c r="F27" i="158" s="1"/>
  <c r="D22" i="158"/>
  <c r="F22" i="158" s="1"/>
  <c r="B45" i="158" s="1"/>
  <c r="D21" i="158"/>
  <c r="F21" i="158" s="1"/>
  <c r="B44" i="158" s="1"/>
  <c r="D6" i="62" l="1"/>
  <c r="D5" i="62"/>
  <c r="D8" i="62" s="1"/>
  <c r="B8" i="62"/>
  <c r="F17" i="159"/>
  <c r="B40" i="159" s="1"/>
  <c r="M30" i="159"/>
  <c r="D41" i="159" s="1"/>
  <c r="C5" i="159"/>
  <c r="C5" i="148" s="1"/>
  <c r="C6" i="148" s="1"/>
  <c r="B11" i="148" s="1"/>
  <c r="M33" i="158"/>
  <c r="D44" i="158" s="1"/>
  <c r="M29" i="159"/>
  <c r="D40" i="159" s="1"/>
  <c r="H24" i="159"/>
  <c r="H23" i="159"/>
  <c r="M34" i="158"/>
  <c r="D45" i="158" s="1"/>
  <c r="H27" i="158"/>
  <c r="H28" i="158"/>
  <c r="B42" i="170"/>
  <c r="B39" i="170" s="1"/>
  <c r="B40" i="170" s="1"/>
  <c r="I1870" i="144" s="1"/>
  <c r="B20" i="170"/>
  <c r="B17" i="170" s="1"/>
  <c r="B18" i="170" s="1"/>
  <c r="I474" i="145" s="1"/>
  <c r="F23" i="133"/>
  <c r="F25" i="133" s="1"/>
  <c r="F16" i="133"/>
  <c r="F17" i="133" s="1"/>
  <c r="F9" i="133"/>
  <c r="F10" i="133" s="1"/>
  <c r="F28" i="133" l="1"/>
  <c r="C40" i="159"/>
  <c r="F34" i="159"/>
  <c r="G34" i="159" s="1"/>
  <c r="I34" i="159" s="1"/>
  <c r="E40" i="159" s="1"/>
  <c r="F35" i="159"/>
  <c r="G35" i="159" s="1"/>
  <c r="I35" i="159" s="1"/>
  <c r="E41" i="159" s="1"/>
  <c r="C41" i="159"/>
  <c r="C44" i="158"/>
  <c r="F38" i="158"/>
  <c r="G38" i="158" s="1"/>
  <c r="I38" i="158" s="1"/>
  <c r="E44" i="158" s="1"/>
  <c r="C45" i="158"/>
  <c r="F39" i="158"/>
  <c r="G39" i="158" s="1"/>
  <c r="I39" i="158" s="1"/>
  <c r="E45" i="158" s="1"/>
  <c r="C12" i="139"/>
  <c r="C12" i="138"/>
  <c r="C12" i="131"/>
  <c r="C12" i="125"/>
  <c r="C12" i="121"/>
  <c r="C12" i="116"/>
  <c r="C12" i="114"/>
  <c r="C12" i="110"/>
  <c r="C12" i="109"/>
  <c r="C12" i="105"/>
  <c r="C12" i="104"/>
  <c r="C12" i="103"/>
  <c r="C12" i="102"/>
  <c r="O6" i="134"/>
  <c r="O5" i="129"/>
  <c r="G4" i="151" l="1"/>
  <c r="G4" i="142"/>
  <c r="I4" i="142" s="1"/>
  <c r="F41" i="159"/>
  <c r="G41" i="159" s="1"/>
  <c r="F40" i="159"/>
  <c r="G40" i="159" s="1"/>
  <c r="F45" i="158"/>
  <c r="G45" i="158" s="1"/>
  <c r="F44" i="158"/>
  <c r="G44" i="158" s="1"/>
  <c r="F97" i="98"/>
  <c r="F96" i="98"/>
  <c r="F63" i="98"/>
  <c r="F62" i="98"/>
  <c r="F54" i="98"/>
  <c r="F53" i="98"/>
  <c r="F43" i="98"/>
  <c r="F44" i="98"/>
  <c r="F45" i="98"/>
  <c r="F46" i="98"/>
  <c r="F42" i="98"/>
  <c r="F34" i="98"/>
  <c r="F35" i="98"/>
  <c r="F33" i="98"/>
  <c r="F25" i="98"/>
  <c r="F26" i="98"/>
  <c r="F24" i="98"/>
  <c r="F16" i="98"/>
  <c r="F9" i="98"/>
  <c r="B103" i="98"/>
  <c r="C22" i="62" s="1"/>
  <c r="B125" i="98"/>
  <c r="B19" i="168" l="1"/>
  <c r="F103" i="98"/>
  <c r="F55" i="98"/>
  <c r="F98" i="98" l="1"/>
  <c r="F65" i="98"/>
  <c r="F71" i="98" s="1"/>
  <c r="F74" i="98" s="1"/>
  <c r="F27" i="98" l="1"/>
  <c r="F85" i="98"/>
  <c r="F36" i="98" l="1"/>
  <c r="F47" i="98" l="1"/>
  <c r="AA28" i="180" l="1"/>
  <c r="AA27" i="180"/>
  <c r="AA26" i="180"/>
  <c r="AA22" i="180"/>
  <c r="AA18" i="180"/>
  <c r="AA17" i="180"/>
  <c r="AA14" i="180"/>
  <c r="AA13" i="180"/>
  <c r="AA10" i="180" l="1"/>
  <c r="AA16" i="180"/>
  <c r="AA12" i="180"/>
  <c r="AA15" i="180"/>
  <c r="AA19" i="180"/>
  <c r="AA23" i="180"/>
  <c r="AA24" i="180"/>
  <c r="AA25" i="180"/>
  <c r="AA11" i="180"/>
  <c r="AA5" i="180"/>
  <c r="AA21" i="180"/>
  <c r="AA20" i="180"/>
  <c r="X7" i="134"/>
  <c r="X6" i="129"/>
  <c r="X5" i="134"/>
  <c r="X5" i="129"/>
  <c r="X6" i="134"/>
  <c r="B54" i="128"/>
  <c r="B52" i="128"/>
  <c r="B53" i="128"/>
  <c r="B48" i="128"/>
  <c r="C16" i="158" s="1"/>
  <c r="C32" i="62" s="1"/>
  <c r="B43" i="128"/>
  <c r="C15" i="158" s="1"/>
  <c r="C31" i="62" s="1"/>
  <c r="B37" i="128"/>
  <c r="C14" i="158" s="1"/>
  <c r="C30" i="62" s="1"/>
  <c r="B30" i="128"/>
  <c r="C13" i="158" s="1"/>
  <c r="C29" i="62" s="1"/>
  <c r="B23" i="128"/>
  <c r="C12" i="158" s="1"/>
  <c r="C28" i="62" s="1"/>
  <c r="B16" i="128"/>
  <c r="C11" i="158" s="1"/>
  <c r="C27" i="62" s="1"/>
  <c r="B9" i="128"/>
  <c r="C10" i="158" s="1"/>
  <c r="C26" i="62" l="1"/>
  <c r="C33" i="62" s="1"/>
  <c r="C17" i="158"/>
  <c r="B5" i="167"/>
  <c r="F6" i="129"/>
  <c r="B4" i="167"/>
  <c r="F5" i="129"/>
  <c r="B6" i="167"/>
  <c r="F7" i="129"/>
  <c r="B55" i="128"/>
  <c r="B7" i="167" l="1"/>
  <c r="C5" i="157" l="1"/>
  <c r="C6" i="157" s="1"/>
  <c r="B11" i="157" s="1"/>
  <c r="B129" i="98"/>
  <c r="B133" i="98"/>
  <c r="B132" i="98"/>
  <c r="B131" i="98"/>
  <c r="B130" i="98"/>
  <c r="B128" i="98"/>
  <c r="B127" i="98"/>
  <c r="B126" i="98"/>
  <c r="B124" i="98"/>
  <c r="B123" i="98"/>
  <c r="B122" i="98"/>
  <c r="B121" i="98"/>
  <c r="B119" i="98"/>
  <c r="B118" i="98"/>
  <c r="B117" i="98"/>
  <c r="B116" i="98"/>
  <c r="B114" i="98"/>
  <c r="B113" i="98"/>
  <c r="B112" i="98"/>
  <c r="B111" i="98"/>
  <c r="B98" i="98"/>
  <c r="C21" i="62" s="1"/>
  <c r="B85" i="98"/>
  <c r="C20" i="62" s="1"/>
  <c r="B74" i="98"/>
  <c r="C19" i="62" s="1"/>
  <c r="B65" i="98"/>
  <c r="C18" i="62" s="1"/>
  <c r="B55" i="98"/>
  <c r="C17" i="62" s="1"/>
  <c r="B47" i="98"/>
  <c r="C16" i="62" s="1"/>
  <c r="B27" i="98"/>
  <c r="C14" i="62" s="1"/>
  <c r="B10" i="98"/>
  <c r="C12" i="62" l="1"/>
  <c r="B6" i="168"/>
  <c r="B10" i="168"/>
  <c r="B18" i="168"/>
  <c r="B5" i="168"/>
  <c r="B23" i="168"/>
  <c r="B17" i="168"/>
  <c r="B25" i="168"/>
  <c r="B27" i="168"/>
  <c r="B8" i="168"/>
  <c r="B12" i="168"/>
  <c r="B13" i="168"/>
  <c r="B20" i="168"/>
  <c r="B21" i="168"/>
  <c r="B24" i="168"/>
  <c r="B26" i="168"/>
  <c r="B115" i="98"/>
  <c r="F8" i="98"/>
  <c r="F10" i="98" s="1"/>
  <c r="B11" i="168"/>
  <c r="B120" i="98"/>
  <c r="F17" i="98"/>
  <c r="F18" i="98" s="1"/>
  <c r="B15" i="168"/>
  <c r="B22" i="168"/>
  <c r="B7" i="168"/>
  <c r="B16" i="168"/>
  <c r="B5" i="157"/>
  <c r="B6" i="157" s="1"/>
  <c r="B110" i="98"/>
  <c r="B18" i="98"/>
  <c r="C13" i="62" s="1"/>
  <c r="F106" i="98" l="1"/>
  <c r="G188" i="141" s="1"/>
  <c r="C23" i="62"/>
  <c r="D6" i="157"/>
  <c r="D5" i="157"/>
  <c r="B9" i="168"/>
  <c r="B134" i="98"/>
  <c r="B4" i="168"/>
  <c r="B14" i="168"/>
  <c r="B10" i="157"/>
  <c r="B12" i="157" s="1"/>
  <c r="C62" i="131"/>
  <c r="D62" i="131" s="1"/>
  <c r="D62" i="155"/>
  <c r="D61" i="155"/>
  <c r="F21" i="99" l="1"/>
  <c r="F211" i="141" s="1"/>
  <c r="I188" i="141"/>
  <c r="G188" i="163"/>
  <c r="B28" i="168"/>
  <c r="C80" i="155"/>
  <c r="C80" i="171" l="1"/>
  <c r="I203" i="141"/>
  <c r="B208" i="141" s="1"/>
  <c r="F9" i="92"/>
  <c r="E9" i="92" s="1"/>
  <c r="H208" i="141" l="1"/>
  <c r="G208" i="141"/>
  <c r="D80" i="171"/>
  <c r="E43" i="155"/>
  <c r="E44" i="155"/>
  <c r="E95" i="155"/>
  <c r="E94" i="155"/>
  <c r="E93" i="155"/>
  <c r="E92" i="155"/>
  <c r="E91" i="155"/>
  <c r="I208" i="141" l="1"/>
  <c r="F212" i="141" s="1"/>
  <c r="E84" i="155"/>
  <c r="E82" i="155"/>
  <c r="E81" i="155"/>
  <c r="E80" i="155"/>
  <c r="E79" i="155"/>
  <c r="Y21" i="180" l="1"/>
  <c r="Y6" i="180"/>
  <c r="Y24" i="180"/>
  <c r="Y13" i="180"/>
  <c r="Y28" i="180"/>
  <c r="Y11" i="180"/>
  <c r="Y7" i="180"/>
  <c r="Y27" i="180"/>
  <c r="Y26" i="180"/>
  <c r="Y25" i="180"/>
  <c r="Y17" i="180"/>
  <c r="Y15" i="180"/>
  <c r="Y5" i="180"/>
  <c r="Y22" i="180"/>
  <c r="Y12" i="180"/>
  <c r="Y16" i="180"/>
  <c r="Y10" i="180"/>
  <c r="Y23" i="180"/>
  <c r="C126" i="155"/>
  <c r="C126" i="171" s="1"/>
  <c r="C131" i="155" l="1"/>
  <c r="C131" i="171" l="1"/>
  <c r="C66" i="110"/>
  <c r="I473" i="162" l="1"/>
  <c r="C66" i="131"/>
  <c r="C64" i="131"/>
  <c r="B45" i="159" l="1"/>
  <c r="B13" i="159"/>
  <c r="C6" i="159"/>
  <c r="C5" i="158"/>
  <c r="C5" i="147" s="1"/>
  <c r="C6" i="147" s="1"/>
  <c r="B11" i="147" s="1"/>
  <c r="B5" i="158"/>
  <c r="B5" i="147" s="1"/>
  <c r="D5" i="147" l="1"/>
  <c r="B47" i="159"/>
  <c r="C45" i="159"/>
  <c r="C47" i="159" s="1"/>
  <c r="D46" i="159"/>
  <c r="E46" i="159" s="1"/>
  <c r="B6" i="147"/>
  <c r="D6" i="147" s="1"/>
  <c r="B6" i="158"/>
  <c r="B49" i="158"/>
  <c r="C49" i="158" s="1"/>
  <c r="B50" i="158"/>
  <c r="C50" i="158" s="1"/>
  <c r="C6" i="158"/>
  <c r="B5" i="159"/>
  <c r="C51" i="158" l="1"/>
  <c r="B5" i="148"/>
  <c r="D5" i="159"/>
  <c r="D6" i="158"/>
  <c r="D5" i="158"/>
  <c r="D5" i="148"/>
  <c r="B6" i="148"/>
  <c r="B51" i="158"/>
  <c r="D45" i="159"/>
  <c r="D47" i="159" s="1"/>
  <c r="B10" i="147"/>
  <c r="B12" i="147" s="1"/>
  <c r="D49" i="158"/>
  <c r="D50" i="158"/>
  <c r="E50" i="158" s="1"/>
  <c r="B6" i="159"/>
  <c r="D6" i="159" s="1"/>
  <c r="E49" i="158" l="1"/>
  <c r="E51" i="158" s="1"/>
  <c r="D51" i="158"/>
  <c r="F17" i="92"/>
  <c r="E17" i="92" s="1"/>
  <c r="F9" i="165"/>
  <c r="B10" i="148"/>
  <c r="B12" i="148" s="1"/>
  <c r="D6" i="148"/>
  <c r="E45" i="159"/>
  <c r="E47" i="159" s="1"/>
  <c r="C44" i="139"/>
  <c r="D30" i="139"/>
  <c r="C44" i="138"/>
  <c r="C43" i="138"/>
  <c r="D30" i="138"/>
  <c r="C66" i="139"/>
  <c r="C65" i="139"/>
  <c r="C64" i="139"/>
  <c r="C63" i="139"/>
  <c r="C62" i="139"/>
  <c r="D62" i="139" s="1"/>
  <c r="C61" i="139"/>
  <c r="C26" i="139"/>
  <c r="C25" i="139"/>
  <c r="C24" i="139"/>
  <c r="C23" i="139"/>
  <c r="C22" i="139"/>
  <c r="C21" i="139"/>
  <c r="A16" i="139"/>
  <c r="C11" i="139"/>
  <c r="C10" i="139"/>
  <c r="C119" i="138"/>
  <c r="D62" i="138"/>
  <c r="C61" i="138"/>
  <c r="D61" i="138" s="1"/>
  <c r="C26" i="138"/>
  <c r="C25" i="138"/>
  <c r="C24" i="138"/>
  <c r="C23" i="138"/>
  <c r="C22" i="138"/>
  <c r="C21" i="138"/>
  <c r="A16" i="138"/>
  <c r="C11" i="138"/>
  <c r="C10" i="138"/>
  <c r="C125" i="131"/>
  <c r="C124" i="131"/>
  <c r="C91" i="131"/>
  <c r="C92" i="131"/>
  <c r="C93" i="131"/>
  <c r="C94" i="131"/>
  <c r="C95" i="131"/>
  <c r="C90" i="131"/>
  <c r="C80" i="131"/>
  <c r="C81" i="131"/>
  <c r="C82" i="131"/>
  <c r="C84" i="131"/>
  <c r="C79" i="131"/>
  <c r="C50" i="131"/>
  <c r="C51" i="131"/>
  <c r="C52" i="131"/>
  <c r="C53" i="131"/>
  <c r="C54" i="131"/>
  <c r="C55" i="131"/>
  <c r="C56" i="131"/>
  <c r="C49" i="131"/>
  <c r="C44" i="131"/>
  <c r="C43" i="131"/>
  <c r="C116" i="131"/>
  <c r="C67" i="131"/>
  <c r="C65" i="131"/>
  <c r="C63" i="131"/>
  <c r="C61" i="131"/>
  <c r="D30" i="131"/>
  <c r="C26" i="131"/>
  <c r="C25" i="131"/>
  <c r="C24" i="131"/>
  <c r="C23" i="131"/>
  <c r="C22" i="131"/>
  <c r="C21" i="131"/>
  <c r="A16" i="131"/>
  <c r="C11" i="131"/>
  <c r="C10" i="131"/>
  <c r="C44" i="125"/>
  <c r="D30" i="125"/>
  <c r="C66" i="121"/>
  <c r="C65" i="121"/>
  <c r="C64" i="121"/>
  <c r="C63" i="121"/>
  <c r="C62" i="121"/>
  <c r="D62" i="121" s="1"/>
  <c r="C44" i="121"/>
  <c r="D30" i="121"/>
  <c r="C66" i="116"/>
  <c r="C65" i="116"/>
  <c r="C64" i="116"/>
  <c r="C63" i="116"/>
  <c r="C62" i="116"/>
  <c r="D62" i="116" s="1"/>
  <c r="C44" i="116"/>
  <c r="D30" i="116"/>
  <c r="C66" i="114"/>
  <c r="C65" i="114"/>
  <c r="C64" i="114"/>
  <c r="C63" i="114"/>
  <c r="C62" i="114"/>
  <c r="C44" i="114"/>
  <c r="D30" i="114"/>
  <c r="C65" i="110"/>
  <c r="C64" i="110"/>
  <c r="C63" i="110"/>
  <c r="C62" i="110"/>
  <c r="D62" i="110" s="1"/>
  <c r="C44" i="110"/>
  <c r="C43" i="110"/>
  <c r="D30" i="110"/>
  <c r="C66" i="109"/>
  <c r="C65" i="109"/>
  <c r="C64" i="109"/>
  <c r="C63" i="109"/>
  <c r="C62" i="109"/>
  <c r="C44" i="109"/>
  <c r="D30" i="109"/>
  <c r="C66" i="125"/>
  <c r="C65" i="125"/>
  <c r="C64" i="125"/>
  <c r="C63" i="125"/>
  <c r="C62" i="125"/>
  <c r="D62" i="125" s="1"/>
  <c r="C61" i="125"/>
  <c r="C26" i="125"/>
  <c r="C25" i="125"/>
  <c r="C24" i="125"/>
  <c r="C23" i="125"/>
  <c r="C22" i="125"/>
  <c r="C21" i="125"/>
  <c r="A16" i="125"/>
  <c r="C11" i="125"/>
  <c r="C10" i="125"/>
  <c r="C61" i="121"/>
  <c r="C26" i="121"/>
  <c r="C25" i="121"/>
  <c r="C24" i="121"/>
  <c r="C23" i="121"/>
  <c r="C22" i="121"/>
  <c r="C21" i="121"/>
  <c r="A16" i="121"/>
  <c r="C11" i="121"/>
  <c r="C10" i="121"/>
  <c r="C116" i="116"/>
  <c r="C61" i="116"/>
  <c r="C26" i="116"/>
  <c r="C25" i="116"/>
  <c r="C24" i="116"/>
  <c r="C23" i="116"/>
  <c r="C22" i="116"/>
  <c r="C21" i="116"/>
  <c r="A16" i="116"/>
  <c r="C11" i="116"/>
  <c r="C10" i="116"/>
  <c r="C61" i="114"/>
  <c r="C26" i="114"/>
  <c r="C25" i="114"/>
  <c r="C24" i="114"/>
  <c r="C23" i="114"/>
  <c r="C22" i="114"/>
  <c r="C21" i="114"/>
  <c r="A16" i="114"/>
  <c r="C11" i="114"/>
  <c r="C10" i="114"/>
  <c r="C61" i="110"/>
  <c r="C26" i="110"/>
  <c r="C25" i="110"/>
  <c r="C24" i="110"/>
  <c r="C23" i="110"/>
  <c r="C22" i="110"/>
  <c r="C21" i="110"/>
  <c r="A16" i="110"/>
  <c r="C11" i="110"/>
  <c r="C10" i="110"/>
  <c r="C61" i="109"/>
  <c r="C26" i="109"/>
  <c r="C25" i="109"/>
  <c r="C24" i="109"/>
  <c r="C23" i="109"/>
  <c r="C22" i="109"/>
  <c r="C21" i="109"/>
  <c r="A16" i="109"/>
  <c r="C11" i="109"/>
  <c r="C10" i="109"/>
  <c r="C64" i="104"/>
  <c r="C63" i="104"/>
  <c r="A16" i="155"/>
  <c r="C57" i="155"/>
  <c r="C96" i="155"/>
  <c r="C66" i="105"/>
  <c r="C65" i="105"/>
  <c r="C64" i="105"/>
  <c r="C63" i="105"/>
  <c r="C62" i="105"/>
  <c r="D62" i="105" s="1"/>
  <c r="C10" i="105"/>
  <c r="C65" i="104"/>
  <c r="C66" i="104"/>
  <c r="C62" i="104"/>
  <c r="D62" i="104" s="1"/>
  <c r="C61" i="104"/>
  <c r="C11" i="104"/>
  <c r="C10" i="104"/>
  <c r="C66" i="103"/>
  <c r="C65" i="103"/>
  <c r="C64" i="103"/>
  <c r="C63" i="103"/>
  <c r="C62" i="103"/>
  <c r="L101" i="109"/>
  <c r="M101" i="109" s="1"/>
  <c r="N99" i="109"/>
  <c r="K99" i="109"/>
  <c r="C116" i="105"/>
  <c r="C61" i="105"/>
  <c r="C44" i="105"/>
  <c r="C99" i="155" l="1"/>
  <c r="C97" i="155"/>
  <c r="C83" i="155"/>
  <c r="E9" i="165"/>
  <c r="C96" i="171"/>
  <c r="C99" i="171"/>
  <c r="D99" i="171" s="1"/>
  <c r="D61" i="121"/>
  <c r="D61" i="114"/>
  <c r="D61" i="139"/>
  <c r="F25" i="92"/>
  <c r="E25" i="92" s="1"/>
  <c r="F10" i="166"/>
  <c r="D61" i="116"/>
  <c r="D61" i="125"/>
  <c r="D61" i="109"/>
  <c r="D61" i="110"/>
  <c r="C57" i="131"/>
  <c r="C73" i="155"/>
  <c r="E83" i="155"/>
  <c r="D61" i="131"/>
  <c r="C96" i="131"/>
  <c r="A16" i="105"/>
  <c r="D29" i="131"/>
  <c r="D30" i="105"/>
  <c r="D61" i="105" s="1"/>
  <c r="C26" i="104"/>
  <c r="C25" i="104"/>
  <c r="C24" i="104"/>
  <c r="C22" i="104"/>
  <c r="C21" i="104"/>
  <c r="A16" i="104"/>
  <c r="C26" i="103"/>
  <c r="C25" i="103"/>
  <c r="C24" i="103"/>
  <c r="C21" i="103"/>
  <c r="A16" i="103"/>
  <c r="C125" i="103"/>
  <c r="C126" i="103"/>
  <c r="C127" i="103"/>
  <c r="C128" i="103"/>
  <c r="C129" i="103"/>
  <c r="C130" i="103"/>
  <c r="C125" i="104"/>
  <c r="C126" i="104"/>
  <c r="C127" i="104"/>
  <c r="C128" i="104"/>
  <c r="C129" i="104"/>
  <c r="C130" i="104"/>
  <c r="C125" i="105"/>
  <c r="C126" i="105"/>
  <c r="C127" i="105"/>
  <c r="C128" i="105"/>
  <c r="C129" i="105"/>
  <c r="C130" i="105"/>
  <c r="C125" i="109"/>
  <c r="C126" i="109"/>
  <c r="C127" i="109"/>
  <c r="C128" i="109"/>
  <c r="C129" i="109"/>
  <c r="C130" i="109"/>
  <c r="C125" i="110"/>
  <c r="C126" i="110"/>
  <c r="C127" i="110"/>
  <c r="C128" i="110"/>
  <c r="C129" i="110"/>
  <c r="C130" i="110"/>
  <c r="C125" i="114"/>
  <c r="C126" i="114"/>
  <c r="C127" i="114"/>
  <c r="C128" i="114"/>
  <c r="C129" i="114"/>
  <c r="C130" i="114"/>
  <c r="C125" i="116"/>
  <c r="C126" i="116"/>
  <c r="C127" i="116"/>
  <c r="C128" i="116"/>
  <c r="C129" i="116"/>
  <c r="C130" i="116"/>
  <c r="C125" i="121"/>
  <c r="C126" i="121"/>
  <c r="C127" i="121"/>
  <c r="C128" i="121"/>
  <c r="C129" i="121"/>
  <c r="C130" i="121"/>
  <c r="C125" i="125"/>
  <c r="C126" i="125"/>
  <c r="C127" i="125"/>
  <c r="C128" i="125"/>
  <c r="C129" i="125"/>
  <c r="C130" i="125"/>
  <c r="C126" i="131"/>
  <c r="C127" i="131"/>
  <c r="C128" i="131"/>
  <c r="C129" i="131"/>
  <c r="C130" i="131"/>
  <c r="C125" i="138"/>
  <c r="C126" i="138"/>
  <c r="C127" i="138"/>
  <c r="C128" i="138"/>
  <c r="C129" i="138"/>
  <c r="C130" i="138"/>
  <c r="C125" i="139"/>
  <c r="C126" i="139"/>
  <c r="C127" i="139"/>
  <c r="C128" i="139"/>
  <c r="C129" i="139"/>
  <c r="C130" i="139"/>
  <c r="C125" i="102"/>
  <c r="C126" i="102"/>
  <c r="C127" i="102"/>
  <c r="C128" i="102"/>
  <c r="C129" i="102"/>
  <c r="C130" i="102"/>
  <c r="C124" i="103"/>
  <c r="C124" i="104"/>
  <c r="C124" i="105"/>
  <c r="C124" i="109"/>
  <c r="C124" i="110"/>
  <c r="C124" i="114"/>
  <c r="C124" i="116"/>
  <c r="C124" i="121"/>
  <c r="C124" i="125"/>
  <c r="C124" i="138"/>
  <c r="C124" i="139"/>
  <c r="C124" i="102"/>
  <c r="C104" i="103"/>
  <c r="C104" i="104"/>
  <c r="C104" i="105"/>
  <c r="C104" i="109"/>
  <c r="C104" i="110"/>
  <c r="C104" i="114"/>
  <c r="C104" i="116"/>
  <c r="C104" i="121"/>
  <c r="C104" i="125"/>
  <c r="C104" i="138"/>
  <c r="C104" i="139"/>
  <c r="C104" i="102"/>
  <c r="C99" i="114"/>
  <c r="C99" i="116"/>
  <c r="C99" i="121"/>
  <c r="C99" i="125"/>
  <c r="C97" i="103"/>
  <c r="C97" i="104"/>
  <c r="C97" i="105"/>
  <c r="C97" i="109"/>
  <c r="C97" i="110"/>
  <c r="C97" i="114"/>
  <c r="C97" i="116"/>
  <c r="C97" i="121"/>
  <c r="C97" i="125"/>
  <c r="C97" i="138"/>
  <c r="C97" i="139"/>
  <c r="C97" i="102"/>
  <c r="C96" i="103"/>
  <c r="C96" i="104"/>
  <c r="C96" i="105"/>
  <c r="C96" i="109"/>
  <c r="C96" i="110"/>
  <c r="C96" i="114"/>
  <c r="C96" i="116"/>
  <c r="C96" i="121"/>
  <c r="C96" i="125"/>
  <c r="C96" i="138"/>
  <c r="C96" i="139"/>
  <c r="C96" i="102"/>
  <c r="C91" i="103"/>
  <c r="C92" i="103"/>
  <c r="C93" i="103"/>
  <c r="C94" i="103"/>
  <c r="C95" i="103"/>
  <c r="C91" i="104"/>
  <c r="C92" i="104"/>
  <c r="C93" i="104"/>
  <c r="C94" i="104"/>
  <c r="C95" i="104"/>
  <c r="C91" i="105"/>
  <c r="C92" i="105"/>
  <c r="C93" i="105"/>
  <c r="C94" i="105"/>
  <c r="C95" i="105"/>
  <c r="C91" i="109"/>
  <c r="C92" i="109"/>
  <c r="C93" i="109"/>
  <c r="C94" i="109"/>
  <c r="C95" i="109"/>
  <c r="C91" i="110"/>
  <c r="C92" i="110"/>
  <c r="C93" i="110"/>
  <c r="C94" i="110"/>
  <c r="C95" i="110"/>
  <c r="C91" i="114"/>
  <c r="C92" i="114"/>
  <c r="C93" i="114"/>
  <c r="C94" i="114"/>
  <c r="C95" i="114"/>
  <c r="C91" i="116"/>
  <c r="C92" i="116"/>
  <c r="C93" i="116"/>
  <c r="C94" i="116"/>
  <c r="C95" i="116"/>
  <c r="C91" i="121"/>
  <c r="C92" i="121"/>
  <c r="C93" i="121"/>
  <c r="C94" i="121"/>
  <c r="C95" i="121"/>
  <c r="C91" i="125"/>
  <c r="C92" i="125"/>
  <c r="C93" i="125"/>
  <c r="C94" i="125"/>
  <c r="C95" i="125"/>
  <c r="C91" i="138"/>
  <c r="C92" i="138"/>
  <c r="C93" i="138"/>
  <c r="C94" i="138"/>
  <c r="C95" i="138"/>
  <c r="C91" i="139"/>
  <c r="C92" i="139"/>
  <c r="C93" i="139"/>
  <c r="C94" i="139"/>
  <c r="C95" i="139"/>
  <c r="C91" i="102"/>
  <c r="C92" i="102"/>
  <c r="C93" i="102"/>
  <c r="C94" i="102"/>
  <c r="C95" i="102"/>
  <c r="C90" i="103"/>
  <c r="C90" i="104"/>
  <c r="C90" i="105"/>
  <c r="C90" i="109"/>
  <c r="C90" i="110"/>
  <c r="C90" i="114"/>
  <c r="C90" i="116"/>
  <c r="C90" i="121"/>
  <c r="C90" i="125"/>
  <c r="C90" i="138"/>
  <c r="C90" i="139"/>
  <c r="C90" i="102"/>
  <c r="C80" i="103"/>
  <c r="C81" i="103"/>
  <c r="C82" i="103"/>
  <c r="C83" i="103"/>
  <c r="C84" i="103"/>
  <c r="C80" i="104"/>
  <c r="C81" i="104"/>
  <c r="C82" i="104"/>
  <c r="C84" i="104"/>
  <c r="C80" i="105"/>
  <c r="C81" i="105"/>
  <c r="C82" i="105"/>
  <c r="C84" i="105"/>
  <c r="C80" i="109"/>
  <c r="C81" i="109"/>
  <c r="C82" i="109"/>
  <c r="C83" i="109"/>
  <c r="C84" i="109"/>
  <c r="C80" i="110"/>
  <c r="C81" i="110"/>
  <c r="C82" i="110"/>
  <c r="C83" i="110"/>
  <c r="C84" i="110"/>
  <c r="C80" i="114"/>
  <c r="C81" i="114"/>
  <c r="C82" i="114"/>
  <c r="C84" i="114"/>
  <c r="C80" i="116"/>
  <c r="C81" i="116"/>
  <c r="C82" i="116"/>
  <c r="C83" i="116"/>
  <c r="C84" i="116"/>
  <c r="C80" i="121"/>
  <c r="C81" i="121"/>
  <c r="C82" i="121"/>
  <c r="C84" i="121"/>
  <c r="C80" i="125"/>
  <c r="C81" i="125"/>
  <c r="C82" i="125"/>
  <c r="C83" i="125"/>
  <c r="C84" i="125"/>
  <c r="C80" i="138"/>
  <c r="C81" i="138"/>
  <c r="C82" i="138"/>
  <c r="C83" i="138"/>
  <c r="C84" i="138"/>
  <c r="C80" i="139"/>
  <c r="C81" i="139"/>
  <c r="C82" i="139"/>
  <c r="C83" i="139"/>
  <c r="C84" i="139"/>
  <c r="C80" i="102"/>
  <c r="C81" i="102"/>
  <c r="C82" i="102"/>
  <c r="C83" i="102"/>
  <c r="C84" i="102"/>
  <c r="C79" i="103"/>
  <c r="C79" i="104"/>
  <c r="C79" i="105"/>
  <c r="C79" i="109"/>
  <c r="C79" i="110"/>
  <c r="C79" i="114"/>
  <c r="C79" i="116"/>
  <c r="C79" i="121"/>
  <c r="C79" i="125"/>
  <c r="C79" i="138"/>
  <c r="C79" i="139"/>
  <c r="C79" i="102"/>
  <c r="C50" i="103"/>
  <c r="C51" i="103"/>
  <c r="C52" i="103"/>
  <c r="C53" i="103"/>
  <c r="C54" i="103"/>
  <c r="C55" i="103"/>
  <c r="C56" i="103"/>
  <c r="C50" i="104"/>
  <c r="C51" i="104"/>
  <c r="C52" i="104"/>
  <c r="C53" i="104"/>
  <c r="C54" i="104"/>
  <c r="C55" i="104"/>
  <c r="C56" i="104"/>
  <c r="C50" i="105"/>
  <c r="C51" i="105"/>
  <c r="C52" i="105"/>
  <c r="C53" i="105"/>
  <c r="C54" i="105"/>
  <c r="C55" i="105"/>
  <c r="C56" i="105"/>
  <c r="C50" i="109"/>
  <c r="C51" i="109"/>
  <c r="C52" i="109"/>
  <c r="C53" i="109"/>
  <c r="C54" i="109"/>
  <c r="C55" i="109"/>
  <c r="C56" i="109"/>
  <c r="C50" i="110"/>
  <c r="C51" i="110"/>
  <c r="C52" i="110"/>
  <c r="C53" i="110"/>
  <c r="C54" i="110"/>
  <c r="C55" i="110"/>
  <c r="C56" i="110"/>
  <c r="C50" i="114"/>
  <c r="C51" i="114"/>
  <c r="C52" i="114"/>
  <c r="C53" i="114"/>
  <c r="C54" i="114"/>
  <c r="C55" i="114"/>
  <c r="C56" i="114"/>
  <c r="C50" i="116"/>
  <c r="C51" i="116"/>
  <c r="C52" i="116"/>
  <c r="C53" i="116"/>
  <c r="C54" i="116"/>
  <c r="C55" i="116"/>
  <c r="C56" i="116"/>
  <c r="C50" i="121"/>
  <c r="C51" i="121"/>
  <c r="C52" i="121"/>
  <c r="C53" i="121"/>
  <c r="C54" i="121"/>
  <c r="C55" i="121"/>
  <c r="C56" i="121"/>
  <c r="C50" i="125"/>
  <c r="C51" i="125"/>
  <c r="C52" i="125"/>
  <c r="C53" i="125"/>
  <c r="C54" i="125"/>
  <c r="C55" i="125"/>
  <c r="C56" i="125"/>
  <c r="C50" i="138"/>
  <c r="C51" i="138"/>
  <c r="C52" i="138"/>
  <c r="C53" i="138"/>
  <c r="C54" i="138"/>
  <c r="C55" i="138"/>
  <c r="C56" i="138"/>
  <c r="C50" i="139"/>
  <c r="C51" i="139"/>
  <c r="C52" i="139"/>
  <c r="C53" i="139"/>
  <c r="C54" i="139"/>
  <c r="C55" i="139"/>
  <c r="C56" i="139"/>
  <c r="C50" i="102"/>
  <c r="C51" i="102"/>
  <c r="C52" i="102"/>
  <c r="C53" i="102"/>
  <c r="C54" i="102"/>
  <c r="C55" i="102"/>
  <c r="C56" i="102"/>
  <c r="C49" i="103"/>
  <c r="C49" i="104"/>
  <c r="C49" i="105"/>
  <c r="C49" i="109"/>
  <c r="C49" i="110"/>
  <c r="C49" i="114"/>
  <c r="C49" i="116"/>
  <c r="C49" i="121"/>
  <c r="C49" i="125"/>
  <c r="C49" i="138"/>
  <c r="C49" i="139"/>
  <c r="C49" i="102"/>
  <c r="C21" i="105"/>
  <c r="C26" i="105"/>
  <c r="C25" i="105"/>
  <c r="C24" i="105"/>
  <c r="C22" i="105"/>
  <c r="C11" i="105"/>
  <c r="C44" i="102"/>
  <c r="C44" i="103"/>
  <c r="C44" i="104"/>
  <c r="C43" i="116"/>
  <c r="C43" i="121"/>
  <c r="C43" i="125"/>
  <c r="C42" i="131"/>
  <c r="C43" i="139"/>
  <c r="C45" i="139" s="1"/>
  <c r="C43" i="114"/>
  <c r="C43" i="103"/>
  <c r="C43" i="104"/>
  <c r="C43" i="105"/>
  <c r="C45" i="105" s="1"/>
  <c r="C43" i="109"/>
  <c r="C43" i="102"/>
  <c r="C22" i="103"/>
  <c r="C11" i="103"/>
  <c r="C26" i="102"/>
  <c r="C25" i="102"/>
  <c r="C24" i="102"/>
  <c r="C22" i="102"/>
  <c r="C21" i="102"/>
  <c r="A16" i="102"/>
  <c r="C10" i="103"/>
  <c r="C11" i="102"/>
  <c r="C10" i="102"/>
  <c r="C146" i="155"/>
  <c r="D118" i="155"/>
  <c r="D117" i="155"/>
  <c r="D116" i="155"/>
  <c r="D115" i="155"/>
  <c r="D105" i="155"/>
  <c r="D110" i="155" s="1"/>
  <c r="C105" i="155"/>
  <c r="D67" i="155"/>
  <c r="D66" i="155"/>
  <c r="D65" i="155"/>
  <c r="D64" i="155"/>
  <c r="D63" i="155"/>
  <c r="C45" i="155"/>
  <c r="D38" i="155"/>
  <c r="C23" i="105"/>
  <c r="C116" i="104"/>
  <c r="D30" i="104"/>
  <c r="D61" i="104" s="1"/>
  <c r="C23" i="104"/>
  <c r="C61" i="103"/>
  <c r="D30" i="103"/>
  <c r="C23" i="103"/>
  <c r="C66" i="102"/>
  <c r="C65" i="102"/>
  <c r="C64" i="102"/>
  <c r="C63" i="102"/>
  <c r="C62" i="102"/>
  <c r="C61" i="102"/>
  <c r="D30" i="102"/>
  <c r="C23" i="102"/>
  <c r="E10" i="166" l="1"/>
  <c r="C73" i="171"/>
  <c r="C83" i="171"/>
  <c r="C97" i="171"/>
  <c r="D97" i="171" s="1"/>
  <c r="D100" i="171" s="1"/>
  <c r="D109" i="171" s="1"/>
  <c r="D111" i="171" s="1"/>
  <c r="D138" i="171" s="1"/>
  <c r="C105" i="171"/>
  <c r="C83" i="114"/>
  <c r="C99" i="109"/>
  <c r="C99" i="105"/>
  <c r="C99" i="104"/>
  <c r="C99" i="103"/>
  <c r="C83" i="121"/>
  <c r="C83" i="105"/>
  <c r="C99" i="110"/>
  <c r="C99" i="102"/>
  <c r="C83" i="104"/>
  <c r="C99" i="139"/>
  <c r="C99" i="138"/>
  <c r="D61" i="102"/>
  <c r="C57" i="138"/>
  <c r="D61" i="103"/>
  <c r="C85" i="155"/>
  <c r="C147" i="155" s="1"/>
  <c r="C83" i="131"/>
  <c r="D135" i="155"/>
  <c r="D90" i="155"/>
  <c r="D80" i="155"/>
  <c r="D83" i="155"/>
  <c r="C105" i="105"/>
  <c r="C110" i="155"/>
  <c r="C99" i="131"/>
  <c r="C45" i="103"/>
  <c r="C45" i="102"/>
  <c r="C45" i="104"/>
  <c r="C97" i="131"/>
  <c r="C98" i="131" s="1"/>
  <c r="C98" i="155"/>
  <c r="C57" i="102"/>
  <c r="C57" i="139"/>
  <c r="C145" i="155"/>
  <c r="C45" i="125"/>
  <c r="C45" i="121"/>
  <c r="C45" i="138"/>
  <c r="C45" i="110"/>
  <c r="C45" i="116"/>
  <c r="C45" i="114"/>
  <c r="C45" i="109"/>
  <c r="C45" i="131"/>
  <c r="C73" i="105"/>
  <c r="C73" i="131"/>
  <c r="C131" i="105"/>
  <c r="C131" i="131"/>
  <c r="C73" i="138"/>
  <c r="C73" i="116"/>
  <c r="C73" i="104"/>
  <c r="C105" i="138"/>
  <c r="C104" i="131"/>
  <c r="C105" i="131" s="1"/>
  <c r="C105" i="116"/>
  <c r="C105" i="104"/>
  <c r="C131" i="138"/>
  <c r="C131" i="116"/>
  <c r="C131" i="104"/>
  <c r="C72" i="155"/>
  <c r="C72" i="171" s="1"/>
  <c r="C75" i="171" s="1"/>
  <c r="C73" i="103"/>
  <c r="C105" i="103"/>
  <c r="C131" i="103"/>
  <c r="C73" i="102"/>
  <c r="C73" i="114"/>
  <c r="C73" i="110"/>
  <c r="C105" i="102"/>
  <c r="C105" i="114"/>
  <c r="C105" i="110"/>
  <c r="C131" i="102"/>
  <c r="C131" i="114"/>
  <c r="C131" i="110"/>
  <c r="C73" i="139"/>
  <c r="C73" i="125"/>
  <c r="C73" i="121"/>
  <c r="C73" i="109"/>
  <c r="C105" i="139"/>
  <c r="C105" i="125"/>
  <c r="C105" i="121"/>
  <c r="C105" i="109"/>
  <c r="C131" i="139"/>
  <c r="C131" i="125"/>
  <c r="C131" i="121"/>
  <c r="C131" i="109"/>
  <c r="D68" i="155"/>
  <c r="D74" i="155" s="1"/>
  <c r="D92" i="155"/>
  <c r="D43" i="155"/>
  <c r="D81" i="155"/>
  <c r="D93" i="155"/>
  <c r="D44" i="155"/>
  <c r="D82" i="155"/>
  <c r="D97" i="155"/>
  <c r="D99" i="155"/>
  <c r="D120" i="155"/>
  <c r="D139" i="155" s="1"/>
  <c r="D79" i="155"/>
  <c r="D94" i="155"/>
  <c r="D84" i="155"/>
  <c r="D91" i="155"/>
  <c r="D95" i="155"/>
  <c r="C110" i="171" l="1"/>
  <c r="C98" i="171"/>
  <c r="C100" i="155"/>
  <c r="C100" i="171" s="1"/>
  <c r="C148" i="171" s="1"/>
  <c r="D83" i="171"/>
  <c r="D85" i="171" s="1"/>
  <c r="D137" i="171" s="1"/>
  <c r="C85" i="171"/>
  <c r="C147" i="171" s="1"/>
  <c r="C149" i="171" s="1"/>
  <c r="C75" i="155"/>
  <c r="C110" i="131"/>
  <c r="C110" i="114"/>
  <c r="C110" i="138"/>
  <c r="C110" i="139"/>
  <c r="C110" i="116"/>
  <c r="C110" i="102"/>
  <c r="C110" i="103"/>
  <c r="C110" i="104"/>
  <c r="C110" i="105"/>
  <c r="C110" i="121"/>
  <c r="C110" i="109"/>
  <c r="C110" i="125"/>
  <c r="C110" i="110"/>
  <c r="C109" i="155"/>
  <c r="C148" i="155"/>
  <c r="C98" i="121"/>
  <c r="C98" i="125"/>
  <c r="C98" i="138"/>
  <c r="C98" i="103"/>
  <c r="C98" i="139"/>
  <c r="C98" i="102"/>
  <c r="C98" i="104"/>
  <c r="C98" i="105"/>
  <c r="C98" i="109"/>
  <c r="C98" i="110"/>
  <c r="C98" i="114"/>
  <c r="C98" i="116"/>
  <c r="C72" i="131"/>
  <c r="C75" i="131" s="1"/>
  <c r="D100" i="155"/>
  <c r="D45" i="155"/>
  <c r="C72" i="105"/>
  <c r="C72" i="109"/>
  <c r="C72" i="121"/>
  <c r="C72" i="125"/>
  <c r="C72" i="139"/>
  <c r="C72" i="110"/>
  <c r="C72" i="114"/>
  <c r="C72" i="102"/>
  <c r="C72" i="103"/>
  <c r="C72" i="104"/>
  <c r="C72" i="116"/>
  <c r="C72" i="138"/>
  <c r="D85" i="155"/>
  <c r="D137" i="155" s="1"/>
  <c r="C109" i="171" l="1"/>
  <c r="D109" i="155"/>
  <c r="D111" i="155" s="1"/>
  <c r="D138" i="155" s="1"/>
  <c r="C111" i="155"/>
  <c r="C111" i="171" s="1"/>
  <c r="C109" i="131"/>
  <c r="C111" i="131" s="1"/>
  <c r="C109" i="138"/>
  <c r="C109" i="139"/>
  <c r="C109" i="102"/>
  <c r="C109" i="103"/>
  <c r="C109" i="104"/>
  <c r="C109" i="105"/>
  <c r="C109" i="109"/>
  <c r="C109" i="110"/>
  <c r="C109" i="114"/>
  <c r="C109" i="116"/>
  <c r="C109" i="121"/>
  <c r="C109" i="125"/>
  <c r="C100" i="105"/>
  <c r="C100" i="110"/>
  <c r="C149" i="155"/>
  <c r="C100" i="116"/>
  <c r="C100" i="121"/>
  <c r="C100" i="102"/>
  <c r="C100" i="109"/>
  <c r="C100" i="114"/>
  <c r="C100" i="125"/>
  <c r="C100" i="103"/>
  <c r="C100" i="104"/>
  <c r="C100" i="139"/>
  <c r="C100" i="138"/>
  <c r="C100" i="131"/>
  <c r="D54" i="155"/>
  <c r="D49" i="155"/>
  <c r="D55" i="155"/>
  <c r="D53" i="155"/>
  <c r="D52" i="155"/>
  <c r="D56" i="155"/>
  <c r="D50" i="155"/>
  <c r="D72" i="155"/>
  <c r="D51" i="155"/>
  <c r="C111" i="105" l="1"/>
  <c r="C111" i="114"/>
  <c r="C111" i="103"/>
  <c r="C111" i="102"/>
  <c r="C111" i="110"/>
  <c r="C111" i="104"/>
  <c r="C111" i="139"/>
  <c r="C111" i="116"/>
  <c r="C111" i="125"/>
  <c r="C111" i="138"/>
  <c r="C111" i="121"/>
  <c r="C111" i="109"/>
  <c r="D57" i="155"/>
  <c r="D73" i="155" s="1"/>
  <c r="D75" i="155" s="1"/>
  <c r="D136" i="155" s="1"/>
  <c r="D140" i="155" s="1"/>
  <c r="D124" i="155" s="1"/>
  <c r="D125" i="155" l="1"/>
  <c r="D126" i="155" s="1"/>
  <c r="D131" i="155" s="1"/>
  <c r="D141" i="155" s="1"/>
  <c r="D142" i="155" s="1"/>
  <c r="I475" i="145" l="1"/>
  <c r="F8" i="92" l="1"/>
  <c r="F8" i="164"/>
  <c r="E8" i="164" l="1"/>
  <c r="I1871" i="144"/>
  <c r="F7" i="92" l="1"/>
  <c r="F7" i="164"/>
  <c r="E7" i="164"/>
  <c r="C117" i="131"/>
  <c r="I5" i="142" l="1"/>
  <c r="B11" i="142" s="1"/>
  <c r="H11" i="142" l="1"/>
  <c r="G11" i="142"/>
  <c r="I11" i="142" l="1"/>
  <c r="D11" i="140" l="1"/>
  <c r="D12" i="140" s="1"/>
  <c r="Z17" i="180" l="1"/>
  <c r="Z27" i="180"/>
  <c r="Z23" i="180"/>
  <c r="Z10" i="180"/>
  <c r="Z16" i="180"/>
  <c r="Z7" i="180"/>
  <c r="Z26" i="180"/>
  <c r="Z22" i="180"/>
  <c r="Z13" i="180"/>
  <c r="Z19" i="180"/>
  <c r="Z15" i="180"/>
  <c r="Z9" i="180"/>
  <c r="Z12" i="180"/>
  <c r="Z25" i="180"/>
  <c r="Z21" i="180"/>
  <c r="Z6" i="180"/>
  <c r="Z18" i="180"/>
  <c r="Z14" i="180"/>
  <c r="Z28" i="180"/>
  <c r="Z24" i="180"/>
  <c r="Z11" i="180"/>
  <c r="Z8" i="180"/>
  <c r="Z5" i="180"/>
  <c r="Z20" i="180"/>
  <c r="W6" i="129"/>
  <c r="W9" i="134"/>
  <c r="C115" i="171" s="1"/>
  <c r="D115" i="171" s="1"/>
  <c r="W6" i="134"/>
  <c r="W7" i="134"/>
  <c r="C115" i="138" s="1"/>
  <c r="D115" i="138" s="1"/>
  <c r="W5" i="134"/>
  <c r="W8" i="134"/>
  <c r="C115" i="139" s="1"/>
  <c r="D115" i="139" s="1"/>
  <c r="W7" i="129"/>
  <c r="C115" i="125"/>
  <c r="W5" i="129"/>
  <c r="C115" i="131" s="1"/>
  <c r="C115" i="114"/>
  <c r="C115" i="116"/>
  <c r="C115" i="104"/>
  <c r="C115" i="105"/>
  <c r="C115" i="121"/>
  <c r="D105" i="139"/>
  <c r="D110" i="139" s="1"/>
  <c r="C148" i="139"/>
  <c r="D67" i="139"/>
  <c r="D66" i="139"/>
  <c r="D65" i="139"/>
  <c r="D64" i="139"/>
  <c r="D63" i="139"/>
  <c r="C145" i="139"/>
  <c r="D38" i="139"/>
  <c r="D135" i="139" s="1"/>
  <c r="D119" i="138"/>
  <c r="D105" i="138"/>
  <c r="D110" i="138" s="1"/>
  <c r="C148" i="138"/>
  <c r="D65" i="138"/>
  <c r="D64" i="138"/>
  <c r="D63" i="138"/>
  <c r="C146" i="138"/>
  <c r="C145" i="138"/>
  <c r="D38" i="138"/>
  <c r="C117" i="139"/>
  <c r="D117" i="139" s="1"/>
  <c r="C117" i="138"/>
  <c r="D117" i="138" s="1"/>
  <c r="B17" i="133"/>
  <c r="C11" i="159" s="1"/>
  <c r="B25" i="133"/>
  <c r="C12" i="159" s="1"/>
  <c r="C38" i="62" s="1"/>
  <c r="C115" i="102" l="1"/>
  <c r="C115" i="110"/>
  <c r="C115" i="109"/>
  <c r="C115" i="103"/>
  <c r="C37" i="62"/>
  <c r="C39" i="62" s="1"/>
  <c r="C13" i="159"/>
  <c r="D68" i="138"/>
  <c r="B7" i="152"/>
  <c r="D16" i="139"/>
  <c r="B6" i="152"/>
  <c r="D16" i="138"/>
  <c r="B5" i="152"/>
  <c r="B4" i="152"/>
  <c r="B9" i="152" s="1"/>
  <c r="C54" i="128"/>
  <c r="D54" i="128" s="1"/>
  <c r="E54" i="128" s="1"/>
  <c r="F14" i="142"/>
  <c r="D68" i="139"/>
  <c r="D74" i="139" s="1"/>
  <c r="D43" i="139"/>
  <c r="D74" i="138"/>
  <c r="C85" i="139"/>
  <c r="C147" i="139" s="1"/>
  <c r="C85" i="138"/>
  <c r="C147" i="138" s="1"/>
  <c r="C149" i="138" s="1"/>
  <c r="D97" i="138"/>
  <c r="D99" i="138"/>
  <c r="D94" i="138"/>
  <c r="D92" i="138"/>
  <c r="D90" i="138"/>
  <c r="D84" i="138"/>
  <c r="D82" i="138"/>
  <c r="D80" i="138"/>
  <c r="D135" i="138"/>
  <c r="D95" i="138"/>
  <c r="D93" i="138"/>
  <c r="D91" i="138"/>
  <c r="D83" i="138"/>
  <c r="D81" i="138"/>
  <c r="D79" i="138"/>
  <c r="D43" i="138"/>
  <c r="D44" i="138"/>
  <c r="C75" i="139"/>
  <c r="D79" i="139"/>
  <c r="D81" i="139"/>
  <c r="D83" i="139"/>
  <c r="D91" i="139"/>
  <c r="D93" i="139"/>
  <c r="D95" i="139"/>
  <c r="C146" i="139"/>
  <c r="D44" i="139"/>
  <c r="D80" i="139"/>
  <c r="D82" i="139"/>
  <c r="D84" i="139"/>
  <c r="D90" i="139"/>
  <c r="D92" i="139"/>
  <c r="D94" i="139"/>
  <c r="D99" i="139"/>
  <c r="D97" i="139"/>
  <c r="F14" i="151" l="1"/>
  <c r="F15" i="142"/>
  <c r="D100" i="138"/>
  <c r="D109" i="138" s="1"/>
  <c r="D111" i="138" s="1"/>
  <c r="D138" i="138" s="1"/>
  <c r="D100" i="139"/>
  <c r="D109" i="139" s="1"/>
  <c r="D111" i="139" s="1"/>
  <c r="D138" i="139" s="1"/>
  <c r="C118" i="138"/>
  <c r="D118" i="138" s="1"/>
  <c r="C149" i="139"/>
  <c r="D85" i="138"/>
  <c r="D137" i="138" s="1"/>
  <c r="D45" i="139"/>
  <c r="D55" i="139" s="1"/>
  <c r="D85" i="139"/>
  <c r="D137" i="139" s="1"/>
  <c r="D45" i="138"/>
  <c r="C75" i="138"/>
  <c r="B23" i="173" l="1"/>
  <c r="V6" i="134"/>
  <c r="V7" i="134"/>
  <c r="V9" i="134"/>
  <c r="C116" i="171" s="1"/>
  <c r="D116" i="171" s="1"/>
  <c r="D120" i="171" s="1"/>
  <c r="D139" i="171" s="1"/>
  <c r="D140" i="171" s="1"/>
  <c r="V8" i="134"/>
  <c r="V5" i="134"/>
  <c r="C116" i="138"/>
  <c r="D116" i="138" s="1"/>
  <c r="D120" i="138" s="1"/>
  <c r="D139" i="138" s="1"/>
  <c r="C116" i="139"/>
  <c r="D116" i="139" s="1"/>
  <c r="C118" i="139"/>
  <c r="D118" i="139" s="1"/>
  <c r="D51" i="139"/>
  <c r="D52" i="139"/>
  <c r="D56" i="139"/>
  <c r="D53" i="139"/>
  <c r="D50" i="139"/>
  <c r="D54" i="139"/>
  <c r="D72" i="139"/>
  <c r="D49" i="139"/>
  <c r="D72" i="138"/>
  <c r="D49" i="138"/>
  <c r="D56" i="138"/>
  <c r="D50" i="138"/>
  <c r="D55" i="138"/>
  <c r="D54" i="138"/>
  <c r="D53" i="138"/>
  <c r="D52" i="138"/>
  <c r="D51" i="138"/>
  <c r="D124" i="171" l="1"/>
  <c r="D125" i="171" s="1"/>
  <c r="D126" i="171" s="1"/>
  <c r="D131" i="171" s="1"/>
  <c r="D141" i="171" s="1"/>
  <c r="D142" i="171" s="1"/>
  <c r="C36" i="133" s="1"/>
  <c r="D36" i="133" s="1"/>
  <c r="E36" i="133" s="1"/>
  <c r="D120" i="139"/>
  <c r="D139" i="139" s="1"/>
  <c r="D57" i="139"/>
  <c r="D73" i="139" s="1"/>
  <c r="D75" i="139" s="1"/>
  <c r="D136" i="139" s="1"/>
  <c r="D57" i="138"/>
  <c r="D73" i="138" s="1"/>
  <c r="D75" i="138" s="1"/>
  <c r="D136" i="138" s="1"/>
  <c r="D140" i="138" s="1"/>
  <c r="D140" i="139" l="1"/>
  <c r="D124" i="139" s="1"/>
  <c r="D125" i="139" s="1"/>
  <c r="D124" i="138"/>
  <c r="C33" i="133" l="1"/>
  <c r="D33" i="133" s="1"/>
  <c r="E33" i="133" s="1"/>
  <c r="D126" i="139"/>
  <c r="D131" i="139" s="1"/>
  <c r="D141" i="139" s="1"/>
  <c r="D142" i="139" s="1"/>
  <c r="D125" i="138"/>
  <c r="D126" i="138" s="1"/>
  <c r="D131" i="138" s="1"/>
  <c r="D141" i="138" s="1"/>
  <c r="D142" i="138" s="1"/>
  <c r="C34" i="133" s="1"/>
  <c r="D34" i="133" s="1"/>
  <c r="C32" i="133"/>
  <c r="D32" i="133" s="1"/>
  <c r="E34" i="133" l="1"/>
  <c r="E32" i="133"/>
  <c r="C35" i="133"/>
  <c r="D35" i="133" s="1"/>
  <c r="D37" i="133" s="1"/>
  <c r="D117" i="131"/>
  <c r="D116" i="131"/>
  <c r="D115" i="131"/>
  <c r="D105" i="131"/>
  <c r="D110" i="131" s="1"/>
  <c r="C148" i="131"/>
  <c r="D67" i="131"/>
  <c r="D66" i="131"/>
  <c r="D65" i="131"/>
  <c r="D64" i="131"/>
  <c r="D63" i="131"/>
  <c r="C145" i="131"/>
  <c r="D38" i="131"/>
  <c r="E35" i="133" l="1"/>
  <c r="E37" i="133" s="1"/>
  <c r="F8" i="129"/>
  <c r="D16" i="131"/>
  <c r="C85" i="131"/>
  <c r="C147" i="131" s="1"/>
  <c r="D68" i="131"/>
  <c r="D74" i="131" s="1"/>
  <c r="D135" i="131"/>
  <c r="D97" i="131"/>
  <c r="D99" i="131"/>
  <c r="D94" i="131"/>
  <c r="D92" i="131"/>
  <c r="D90" i="131"/>
  <c r="D84" i="131"/>
  <c r="D82" i="131"/>
  <c r="D80" i="131"/>
  <c r="D95" i="131"/>
  <c r="D93" i="131"/>
  <c r="D91" i="131"/>
  <c r="D83" i="131"/>
  <c r="D81" i="131"/>
  <c r="D79" i="131"/>
  <c r="D43" i="131"/>
  <c r="D44" i="131"/>
  <c r="C146" i="131"/>
  <c r="C149" i="131" s="1"/>
  <c r="F22" i="92" l="1"/>
  <c r="D100" i="131"/>
  <c r="C118" i="131"/>
  <c r="D118" i="131" s="1"/>
  <c r="D120" i="131" s="1"/>
  <c r="D139" i="131" s="1"/>
  <c r="D85" i="131"/>
  <c r="D137" i="131" s="1"/>
  <c r="D109" i="131"/>
  <c r="D111" i="131" s="1"/>
  <c r="D138" i="131" s="1"/>
  <c r="D45" i="131"/>
  <c r="F26" i="92" l="1"/>
  <c r="F32" i="92" s="1"/>
  <c r="F7" i="166"/>
  <c r="D72" i="131"/>
  <c r="D52" i="131"/>
  <c r="D55" i="131"/>
  <c r="D50" i="131"/>
  <c r="D53" i="131"/>
  <c r="D56" i="131"/>
  <c r="D51" i="131"/>
  <c r="D54" i="131"/>
  <c r="D49" i="131"/>
  <c r="E26" i="92" l="1"/>
  <c r="E32" i="92" s="1"/>
  <c r="F11" i="166"/>
  <c r="E7" i="166"/>
  <c r="D57" i="131"/>
  <c r="D73" i="131" s="1"/>
  <c r="D75" i="131" s="1"/>
  <c r="D136" i="131" s="1"/>
  <c r="D140" i="131" s="1"/>
  <c r="E11" i="166" l="1"/>
  <c r="D124" i="131"/>
  <c r="D125" i="131" l="1"/>
  <c r="D126" i="131" s="1"/>
  <c r="C53" i="128"/>
  <c r="D53" i="128" s="1"/>
  <c r="E53" i="128" s="1"/>
  <c r="D105" i="125" l="1"/>
  <c r="D110" i="125" s="1"/>
  <c r="C148" i="125"/>
  <c r="D67" i="125"/>
  <c r="D66" i="125"/>
  <c r="D65" i="125"/>
  <c r="D64" i="125"/>
  <c r="D63" i="125"/>
  <c r="C146" i="125"/>
  <c r="C145" i="125"/>
  <c r="D31" i="125"/>
  <c r="D105" i="121"/>
  <c r="D110" i="121" s="1"/>
  <c r="C148" i="121"/>
  <c r="D67" i="121"/>
  <c r="D66" i="121"/>
  <c r="D65" i="121"/>
  <c r="D64" i="121"/>
  <c r="D63" i="121"/>
  <c r="D38" i="121"/>
  <c r="D135" i="121" s="1"/>
  <c r="D116" i="116"/>
  <c r="D105" i="116"/>
  <c r="D110" i="116" s="1"/>
  <c r="C148" i="116"/>
  <c r="D67" i="116"/>
  <c r="D66" i="116"/>
  <c r="D65" i="116"/>
  <c r="D64" i="116"/>
  <c r="D63" i="116"/>
  <c r="C145" i="116"/>
  <c r="D105" i="114"/>
  <c r="D110" i="114" s="1"/>
  <c r="C148" i="114"/>
  <c r="D67" i="114"/>
  <c r="D66" i="114"/>
  <c r="D65" i="114"/>
  <c r="D64" i="114"/>
  <c r="D63" i="114"/>
  <c r="D62" i="114"/>
  <c r="C146" i="114"/>
  <c r="D105" i="110"/>
  <c r="D110" i="110" s="1"/>
  <c r="C148" i="110"/>
  <c r="D67" i="110"/>
  <c r="D66" i="110"/>
  <c r="D65" i="110"/>
  <c r="D64" i="110"/>
  <c r="D63" i="110"/>
  <c r="C146" i="110"/>
  <c r="D38" i="110"/>
  <c r="D105" i="109"/>
  <c r="D110" i="109" s="1"/>
  <c r="C148" i="109"/>
  <c r="D67" i="109"/>
  <c r="D66" i="109"/>
  <c r="D65" i="109"/>
  <c r="D64" i="109"/>
  <c r="D63" i="109"/>
  <c r="D62" i="109"/>
  <c r="C146" i="109"/>
  <c r="C145" i="109"/>
  <c r="D116" i="105"/>
  <c r="D105" i="105"/>
  <c r="D110" i="105" s="1"/>
  <c r="C148" i="105"/>
  <c r="D67" i="105"/>
  <c r="D66" i="105"/>
  <c r="D65" i="105"/>
  <c r="D64" i="105"/>
  <c r="D63" i="105"/>
  <c r="C146" i="105"/>
  <c r="C145" i="105"/>
  <c r="D38" i="105"/>
  <c r="D116" i="104"/>
  <c r="D105" i="104"/>
  <c r="D110" i="104" s="1"/>
  <c r="C148" i="104"/>
  <c r="D67" i="104"/>
  <c r="D66" i="104"/>
  <c r="D65" i="104"/>
  <c r="D64" i="104"/>
  <c r="D63" i="104"/>
  <c r="C146" i="104"/>
  <c r="D38" i="104"/>
  <c r="D105" i="103"/>
  <c r="D110" i="103" s="1"/>
  <c r="C148" i="103"/>
  <c r="D67" i="103"/>
  <c r="D66" i="103"/>
  <c r="D65" i="103"/>
  <c r="D64" i="103"/>
  <c r="D63" i="103"/>
  <c r="D62" i="103"/>
  <c r="C145" i="103"/>
  <c r="D33" i="103"/>
  <c r="D105" i="102"/>
  <c r="D110" i="102" s="1"/>
  <c r="C148" i="102"/>
  <c r="C85" i="102"/>
  <c r="C147" i="102" s="1"/>
  <c r="D67" i="102"/>
  <c r="D66" i="102"/>
  <c r="D65" i="102"/>
  <c r="D64" i="102"/>
  <c r="D63" i="102"/>
  <c r="D62" i="102"/>
  <c r="D38" i="102"/>
  <c r="C117" i="125"/>
  <c r="D16" i="125"/>
  <c r="C117" i="121"/>
  <c r="D16" i="121"/>
  <c r="C117" i="116"/>
  <c r="D16" i="116"/>
  <c r="C117" i="114"/>
  <c r="D16" i="114"/>
  <c r="C117" i="110"/>
  <c r="D16" i="110"/>
  <c r="C117" i="109"/>
  <c r="D16" i="109"/>
  <c r="C117" i="105"/>
  <c r="D16" i="105"/>
  <c r="C117" i="104"/>
  <c r="D16" i="104"/>
  <c r="C117" i="103"/>
  <c r="D16" i="103"/>
  <c r="C117" i="102"/>
  <c r="D16" i="102"/>
  <c r="E22" i="92"/>
  <c r="D43" i="102" l="1"/>
  <c r="D44" i="102"/>
  <c r="D68" i="121"/>
  <c r="D74" i="121" s="1"/>
  <c r="D68" i="110"/>
  <c r="D74" i="110" s="1"/>
  <c r="C85" i="114"/>
  <c r="C147" i="114" s="1"/>
  <c r="C75" i="103"/>
  <c r="C146" i="103"/>
  <c r="D68" i="114"/>
  <c r="D74" i="114" s="1"/>
  <c r="D43" i="121"/>
  <c r="D68" i="102"/>
  <c r="D74" i="102" s="1"/>
  <c r="C145" i="102"/>
  <c r="C85" i="104"/>
  <c r="C147" i="104" s="1"/>
  <c r="D43" i="105"/>
  <c r="D68" i="105"/>
  <c r="D74" i="105" s="1"/>
  <c r="C85" i="105"/>
  <c r="C147" i="105" s="1"/>
  <c r="C149" i="105" s="1"/>
  <c r="C85" i="110"/>
  <c r="C147" i="110" s="1"/>
  <c r="C145" i="110"/>
  <c r="C85" i="121"/>
  <c r="C147" i="121" s="1"/>
  <c r="C145" i="121"/>
  <c r="D38" i="125"/>
  <c r="D135" i="125" s="1"/>
  <c r="C85" i="125"/>
  <c r="C147" i="125" s="1"/>
  <c r="C149" i="125" s="1"/>
  <c r="D43" i="104"/>
  <c r="D68" i="109"/>
  <c r="D74" i="109" s="1"/>
  <c r="C85" i="109"/>
  <c r="C147" i="109" s="1"/>
  <c r="C149" i="109" s="1"/>
  <c r="C75" i="121"/>
  <c r="D68" i="125"/>
  <c r="D74" i="125" s="1"/>
  <c r="D68" i="104"/>
  <c r="D74" i="104" s="1"/>
  <c r="D68" i="103"/>
  <c r="D74" i="103" s="1"/>
  <c r="C85" i="103"/>
  <c r="C147" i="103" s="1"/>
  <c r="D44" i="104"/>
  <c r="D33" i="109"/>
  <c r="D38" i="109" s="1"/>
  <c r="C75" i="110"/>
  <c r="C85" i="116"/>
  <c r="C147" i="116" s="1"/>
  <c r="D99" i="102"/>
  <c r="D94" i="102"/>
  <c r="D92" i="102"/>
  <c r="D90" i="102"/>
  <c r="D84" i="102"/>
  <c r="D82" i="102"/>
  <c r="D80" i="102"/>
  <c r="D95" i="102"/>
  <c r="D93" i="102"/>
  <c r="D91" i="102"/>
  <c r="D83" i="102"/>
  <c r="D81" i="102"/>
  <c r="D79" i="102"/>
  <c r="C145" i="104"/>
  <c r="D44" i="105"/>
  <c r="C75" i="102"/>
  <c r="D97" i="102"/>
  <c r="D135" i="102"/>
  <c r="D99" i="104"/>
  <c r="D94" i="104"/>
  <c r="D90" i="104"/>
  <c r="D82" i="104"/>
  <c r="D95" i="104"/>
  <c r="D93" i="104"/>
  <c r="D91" i="104"/>
  <c r="D83" i="104"/>
  <c r="D81" i="104"/>
  <c r="D79" i="104"/>
  <c r="D92" i="104"/>
  <c r="D84" i="104"/>
  <c r="D80" i="104"/>
  <c r="D135" i="104"/>
  <c r="D97" i="104"/>
  <c r="D135" i="105"/>
  <c r="D97" i="105"/>
  <c r="D93" i="105"/>
  <c r="D79" i="105"/>
  <c r="D99" i="105"/>
  <c r="D94" i="105"/>
  <c r="D92" i="105"/>
  <c r="D90" i="105"/>
  <c r="D84" i="105"/>
  <c r="D82" i="105"/>
  <c r="D80" i="105"/>
  <c r="D95" i="105"/>
  <c r="D91" i="105"/>
  <c r="D83" i="105"/>
  <c r="D81" i="105"/>
  <c r="C146" i="102"/>
  <c r="D38" i="103"/>
  <c r="D43" i="103" s="1"/>
  <c r="D31" i="114"/>
  <c r="D99" i="110"/>
  <c r="D94" i="110"/>
  <c r="D92" i="110"/>
  <c r="D90" i="110"/>
  <c r="D84" i="110"/>
  <c r="D82" i="110"/>
  <c r="D80" i="110"/>
  <c r="D95" i="110"/>
  <c r="D93" i="110"/>
  <c r="D91" i="110"/>
  <c r="D83" i="110"/>
  <c r="D81" i="110"/>
  <c r="D79" i="110"/>
  <c r="C145" i="114"/>
  <c r="C75" i="105"/>
  <c r="D43" i="110"/>
  <c r="D44" i="110"/>
  <c r="D97" i="110"/>
  <c r="D135" i="110"/>
  <c r="C75" i="109"/>
  <c r="D68" i="116"/>
  <c r="D74" i="116" s="1"/>
  <c r="D38" i="116"/>
  <c r="D43" i="116" s="1"/>
  <c r="C75" i="116"/>
  <c r="C146" i="116"/>
  <c r="D79" i="121"/>
  <c r="D81" i="121"/>
  <c r="D83" i="121"/>
  <c r="D91" i="121"/>
  <c r="D93" i="121"/>
  <c r="D95" i="121"/>
  <c r="C146" i="121"/>
  <c r="D44" i="121"/>
  <c r="D80" i="121"/>
  <c r="D82" i="121"/>
  <c r="D84" i="121"/>
  <c r="D90" i="121"/>
  <c r="D92" i="121"/>
  <c r="D94" i="121"/>
  <c r="D99" i="121"/>
  <c r="D97" i="121"/>
  <c r="C75" i="125"/>
  <c r="F211" i="163" l="1"/>
  <c r="C149" i="103"/>
  <c r="D100" i="110"/>
  <c r="D109" i="110" s="1"/>
  <c r="D111" i="110" s="1"/>
  <c r="D138" i="110" s="1"/>
  <c r="D97" i="125"/>
  <c r="D44" i="125"/>
  <c r="D99" i="125"/>
  <c r="D84" i="125"/>
  <c r="D81" i="125"/>
  <c r="D95" i="125"/>
  <c r="D100" i="105"/>
  <c r="D109" i="105" s="1"/>
  <c r="D111" i="105" s="1"/>
  <c r="D138" i="105" s="1"/>
  <c r="D100" i="121"/>
  <c r="D109" i="121" s="1"/>
  <c r="D111" i="121" s="1"/>
  <c r="D138" i="121" s="1"/>
  <c r="D100" i="104"/>
  <c r="D109" i="104" s="1"/>
  <c r="D111" i="104" s="1"/>
  <c r="D138" i="104" s="1"/>
  <c r="D100" i="102"/>
  <c r="D109" i="102" s="1"/>
  <c r="D111" i="102" s="1"/>
  <c r="D138" i="102" s="1"/>
  <c r="C149" i="114"/>
  <c r="C149" i="110"/>
  <c r="D45" i="105"/>
  <c r="D53" i="105" s="1"/>
  <c r="C149" i="116"/>
  <c r="D45" i="121"/>
  <c r="D50" i="121" s="1"/>
  <c r="C149" i="104"/>
  <c r="D44" i="116"/>
  <c r="D45" i="116" s="1"/>
  <c r="D72" i="116" s="1"/>
  <c r="D45" i="110"/>
  <c r="D72" i="110" s="1"/>
  <c r="D45" i="104"/>
  <c r="D49" i="104" s="1"/>
  <c r="D45" i="102"/>
  <c r="D93" i="109"/>
  <c r="D79" i="109"/>
  <c r="D94" i="109"/>
  <c r="D82" i="109"/>
  <c r="D43" i="109"/>
  <c r="D44" i="109"/>
  <c r="D95" i="109"/>
  <c r="D81" i="109"/>
  <c r="D99" i="109"/>
  <c r="D91" i="109"/>
  <c r="D135" i="109"/>
  <c r="D92" i="109"/>
  <c r="D80" i="109"/>
  <c r="D83" i="109"/>
  <c r="D97" i="109"/>
  <c r="D90" i="109"/>
  <c r="D84" i="109"/>
  <c r="D93" i="125"/>
  <c r="D79" i="125"/>
  <c r="C75" i="114"/>
  <c r="D92" i="125"/>
  <c r="D80" i="125"/>
  <c r="D91" i="125"/>
  <c r="D33" i="114"/>
  <c r="D38" i="114" s="1"/>
  <c r="D43" i="125"/>
  <c r="D94" i="125"/>
  <c r="D82" i="125"/>
  <c r="D90" i="125"/>
  <c r="D83" i="125"/>
  <c r="C149" i="121"/>
  <c r="D85" i="110"/>
  <c r="D137" i="110" s="1"/>
  <c r="C149" i="102"/>
  <c r="C75" i="104"/>
  <c r="D85" i="121"/>
  <c r="D137" i="121" s="1"/>
  <c r="D135" i="116"/>
  <c r="D97" i="116"/>
  <c r="D99" i="116"/>
  <c r="D94" i="116"/>
  <c r="D92" i="116"/>
  <c r="D90" i="116"/>
  <c r="D84" i="116"/>
  <c r="D82" i="116"/>
  <c r="D80" i="116"/>
  <c r="D95" i="116"/>
  <c r="D79" i="116"/>
  <c r="D91" i="116"/>
  <c r="D81" i="116"/>
  <c r="D83" i="116"/>
  <c r="D93" i="116"/>
  <c r="D135" i="103"/>
  <c r="D97" i="103"/>
  <c r="D99" i="103"/>
  <c r="D94" i="103"/>
  <c r="D92" i="103"/>
  <c r="D90" i="103"/>
  <c r="D84" i="103"/>
  <c r="D82" i="103"/>
  <c r="D80" i="103"/>
  <c r="D95" i="103"/>
  <c r="D79" i="103"/>
  <c r="D93" i="103"/>
  <c r="D83" i="103"/>
  <c r="D91" i="103"/>
  <c r="D81" i="103"/>
  <c r="D85" i="105"/>
  <c r="D137" i="105" s="1"/>
  <c r="D85" i="102"/>
  <c r="D137" i="102" s="1"/>
  <c r="D85" i="104"/>
  <c r="D137" i="104" s="1"/>
  <c r="D44" i="103"/>
  <c r="D45" i="103" s="1"/>
  <c r="C116" i="114" l="1"/>
  <c r="C116" i="103"/>
  <c r="C116" i="125"/>
  <c r="C116" i="109"/>
  <c r="C116" i="102"/>
  <c r="C116" i="110"/>
  <c r="C116" i="121"/>
  <c r="D45" i="125"/>
  <c r="D50" i="125" s="1"/>
  <c r="D54" i="105"/>
  <c r="D55" i="105"/>
  <c r="D100" i="103"/>
  <c r="D56" i="105"/>
  <c r="D51" i="105"/>
  <c r="D52" i="105"/>
  <c r="D100" i="125"/>
  <c r="D109" i="125" s="1"/>
  <c r="D111" i="125" s="1"/>
  <c r="D138" i="125" s="1"/>
  <c r="D49" i="105"/>
  <c r="D50" i="105"/>
  <c r="D72" i="105"/>
  <c r="D54" i="104"/>
  <c r="D72" i="104"/>
  <c r="D55" i="104"/>
  <c r="D100" i="116"/>
  <c r="D109" i="116" s="1"/>
  <c r="D111" i="116" s="1"/>
  <c r="D138" i="116" s="1"/>
  <c r="D100" i="109"/>
  <c r="D109" i="109" s="1"/>
  <c r="D111" i="109" s="1"/>
  <c r="D138" i="109" s="1"/>
  <c r="D54" i="110"/>
  <c r="D49" i="110"/>
  <c r="C118" i="116"/>
  <c r="D118" i="116" s="1"/>
  <c r="D56" i="121"/>
  <c r="D52" i="121"/>
  <c r="D54" i="121"/>
  <c r="D55" i="110"/>
  <c r="D53" i="110"/>
  <c r="D56" i="110"/>
  <c r="D52" i="110"/>
  <c r="D45" i="109"/>
  <c r="D72" i="109" s="1"/>
  <c r="D51" i="121"/>
  <c r="D49" i="121"/>
  <c r="D55" i="121"/>
  <c r="D53" i="121"/>
  <c r="D51" i="110"/>
  <c r="D72" i="121"/>
  <c r="D50" i="110"/>
  <c r="D85" i="109"/>
  <c r="D137" i="109" s="1"/>
  <c r="D53" i="104"/>
  <c r="D51" i="104"/>
  <c r="D50" i="104"/>
  <c r="D52" i="104"/>
  <c r="D56" i="104"/>
  <c r="D85" i="125"/>
  <c r="D137" i="125" s="1"/>
  <c r="D52" i="102"/>
  <c r="D55" i="102"/>
  <c r="D50" i="102"/>
  <c r="D53" i="102"/>
  <c r="D56" i="102"/>
  <c r="D72" i="102"/>
  <c r="D51" i="102"/>
  <c r="D54" i="102"/>
  <c r="D49" i="102"/>
  <c r="D43" i="114"/>
  <c r="D95" i="114"/>
  <c r="D81" i="114"/>
  <c r="D99" i="114"/>
  <c r="D91" i="114"/>
  <c r="D84" i="114"/>
  <c r="D80" i="114"/>
  <c r="D83" i="114"/>
  <c r="D92" i="114"/>
  <c r="D93" i="114"/>
  <c r="D79" i="114"/>
  <c r="D94" i="114"/>
  <c r="D90" i="114"/>
  <c r="D44" i="114"/>
  <c r="D135" i="114"/>
  <c r="D97" i="114"/>
  <c r="D82" i="114"/>
  <c r="D72" i="103"/>
  <c r="D52" i="103"/>
  <c r="D49" i="103"/>
  <c r="D50" i="103"/>
  <c r="D55" i="103"/>
  <c r="D56" i="103"/>
  <c r="D53" i="103"/>
  <c r="D54" i="103"/>
  <c r="D51" i="103"/>
  <c r="D51" i="116"/>
  <c r="D54" i="116"/>
  <c r="D85" i="103"/>
  <c r="D137" i="103" s="1"/>
  <c r="D85" i="116"/>
  <c r="D137" i="116" s="1"/>
  <c r="D53" i="116"/>
  <c r="D56" i="116"/>
  <c r="D55" i="116"/>
  <c r="D50" i="116"/>
  <c r="D49" i="116"/>
  <c r="D52" i="116"/>
  <c r="D54" i="125" l="1"/>
  <c r="D51" i="125"/>
  <c r="D55" i="125"/>
  <c r="D52" i="125"/>
  <c r="D49" i="125"/>
  <c r="D72" i="125"/>
  <c r="D56" i="125"/>
  <c r="D53" i="125"/>
  <c r="D57" i="125" s="1"/>
  <c r="D73" i="125" s="1"/>
  <c r="D75" i="125" s="1"/>
  <c r="D136" i="125" s="1"/>
  <c r="C118" i="102"/>
  <c r="D118" i="102" s="1"/>
  <c r="C118" i="110"/>
  <c r="D118" i="110" s="1"/>
  <c r="C118" i="109"/>
  <c r="D118" i="109" s="1"/>
  <c r="D57" i="105"/>
  <c r="D73" i="105" s="1"/>
  <c r="D75" i="105" s="1"/>
  <c r="D136" i="105" s="1"/>
  <c r="D100" i="114"/>
  <c r="D109" i="114" s="1"/>
  <c r="D111" i="114" s="1"/>
  <c r="D138" i="114" s="1"/>
  <c r="D57" i="121"/>
  <c r="D73" i="121" s="1"/>
  <c r="D75" i="121" s="1"/>
  <c r="D136" i="121" s="1"/>
  <c r="D49" i="109"/>
  <c r="D52" i="109"/>
  <c r="D51" i="109"/>
  <c r="D54" i="109"/>
  <c r="D56" i="109"/>
  <c r="D53" i="109"/>
  <c r="C118" i="104"/>
  <c r="D118" i="104" s="1"/>
  <c r="C118" i="105"/>
  <c r="D118" i="105" s="1"/>
  <c r="C118" i="121"/>
  <c r="D118" i="121" s="1"/>
  <c r="C118" i="114"/>
  <c r="D118" i="114" s="1"/>
  <c r="C118" i="125"/>
  <c r="D118" i="125" s="1"/>
  <c r="C118" i="103"/>
  <c r="D118" i="103" s="1"/>
  <c r="D57" i="110"/>
  <c r="D73" i="110" s="1"/>
  <c r="D75" i="110" s="1"/>
  <c r="D136" i="110" s="1"/>
  <c r="D55" i="109"/>
  <c r="D50" i="109"/>
  <c r="D85" i="114"/>
  <c r="D137" i="114" s="1"/>
  <c r="D57" i="104"/>
  <c r="D73" i="104" s="1"/>
  <c r="D75" i="104" s="1"/>
  <c r="D136" i="104" s="1"/>
  <c r="D57" i="102"/>
  <c r="D73" i="102" s="1"/>
  <c r="D75" i="102" s="1"/>
  <c r="D136" i="102" s="1"/>
  <c r="D45" i="114"/>
  <c r="D57" i="103"/>
  <c r="D73" i="103" s="1"/>
  <c r="D75" i="103" s="1"/>
  <c r="D136" i="103" s="1"/>
  <c r="D57" i="116"/>
  <c r="D73" i="116" s="1"/>
  <c r="D75" i="116" s="1"/>
  <c r="D136" i="116" s="1"/>
  <c r="D57" i="109" l="1"/>
  <c r="D73" i="109" s="1"/>
  <c r="D75" i="109" s="1"/>
  <c r="D136" i="109" s="1"/>
  <c r="D72" i="114"/>
  <c r="D56" i="114"/>
  <c r="D52" i="114"/>
  <c r="D55" i="114"/>
  <c r="D51" i="114"/>
  <c r="D50" i="114"/>
  <c r="D53" i="114"/>
  <c r="D49" i="114"/>
  <c r="D54" i="114"/>
  <c r="H8" i="92"/>
  <c r="E8" i="92"/>
  <c r="G7" i="92"/>
  <c r="H7" i="92" s="1"/>
  <c r="E7" i="92"/>
  <c r="G6" i="92"/>
  <c r="H6" i="92" s="1"/>
  <c r="D57" i="114" l="1"/>
  <c r="D73" i="114" s="1"/>
  <c r="D75" i="114" s="1"/>
  <c r="D136" i="114" s="1"/>
  <c r="D115" i="125" l="1"/>
  <c r="D115" i="121"/>
  <c r="D115" i="114"/>
  <c r="D115" i="110"/>
  <c r="D115" i="109"/>
  <c r="D115" i="105"/>
  <c r="D115" i="104"/>
  <c r="D115" i="103"/>
  <c r="D115" i="102"/>
  <c r="D117" i="125"/>
  <c r="D117" i="121"/>
  <c r="D117" i="116"/>
  <c r="D117" i="114"/>
  <c r="D117" i="110"/>
  <c r="D117" i="109"/>
  <c r="D117" i="105"/>
  <c r="D117" i="104"/>
  <c r="D117" i="103"/>
  <c r="D117" i="102"/>
  <c r="D120" i="105" l="1"/>
  <c r="D139" i="105" s="1"/>
  <c r="D140" i="105" s="1"/>
  <c r="D115" i="116"/>
  <c r="D120" i="116" s="1"/>
  <c r="D139" i="116" s="1"/>
  <c r="D140" i="116" s="1"/>
  <c r="D124" i="116" s="1"/>
  <c r="D120" i="104"/>
  <c r="D139" i="104" s="1"/>
  <c r="D140" i="104" s="1"/>
  <c r="D124" i="104" l="1"/>
  <c r="D125" i="116"/>
  <c r="D126" i="116" s="1"/>
  <c r="D131" i="116" s="1"/>
  <c r="D141" i="116" s="1"/>
  <c r="D142" i="116" s="1"/>
  <c r="C123" i="98" s="1"/>
  <c r="D123" i="98" s="1"/>
  <c r="D124" i="105"/>
  <c r="D125" i="105" s="1"/>
  <c r="D126" i="105" s="1"/>
  <c r="E123" i="98" l="1"/>
  <c r="C119" i="98"/>
  <c r="D125" i="104"/>
  <c r="D126" i="104" s="1"/>
  <c r="C125" i="98"/>
  <c r="D131" i="105"/>
  <c r="D141" i="105" s="1"/>
  <c r="D142" i="105" s="1"/>
  <c r="C114" i="98" s="1"/>
  <c r="D119" i="98" l="1"/>
  <c r="E119" i="98" s="1"/>
  <c r="D114" i="98"/>
  <c r="E114" i="98" s="1"/>
  <c r="D125" i="98"/>
  <c r="E125" i="98" s="1"/>
  <c r="C124" i="98"/>
  <c r="D131" i="104"/>
  <c r="D141" i="104" s="1"/>
  <c r="D142" i="104" s="1"/>
  <c r="C113" i="98" s="1"/>
  <c r="D113" i="98" l="1"/>
  <c r="E113" i="98" s="1"/>
  <c r="D124" i="98"/>
  <c r="E124" i="98" s="1"/>
  <c r="D116" i="114" l="1"/>
  <c r="D120" i="114" s="1"/>
  <c r="D139" i="114" s="1"/>
  <c r="D140" i="114" s="1"/>
  <c r="D116" i="110"/>
  <c r="D120" i="110" s="1"/>
  <c r="D139" i="110" s="1"/>
  <c r="D140" i="110" s="1"/>
  <c r="D116" i="103"/>
  <c r="D120" i="103" s="1"/>
  <c r="D139" i="103" s="1"/>
  <c r="D116" i="125"/>
  <c r="D120" i="125" s="1"/>
  <c r="D139" i="125" s="1"/>
  <c r="D140" i="125" s="1"/>
  <c r="D116" i="109"/>
  <c r="D120" i="109" s="1"/>
  <c r="D139" i="109" s="1"/>
  <c r="D140" i="109" s="1"/>
  <c r="D116" i="102"/>
  <c r="D120" i="102" s="1"/>
  <c r="D139" i="102" s="1"/>
  <c r="D140" i="102" s="1"/>
  <c r="D116" i="121"/>
  <c r="D120" i="121" s="1"/>
  <c r="D139" i="121" s="1"/>
  <c r="D140" i="121" s="1"/>
  <c r="D124" i="121" l="1"/>
  <c r="D125" i="121" s="1"/>
  <c r="D126" i="121" s="1"/>
  <c r="D131" i="121" s="1"/>
  <c r="D141" i="121" s="1"/>
  <c r="D142" i="121" s="1"/>
  <c r="C127" i="98" s="1"/>
  <c r="D124" i="109"/>
  <c r="D125" i="109" s="1"/>
  <c r="D124" i="125"/>
  <c r="D125" i="125" s="1"/>
  <c r="D126" i="125" s="1"/>
  <c r="D131" i="125" s="1"/>
  <c r="D141" i="125" s="1"/>
  <c r="D142" i="125" s="1"/>
  <c r="C131" i="98" s="1"/>
  <c r="D124" i="114"/>
  <c r="D125" i="114" s="1"/>
  <c r="D126" i="114" s="1"/>
  <c r="D124" i="102"/>
  <c r="D124" i="110"/>
  <c r="D125" i="110" s="1"/>
  <c r="D126" i="110" s="1"/>
  <c r="D131" i="110" s="1"/>
  <c r="D141" i="110" s="1"/>
  <c r="D142" i="110" s="1"/>
  <c r="C118" i="98" s="1"/>
  <c r="D118" i="98" l="1"/>
  <c r="E118" i="98" s="1"/>
  <c r="D127" i="98"/>
  <c r="E127" i="98" s="1"/>
  <c r="D131" i="98"/>
  <c r="E131" i="98" s="1"/>
  <c r="C133" i="98"/>
  <c r="D126" i="109"/>
  <c r="D131" i="109" s="1"/>
  <c r="D141" i="109" s="1"/>
  <c r="D142" i="109" s="1"/>
  <c r="C117" i="98" s="1"/>
  <c r="C116" i="98"/>
  <c r="C132" i="98"/>
  <c r="C115" i="98"/>
  <c r="D125" i="102"/>
  <c r="D126" i="102" s="1"/>
  <c r="D131" i="102" s="1"/>
  <c r="D141" i="102" s="1"/>
  <c r="D142" i="102" s="1"/>
  <c r="C111" i="98" s="1"/>
  <c r="C126" i="98"/>
  <c r="D131" i="114"/>
  <c r="D141" i="114" s="1"/>
  <c r="D142" i="114" s="1"/>
  <c r="C122" i="98" s="1"/>
  <c r="C121" i="98"/>
  <c r="C120" i="98"/>
  <c r="C130" i="98"/>
  <c r="C128" i="98"/>
  <c r="C110" i="98"/>
  <c r="D110" i="98" s="1"/>
  <c r="D120" i="98" l="1"/>
  <c r="E120" i="98" s="1"/>
  <c r="D130" i="98"/>
  <c r="E130" i="98" s="1"/>
  <c r="D122" i="98"/>
  <c r="E122" i="98" s="1"/>
  <c r="D115" i="98"/>
  <c r="E115" i="98" s="1"/>
  <c r="D128" i="98"/>
  <c r="E128" i="98" s="1"/>
  <c r="D116" i="98"/>
  <c r="E116" i="98" s="1"/>
  <c r="D111" i="98"/>
  <c r="E111" i="98" s="1"/>
  <c r="D126" i="98"/>
  <c r="E126" i="98" s="1"/>
  <c r="D132" i="98"/>
  <c r="E132" i="98" s="1"/>
  <c r="D121" i="98"/>
  <c r="E121" i="98" s="1"/>
  <c r="D133" i="98"/>
  <c r="E133" i="98" s="1"/>
  <c r="D117" i="98"/>
  <c r="E117" i="98" s="1"/>
  <c r="E110" i="98"/>
  <c r="C129" i="98"/>
  <c r="D109" i="103"/>
  <c r="D111" i="103" s="1"/>
  <c r="D138" i="103" s="1"/>
  <c r="D140" i="103" s="1"/>
  <c r="D129" i="98" l="1"/>
  <c r="E129" i="98" s="1"/>
  <c r="D124" i="103"/>
  <c r="D125" i="103" l="1"/>
  <c r="D126" i="103" l="1"/>
  <c r="D131" i="103" s="1"/>
  <c r="D141" i="103" s="1"/>
  <c r="D142" i="103" s="1"/>
  <c r="C112" i="98" s="1"/>
  <c r="D112" i="98" s="1"/>
  <c r="D134" i="98" s="1"/>
  <c r="E112" i="98" l="1"/>
  <c r="E134" i="98"/>
  <c r="F6" i="164" l="1"/>
  <c r="F10" i="164" s="1"/>
  <c r="F6" i="92"/>
  <c r="F10" i="92" s="1"/>
  <c r="F30" i="92" s="1"/>
  <c r="D131" i="131"/>
  <c r="D141" i="131" s="1"/>
  <c r="D142" i="131" s="1"/>
  <c r="C52" i="128" s="1"/>
  <c r="D52" i="128" s="1"/>
  <c r="E6" i="164" l="1"/>
  <c r="E10" i="164" s="1"/>
  <c r="E6" i="92"/>
  <c r="E10" i="92" s="1"/>
  <c r="E30" i="92" s="1"/>
  <c r="E52" i="128"/>
  <c r="E55" i="128" s="1"/>
  <c r="F14" i="92" s="1"/>
  <c r="D55" i="128"/>
  <c r="F18" i="92" l="1"/>
  <c r="F31" i="92" s="1"/>
  <c r="F6" i="165"/>
  <c r="F10" i="165" l="1"/>
  <c r="F33" i="92"/>
  <c r="E18" i="92"/>
  <c r="E31" i="92" s="1"/>
  <c r="E33" i="92" s="1"/>
  <c r="E6" i="165"/>
  <c r="E14" i="92"/>
  <c r="E10" i="165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  <author>tc={52A82C23-0F93-469B-97C8-97AFE3E88E1B}</author>
    <author>tc={F7130883-0825-4CB7-8DBA-B32401B6B1C0}</author>
    <author>tc={AC007C9B-7892-4B1F-ADB6-6A8762002A40}</author>
    <author>tc={3A978A10-CB3C-4A65-A582-BA70E2541FC2}</author>
  </authors>
  <commentList>
    <comment ref="Q4" authorId="0" shapeId="0" xr:uid="{DE82991A-9EF0-4080-A45C-9CBC21081D06}">
      <text>
        <r>
          <rPr>
            <b/>
            <sz val="9"/>
            <color indexed="81"/>
            <rFont val="Segoe UI"/>
            <family val="2"/>
          </rPr>
          <t>Autor:</t>
        </r>
        <r>
          <rPr>
            <sz val="9"/>
            <color indexed="81"/>
            <rFont val="Segoe UI"/>
            <family val="2"/>
          </rPr>
          <t xml:space="preserve">
SINDISERVICOS - CLÁUSULA DÉCIMA SÉTIMA - AUXÍLIO ALIMENTAÇÃO
SINTEC - CLÁUSULA DÉCIMA QUARTA - AUXÍLIO ALIMENTAÇÃO</t>
        </r>
      </text>
    </comment>
    <comment ref="S4" authorId="1" shapeId="0" xr:uid="{52A82C23-0F93-469B-97C8-97AFE3E88E1B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Sindiservicos - CLÁUSULA DÉCIMA NONA - PLANO AMBULATORIAL 
Responder:
    SINTEC - CLÁUSULA DÉCIMA SEXTA - PLANO AMBULATORIAL</t>
      </text>
    </comment>
    <comment ref="T4" authorId="2" shapeId="0" xr:uid="{F7130883-0825-4CB7-8DBA-B32401B6B1C0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SINDISERVICOS - CLÁUSULA VIGÉSIMA - ASSISTÊNCIA ODONTOLÓGICA
Responder:
    SINTEC - CLÁUSULA DÉCIMA SÉTIMA - ASSISTÊNCIA ODONTOLÓGICA</t>
      </text>
    </comment>
    <comment ref="U4" authorId="3" shapeId="0" xr:uid="{AC007C9B-7892-4B1F-ADB6-6A8762002A40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SINDISERVICOS - CLÁUSULA VIGÉSIMA PRIMEIRA - ASSISTÊNCIA FUNERAL
Responder:
    SINTEC - CLÁUSULA DÉCIMA OITAVA - SEGURO DE VIDA E ASSISTÊNCIA FUNERAL</t>
      </text>
    </comment>
    <comment ref="W4" authorId="4" shapeId="0" xr:uid="{3A978A10-CB3C-4A65-A582-BA70E2541FC2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SINDISERVICOS - CLÁUSULA SEXAGÉSIMA QUARTA - CONTRIBUIÇÃO DE CUSTEIO PATRONAL
Responder:
    SINTEC - CLÁUSULA QUINQUAGÉSIMA TERCEIRA - CONTRIBUIÇÃO DE CUSTEIO PATRONAL</t>
      </text>
    </comment>
  </commentList>
</comments>
</file>

<file path=xl/sharedStrings.xml><?xml version="1.0" encoding="utf-8"?>
<sst xmlns="http://schemas.openxmlformats.org/spreadsheetml/2006/main" count="30442" uniqueCount="3547">
  <si>
    <t>Ajudante Geral de Manutenção e Reparos</t>
  </si>
  <si>
    <t>Auxiliar Administrativo</t>
  </si>
  <si>
    <t>Bombeiro Hidráulico</t>
  </si>
  <si>
    <t>Eletricista</t>
  </si>
  <si>
    <t>Encarregado de Turma de Manutenção e Reparos</t>
  </si>
  <si>
    <t>Encarregado Geral</t>
  </si>
  <si>
    <t>Pedreiro</t>
  </si>
  <si>
    <t>Pintor</t>
  </si>
  <si>
    <t>ITEM</t>
  </si>
  <si>
    <t>A</t>
  </si>
  <si>
    <t>Transporte</t>
  </si>
  <si>
    <t>B</t>
  </si>
  <si>
    <t>C</t>
  </si>
  <si>
    <t>D</t>
  </si>
  <si>
    <t>E</t>
  </si>
  <si>
    <t>F</t>
  </si>
  <si>
    <t>G</t>
  </si>
  <si>
    <t>Uniformes</t>
  </si>
  <si>
    <t>Equipamentos</t>
  </si>
  <si>
    <t>H</t>
  </si>
  <si>
    <t>Incidência do FGTS sobre aviso prévio indenizado</t>
  </si>
  <si>
    <t>Aviso prévio trabalhado</t>
  </si>
  <si>
    <t>Lucro</t>
  </si>
  <si>
    <t>Tipo de Serviço</t>
  </si>
  <si>
    <t>Módulo 1 - Composição da Remuneração</t>
  </si>
  <si>
    <t>Adicional Noturno</t>
  </si>
  <si>
    <t>Adicional de Hora Noturna Reduzida</t>
  </si>
  <si>
    <t>Adicional de Hora Extra</t>
  </si>
  <si>
    <t>Outros (especificar)</t>
  </si>
  <si>
    <t>Módulo 2 - Encargos e Benefícios Anuais, Mensais e Diários</t>
  </si>
  <si>
    <t>Submódulo 2.2 - Encargos Previdenciários (GPS), Fundo de Garantia por Tempo de Serviço (FGTS) e outras contribuições.</t>
  </si>
  <si>
    <t>2.1</t>
  </si>
  <si>
    <t>2.2</t>
  </si>
  <si>
    <t>2.3</t>
  </si>
  <si>
    <t>Benefícios Mensais e Diários</t>
  </si>
  <si>
    <t>Módulo 3 - Provisão para Rescisão</t>
  </si>
  <si>
    <t>Módulo 4 - Custo de Reposição do Profissional Ausente</t>
  </si>
  <si>
    <t>Substituto na cobertura de Intervalo para repouso ou alimentação</t>
  </si>
  <si>
    <t>4.1</t>
  </si>
  <si>
    <t>Substituto nas Ausências Legais</t>
  </si>
  <si>
    <t>4.2</t>
  </si>
  <si>
    <t>Substituto na Intrajornada</t>
  </si>
  <si>
    <t>Módulo 5 - Insumos Diversos</t>
  </si>
  <si>
    <t>Módulo 6 - Custos Indiretos, Tributos e Lucro</t>
  </si>
  <si>
    <t>Tributos</t>
  </si>
  <si>
    <t>Descrição</t>
  </si>
  <si>
    <t>TOTAL</t>
  </si>
  <si>
    <t>Almoxarife</t>
  </si>
  <si>
    <t>TOTAL GERAL</t>
  </si>
  <si>
    <t>5143-10</t>
  </si>
  <si>
    <t>Município/UF:</t>
  </si>
  <si>
    <t>Acordo, Convenção ou Dissídio Coletivo:</t>
  </si>
  <si>
    <t>Ano do Acordo, Convenção ou Dissídio Coletivo:</t>
  </si>
  <si>
    <t>Número de meses de execução contratual:</t>
  </si>
  <si>
    <t>IDENTIFICAÇÃO DO SERVIÇO</t>
  </si>
  <si>
    <t>Unidade de Medida</t>
  </si>
  <si>
    <t>Quantidade Total a Contratar</t>
  </si>
  <si>
    <t>Jornada de trabalho:</t>
  </si>
  <si>
    <t>Composição da Remunerção</t>
  </si>
  <si>
    <t>Valor</t>
  </si>
  <si>
    <t>Intervalo Intrajornada</t>
  </si>
  <si>
    <t>Submódulo 2.1 - 13º (décimo terceiro) Salário, Férias e Adicional de Férias</t>
  </si>
  <si>
    <t>13º (décimo terceiro) Salário, Férias e Adicional de Férias</t>
  </si>
  <si>
    <t>Valor (R$)</t>
  </si>
  <si>
    <t>13º (décimo terceiro) Salário</t>
  </si>
  <si>
    <t>Férias e Adicional de Férias</t>
  </si>
  <si>
    <t>Total Submódulo 2.1</t>
  </si>
  <si>
    <t>INSS</t>
  </si>
  <si>
    <t>Salário Educação</t>
  </si>
  <si>
    <t>SAT</t>
  </si>
  <si>
    <t>SENAI - SENAC</t>
  </si>
  <si>
    <t>SEBRAE</t>
  </si>
  <si>
    <t>INCRA</t>
  </si>
  <si>
    <t>FGTS</t>
  </si>
  <si>
    <t>Submódulo 2.3 - Benefícios Mensais e Diários.</t>
  </si>
  <si>
    <t>Valores de Ref.</t>
  </si>
  <si>
    <t>Total Submódulo 2.3</t>
  </si>
  <si>
    <t>Quadro-Resumo do Módulo 2 - Encargos e Benefícios anuais, mensais e diários</t>
  </si>
  <si>
    <t>Encargos e Benefícios Anuais, Mensais e Diários</t>
  </si>
  <si>
    <t>GPS, FGTS e outras contribuições</t>
  </si>
  <si>
    <t>Provisão para Rescisão</t>
  </si>
  <si>
    <t>Aviso prévio indenizado</t>
  </si>
  <si>
    <t>Multa do FGTS do aviso prévio indenizado</t>
  </si>
  <si>
    <t>Multa do FGTS sobre o aviso prévio trabalhado</t>
  </si>
  <si>
    <t>MÓDULO 4: Custo de Reposição do Profissional Ausente</t>
  </si>
  <si>
    <t>Submódulo 4.1 - Substituto nas Ausências Legais</t>
  </si>
  <si>
    <t>Substituto na cobertura de Férias</t>
  </si>
  <si>
    <t>Substituto na cobertura de Ausências Legais</t>
  </si>
  <si>
    <t>Substituto na cobertura de Licença-Paternidade</t>
  </si>
  <si>
    <t>Substituto na cobertura de Ausência por acidente de trabalho</t>
  </si>
  <si>
    <t>Substituto na cobertura de Afastamento Maternidade</t>
  </si>
  <si>
    <t>Total submódulo 4.1</t>
  </si>
  <si>
    <t>Submódulo 4.2 - Substituto na Intrajornada</t>
  </si>
  <si>
    <t>Total Submódulo 4.2</t>
  </si>
  <si>
    <t>Quadro-Resumo do Módulo 4 - Custo de Reposição do Profissional Ausente</t>
  </si>
  <si>
    <t>Custo de Reposição do Profissional Ausente</t>
  </si>
  <si>
    <t>Insumos Diversos</t>
  </si>
  <si>
    <t>Custos Indiretos, Tributos e Lucro</t>
  </si>
  <si>
    <t>C.2 - Tributos Estaduais (especificar)</t>
  </si>
  <si>
    <t>C.4 - Outros Tributos (especificar)</t>
  </si>
  <si>
    <t>QUADRO-RESUMO DO CUSTO POR EMPREGADO</t>
  </si>
  <si>
    <t>Mão de Obra Vinculada à Execução Contratual</t>
  </si>
  <si>
    <t>Subtotal (A+B+C+D+E)</t>
  </si>
  <si>
    <t>VALOR TOTAL POR EMPREGADO</t>
  </si>
  <si>
    <t>Auxílio Odontológico</t>
  </si>
  <si>
    <t>12x36h</t>
  </si>
  <si>
    <t>4141-05</t>
  </si>
  <si>
    <t>4110-10</t>
  </si>
  <si>
    <t>7241-10</t>
  </si>
  <si>
    <t>7321-05</t>
  </si>
  <si>
    <t>7102-05</t>
  </si>
  <si>
    <t>9501-10</t>
  </si>
  <si>
    <t>CARGA HORÁRIA</t>
  </si>
  <si>
    <t>9113-05</t>
  </si>
  <si>
    <t>7152-10</t>
  </si>
  <si>
    <t>7166-10</t>
  </si>
  <si>
    <t>PLANILHA DE CUSTOS E FORMAÇÃO DE PREÇOS - MÃO DE OBRA</t>
  </si>
  <si>
    <t>Contribuição Assistencial Patronal</t>
  </si>
  <si>
    <t>Percentual (%)</t>
  </si>
  <si>
    <t>Total Submódulo 2.2</t>
  </si>
  <si>
    <t>Submódulo 2.1 - 13º (Décimo Terceiro) Salário, Férias e Adicional de Férias</t>
  </si>
  <si>
    <t>13º (Décimo Terceiro) Salário, Férias e Adicional de Férias</t>
  </si>
  <si>
    <t>QUADRO-RESUMO - Encargos Sociais e Trabalhistas</t>
  </si>
  <si>
    <t>Incidência de GPS, FGTS e outras contribuições sobre Aviso Prévio Trabalhado</t>
  </si>
  <si>
    <t>TOTAL ENCARGOS SOCIAIS E TRABALHISTAS</t>
  </si>
  <si>
    <t>Observação</t>
  </si>
  <si>
    <t>Data de apresentação da proposta (dia/mês/ano):</t>
  </si>
  <si>
    <t>DISCRIMINAÇÃO DOS SERVIÇOS (DADOS REFERENTES À CONTRATAÇÃO)</t>
  </si>
  <si>
    <t>Mão de obra</t>
  </si>
  <si>
    <t>Mão de obra vinculada à execução contratual</t>
  </si>
  <si>
    <t>Dados para composição dos custos referentes a mão de obra</t>
  </si>
  <si>
    <t>Tipo de Serviço (mesmo serviço com características distintas)</t>
  </si>
  <si>
    <t>Classificação Brasileira de Ocupações (CBO)</t>
  </si>
  <si>
    <t>Salário Normativo da Categoria Profissional</t>
  </si>
  <si>
    <t>Categoria Profissional (vinculada à execução contratual)</t>
  </si>
  <si>
    <t>Data-Base da Categoria (dia/mês/ano)</t>
  </si>
  <si>
    <t>Salário-Base</t>
  </si>
  <si>
    <t>Adicional de Periculosidade</t>
  </si>
  <si>
    <t>Adicional de Insalubridade</t>
  </si>
  <si>
    <t>SESC ou SESI</t>
  </si>
  <si>
    <t>Auxílio Refeição/Alimentação</t>
  </si>
  <si>
    <t>Assistência Médica e familiar</t>
  </si>
  <si>
    <t>Seguro de vida em grupo e Assistência funeral</t>
  </si>
  <si>
    <t>Total do Módulo 3 - Provisão para Rescisão</t>
  </si>
  <si>
    <t>Total do Módulo 2 - Encargos e Benefícios anuais, mensais e diários</t>
  </si>
  <si>
    <t>Total do Módulo 1 - Composição da Remuneração</t>
  </si>
  <si>
    <t>Total Módulo 4 - Custo de Reposição do Profissional Ausente</t>
  </si>
  <si>
    <t>Total do Módulo 6 - Custos Indiretos, Tributos e Lucro</t>
  </si>
  <si>
    <t>Total do Módulo 5 - Insumos Diversos</t>
  </si>
  <si>
    <t>Transporte de equipamentos e funcionários entre unidades da PCDF</t>
  </si>
  <si>
    <t>Custos Indiretos</t>
  </si>
  <si>
    <t>C.3 - Tributos Municipais (ISSQN)</t>
  </si>
  <si>
    <t>Materiais</t>
  </si>
  <si>
    <t>Grupo</t>
  </si>
  <si>
    <t>TOTAL GERAL DE VEÍCULOS</t>
  </si>
  <si>
    <t>Quantidade de equipes</t>
  </si>
  <si>
    <t xml:space="preserve">Equipe de Campo – Gerador e Nobreak </t>
  </si>
  <si>
    <t>Equipe plantonista</t>
  </si>
  <si>
    <t>Equipe Técnico-administrativa</t>
  </si>
  <si>
    <t>Engenheiro (Civil, Eletricista ou Mecânico) ou Arquiteto</t>
  </si>
  <si>
    <t>2141, 2142, 2143 e 2144</t>
  </si>
  <si>
    <t>Substituto na cobertura de Ausências por Doença</t>
  </si>
  <si>
    <t>Subtotal</t>
  </si>
  <si>
    <t>Subtotal antes da incidência do Submódulo 4.1</t>
  </si>
  <si>
    <t>Incidência do Submódulo 2.2 sobre custo de reposição</t>
  </si>
  <si>
    <t>Eletricista - Plantonista Diurno</t>
  </si>
  <si>
    <t>Eletricista - Plantonista Noturno</t>
  </si>
  <si>
    <t>Mecânico de Gerador</t>
  </si>
  <si>
    <t>Supervisor (Encarregado Administrativo)</t>
  </si>
  <si>
    <t>Técnico em Refrigeração e Ar Condicionado</t>
  </si>
  <si>
    <t>COMPONENTES</t>
  </si>
  <si>
    <t>QUANTITATIVO</t>
  </si>
  <si>
    <t>TURNO</t>
  </si>
  <si>
    <t>DIAS DA SEMANA</t>
  </si>
  <si>
    <t>44h</t>
  </si>
  <si>
    <t>Diurno</t>
  </si>
  <si>
    <t>2ª a 6ª</t>
  </si>
  <si>
    <t>44 h</t>
  </si>
  <si>
    <t>Escala</t>
  </si>
  <si>
    <t>Noturno</t>
  </si>
  <si>
    <t xml:space="preserve">Equipe Plantonista </t>
  </si>
  <si>
    <t>Total</t>
  </si>
  <si>
    <t xml:space="preserve">Equipe Técnico-administrativa </t>
  </si>
  <si>
    <t>Coluna1</t>
  </si>
  <si>
    <t>CBO</t>
  </si>
  <si>
    <t>TOTAL DE POSTOS</t>
  </si>
  <si>
    <t>Equipe de Projeto</t>
  </si>
  <si>
    <t>Equipe de Orçamento</t>
  </si>
  <si>
    <t>Equipe de Apoio Administrativo</t>
  </si>
  <si>
    <t>Equipe de Controle Patrimonial Imobiliário</t>
  </si>
  <si>
    <t>Ajudante Geral de Manutenção e Reparos – Plantonista Diurno</t>
  </si>
  <si>
    <t>Ajudante Geral de Manutenção e Reparos – Plantonista Noturno</t>
  </si>
  <si>
    <t xml:space="preserve"> </t>
  </si>
  <si>
    <t xml:space="preserve">Desenhista, Projetista, Cadista ou Orçamentista (Nível Médio) </t>
  </si>
  <si>
    <t>3185-05, 3121-05</t>
  </si>
  <si>
    <t>VALOR UNITÁRIO</t>
  </si>
  <si>
    <t>VALOR TOTAL MENSAL</t>
  </si>
  <si>
    <t>VALOR TOTAL ANUAL</t>
  </si>
  <si>
    <t xml:space="preserve">VALOR MENSAL </t>
  </si>
  <si>
    <t>VALOR ANUAL</t>
  </si>
  <si>
    <t>VALOR TOTAL MENSAL COM BDI</t>
  </si>
  <si>
    <t>VALOR TOTAL ANUAL COM BDI</t>
  </si>
  <si>
    <t>Mão de Obra</t>
  </si>
  <si>
    <t>Serviços sob Demanda</t>
  </si>
  <si>
    <t>Coluna2</t>
  </si>
  <si>
    <t>Bombeiro Hidráulico - Plantonista Diurno</t>
  </si>
  <si>
    <t>Bombeiro Hidráulico - Plantonista Noturno</t>
  </si>
  <si>
    <t>Chaveiro</t>
  </si>
  <si>
    <t>Vidraceiro</t>
  </si>
  <si>
    <t>Marceneiro</t>
  </si>
  <si>
    <t>Serralheiro</t>
  </si>
  <si>
    <t>5231-15</t>
  </si>
  <si>
    <t>7711-05</t>
  </si>
  <si>
    <t>Equipe de Marcenaria</t>
  </si>
  <si>
    <t>Equipe de Serralheria</t>
  </si>
  <si>
    <t>7244-40</t>
  </si>
  <si>
    <t>7163-05</t>
  </si>
  <si>
    <t>Equipe de Campo I</t>
  </si>
  <si>
    <t>Equipe de Campo II</t>
  </si>
  <si>
    <t>Equipe de Conservação, Revitalização e Reparos</t>
  </si>
  <si>
    <t>Equipe de Campo - Conservação, Revitalização e Reparos</t>
  </si>
  <si>
    <t>Equipe de Fiscalização de Campo</t>
  </si>
  <si>
    <t>Equipe de Fiscalização Técnica Interna (Ordens de Serviço)</t>
  </si>
  <si>
    <t>Equipe de Fiscalização Administrativa</t>
  </si>
  <si>
    <t>Outros</t>
  </si>
  <si>
    <t>Nº</t>
  </si>
  <si>
    <t>POSTO DE TRABALHO</t>
  </si>
  <si>
    <t>SALÁRIO-NORMATIVO</t>
  </si>
  <si>
    <t>UNIDADE DE MEDIDA</t>
  </si>
  <si>
    <t>QUANT</t>
  </si>
  <si>
    <t>SINDICATOS</t>
  </si>
  <si>
    <t>REGISTRO NO MTE</t>
  </si>
  <si>
    <t>ANO CCT</t>
  </si>
  <si>
    <t>DATA-BASE</t>
  </si>
  <si>
    <t>VIGÊNCIA</t>
  </si>
  <si>
    <t>CATEGORIA  PROFISSIONAL CCT</t>
  </si>
  <si>
    <t>Turno</t>
  </si>
  <si>
    <t>Carga Horárias</t>
  </si>
  <si>
    <t>Dias da Semana</t>
  </si>
  <si>
    <t>JORNADA DE TRABALHO</t>
  </si>
  <si>
    <t>AUXÍLIO-REFEIÇÃO / ALIMENTAÇÃO</t>
  </si>
  <si>
    <t>PARTICIPAÇÃO AUXÍLIO ALIMENTAÇÃO</t>
  </si>
  <si>
    <t>ASSISTÊNCIA MÉDICA E FAMILIAR</t>
  </si>
  <si>
    <t>AUXÍLIO ODONTOLÓGICO</t>
  </si>
  <si>
    <t>SEGURO DE VIDA E ASSISTÊNCIA FUNERAL</t>
  </si>
  <si>
    <t>REEMBOLSO CRECHE</t>
  </si>
  <si>
    <t>CONTRIBUIÇÃO PATRONAL</t>
  </si>
  <si>
    <t>TRANSPORTE</t>
  </si>
  <si>
    <t>EQUIPAMENTO E FERRAMENTAS</t>
  </si>
  <si>
    <t>UNIFORME</t>
  </si>
  <si>
    <t>EPIs</t>
  </si>
  <si>
    <t>ART</t>
  </si>
  <si>
    <t>PONTO</t>
  </si>
  <si>
    <t>SEAC-DF / SINDISERVIÇOS-DF</t>
  </si>
  <si>
    <t>1º de janeiro</t>
  </si>
  <si>
    <t>44h semanais, escala 5x2, segunda à sexta-feira</t>
  </si>
  <si>
    <t>POSTO</t>
  </si>
  <si>
    <t>12x36 horas Diurno (7h às 19h)</t>
  </si>
  <si>
    <t>12x36 horas Noturno (19h às 07h)</t>
  </si>
  <si>
    <t>SINAENCO-DF / SINTEC-DF</t>
  </si>
  <si>
    <t>1º de maio</t>
  </si>
  <si>
    <t>Desenhista/Projetista/Cadista ou Orçamentista</t>
  </si>
  <si>
    <t>Engenheiro</t>
  </si>
  <si>
    <t>Mecânico de Veículo Pesado</t>
  </si>
  <si>
    <t>SEAC-DF / SINTEC-DF</t>
  </si>
  <si>
    <t>Normativo</t>
  </si>
  <si>
    <t>Vigência</t>
  </si>
  <si>
    <t>Salário Mínimo</t>
  </si>
  <si>
    <t>Passagem Bilhete Único por trecho - Distrito Federal</t>
  </si>
  <si>
    <t>Decreto-DF nºs 38.010/2017, 40.381/2020 e 40.392/2020</t>
  </si>
  <si>
    <t>Distribuição</t>
  </si>
  <si>
    <t xml:space="preserve">Anexo VI - Modelo de Planilha de Formação de Custos </t>
  </si>
  <si>
    <t>Empresa/CNPJ:</t>
  </si>
  <si>
    <t>Endereço completo:</t>
  </si>
  <si>
    <t>Contato/Telefone/e-mail:</t>
  </si>
  <si>
    <t>Local e data _________________________________</t>
  </si>
  <si>
    <t>Assinatura do representante legal da empresa</t>
  </si>
  <si>
    <t>Nome/RG/CPF</t>
  </si>
  <si>
    <t>PRAZO DE VALIDADE DA PROPOSTA: ________ (_________) dias, contados da data de sua apresentação.</t>
  </si>
  <si>
    <t>GRUPO 02 – Serviços de Apoio à Arquitetura e Engenharia</t>
  </si>
  <si>
    <t xml:space="preserve">Anexo V - Planilha de Composição de Preços e Custos </t>
  </si>
  <si>
    <t>-</t>
  </si>
  <si>
    <t>Serviço Sob Demanda</t>
  </si>
  <si>
    <t>Anexo V-A1 - Estudo de alocação de mão de obra GRUPO 01</t>
  </si>
  <si>
    <t>Nota: O encarregado de turma referente à equipe de serralheria deverá ter os requisitos do serralheiro, executando também suas tarefas, além das atribuições de encarregado.</t>
  </si>
  <si>
    <t xml:space="preserve">Anexo V-A - Planilha de Formação de Custos - GRUPO 01 – Serviços de Operação e Manutenção Predial: Instalações Civis </t>
  </si>
  <si>
    <t>Técnico em Refrigeração e Ar-Condicionado</t>
  </si>
  <si>
    <t>9112-05</t>
  </si>
  <si>
    <t>Quantidade de Postos</t>
  </si>
  <si>
    <t>Possibilidade de utilização de veículos da PCDF a definir</t>
  </si>
  <si>
    <t>Equipes de Campo - Ar Condicionado</t>
  </si>
  <si>
    <t>Custo com combustível</t>
  </si>
  <si>
    <t>Veículo/modelo de referência</t>
  </si>
  <si>
    <t>Consumo médio²</t>
  </si>
  <si>
    <t>Valor médio do combustível em BSB¹</t>
  </si>
  <si>
    <t>Consumo unitário médio por Km</t>
  </si>
  <si>
    <t>Gasto mensal com combustível por veículo</t>
  </si>
  <si>
    <t>Valor unitário de referência (tabela fipe)</t>
  </si>
  <si>
    <t>Bens</t>
  </si>
  <si>
    <t>Prazo de vida útil (anos)</t>
  </si>
  <si>
    <t>Taxa anual de depreciação</t>
  </si>
  <si>
    <t>Depreciação³ Mensal</t>
  </si>
  <si>
    <t>Custo de Manutenção Mensal
(0,5 % a.m.)</t>
  </si>
  <si>
    <t>Total Depreciação e Manutenção Mensal</t>
  </si>
  <si>
    <t>Licenciamento Anual</t>
  </si>
  <si>
    <t>Custo Mensal Unitário</t>
  </si>
  <si>
    <t>Depreciação e Manutenção</t>
  </si>
  <si>
    <t>Custo Mensal Total</t>
  </si>
  <si>
    <t>Quant.</t>
  </si>
  <si>
    <t>Total de postos - Grupo 01</t>
  </si>
  <si>
    <t xml:space="preserve">   </t>
  </si>
  <si>
    <t>Brasília/DF</t>
  </si>
  <si>
    <t>Posto</t>
  </si>
  <si>
    <t>Proporcional de Férias, 1/3 e 13º sobre o cusro de reposição (exceto licença maternidade)</t>
  </si>
  <si>
    <t>Equipamentos de proteção Individual - EPI</t>
  </si>
  <si>
    <t>C.1 - Tributos Federais (PIS: 0,65%, COFINS: 3,0%)</t>
  </si>
  <si>
    <t>Reembolso Creche</t>
  </si>
  <si>
    <t>ARTs</t>
  </si>
  <si>
    <t>Anexo V-A1 - GRUPO 02 - Estudo de alocação de mão de obra</t>
  </si>
  <si>
    <t>Anexo V-A - Planilha de Formação de Custos - GRUPO 02 - Serviços de Apoio à Arquitetura e Engenharia</t>
  </si>
  <si>
    <t>EQUIPAMENTOS E FERRAMENTAS</t>
  </si>
  <si>
    <t>PASSAGEM BILHETE ÚNICO POR TRECHO</t>
  </si>
  <si>
    <t>Decreto-DF nº 38.010/2017, nº 40.381/2020 e nº 40.392/2020</t>
  </si>
  <si>
    <t>Referência</t>
  </si>
  <si>
    <t>Anexo V - A - Planilha de Formação de Custos - GRUPO 02 - Serviços de Apoio à Arquitetura e Engenharia</t>
  </si>
  <si>
    <t xml:space="preserve">ITEM </t>
  </si>
  <si>
    <t>Nota: Essa equipe se dividirá em 02 núcleos, compostos por 01 engenheiro e 01 desenhista.</t>
  </si>
  <si>
    <t>Anexo V-A1 - Grupo 03 - Estudo de alocação de mão de obra</t>
  </si>
  <si>
    <t>GRUPO 03 - Serviços de Apoio à Fiscalização</t>
  </si>
  <si>
    <t>Previsão de utilização também de veículos da PCDF.</t>
  </si>
  <si>
    <t>Qtd.</t>
  </si>
  <si>
    <t>Valor unitário</t>
  </si>
  <si>
    <t>Valor Total</t>
  </si>
  <si>
    <t>Jaleco em brim ou Camisa gola polo com bolso e 2 botões (com emblema da empresa)</t>
  </si>
  <si>
    <t>Calça jeans com emblema da empresa</t>
  </si>
  <si>
    <t>Meia</t>
  </si>
  <si>
    <t>Capa de Chuva</t>
  </si>
  <si>
    <t>Protetor Solar FPS 30, EMBALAGEM 2 LITROS</t>
  </si>
  <si>
    <t>Valor Semestral</t>
  </si>
  <si>
    <t>Valor mensal por empregado</t>
  </si>
  <si>
    <t>Anexo V-A4 - Ferramental Básico Grupo 01</t>
  </si>
  <si>
    <t>BASE</t>
  </si>
  <si>
    <t>CODIGO BASE</t>
  </si>
  <si>
    <t>GRUPO</t>
  </si>
  <si>
    <t>MATERIAL</t>
  </si>
  <si>
    <t>UNIDADE</t>
  </si>
  <si>
    <t>QNT</t>
  </si>
  <si>
    <t>VALOR UNITARIO</t>
  </si>
  <si>
    <t>VALOR TOTAL</t>
  </si>
  <si>
    <t>PESQPRECO</t>
  </si>
  <si>
    <t>EQUIPAMENTOS</t>
  </si>
  <si>
    <t>UN</t>
  </si>
  <si>
    <t>SINAPI</t>
  </si>
  <si>
    <t>ORSE</t>
  </si>
  <si>
    <t>11241/ORSE</t>
  </si>
  <si>
    <t>10585/ORSE</t>
  </si>
  <si>
    <t>BROCA ESCALONADA PARA CHAPAS DIÂMETRO DE 5 A 35 MM OU 6 A 30 MM</t>
  </si>
  <si>
    <t>04177/ORSE</t>
  </si>
  <si>
    <t>CHAVE DE FENDA 1/8 X 3</t>
  </si>
  <si>
    <t>11468/ORSE</t>
  </si>
  <si>
    <t>10579/ORSE</t>
  </si>
  <si>
    <t>04722/ORSE</t>
  </si>
  <si>
    <t>COLHER DE PEDREIRO 8"</t>
  </si>
  <si>
    <t>CORTADOR DE PISO MANUAL CAPACIDADE ATÉ 1150 MM</t>
  </si>
  <si>
    <t>11461/ORSE</t>
  </si>
  <si>
    <t>ESCADA DE ABRIR FIBRA DE VIDRO 2 LADOS 8 DEGRAUS 2,60M</t>
  </si>
  <si>
    <t>ESCADA DE ALUMÍNIO DE 8 DEGRAUS, MODELO PINTOR</t>
  </si>
  <si>
    <t>11252/ORSE</t>
  </si>
  <si>
    <t>ESQUADRO DE ACO 12 " (300 MM), CABO DE ALUMINIO</t>
  </si>
  <si>
    <t>JOGO DE BROCAS AÇO RÁPIDO COM 25 PEÇAS DE 1,0 À 13,0 MM</t>
  </si>
  <si>
    <t>JOGO DE CHAVE ALLEN 1,5MM À 10MM</t>
  </si>
  <si>
    <t>JOGO DE CHAVES TORX T10 A T50</t>
  </si>
  <si>
    <t>KIT DE SOLDA: MAÇARICO PORTÁTIL + CILINDRO DE GÁS MAP/PROPANO</t>
  </si>
  <si>
    <t>11400/ORSE</t>
  </si>
  <si>
    <t>LANTERNA MULTIUSO</t>
  </si>
  <si>
    <t>LINHA P/ PEDREIRO 0.8 MM X 100 M</t>
  </si>
  <si>
    <t>04729/ORSE</t>
  </si>
  <si>
    <t>11265/ORSE</t>
  </si>
  <si>
    <t>11244/ORSE</t>
  </si>
  <si>
    <t>MORSA TORNO PARA ENCANADOR FIXO Nº 6 ABERTURA MÁXIMA 152,4 MM</t>
  </si>
  <si>
    <t>PÁ DE BICO COM CABO</t>
  </si>
  <si>
    <t>PÁ RETA COM CABO</t>
  </si>
  <si>
    <t>PISTOLA DE PINTURA PROFISSIONAL, TIPO SUCÇÃO, 1.000 ML </t>
  </si>
  <si>
    <t>PLAINA A BATERIA 18V</t>
  </si>
  <si>
    <t>POLICORTE 14 POL. 1750W SERRA RÁPIDA</t>
  </si>
  <si>
    <t>04720/ORSE</t>
  </si>
  <si>
    <t>REBITADOR POP PROFISSIONAL DE ROSCA TIPO ALAVANCA RR 310 DO M3 AO M10</t>
  </si>
  <si>
    <t>SERRA DE ESQUADRIA INDUSTRIAL 10 POL. 255MM 1500W</t>
  </si>
  <si>
    <t>11247/ORSE</t>
  </si>
  <si>
    <t>SERRA MÁRMORE</t>
  </si>
  <si>
    <t>10577/ORSE</t>
  </si>
  <si>
    <t>11248/ORSE</t>
  </si>
  <si>
    <t>11240/ORSE</t>
  </si>
  <si>
    <t>TOTAL ANUAL</t>
  </si>
  <si>
    <r>
      <t>Custos com depreciação e manutenção</t>
    </r>
    <r>
      <rPr>
        <b/>
        <vertAlign val="superscript"/>
        <sz val="11"/>
        <color rgb="FF000000"/>
        <rFont val="Calibri"/>
        <family val="2"/>
        <scheme val="minor"/>
      </rPr>
      <t>1</t>
    </r>
  </si>
  <si>
    <t>Modelo de referência</t>
  </si>
  <si>
    <t>Valor de referência</t>
  </si>
  <si>
    <t>Taxa anual</t>
  </si>
  <si>
    <t>Total Depreciação e Manutenção</t>
  </si>
  <si>
    <t>Ferramental Básico</t>
  </si>
  <si>
    <t>8201 a 8207</t>
  </si>
  <si>
    <t>Ferramentas</t>
  </si>
  <si>
    <t>Nota: 1.Conforme Instrução Normativa RFB nº 1700, de 14 de Março de 2017</t>
  </si>
  <si>
    <r>
      <t>Total de postos</t>
    </r>
    <r>
      <rPr>
        <vertAlign val="superscript"/>
        <sz val="10"/>
        <rFont val="Calibri"/>
        <family val="2"/>
        <scheme val="minor"/>
      </rPr>
      <t>2</t>
    </r>
    <r>
      <rPr>
        <sz val="10"/>
        <rFont val="Calibri"/>
        <family val="2"/>
        <scheme val="minor"/>
      </rPr>
      <t xml:space="preserve"> - Grupo 01</t>
    </r>
  </si>
  <si>
    <t>Custo mensal por funcionário</t>
  </si>
  <si>
    <t>Nota: 
2. Foram considerados apenas os postos operacionais</t>
  </si>
  <si>
    <t>Nota: 
1. Conforme Instrução Normativa RFB nº 1700, DE 14 DE MARÇO DE 2017</t>
  </si>
  <si>
    <t xml:space="preserve">Nota:
1) A lista de Equipamentos de Proteção Individual (EPI) apresentada neste anexo não é taxativa, tendo sido utilizada para efeito de estimativa de custo.
2) As licitantes deverão elaborar seu próprio orçamento referente a EPI.
3) Independente de constar na tabela acima e na proposta, a CONTRATADA deverá fornecer todos os equipamentos exigidos pelos órgãos governamentais de Segurança e Medicina do Trabalho, não sendo devido nenhum pagamento adicional a não ser aquele previsto em planilha.
</t>
  </si>
  <si>
    <t>Valor por posto (total)</t>
  </si>
  <si>
    <t>Valor unitário por posto mensal</t>
  </si>
  <si>
    <t>Valor unitário por posto anual</t>
  </si>
  <si>
    <t>MASCARA/ RESPIRADOR PURIFICADOR DE AR</t>
  </si>
  <si>
    <t>MACACÃO DE PROTEÇÃO</t>
  </si>
  <si>
    <t>PROTETOR AURICULAR DO TIPO PLUG</t>
  </si>
  <si>
    <t>PROTETOR AURICULAR DO TIPO CONCHA</t>
  </si>
  <si>
    <t>PROTEÇÃO FACIAL CONTRA ARCO ELÉTRICO</t>
  </si>
  <si>
    <t>PERNEIRA DE COURO RASPA</t>
  </si>
  <si>
    <t>ÓCULOS DE PROTEÇÃO</t>
  </si>
  <si>
    <t>MÁSCARA SEMIFACIAL</t>
  </si>
  <si>
    <t>MÁSCARA PARA SOLDADOR</t>
  </si>
  <si>
    <t>MÁSCARA DESCARTÁVEL</t>
  </si>
  <si>
    <t>MANGA DE RASPA (MANGOTE)</t>
  </si>
  <si>
    <t>LUVA TRICOTADA</t>
  </si>
  <si>
    <t>LUVA NITRÍLICA</t>
  </si>
  <si>
    <t>LUVA ISOLANTE DE BORRACHA</t>
  </si>
  <si>
    <t>LUVA DE RASPA DE CANO LONGO</t>
  </si>
  <si>
    <t>LUVA DE RASPA DE CANO CURTO</t>
  </si>
  <si>
    <t>CINTO TRAVA QUEDAS</t>
  </si>
  <si>
    <t>CAPACETE DE SEGURANÇA PARA ELETRICISTA NA COR AZUL</t>
  </si>
  <si>
    <t>CAPACETE DE SEGURANÇA</t>
  </si>
  <si>
    <t>BOTA DE SEGURANÇA EM COURO COM SOLADO EM BORRACHA</t>
  </si>
  <si>
    <t>BOTA DE SEGURANÇA EM COURO COM BIQUEIRA DE PVC</t>
  </si>
  <si>
    <t>BOTA DE SEGURANÇA EM COURO COM BIQUEIRA DE AÇO</t>
  </si>
  <si>
    <t>BOTA PVC DO TIPO GALOCHA</t>
  </si>
  <si>
    <t>AVENTAL DE SOLDADOR</t>
  </si>
  <si>
    <t>QUANTITATIVO DE PESSOAL</t>
  </si>
  <si>
    <t>TOTAL COM BDI</t>
  </si>
  <si>
    <t>BDI</t>
  </si>
  <si>
    <t>M</t>
  </si>
  <si>
    <t>AR CONDICIONADO</t>
  </si>
  <si>
    <t>UND</t>
  </si>
  <si>
    <t>L</t>
  </si>
  <si>
    <t>OLEO ULTRA 32-3 MAF ISO32 POLIOLESTER</t>
  </si>
  <si>
    <t>CAPACITOR 50UF</t>
  </si>
  <si>
    <t>CAPACITOR 45UF</t>
  </si>
  <si>
    <t>KG</t>
  </si>
  <si>
    <t>GAS REFRIGERANTE R141</t>
  </si>
  <si>
    <t>PILHA ALCALINA AAA</t>
  </si>
  <si>
    <t>CONTROLE REMOTO UNIVERSAL</t>
  </si>
  <si>
    <t>12440/ORSE</t>
  </si>
  <si>
    <t>GAS REFRIGERANTE R410</t>
  </si>
  <si>
    <t>GAS REFRIGERANTE R404</t>
  </si>
  <si>
    <t>M3</t>
  </si>
  <si>
    <t>GAS NITROGENIO</t>
  </si>
  <si>
    <t>08115/ORSE</t>
  </si>
  <si>
    <t>13370/ORSE</t>
  </si>
  <si>
    <t xml:space="preserve">M     </t>
  </si>
  <si>
    <t>TUBO DE COBRE CLASSE "I", DN = 1 " (28 MM), PARA INSTALACOES INDUSTRIAIS DE ALTA PRESSAO E VAPOR</t>
  </si>
  <si>
    <t>ABRACADEIRA EM ACO PARA AMARRACAO DE ELETRODUTOS, TIPO D, COM 4" E PARAFUSO DE FIXACAO</t>
  </si>
  <si>
    <t>CONTATOR TRIPOLAR, CORRENTE DE 45 A, TENSAO NOMINAL DE *500* V, CATEGORIA AC-2 E AC-3</t>
  </si>
  <si>
    <t>PARAFUSO DRY WALL, EM ACO ZINCADO, CABECA LENTILHA E PONTA BROCA (LB), LARGURA 4,2 MM, COMPRIMENTO 13 MM</t>
  </si>
  <si>
    <t>DETERGENTE NEUTRO USO GERAL, CONCENTRADO</t>
  </si>
  <si>
    <t>SUPORTE MAO-FRANCESA EM ACO, ABAS IGUAIS 40 CM, CAPACIDADE MINIMA 70 KG, BRANCO</t>
  </si>
  <si>
    <t>TUBO DE ESPUMA DE POLIETILENO EXPANDIDO FLEXIVEL PARA ISOLAMENTO TERMICO DE TUBULACAO DE AR CONDICIONADO, AGUA QUENTE, DN 3/4, E= 10 MM</t>
  </si>
  <si>
    <t>TUBO DE COBRE FLEXIVEL, D = 3/4 ", E = 0,79 MM, PARA AR-CONDICIONADO/ INSTALACOES GAS RESIDENCIAIS E COMERCIAIS</t>
  </si>
  <si>
    <t>TUBO DE ESPUMA DE POLIETILENO EXPANDIDO FLEXIVEL PARA ISOLAMENTO TERMICO DE TUBULACAO DE AR CONDICIONADO, AGUA QUENTE,  DN 3/8", E= 10 MM</t>
  </si>
  <si>
    <t>TUBO DE COBRE FLEXIVEL, D = 1/4 ", E = 0,79 MM, PARA AR-CONDICIONADO/ INSTALACOES GAS RESIDENCIAIS E COMERCIAIS</t>
  </si>
  <si>
    <t>TUBO DE COBRE FLEXIVEL, D = 1/2 ", E = 0,79 MM, PARA AR-CONDICIONADO/ INSTALACOES GAS RESIDENCIAIS E COMERCIAIS</t>
  </si>
  <si>
    <t>FITA ADESIVA ALUMINIZADA, PARA INSTALACAO DE MANTAS DE SUBCOBERTURA,  L = *5* CM</t>
  </si>
  <si>
    <t>FITA ADESIVA ANTICORROSIVA DE PVC FLEXIVEL, COR PRETA, PARA PROTECAO TUBULACAO, 50 MM X 30 M (L X C), E= *0,25* MM</t>
  </si>
  <si>
    <t>TUBO DE ESPUMA DE POLIETILENO EXPANDIDO FLEXIVEL PARA ISOLAMENTO TERMICO DE TUBULACAO DE AR CONDICIONADO, AGUA QUENTE,  DN 1/4", E= 10 MM</t>
  </si>
  <si>
    <t>TUBO DE ESPUMA DE POLIETILENO EXPANDIDO FLEXIVEL PARA ISOLAMENTO TERMICO DE TUBULACAO DE AR CONDICIONADO, AGUA QUENTE,  DN 1/2", E= 10 MM</t>
  </si>
  <si>
    <t>TUBO DE COBRE FLEXIVEL, D = 5/8 ", E = 0,79 MM, PARA AR-CONDICIONADO/ INSTALACOES GAS RESIDENCIAIS E COMERCIAIS</t>
  </si>
  <si>
    <t>TUBO DE COBRE FLEXIVEL, D = 3/8, E = 0,79 MM, PARA AR-CONDICIONADO/ INSTALACOES GAS RESIDENCIAIS E COMERCIAIS</t>
  </si>
  <si>
    <t>CHUMBADOR, DIAMETRO 1/4 COM PARAFUSO 1/4 X 40 MM</t>
  </si>
  <si>
    <t>LUVA DE COBRE (REF 600) SEM ANEL DE SOLDA, BOLSA X BOLSA, 15 MM</t>
  </si>
  <si>
    <t>LUVA DE COBRE (REF 600) SEM ANEL DE SOLDA, BOLSA X BOLSA, 28 MM</t>
  </si>
  <si>
    <t>COTOVELO DE COBRE 90 GRAUS (REF 607) SEM ANEL DE SOLDA, BOLSA X BOLSA, 15 MM</t>
  </si>
  <si>
    <t>COTOVELO DE COBRE 90 GRAUS (REF 607) SEM ANEL DE SOLDA, BOLSA X BOLSA, 28 MM</t>
  </si>
  <si>
    <t>SOLDA EM VARETA FOSCOPER, D = *2,5* MM  X COMPRIMENTO 500 MM</t>
  </si>
  <si>
    <t>TUBO DE BORRACHA ELASTOMERICA FLEXIVEL, PRETA, PARA ISOLAMENTO TERMICO DE TUBULACAO, DN 5/8 (15 MM), E= 19 MM, COEFICIENTE DE CONDUTIVIDADE TERMICA 0,036W/MK, VAPOR DE AGUA MAIOR OU IGUAL A 10.000</t>
  </si>
  <si>
    <t>TUBO DE BORRACHA ELASTOMERICA FLEXIVEL, PRETA, PARA ISOLAMENTO TERMICO DE TUBULACAO, DN 1" (25 MM), E= 32 MM, COEFICIENTE DE CONDUTIVIDADE TERMICA 0,036W/mK, VAPOR DE AGUA MAIOR OU IGUAL A 10.000</t>
  </si>
  <si>
    <t>TERMINAL A COMPRESSAO EM COBRE ESTANHADO PARA CABO 4 MM2, 1 FURO E 1 COMPRESSAO, PARA PARAFUSO DE FIXACAO M5</t>
  </si>
  <si>
    <t>CONDULETE DE ALUMINIO TIPO X, PARA ELETRODUTO ROSCAVEL DE 3/4", COM TAMPA CEGA</t>
  </si>
  <si>
    <t>CHAPA DE ACO FINA A QUENTE BITOLA MSG 3/16 ", E = 4,75 MM (38,00 KG/M2)</t>
  </si>
  <si>
    <t>PORCA ZINCADA, SEXTAVADA, DIAMETRO 1/4</t>
  </si>
  <si>
    <t>PERFILADO PERFURADO DUPLO 38 X 76 MM, CHAPA 22</t>
  </si>
  <si>
    <t>ARRUELA LISA, REDONDA, DE LATAO POLIDO, DIAMETRO NOMINAL 5/8", DIAMETRO EXTERNO = 34 MM, DIAMETRO DO FURO = 17 MM, ESPESSURA = *2,5* MM</t>
  </si>
  <si>
    <t>CANTONEIRA ALUMINIO ABAS IGUAIS 1, E = 1/8, 25,40 X 3,17 MM (0,408 KG/M)</t>
  </si>
  <si>
    <t>ADESIVO ACRILICO DE BASE AQUOSA / COLA DE CONTATO</t>
  </si>
  <si>
    <t>CABO FLEXIVEL PVC 750 V, 3 CONDUTORES DE 4,0 MM2</t>
  </si>
  <si>
    <t>SILICONE ACETICO USO GERAL INCOLOR 280 G</t>
  </si>
  <si>
    <t>ABRACADEIRA EM ACO PARA AMARRACAO DE ELETRODUTOS, TIPO D, COM 1" E CUNHA DE FIXACAO</t>
  </si>
  <si>
    <t>ESPUMA EXPANSIVA DE POLIURETANO, APLICACAO MANUAL - 500 ML</t>
  </si>
  <si>
    <t>CABO MULTIPOLAR DE COBRE, FLEXIVEL, CLASSE 4 OU 5, ISOLACAO EM HEPR, COBERTURA EM PVC-ST2, ANTICHAMA BWF-B, 0,6/1 KV, 3 CONDUTORES DE 2,5 MM2</t>
  </si>
  <si>
    <t>m</t>
  </si>
  <si>
    <t>MANGUEIRA CRISTAL, LISA, PVC TRANSPARENTE, 3/4" X 2 MM</t>
  </si>
  <si>
    <t>MANGUEIRA CRISTAL, LISA, PVC TRANSPARENTE, 1/4" X1 MM</t>
  </si>
  <si>
    <t>CONTATOR TRIPOLAR, CORRENTE DE 32 A, TENSAO NOMINAL DE *500* V, CATEGORIA AC-2 E AC-3</t>
  </si>
  <si>
    <t>CONECTOR RETO DE ALUMINIO PARA ELETRODUTO DE 3/4", PARA ADAPTAR ENTRADA DE ELETRODUTO METALICO FLEXIVEL EM QUADROS</t>
  </si>
  <si>
    <t>DISJUNTOR TRIPOLAR, C, 32A, 10KA/400V REF.: ABB</t>
  </si>
  <si>
    <t>CONTATORA P/ CONDENSADORA DE SPLIT</t>
  </si>
  <si>
    <t>UNID</t>
  </si>
  <si>
    <t>ELETRONICOS</t>
  </si>
  <si>
    <t>M2</t>
  </si>
  <si>
    <t xml:space="preserve">M3    </t>
  </si>
  <si>
    <t>ARGILA OU BARRO PARA ATERRO/REATERRO (COM TRANSPORTE ATE 10 KM)</t>
  </si>
  <si>
    <t xml:space="preserve">KG    </t>
  </si>
  <si>
    <t>LT</t>
  </si>
  <si>
    <t xml:space="preserve">TINTA ESMALTE SINTETICO STANDARD FOSCO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</si>
  <si>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PINTURA</t>
  </si>
  <si>
    <t>GL</t>
  </si>
  <si>
    <t>TINTA BORRACHA CLORADA, ACABAMENTO SEMIBRILHO, QUALQUER COR</t>
  </si>
  <si>
    <t>TINTA ESMALTE BASE AGUA PREMIUM ACETINADO</t>
  </si>
  <si>
    <t>FUNDO PREPARADOR ACRILICO BASE AGUA</t>
  </si>
  <si>
    <t>MASSA PREMIUM PARA TEXTURA LISA DE BASE ACRILICA, USO INTERNO E EXTERNO</t>
  </si>
  <si>
    <t>PUXADOR TIPO ALCA, EM ZAMAC CROMADO, COM ROSETAS, COMPRIMENTO DE APROX *100* MM, PARA PORTAS E JANELAS DE MADEIRA, INCLUINDO PARAFUSOS</t>
  </si>
  <si>
    <t>MANTA ASFALTICA ELASTOMERICA EM POLIESTER 4 MM, TIPO III, CLASSE B, ACABAMENTO PP (NBR 9952)</t>
  </si>
  <si>
    <t>CONDULETE EM PVC, TIPO "LL", SEM TAMPA, DE 1/2" OU 3/4"</t>
  </si>
  <si>
    <t>CONDULETE EM PVC, TIPO "LL", SEM TAMPA, DE 1"</t>
  </si>
  <si>
    <t>LUVA DE CORRER PARA TUBO SOLDAVEL, PVC, 25 MM, PARA AGUA FRIA PREDIAL</t>
  </si>
  <si>
    <t>LUVA DE CORRER PARA TUBO SOLDAVEL, PVC, 32 MM, PARA AGUA FRIA PREDIAL</t>
  </si>
  <si>
    <t>l</t>
  </si>
  <si>
    <t>IGOLFLEX BRANCO</t>
  </si>
  <si>
    <t>1111/ORSE</t>
  </si>
  <si>
    <t>ADAPTADOR PVC SOLDAVEL CURTO COM BOLSA E ROSCA, 25 MM X 3/4", PARA AGUA FRIA</t>
  </si>
  <si>
    <t>ROLDANA DE AÇO, COM ROLAMENTO, Ø =30MM</t>
  </si>
  <si>
    <t>SERRALHERIA</t>
  </si>
  <si>
    <t>13424/ORSE</t>
  </si>
  <si>
    <t>08855/ORSE</t>
  </si>
  <si>
    <t>PÓ DE PEDRA</t>
  </si>
  <si>
    <t xml:space="preserve">PERFIL "U" DE ACO LAMINADO, "U" 152 X 15,6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</si>
  <si>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FERROLHO COM FECHO / TRINCO REDONDO, EM ACO GALVANIZADO / ZINCADO, DE SOBREPOR, COM COMPRIMENTO DE 6" E ESPESSURA MINIMA DA CHAPA DE 1,50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</si>
  <si>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BARRA DE FERRO CHATO, RETANGULAR, 38,1 MM X 6,35 MM (L X E), 1,89 KG/M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</si>
  <si>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BARRA DE FERRO CHATO, RETANGULAR, 25,4 MM X 6,35 MM (L X E), 1,2265 KG/M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</si>
  <si>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CHAPA DE ACO GALVANIZADA BITOLA GSG 14, E = 1,95 MM (15,60 KG/M2)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</si>
  <si>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CHAPA DE ACO GALVANIZADA BITOLA GSG 18, E = 1,25 MM (10,00 KG/M2)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</si>
  <si>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CHAPA DE ACO GALVANIZADA BITOLA GSG 20, E = 0,95 MM (7,60 KG/M2)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</si>
  <si>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CHAPA DE ACO CARBONO LAMINADO A QUENTE, QUALIDADE ESTRUTURAL, BITOLA 3/16", E =4,75 MM (37,29 KG/M2)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</si>
  <si>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ARAME GALVANIZADO 6 BWG, D = 5,16 MM (0,157 KG/M), OU 8 BWG, D = 4,19 MM (0,101 KG/M), OU 10 BWG, D = 3,40 MM (0,0713 KG/M)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</si>
  <si>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VERNIZ SPARLACK CETOL P/PROTEÇÃO DE SUPERFÍCIES EXTERNAS DE MADEIRA, CORAL OU SIMILAR</t>
  </si>
  <si>
    <t>03037/ORSE</t>
  </si>
  <si>
    <t>TUBO COLETOR DE ESGOTO PVC, JEI, DN 100 MM (NBR  7362)</t>
  </si>
  <si>
    <t>TUBO DE AÇO GALVANIZADO LEVE C/ COSTURA C/ ROSCA BSP Ø = 76,1MM ( 2.1/2"), E = 3MM, L = 6000MM NBR 5580</t>
  </si>
  <si>
    <t>02312/ORSE</t>
  </si>
  <si>
    <t>TORNEIRA CROMADA CANO CURTO, SEM BICO, SEM AREJADOR, DE PAREDE, PARA TANQUE E USO GERAL, 1/2 " OU 3/4 " (REF 1143)</t>
  </si>
  <si>
    <t>TINTA EPOXI BASE AGUA PREMIUM, BRANCA</t>
  </si>
  <si>
    <t>TINTA A OLEO BRILHANTE, PARA MADEIRAS E METAIS</t>
  </si>
  <si>
    <t>TELHA TRAPEZOIDAL EM ACO ZINCADO, SEM PINTURA, ALTURA DE APROXIMADAMENTE 40 MM, ESPESSURA DE 0,50 MM E LARGURA UTIL DE 980 MM</t>
  </si>
  <si>
    <t>PISO EM CERAMICA ESMALTADA, COMERCIAL (PADRAO POPULAR), PEI MAIOR OU IGUAL A 3, FORMATO MENOR OU IGUAL A  2025 CM2</t>
  </si>
  <si>
    <t>PISO DE BORRACHA FRISADO OU PASTILHADO, PRETO, EM PLACAS 50 X 50 CM, E = 7 MM, PARA ARGAMASSA</t>
  </si>
  <si>
    <t>MANTA ALUMINIZADA 1 FACE PARA SUBCOBERTURA, E = *1* MM	
M2</t>
  </si>
  <si>
    <t>PULSADOR CAMPAINHA 10A, 250V (APENAS MODULO)</t>
  </si>
  <si>
    <t xml:space="preserve">	FITA METÁLICA PERFURADA</t>
  </si>
  <si>
    <t>09595/ORSE</t>
  </si>
  <si>
    <t>CJ</t>
  </si>
  <si>
    <t>FECHADURA ROSETA REDONDA PARA PORTA INTERNA, EM ACO INOX (MAQUINA, TESTA E CONTRA-TESTA) E EM ZAMAC (MACANETA, LINGUETA E TRINCOS) COM ACABAMENTO CROMADO, MAQUINA DE 55 MM, INCLUINDO CHAVE TIPO INTERNA</t>
  </si>
  <si>
    <t>DOBRADICA EM ACO/FERRO, 3" X 2 1/2", E= 1,9 A 2 MM, SEM ANEL,  CROMADO OU ZINCADO, TAMPA BOLA, COM PARAFUSOS</t>
  </si>
  <si>
    <t>DOBRADICA TIPO VAI-E-VEM EM ACO/FERRO, TAMANHO 3'', GALVANIZADO, COM PARAFUSOS</t>
  </si>
  <si>
    <t>02945/ORSE</t>
  </si>
  <si>
    <t>DOBRADIÇA ESTAMPADA DE LATÃO OU AÇO, PADO, ACABAMENTO ACR 3521 3 1/2 X 2 1/4" SEM ANEL, COM PARAFUSOS OU SIMILAR</t>
  </si>
  <si>
    <t xml:space="preserve">	02761/ORSE</t>
  </si>
  <si>
    <t>CHAPA/PAINEL DE MADEIRA COMPENSADA RESINADA (MADEIRITE RESINADO ROSA) PARA FORMA DE CONCRETO, DE 2200 X 1100 MM, E = 14 MM</t>
  </si>
  <si>
    <t>BUCHA DE NYLON SEM ABA S10</t>
  </si>
  <si>
    <t>04685/ORSE</t>
  </si>
  <si>
    <t>0224/ORSE</t>
  </si>
  <si>
    <t>DILUENTE AGUARRAS</t>
  </si>
  <si>
    <t>ABRACADEIRA DE NYLON PARA AMARRACAO DE CABOS, COMPRIMENTO DE 390 X *4,6* MM</t>
  </si>
  <si>
    <t xml:space="preserve">UN    </t>
  </si>
  <si>
    <t xml:space="preserve">PARAFUSO DE ACO TIPO CHUMBADOR PARABOLT, DIAMETRO 1/2", COMPRIMENTO 75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</si>
  <si>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DISCO DE CORTE DIAMANTADO SEGMENTADO DIAMETRO DE 180 MM PARA ESMERILHADEIRA  7 "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</si>
  <si>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VIDRO LISO INCOLOR 2 A 3 MM - SEM COLOCACAO</t>
  </si>
  <si>
    <t>REBITE DE ALUMÍNIO EAD 440 Ø 1/8"</t>
  </si>
  <si>
    <t>08214/ORSE</t>
  </si>
  <si>
    <t>PELÍCULA INSULFILM G 5</t>
  </si>
  <si>
    <t>02583/ORSE</t>
  </si>
  <si>
    <t>SELANTE TIPO VEDA CALHA PARA METAL E FIBROCIMENTO</t>
  </si>
  <si>
    <t xml:space="preserve">TE PVC, SOLDAVEL, COM BUCHA DE LATAO NA BOLSA CENTRAL, 90 GRAUS, 20 MM X 1/2", PARA AGUA FRIA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</si>
  <si>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JUNTA PLASTICA DE DILATACAO PARA PISOS, COR CINZA, 10 X 4,5 MM (ALTURA X ESPESSURA)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</si>
  <si>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ENGATE / RABICHO FLEXIVEL INOX 1/2 " X 30 CM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</si>
  <si>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M2    </t>
  </si>
  <si>
    <t xml:space="preserve">CHAPA/PAINEL DE MADEIRA COMPENSADA PLASTIFICADA (MADEIRITE PLASTIFICADO) PARA FORMA DE CONCRETO, DE 2200 X 1100 MM, E = 10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</si>
  <si>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ANEL BORRACHA, DN 75 MM, PARA TUBO SERIE REFORCADA ESGOTO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</si>
  <si>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ANEL BORRACHA, DN 150 MM, PARA TUBO SERIE REFORCADA ESGOTO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</si>
  <si>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ANEL BORRACHA, DN 100 MM, PARA TUBO SERIE REFORCADA ESGOTO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</si>
  <si>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SELANTE TIPO VEDA CALHA PARA METAL E FIBROCIMENTO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</si>
  <si>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ADESIVO PARA TUBOS CPVC, *75* G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</si>
  <si>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ABRACADEIRA EM ACO PARA AMARRACAO DE ELETRODUTOS, TIPO D, COM 3/4" E CUNHA DE FIXACAO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</si>
  <si>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TORNEIRA PLASTICA PARA TANQUE 1/2 " OU 3/4 " COM BICO PARA MANGUEIRA</t>
  </si>
  <si>
    <t>TORNEIRA PLASTICA DE MESA, BICA MOVEL, PARA COZINHA 1/2 "</t>
  </si>
  <si>
    <t>TORNEIRA CROMADA, RETA, DE PAREDE, PARA COZINHA, SEM BICO, SEM AREJADOR, PADRAO POPULAR, 1/2 " OU 3/4 " (REF 1158)</t>
  </si>
  <si>
    <t>TE DE REDUCAO, PVC, SOLDAVEL, 90 GRAUS, 85 MM X 60 MM, PARA AGUA FRIA PREDIAL</t>
  </si>
  <si>
    <t>TE PVC, SOLDAVEL, COM BUCHA DE LATAO NA BOLSA CENTRAL, 90 GRAUS, 32 MM X 3/4", PARA AGUA FRIA PREDIAL</t>
  </si>
  <si>
    <t>TE SOLDAVEL, PVC, 90 GRAUS, 20 MM, PARA AGUA FRIA PREDIAL (NBR 5648)</t>
  </si>
  <si>
    <t>TE PVC, SOLDAVEL, COM ROSCA NA BOLSA CENTRAL, 90 GRAUS, 20 MM X 1/2", PARA AGUA FRIA PREDIAL</t>
  </si>
  <si>
    <t>REGISTRO PRESSAO BRUTO EM LATAO FORJADO, BITOLA 1/2 " (REF 1400)</t>
  </si>
  <si>
    <t>REGISTRO DE PRESSAO PVC, ROSCAVEL, VOLANTE SIMPLES, DE 1/2"</t>
  </si>
  <si>
    <t>REGISTRO DE PRESSAO PVC, ROSCAVEL, VOLANTE SIMPLES, DE 3/4"</t>
  </si>
  <si>
    <t>REGISTRO DE PRESSAO PVC, SOLDAVEL, VOLANTE SIMPLES, DE 25 MM</t>
  </si>
  <si>
    <t>REGISTRO GAVETA COM ACABAMENTO E CANOPLA CROMADOS, SIMPLES, BITOLA 1/2 " (REF 1509)</t>
  </si>
  <si>
    <t>REGISTRO GAVETA BRUTO EM LATAO FORJADO, BITOLA 1/2 " (REF 1509)</t>
  </si>
  <si>
    <t>REGISTRO DE ESFERA, PVC, COM VOLANTE, VS, SOLDAVEL, DN 20 MM, COM CORPO DIVIDIDO</t>
  </si>
  <si>
    <t>REDUCAO EXCENTRICA PVC, SERIE R, DN 75 X 50 MM, PARA ESGOTO OU AGUAS PLUVIAIS PREDIAIS</t>
  </si>
  <si>
    <t>RALO SIFONADO PVC, QUADRADO, D = 100 X 52 X 40MM, REF.Nº20, ACABAMENTO ALUMÍNIO, MARCA AKROS OU SIMILAR</t>
  </si>
  <si>
    <t>01907/ORSE</t>
  </si>
  <si>
    <t>01633/ORSE</t>
  </si>
  <si>
    <t>NIPLE DUPLO DE FERRO GALVANIZADO D=1/2"</t>
  </si>
  <si>
    <t>01632/ORSE</t>
  </si>
  <si>
    <t>MASSA CORRIDA PARA SUPERFICIES DE AMBIENTES INTERNOS</t>
  </si>
  <si>
    <t>LUVA DE REDUCAO SOLDAVEL, PVC, 60 MM X 50 MM, PARA AGUA FRIA PREDIAL</t>
  </si>
  <si>
    <t>LUVA REDUCAO PVC RIGIDO SOLDAVEL, MARROM, D= 75 X 60MM</t>
  </si>
  <si>
    <t>01547/ORSE</t>
  </si>
  <si>
    <t>LUVA DE REDUCAO, PVC, SOLDAVEL, 50 X 25 MM, PARA AGUA FRIA PREDIAL</t>
  </si>
  <si>
    <t>LAVATORIO DE LOUCA BRANCA, COM COLUNA, DIMENSOES *44 X 35* CM (L X C)</t>
  </si>
  <si>
    <t>JUNCAO SIMPLES, PVC, 45 GRAUS, DN 100 X 100 MM, SERIE NORMAL PARA ESGOTO PREDIAL</t>
  </si>
  <si>
    <t>JOELHO PVC, SOLDAVEL, COM BUCHA DE LATAO, 90 GRAUS, 25 MM X 3/4", PARA AGUA FRIA PREDIAL</t>
  </si>
  <si>
    <t>JOELHO PVC, SOLDAVEL, COM BUCHA DE LATAO, 90 GRAUS, 25 MM X 1/2", PARA AGUA FRIA PREDIAL</t>
  </si>
  <si>
    <t>FITA ISOLANTE ADESIVA ANTICHAMA, USO ATE 750 V, EM ROLO DE 19 MM X 20 M</t>
  </si>
  <si>
    <t>FITA METÁLICA PERFURADA</t>
  </si>
  <si>
    <t>FECHADURA PADO, LINHA ZAMAC, MODELO MAGNUM, MAÇANETA EM ZAMAC, ROSETA, TESTA E CONTRATESTA EM AÇO INOXÁVEL, CILINDRO EM LATÃO MACIÇO, REF. 931-90 E, SIMILAR OU SUPERIOR</t>
  </si>
  <si>
    <t>02770/ORSE</t>
  </si>
  <si>
    <t>DUCHA HIGIENICA PLASTICA COM REGISTRO METALICO 1/2 "</t>
  </si>
  <si>
    <t>CURVA DE PVC 45 GRAUS, SOLDAVEL, 50 MM, PARA AGUA FRIA PREDIAL (NBR 5648)</t>
  </si>
  <si>
    <t>CURVA 90 GRAUS, LONGA, DE PVC RIGIDO ROSCAVEL, DE 1/2", PARA ELETRODUTO</t>
  </si>
  <si>
    <t>CURVA DE PVC 90 GRAUS, SOLDAVEL, 40 MM, PARA AGUA FRIA PREDIAL (NBR 5648)</t>
  </si>
  <si>
    <t>CURVA DE PVC 90 GRAUS, SOLDAVEL, 32 MM, PARA AGUA FRIA PREDIAL (NBR 5648)</t>
  </si>
  <si>
    <t>CURVA DE PVC 45 GRAUS, SOLDAVEL, 40 MM, PARA AGUA FRIA PREDIAL (NBR 5648)</t>
  </si>
  <si>
    <t>CAP PVC, SERIE R, DN 75 MM, PARA ESGOTO OU AGUAS PLUVIAIS PREDIAIS</t>
  </si>
  <si>
    <t>CAP PVC, SOLDAVEL, DN 100 MM, SERIE NORMAL, PARA ESGOTO PREDIAL</t>
  </si>
  <si>
    <t>CAIXA SIFONADA, PVC, 150 X *185* X 75 MM, COM GRELHA QUADRADA, BRANCA</t>
  </si>
  <si>
    <t>CAIXA SIFONADA PVC, 100 X 100 X 50 MM, COM GRELHA REDONDA, BRANCA</t>
  </si>
  <si>
    <t>BUCHA DE REDUCAO DE PVC, SOLDAVEL, CURTA, COM 25 X 20 MM, PARA AGUA FRIA PREDIAL</t>
  </si>
  <si>
    <t>BUCHA DE REDUCAO DE PVC, SOLDAVEL, LONGA, 50 X 40 MM, PARA ESGOTO PREDIAL</t>
  </si>
  <si>
    <t>BUCHA DE REDUCAO DE PVC, SOLDAVEL, LONGA, COM 50 X 25 MM, PARA AGUA FRIA PREDIAL</t>
  </si>
  <si>
    <t>BUCHA DE NYLON SEM ABA S10, COM PARAFUSO DE 6,10 X 65 MM EM ACO ZINCADO COM ROSCA SOBERBA, CABECA CHATA E FENDA PHILLIPS</t>
  </si>
  <si>
    <t>ADAPTADOR PVC SOLDAVEL CURTO COM BOLSA E ROSCA, 50 MM X1 1/2", PARA AGUA FRIA</t>
  </si>
  <si>
    <t xml:space="preserve">PERFIL U DE ABAS IGUAIS, EM ALUMINIO, 1/2" (1,27 X 1,27 CM), PARA PORTA OU JANELA DE CORRER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</si>
  <si>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CIVIL</t>
  </si>
  <si>
    <t xml:space="preserve">CHAPA/PAINEL DE MADEIRA COMPENSADA PLASTIFICADA (MADEIRITE PLASTIFICADO) PARA FORMA DE CONCRETO, DE 2200 X 1100 MM, E = 14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</si>
  <si>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CAL VIRGEM COMUM PARA ARGAMASSAS (NBR 6453)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</si>
  <si>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CAL HIDRATADA CH-I PARA ARGAMASSAS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</si>
  <si>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VEDACAO DE CALHA, EM BORRACHA COR PRETA, MEDIDA ENTRE 119 E 170 MM, PARA DRENAGEM PLUVIAL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</si>
  <si>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VERNIZ TIPO COPAL PARA MADEIRA, BRILHANTE, USO INTERNO</t>
  </si>
  <si>
    <t>VALVULA DE ESCOAMENTO PARA TANQUE, EM METAL CROMADO, 1.1/2 ", SEM LADRAO, COM TAMPAO PLASTICO</t>
  </si>
  <si>
    <t>VALVULA EM PLASTICO BRANCO PARA TANQUE OU LAVATORIO 1 ", SEM UNHO E SEM LADRAO</t>
  </si>
  <si>
    <t>TUBO PVC  SERIE NORMAL, DN 40 MM, PARA ESGOTO  PREDIAL (NBR 5688)</t>
  </si>
  <si>
    <t>ELETRODUTO DE PVC RIGIDO SOLDAVEL, CLASSE B, DE 25 MM</t>
  </si>
  <si>
    <t>TUBO COLETOR DE ESGOTO PVC, JEI, DN 200 MM (NBR 7362)</t>
  </si>
  <si>
    <t>TORNEIRA CROMADA DE PAREDE, PARA COZINHA, BICA MOVEL, COM AREJADOR, 1/2 " OU 3/4 " (REF 1167 / 1168)</t>
  </si>
  <si>
    <t>TINTA PVA LÁTEX PARA EXTERIOR - CORALMUR BRANCO GELO</t>
  </si>
  <si>
    <t>2231/ORSE</t>
  </si>
  <si>
    <t>TINTA ESMALTE SINTETICO PREMIUM DE DUPLA ACAO GRAFITE FOSCO PARA SUPERFICIES METALICAS FERROSAS</t>
  </si>
  <si>
    <t>TINTA ACRILICA A BASE DE SOLVENTE, PARA SINALIZACAO HORIZONTAL VIARIA (NBR 11862)</t>
  </si>
  <si>
    <t>TELHA FIBROCIMENTO TIPO CANALETE 49 S/ ACESSORIOS, COMPRIMENTO 4,50 M (ETERNIT OU SIMILAR)</t>
  </si>
  <si>
    <t>02197/ORSE</t>
  </si>
  <si>
    <t>TE PVC, SOLDAVEL, COM BUCHA DE LATAO NA BOLSA CENTRAL, 90 GRAUS, 25 MM X 3/4", PARA AGUA FRIA PREDIAL</t>
  </si>
  <si>
    <t>TE DE REDUCAO, PVC, SOLDAVEL, 90 GRAUS, 25 MM X 20 MM, PARA AGUA FRIA PREDIAL</t>
  </si>
  <si>
    <t>REGISTRO PRESSAO COM ACABAMENTO E CANOPLA CROMADA, SIMPLES, BITOLA 3/4 " (REF 1416)</t>
  </si>
  <si>
    <t>RALO SIFONADO CILINDRICO, PVC, 100 X 40 MM,  COM GRELHA REDONDA BRANCA</t>
  </si>
  <si>
    <t>PISO DE BORRACHA ESPORTIVO EM PLACAS 50 X 50 CM, E = 15 MM, PARA ARGAMASSA, PRETO</t>
  </si>
  <si>
    <t>PEDRA PORTUGUESA  OU PETIT PAVE, BRANCA OU PRETA</t>
  </si>
  <si>
    <t>NIPLE DE FERRO GALVANIZADO, COM ROSCA BSP, DE 3/4"</t>
  </si>
  <si>
    <t>NIPLE DE FERRO GALVANIZADO, COM ROSCA BSP, DE 1/2"</t>
  </si>
  <si>
    <t>MICTORIO INDIVIDUAL, SIFONADO, VALVULA EMBUTIDA, DE LOUCA BRANCA, SEM COMPLEMENTOS - PADRAO ALTO</t>
  </si>
  <si>
    <t>LUVA DE REDUCAO SOLDAVEL, PVC, 40 MM X 32 MM, PARA AGUA FRIA PREDIAL</t>
  </si>
  <si>
    <t>LUVA DE REDUCAO SOLDAVEL, PVC, 32 MM X 25 MM, PARA AGUA FRIA PREDIAL</t>
  </si>
  <si>
    <t>01549/ORSE</t>
  </si>
  <si>
    <t>LAVATORIO DE LOUCA BRANCA, COM COLUNA, DIMENSOES *54 X 44* CM (L X C)</t>
  </si>
  <si>
    <t>JUNCAO SIMPLES, PVC, DN 50 X 50 MM, SERIE NORMAL PARA ESGOTO PREDIAL</t>
  </si>
  <si>
    <t xml:space="preserve">JOELHO DE REDUCAO, PVC, ROSCAVEL, 90 GRAUS, 3/4" X 1/2", PARA AGUA FRIA PREDIAL	
</t>
  </si>
  <si>
    <t>JOELHO, PVC SOLDAVEL, 45 GRAUS, 20 MM, PARA AGUA FRIA PREDIAL</t>
  </si>
  <si>
    <t>SELANTE MONOCOMPONENTE A BASE DE SILICONE DE BAIXO MODULO, PARA JUNTAS DE PAVIMENTACAO</t>
  </si>
  <si>
    <t>DUCHA HIGIÊNICA COM REGISTRO, LINHA ASPEN, REF. 1984 C35 DA DECA OU SIMILAR</t>
  </si>
  <si>
    <t>08294/ORSE</t>
  </si>
  <si>
    <t>CURVA PVC LONGA 90 GRAUS, 100 MM, PARA ESGOTO PREDIAL</t>
  </si>
  <si>
    <t>CUMEEIRA PARA TELHA DE CONCRETO, PARA 2 AGUAS DE TELHADO, COR CINZA, RENDIMENTO DE *3* TELHAS/M</t>
  </si>
  <si>
    <t>LAVATORIO / CUBA DE EMBUTIR, OVAL, DE LOUCA BRANCA, SEM LADRAO, DIMENSOES *50 X 35* CM (L X C)</t>
  </si>
  <si>
    <t>CAIXA SIFONADA EM PVC, QUADRADA, COM TAMPA CEGA, 150 X 150 X 50 MM, COMPLETA</t>
  </si>
  <si>
    <t>03352/ORSE</t>
  </si>
  <si>
    <t>CAIXA D'AGUA EM POLIETILENO 500 LITROS, COM TAMPA</t>
  </si>
  <si>
    <t>BLOCO DE VEDACAO DE CONCRETO, 9 X 19 X 39 CM (CLASSE C - NBR 6136)</t>
  </si>
  <si>
    <t>GUARNICAO / ALIZAR / VISTA LISA EM MADEIRA MACICA, PARA PORTA  , E = *1* CM, L = *5* CM, CEDRINHO / ANGELIM COMERCIAL / TAURI/ CURUPIXA / PEROBA / CUMARU OU EQUIVALENTE DA REGIAO</t>
  </si>
  <si>
    <t>ADAPTADOR PVC SOLDAVEL, COM FLANGE E ANEL DE VEDACAO, 50 MM X 1 1/2", PARA CAIXA D'AGUA</t>
  </si>
  <si>
    <t>ADAPTADOR PVC SOLDAVEL, COM FLANGE E ANEL DE VEDACAO, 25 MM X 3/4", PARA CAIXA D'AGUA</t>
  </si>
  <si>
    <t xml:space="preserve">MARCENARIA </t>
  </si>
  <si>
    <t xml:space="preserve">PREGO DE ACO POLIDO COM CABECA 10 X 10 (7/8 X 17)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</si>
  <si>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FECHADURA DE SOBREPOR PARA GAVETAS E ARMARIOS, EM ACO INOX COM ACABAMENTO CROMADO, COM CILINDRO DE APROX 20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</si>
  <si>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CJ    </t>
  </si>
  <si>
    <t xml:space="preserve">FECHADURA ESPELHO PARA PORTA DE BANHEIRO, EM ACO INOX (MAQUINA, TESTA E CONTRA-TESTA) E EM ZAMAC (MACANETA, LINGUETA E TRINCOS) COM ACABAMENTO CROMADO, MAQUINA DE 55 MM, INCLUINDO CHAVE TIPO TRANQUETA  (CONJUNTO DE FECHADURAS)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</si>
  <si>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FECHADURA DE EMBUTIR PARA GAVETA E MOVEIS DE MADEIRA, EM ACO INOX COM ACABAMENTO CROMADO, COM ABAS LATERAIS, CILINDRO COM 22 MM DE DIAMETRO, INCLUINDO CHAVE COM PERFIL METALICO E CAPA ESCAMOTEAVEL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</si>
  <si>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CHAPA DE MDF BRANCO LISO 1 FACE, E = 6 MM, DE *2,75 X 1,85* 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</si>
  <si>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COMPENSADO NAVAL - CHAPA/PAINEL EM MADEIRA COMPENSADA PRENSADA, DE 2200 X 1600 MM, E = 12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</si>
  <si>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CAIBRO NAO APARELHADO *5 X 6* CM, EM MACARANDUBA, ANGELIM OU EQUIVALENTE DA REGIAO -  BRUTA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</si>
  <si>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JG    </t>
  </si>
  <si>
    <t xml:space="preserve">BATENTE/PORTAL/ADUELA/MARCO, EM MDF/PVC WOOD/POLIESTIRENO OU MADEIRA LAMINADA, L = *9,0* CM COM GUARNICAO REGULAVEL 2 FACES = *35* MM, PRIMER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</si>
  <si>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GUARNICAO / ALIZAR / VISTA LISA EM MADEIRA MACICA, PARA PORTA , E = *1* CM, L = *5* CM,  PINUS /EUCALIPTO / VIROLA OU EQUIVALENTE DA REGIAO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</si>
  <si>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VERNIZ A BASE RESINA ALQUIDICA COM POLIURETANO PARA MADEIRA, COM FILTRO SOLAR, BRILHANTE, USO INTERNO E EXTERNO</t>
  </si>
  <si>
    <t>VERNIZ MARITIMO PREMIUM PARA MADEIRA, COM FILTRO SOLAR, BRILHANTE, USO INTERNO E EXTERNO</t>
  </si>
  <si>
    <t>SELADOR ACRILICO OPACO PREMIUM INTERIOR/EXTERIOR</t>
  </si>
  <si>
    <t>REGISTRO PRESSAO COM ACABAMENTO E CANOPLA CROMADA, SIMPLES, BITOLA 1/2 " (REF 1416)</t>
  </si>
  <si>
    <t>FERROLHO OU TARGETA DE FIO REDONDO ( ALIANÇA OU SIMILAR ) REF.81098 63MM (2 1/2")</t>
  </si>
  <si>
    <t xml:space="preserve">00956/ORSE	</t>
  </si>
  <si>
    <t>FECHADURA ESPELHO PARA PORTA EXTERNA, EM ACO INOX (MAQUINA, TESTA E CONTRA-TESTA) E EM ZAMAC (MACANETA, LINGUETA E TRINCOS) COM ACABAMENTO CROMADO, MAQUINA DE 40 MM, INCLUINDO CHAVE TIPO CILINDRO</t>
  </si>
  <si>
    <t>FECHADURA ROSETA REDONDA PARA PORTA DE BANHEIRO, EM ACO INOX (MAQUINA, TESTA E CONTRA-TESTA) E EM ZAMAC (MACANETA, LINGUETA E TRINCOS) COM ACABAMENTO CROMADO, MAQUINA DE 40 MM, INCLUINDO CHAVE TIPO TRANQUETA</t>
  </si>
  <si>
    <t>DOBRADICA EM ACO/FERRO, 3" X 2 1/2", E= 1,2 A 1,8 MM, SEM ANEL, CROMADO OU ZINCADO, TAMPA CHATA, COM PARAFUSOS	
UN</t>
  </si>
  <si>
    <t>ABRACADEIRA PVC, PARA CALHA PLUVIAL, DIAMETRO ENTRE 80 E 100 MM, PARA DRENAGEM PREDIAL</t>
  </si>
  <si>
    <t xml:space="preserve">TERMINAL A COMPRESSAO EM COBRE ESTANHADO PARA CABO 35 MM2, 1 FURO E 1 COMPRESSAO, PARA PARAFUSO DE FIXACAO M8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</si>
  <si>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LUMINARIA PLAFON REDONDO COM VIDRO FOSCO DIAMETRO *30* CM, PARA 2 LAMPADAS, BASE E27, POTENCIA MAXIMA 40/60 W (NAO INCLUI LAMPADAS)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</si>
  <si>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ELETRODUTO PVC FLEXIVEL CORRUGADO, REFORCADO, COR LARANJA, DE 25 MM, PARA LAJES E PISOS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</si>
  <si>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LUVA DE REDUCAO DE FERRO GALVANIZADO, COM ROSCA BSP, DE 3/4" X 1/2"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</si>
  <si>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CENTO </t>
  </si>
  <si>
    <t xml:space="preserve">PARAFUSO, AUTO ATARRACHANTE, CABECA CHATA, FENDA SIMPLES, 1/4 (6,35 MM) X 25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</si>
  <si>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JOELHO PVC, SOLDAVEL, COM BUCHA DE LATAO, 90 GRAUS, 20 MM X 1/2", PARA AGUA FRIA PREDIAL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</si>
  <si>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DISCO DE CORTE DIAMANTADO SEGMENTADO PARA CONCRETO, DIAMETRO DE 110 MM, FURO DE 20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</si>
  <si>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CORRENTE DE ELO CURTO COMUM, SOLDADA, GALVANIZADA, ESPESSURA DO ELO = 1/2" (12,5 MM)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</si>
  <si>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CHAPA DE ACO CARBONO GALVANIZADA, PERFURADA (GRADE FUROS) E = 1,5 MM, DIAMETRO DO FURO = 9,52 MM (FUROS ALTERNADOS HORIZ.)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</si>
  <si>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ABRACADEIRA DE NYLON PARA AMARRACAO DE CABOS, COMPRIMENTO DE 200 X *4,6*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</si>
  <si>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TUBO PVC  SERIE NORMAL, DN 100 MM, PARA ESGOTO  PREDIAL (NBR 5688)</t>
  </si>
  <si>
    <t>TORNEIRA DE MESA PARA LAVATORIO, FIXA, CROMADA, PADRAO POPULAR, 1/2 " OU 3/4 " (REF 1193)</t>
  </si>
  <si>
    <t>SENSOR DE PRESENCA BIVOLT DE TETO SEM FOTOCELULA PARA QUALQUER TIPO DE LAMPADA POTENCIA MAXIMA *900* W, USO INTERNO</t>
  </si>
  <si>
    <t>RELE FOTOELETRICO INTERNO E EXTERNO BIVOLT 1000 W, DE CONECTOR, SEM BASE</t>
  </si>
  <si>
    <t>QUADRO DE DISTRIBUICAO COM BARRAMENTO TRIFASICO, DE SOBREPOR, EM CHAPA DE ACO GALVANIZADO, PARA 18 DISJUNTORES DIN, 100 A</t>
  </si>
  <si>
    <t>SUPORTE DE FIXACAO PARA ESPELHO / PLACA 4" X 2", PARA 3 MODULOS, PARA INSTALACAO DE TOMADAS E INTERRUPTORES (SOMENTE SUPORTE)</t>
  </si>
  <si>
    <t>TOMADA 2P+T 10A, 250V  (APENAS MODULO)</t>
  </si>
  <si>
    <t>LUMINARIA DE SOBREPOR EM CHAPA DE ACO PARA 1 LAMPADA FLUORESCENTE DE *36* W, ALETADA, COMPLETA (LAMPADA E REATOR INCLUSOS)</t>
  </si>
  <si>
    <t>LAMPADA VAPOR DE SODIO OVOIDE 250 W (BASE E40)</t>
  </si>
  <si>
    <t>LAMPADA VAPOR MERCURIO 400 W (BASE E40)</t>
  </si>
  <si>
    <t>LÂMPADA LED 4,5W RGB, BIVOLT, 12V, INCLUSIVE CONTROLE (BASE E27)</t>
  </si>
  <si>
    <t>12363/ORSE</t>
  </si>
  <si>
    <t>INTERRUPTOR SIMPLES 10A, 250V (APENAS MODULO)</t>
  </si>
  <si>
    <t>FITA ISOLANTE ALTA FUSÃO 19 MM X 10 M - FORNECIMENTO</t>
  </si>
  <si>
    <t>02643/ORSE</t>
  </si>
  <si>
    <t>FITA ISOLANTE (ROLO 20M) 3/4" - FORNECIMENTO</t>
  </si>
  <si>
    <t>04014/ORSE</t>
  </si>
  <si>
    <t>ELETRODUTO DE PVC RIGIDO ROSCAVEL DE 3/4 ", SEM LUVA</t>
  </si>
  <si>
    <t>ELETRODUTO DE PVC RIGIDO ROSCAVEL DE 1/2 ", SEM LUVA</t>
  </si>
  <si>
    <t>CURVA 90 GRAUS, LONGA, DE PVC RIGIDO ROSCAVEL, DE 3/4", PARA ELETRODUTO</t>
  </si>
  <si>
    <t>TOMADA RJ45, 8 FIOS, CAT 5E, CONJUNTO MONTADO PARA EMBUTIR 4" X 2" (PLACA + SUPORTE + MODULO)</t>
  </si>
  <si>
    <t>09435/ORSE</t>
  </si>
  <si>
    <t>CAIXA OCTOGONAL DE FUNDO MOVEL, EM PVC, DE 4" X 4", PARA ELETRODUTO FLEXIVEL CORRUGADO</t>
  </si>
  <si>
    <t>BOX RETO EM ALUMÍNIO DE 3/4"</t>
  </si>
  <si>
    <t>11816/ORSE</t>
  </si>
  <si>
    <t>SOQUETE OU BOCAL DE LOUÇA (PORCELANA) E27 DE TEMPO, REF.MT-2233, MARCA DECORLUX OU SIMILAR</t>
  </si>
  <si>
    <t>08928/ORSE</t>
  </si>
  <si>
    <t>ABRACADEIRA DE NYLON PARA AMARRACAO DE CABOS, COMPRIMENTO DE *230* X *7,6* MM</t>
  </si>
  <si>
    <t xml:space="preserve">FERROLHO COM FECHO CHATO E PORTA CADEADO , EM ACO GALVANIZADO / ZINCADO, DE SOBREPOR, COM COMPRIMENTO DE 3" A 4", CHAPA COM ESPESSURA MINIMA DE 0,90 MM E LARGURA MINIMA DE 3,20 CM (FECHO SIMPLES / LEVE) (INCLUI PARAFUSOS)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</si>
  <si>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CHAVEIRO </t>
  </si>
  <si>
    <t xml:space="preserve">FERROLHO COM FECHO / TRINCO REDONDO, EM ACO GALVANIZADO / ZINCADO, DE SOBREPOR, COM COMPRIMENTO DE 2" E ESPESSURA MINIMA DA CHAPA DE 0,90 MM, PARA PORTAS E JANELAS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</si>
  <si>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PUXADOR TUBULAR RETO DUPLO, EM ALUMINIO CROMADO, COMPRIMENTO DE APROX 400 MM E DIAMETRO DE 25 MM (1")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</si>
  <si>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PARAFUSO M16 EM ACO GALVANIZADO, COMPRIMENTO = 350 MM, DIAMETRO = 16 MM, ROSCA MAQUINA, CABECA QUADRADA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</si>
  <si>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PINO DE ACO COM ROSCA 1/4 ", COMPRIMENTO DA HASTE = 30 MM E ROSCA = 20 MM (ACAO DIRETA)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</si>
  <si>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TINTA LATEX ACRILICA PREMIUM, COR BRANCO FOSCO</t>
  </si>
  <si>
    <t>SIFAO PLASTICO TIPO COPO PARA TANQUE, 1.1/4 X 1.1/2 "</t>
  </si>
  <si>
    <t>FECHADURA IMAB, LINHA DUNA, REF.8866-CR, OU SIMILAR</t>
  </si>
  <si>
    <t>06880/ORSE</t>
  </si>
  <si>
    <t>10077/ORSE</t>
  </si>
  <si>
    <t>SUPORTE SIMPLES COM PONTO DE GIRO PARA DOBRADICA SUPERIOR (1203)</t>
  </si>
  <si>
    <t>SUPORTE SIMPLES COM PONTO DE GIRO PARA DOBRADICA SUPERIOR (1202)</t>
  </si>
  <si>
    <t>SUPORTE SEM MIOLO PARA UNIR DOIS VIDROS (1304)</t>
  </si>
  <si>
    <t>SUPORTE SEM MIOLO DOIS VIDROS INTERMEDIARIOS (1305)</t>
  </si>
  <si>
    <t>SUPORTE PARA PRATELEIRA DE 15CM</t>
  </si>
  <si>
    <t>SUPORTE PARA PONTO DE GIRO PARA BASCULANTE E PIVOTANTE (1231)</t>
  </si>
  <si>
    <t>SUPORTE DE CENTRO (1329)</t>
  </si>
  <si>
    <t>SUPORTE DE CANTO (1302)</t>
  </si>
  <si>
    <t>SUPORTE COM MIOLO PARA UNIR DOIS VIDROS (1306)</t>
  </si>
  <si>
    <t>PAR</t>
  </si>
  <si>
    <t>CHAPA EM POLICARBONATO MR-10, COR CRISTAL, GE, 6MM</t>
  </si>
  <si>
    <t>02712/ORSE</t>
  </si>
  <si>
    <t>MOLA HIDRAULICA DE PISO P/ VIDRO TEMPERADO 10MM</t>
  </si>
  <si>
    <t>07568/ORSE</t>
  </si>
  <si>
    <t>FILME PARA VIDRO - BLACKOUT</t>
  </si>
  <si>
    <t>CONJ</t>
  </si>
  <si>
    <t>JOGO DE FERRAGENS CROMADAS P/ PORTA DE VIDRO TEMPERADO, UMA FOLHA COMPOSTA: DOBRADICA SUPERIOR (101) E INFERIOR (103),TRINCO (502), FECHADURA (520),CONTRA FECHADURA (531),COM CAPUCHINHO</t>
  </si>
  <si>
    <t>CONTRA TRINCO SEM MIOLO REF. AL 335 C, P/ ESQUADRIA DE VIDRO TEMPERADO OU SIMILAR</t>
  </si>
  <si>
    <t>04303/ORSE</t>
  </si>
  <si>
    <t>09249/ORSE</t>
  </si>
  <si>
    <t>CONTRA FECHADURA SEM APARADOR PARA 3210 (3212)</t>
  </si>
  <si>
    <t>CONTRA FECHADURA COM BATENTE PARA 1520 (1531)</t>
  </si>
  <si>
    <t>ESPELHO PARA TRINCO DE PISO (1801-A)</t>
  </si>
  <si>
    <t>ESPELHO PARA FECHADURA COM APARADOR</t>
  </si>
  <si>
    <t>ESPELHO PARA 1520 (1504-A)</t>
  </si>
  <si>
    <t>ESPELHO CRISTAL E = 4 MM</t>
  </si>
  <si>
    <t>PINO COM TRAVA PARA 1335</t>
  </si>
  <si>
    <t>BOTAO DE CORRECAO SIMPLES - LAMINA (1200-A)</t>
  </si>
  <si>
    <t>PERFIL ALUMINIO, "U" 25,4MM X 3,2MM X 0,604KG/M</t>
  </si>
  <si>
    <t>10217/ORSE</t>
  </si>
  <si>
    <t>12454/ORSE</t>
  </si>
  <si>
    <t>ADESIVO PARA VIDRO - GOTINHA DE SILICONE - CARTELA COM 12 UNID.</t>
  </si>
  <si>
    <t>VIDRO TEMPERADO INCOLOR PARA PORTA DE ABRIR, E = 10 MM (SEM FERRAGENS E SEM COLOCACAO)</t>
  </si>
  <si>
    <t>VIDRO MARTELADO OU CANELADO, 4 MM - SEM COLOCACAO</t>
  </si>
  <si>
    <t>VIDRO TEMPERADO VERDE E = 8 MM, SEM COLOCACAO</t>
  </si>
  <si>
    <t>VIDRO TEMPERADO VERDE E = 6 MM, SEM COLOCACAO</t>
  </si>
  <si>
    <t>VIDRO TEMPERADO INCOLOR E = 8 MM, SEM COLOCACAO</t>
  </si>
  <si>
    <t>VIDRO TEMPERADO INCOLOR E = 6 MM, SEM COLOCACAO</t>
  </si>
  <si>
    <t>VIDRO TEMPERADO INCOLOR E = 10 MM, SEM COLOCACAO</t>
  </si>
  <si>
    <t>VIDRO LISO FUME E = 6MM - SEM COLOCACAO</t>
  </si>
  <si>
    <t>VIDRO LISO INCOLOR 8MM - SEM COLOCACAO</t>
  </si>
  <si>
    <t>VIDRO LISO INCOLOR 6 MM - SEM COLOCACAO</t>
  </si>
  <si>
    <t>VIDRO PLANO ARAMADO E = 6 MM - SEM COLOCACAO</t>
  </si>
  <si>
    <t>TOMADA DE TELEFONE PADRAO TELEBRAS RJ 45</t>
  </si>
  <si>
    <t>FIO TELEFONICO JUMPER BOBINA COM (CORES) 50/2</t>
  </si>
  <si>
    <t>CABO TELEFONICO CI 50, 50 PARES, USO INTERNO</t>
  </si>
  <si>
    <t>CABO TELEFONICO CI 50, 20 PARES, USO INTERNO</t>
  </si>
  <si>
    <t>CABO TELEFONICO CCI 50, 2 PARES, USO INTERNO, SEM BLINDAGEM</t>
  </si>
  <si>
    <t>11980/ORSE</t>
  </si>
  <si>
    <t>TUBO ACO CARBONO SEM COSTURA 5", E= *6,55 MM, SCHEDULE 40, *21,75* KG/M</t>
  </si>
  <si>
    <t>TUBO ACO CARBONO SEM COSTURA 4", E= *8,56 MM, SCHEDULE 80, *22,31 KG/M</t>
  </si>
  <si>
    <t>VERGALHAO (TIRANTE) COM ROSCA TOTAL Ø 3/8"X1000MM (MARVITEC REF. 1431 OU SIMILAR)</t>
  </si>
  <si>
    <t>02422/ORSE</t>
  </si>
  <si>
    <t>VERGALHÃO (TIRANTE) COM ROSCA TOTAL Ø 1/4"X1000MM (MARVITEC REF. 1431 OU SIMILAR)</t>
  </si>
  <si>
    <t>02234/ORSE</t>
  </si>
  <si>
    <t>TELA DE ARAME GALVANIZADA REVESTIDA EM PVC, QUADRANGULAR / LOSANGULAR, FIO 2,77 MM (12 BWG), BITOLA FINAL = *3,8* MM, MALHA 7,5 X 7,5 CM, H = 2 M</t>
  </si>
  <si>
    <t>TELA DE ARAME GALVANIZADA QUADRANGULAR / LOSANGULAR, FIO 3,4 MM (10 BWG), MALHA 5 X 5 CM, H = 2 M</t>
  </si>
  <si>
    <t>TELA DE ACO SOLDADA NERVURADA, CA-60, T-196, (2,11 KG/M2), DIAMETRO DO FIO = 5,0 MM, LARGURA = 2,45 M, ESPACAMENTO DA MALHA = 30 X 10 CM</t>
  </si>
  <si>
    <t>TELA DE ACO SOLDADA GALVANIZADA/ZINCADA PARA ALVENARIA, FIO D = *1,20 A 1,70* MM, MALHA 15 X 15 MM, (C X L) *50 X 6* CM</t>
  </si>
  <si>
    <t>TAMPAO FERRO FUNDIDO T-16</t>
  </si>
  <si>
    <t>TAMPAO / TERMINAL / PLUG, D = 3" , PARA DUTO CORRUGADO PEAD (CABEAMENTO SUBTERRANEO)</t>
  </si>
  <si>
    <t>ELETRODO REVESTIDO AWS - E6013, DIAMETRO IGUAL A 2,50 MM</t>
  </si>
  <si>
    <t>ELETRODO REVESTIDO AWS - E-6010, DIAMETRO IGUAL A 4,00 MM</t>
  </si>
  <si>
    <t>OXIGENIO, RECARGA PARA CILINDRO DE CONJUNTO OXICORTE GRANDE</t>
  </si>
  <si>
    <t>ACETILENO (RECARGA PARA CILINDRO DE CONJUNTO OXICORTE GRANDE)</t>
  </si>
  <si>
    <t>ROLDANA 4" CANAL "U"</t>
  </si>
  <si>
    <t>RODIZIO SIMPLES 1 1/4" COM PINO</t>
  </si>
  <si>
    <t>PARAFUSO, AUTO ATARRACHANTE, CABECA CHATA, FENDA SIMPLES, 1/4 (6,35 MM) X 25 MM</t>
  </si>
  <si>
    <t>PARAFUSO NIQUELADO COM ACABAMENTO CROMADO PARA FIXAR PECA SANITARIA, INCLUI PORCA CEGA, ARRUELA E BUCHA DE NYLON TAMANHO S-10</t>
  </si>
  <si>
    <t>PARAFUSO FRANCES ZINCADO, DIAMETRO 1/2'', COMPRIMENTO 2'', COM PORCA E ARRUELA</t>
  </si>
  <si>
    <t>PARAFUSO DE FERRO POLIDO, SEXTAVADO, COM ROSCA PARCIAL, DIAMETRO 5/8", COMPRIMENTO 6", COM PORCA E ARRUELA DE PRESSAO MEDIA</t>
  </si>
  <si>
    <t>PARAFUSO DE FERRO POLIDO, SEXTAVADO, COM ROSCA INTEIRA, DIAMETRO 5/16", COMPRIMENTO 3/4", COM PORCA E ARRUELA LISA LEVE</t>
  </si>
  <si>
    <t>PARAFUSO DE ACO ZINCADO COM ROSCA SOBERBA, CABECA CHATA E FENDA SIMPLES, DIAMETRO 4,8 MM, COMPRIMENTO 45 MM</t>
  </si>
  <si>
    <t>PARAFUSO DE ACO ZINCADO COM ROSCA SOBERBA, CABECA CHATA E FENDA SIMPLES, DIAMETRO 4,2 MM, COMPRIMENTO * 32 * MM</t>
  </si>
  <si>
    <t>PARAFUSO DE ACO ZINCADO COM ROSCA SOBERBA, CABECA CHATA E FENDA SIMPLES, DIAMETRO 2,5 MM, COMPRIMENTO * 9,5 * MM</t>
  </si>
  <si>
    <t>CHUMBADOR DE ACO TIPO PARABOLT, * 5/8" X 200* MM, COM PORCA E ARRUELA</t>
  </si>
  <si>
    <t>BUCHA DE NYLON, DIAMETRO DO FURO 8 MM, COMPRIMENTO 40 MM, COM PARAFUSO DE ROSCA SOBERBA, CABECA CHATA, FENDA SIMPLES, 4,8 X 50 MM</t>
  </si>
  <si>
    <t>BUCHA DE NYLON SEM ABA S8, COM PARAFUSO DE 4,80 X 50 MM EM ACO ZINCADO COM ROSCA SOBERBA, CABECA CHATA E FENDA PHILLIPS</t>
  </si>
  <si>
    <t>BUCHA DE NYLON SEM ABA S6, COM PARAFUSO DE 4,20 X 40 MM EM ACO ZINCADO COM ROSCA SOBERBA, CABECA CHATA E FENDA PHILLIPS</t>
  </si>
  <si>
    <t>BUCHA DE NYLON SEM ABA S6</t>
  </si>
  <si>
    <t>TUBO METALON GALVANIZADO, 40X20MM, E= 0,95MM</t>
  </si>
  <si>
    <t>11128/ORSE</t>
  </si>
  <si>
    <t>TUBO INDUSTRIAL, EM ACO, RETANGULAR, DIM 100 X 50 MM, E=3,17MM(1/8"), 6,825KG/M</t>
  </si>
  <si>
    <t>10912/ORSE</t>
  </si>
  <si>
    <t>TUBO INDUSTRIAL, EM ACO, QUADRADO, DIM 50 X 50 MM, E=2,00MM, 4,476 KG/M</t>
  </si>
  <si>
    <t>08851/ORSE</t>
  </si>
  <si>
    <t>TUBO INDUSTRIAL, EM ACO, QUADRADO, DIM 25 X 25 MM, E=3,17MM(1/8"), 2,127KG/M</t>
  </si>
  <si>
    <t>10907/ORSE</t>
  </si>
  <si>
    <t>GANCHO OLHAL EM ACO GALVANIZADO, ESPESSURA 16MM, ABERTURA 21MM</t>
  </si>
  <si>
    <t>FERROLHO / FECHO CHATO, EM FERRO ZINCADO, LEVE, 3", COM PORTA CADEADO, PARA PORTAO, PORTA E JANELA - INCLUI PARAFUSOS</t>
  </si>
  <si>
    <t>FERROLHO / FECHO CHATO, DE SOBREPOR, EM FERRO ZINCADO, REFORCADO, 6", COM PORTA CADEADO, PARA PORTAO, PORTA E JANELA - INCLUI PARAFUSOS</t>
  </si>
  <si>
    <t>FECHADURA ESPELHO PARA PORTA DE BANHEIRO, EM ACO INOX (MAQUINA, TESTA E CONTRA-TESTA) E EM ZAMAC (MACANETA, LINGUETA E TRINCOS) COM ACABAMENTO CROMADO, MAQUINA DE 40 MM, INCLUINDO CHAVE TIPO TRANQUETA</t>
  </si>
  <si>
    <t>PORCA OLHAL EM ACO GALVANIZADO, DIAMETRO NOMINAL DE 16 MM</t>
  </si>
  <si>
    <t>ROLO 30M</t>
  </si>
  <si>
    <t>FITA METALICA PERFURADA L=17MM</t>
  </si>
  <si>
    <t>04676/ORSE</t>
  </si>
  <si>
    <t>FECHO / TRINCO / FERROLHO FIO REDONDO, DE SOBREPOR, 4", EM ACO GALVANIZADO / ZINCADO</t>
  </si>
  <si>
    <t>FECHO / TRINCO / FERROLHO FIO REDONDO, DE SOBREPOR, 2", EM ACO GALVANIZADO / ZINCADO</t>
  </si>
  <si>
    <t>ESCOVA CIRCULAR EM ACO LATONADO, 6 X 1 " (DIAMETRO X ESPESSURA), FURO DE 1 1/4 ", FIO ONDULADO *0,30* MM</t>
  </si>
  <si>
    <t>DISCO DE CORTE 7", PARA FERRO</t>
  </si>
  <si>
    <t>03510/ORSE</t>
  </si>
  <si>
    <t>CHAPA DE ZINCO 300 X 120 CM #26</t>
  </si>
  <si>
    <t>CHAPA DE ACO FINA A QUENTE BITOLA MSG 18, E = 1,20 MM (9,60 KG/M2)</t>
  </si>
  <si>
    <t>CHAPA DE ACO FINA A QUENTE BITOLA MSG 16, E = 1,50 MM (12,00 KG/M2)</t>
  </si>
  <si>
    <t>CHAPA DE ACO FINA A QUENTE BITOLA MSG 14, E = 2,00 MM (16,0 KG/M2)</t>
  </si>
  <si>
    <t>kg</t>
  </si>
  <si>
    <t>CHAPA DE ACO FINA A QUENTE BITOLA MSG 13, E = 2,25 MM (18,00 KG/M2)</t>
  </si>
  <si>
    <t>CHAPA DE ACO FINA A FRIO BITOLA MSG 26, E = 0,45 MM (3,60 KG/M2)</t>
  </si>
  <si>
    <t>CHAPA DE ACO FINA A FRIO BITOLA MSG 24, E = 0,60 MM (4,80 KG/M2)</t>
  </si>
  <si>
    <t>CHAPA DE ACO FINA A FRIO BITOLA MSG 20, E = 0,90 MM (7,20 KG/M2)</t>
  </si>
  <si>
    <t>PERFIL AÇO, CANTONEIRA ABAS DESIGUAIS - 5" X 3 1/2" X 5/16" (13,0 KG/M)</t>
  </si>
  <si>
    <t>09641/ORSE</t>
  </si>
  <si>
    <t>PERFIL AÇO, CANTONEIRA ABAS DESIGUAIS - 4" X 3" X 5/16" (10,70 KG/M)</t>
  </si>
  <si>
    <t>09640/ORSE</t>
  </si>
  <si>
    <t>PERFIL AÇO, CANTONEIRA ABAS DESIGUAIS - 3.1/2" X 2.1/2" X 3/8" (10,70 KG/M)</t>
  </si>
  <si>
    <t>13496/ORSE</t>
  </si>
  <si>
    <t>CANTONEIRA DE ABAS IGUAIS DE ACO 50X50 MM CH.3,0 MM</t>
  </si>
  <si>
    <t>GOINFRA</t>
  </si>
  <si>
    <t>CANTONEIRA ALUMINIO ABAS IGUAIS 1 1/2 ", E = 3/16 "</t>
  </si>
  <si>
    <t>CANTONEIRA ACO ABAS IGUAIS (QUALQUER BITOLA), ESPESSURA ENTRE 1/8" E 1/4"</t>
  </si>
  <si>
    <t>CANTONEIRA (ABAS IGUAIS) EM FERRO GALVANIZADO, 50,8 MM X 9,53 MM (L X E), 6,99 KG/M</t>
  </si>
  <si>
    <t>CANTONEIRA (ABAS IGUAIS) EM FERRO GALVANIZADO, 38,1 MM X 3,17 MM (L X E), 3,48 KG/M</t>
  </si>
  <si>
    <t>CANTONEIRA (ABAS IGUAIS) EM FERRO GALVANIZADO, 25,4 MM X 3,17 MM (L X E), 1,27KG/M</t>
  </si>
  <si>
    <t>CANTONEIRA "U" ALUMINIO ABAS IGUAIS 1 ", E = 3/32 "</t>
  </si>
  <si>
    <t>CADEADO SIMPLES, CORPO EM LATAO MACICO, COM LARGURA DE 50 MM E ALTURA DE APROX 40 MM, HASTE CEMENTADA EM ACO TEMPERADO COM DIAMETRO DE APROX 8,0 MM, INCLUINDO 2 CHAVES</t>
  </si>
  <si>
    <t>CADEADO SIMPLES, CORPO EM LATAO MACICO, COM LARGURA DE 35 MM E ALTURA DE APROX 30 MM, HASTE CEMENTADA (NAO LONGA), EM ACO TEMPERADO COM DIAMETRO DE APROX 6,0 MM, INCLUINDO 2 CHAVES</t>
  </si>
  <si>
    <t>CADEADO SIMPLES, CORPO EM LATAO MACICO, COM LARGURA DE 25 MM E ALTURA DE APROX 25 MM, HASTE CEMENTADA (NAO LONGA), EM ACO TEMPERADO COM DIAMETRO DE APROX 5,0 MM, INCLUINDO 2 CHAVES</t>
  </si>
  <si>
    <t>ARRUELA QUADRADA EM ACO GALVANIZADO, DIMENSAO = 38 MM, ESPESSURA = 3MM, DIAMETRO DO FURO= 18 MM</t>
  </si>
  <si>
    <t>11072/ORSE</t>
  </si>
  <si>
    <t>05005/ORSE</t>
  </si>
  <si>
    <t>ARAME GALVANIZADO 16 BWG, D = 1,65MM (0,0166 KG/M)</t>
  </si>
  <si>
    <t>ARAME FARPADO GALVANIZADO, 14 BWG (2,11 MM), CLASSE 250</t>
  </si>
  <si>
    <t>00976/ORSE</t>
  </si>
  <si>
    <t>TINTA PROTETORA SUPERFICIE METALICA ALUMINIO</t>
  </si>
  <si>
    <t>TINTA LATEX ACRILICA STANDARD, COR BRANCA</t>
  </si>
  <si>
    <t>TINTA LATEX ACRILICA ECONOMICA, COR BRANCA</t>
  </si>
  <si>
    <t>TINTA ESMALTE SINTETICO PREMIUM FOSCO</t>
  </si>
  <si>
    <t>TINTA ESMALTE SINTETICO PREMIUM BRILHANTE</t>
  </si>
  <si>
    <t>TINTA ESMALTE SINTETICO GRAFITE COM PROTECAO PARA METAIS FERROSOS</t>
  </si>
  <si>
    <t>TINTA EPOXI PREMIUM, BRANCA</t>
  </si>
  <si>
    <t>TINTA ACRILICA PREMIUM PARA PISO</t>
  </si>
  <si>
    <t>TINTA A OLEO BRILHANTE PARA MADEIRA E METAIS</t>
  </si>
  <si>
    <t>01972/ORSE</t>
  </si>
  <si>
    <t>FUNDO ANTICORROSIVO PARA METAIS FERROSOS (ZARCAO)</t>
  </si>
  <si>
    <t>MASSA ACRILICA PARA PAREDES INTERIOR/EXTERIOR</t>
  </si>
  <si>
    <t>PESO OU ENVELOPE 50 MM</t>
  </si>
  <si>
    <t xml:space="preserve">PENDULOS </t>
  </si>
  <si>
    <t xml:space="preserve">CORRENTE CLIPE OU CORRENTE COM GARRA </t>
  </si>
  <si>
    <t>CORDA TRANCADA POLIPROPILENO - 1,5MM - BRANCA, BOBINA DE 1KG CORDA</t>
  </si>
  <si>
    <t>MASSA A OLEO PARA MADEIRA</t>
  </si>
  <si>
    <t>FUNDO SINTETICO NIVELADOR BRANCO FOSCO PARA MADEIRA</t>
  </si>
  <si>
    <t>TABUA DE MADEIRA APARELHADA *2,5 X 30* CM, MACARANDUBA, ANGELIM OU EQUIVALENTE DA REGIAO</t>
  </si>
  <si>
    <t>PORTA DE MADEIRA, FOLHA PESADA (NBR 15930) DE 80 X 210 CM, E = 35 MM, NUCLEO SOLIDO, CAPA LISA EM HDF, ACABAMENTO EM LAMINADO NATURAL PARA VERNIZ</t>
  </si>
  <si>
    <t>BATENTE/ PORTAL/ ADUELA/ MARCO MACICO, E= *3* CM, L= *13* CM, *60 CM A 120* CM X *210* CM, EM PINUS/ TAUARI/ VIROLA OU EQUIVALENTE DA REGIAO (NAO INCLUI ALIZARES)</t>
  </si>
  <si>
    <t>JG</t>
  </si>
  <si>
    <t>BATENTE/ PORTAL/ ADUELA/ MARCO MACICO, E= *3 CM, L= *13 CM, *60 CM A 120* CM X *210 CM, EM CEDRINHO/ ANGELIM COMERCIAL/ EUCALIPTO/ CURUPIXA/ PEROBA/ CUMARU OU EQUIVALENTE DA REGIAO (NAO INCLUI ALIZARES)</t>
  </si>
  <si>
    <t>MOLA AEREA FECHA PORTA, PARA PORTAS COM LARGURA ATE 95 CM</t>
  </si>
  <si>
    <t>MOLA AEREA FECHA PORTA, PARA PORTAS COM LARGURA ATE 110 CM</t>
  </si>
  <si>
    <t>00629/ORSE</t>
  </si>
  <si>
    <t>m2</t>
  </si>
  <si>
    <t>COMPENSADO RESINADO 14MM - MADEIRIT OU SIMILAR</t>
  </si>
  <si>
    <t>00631/ORSE</t>
  </si>
  <si>
    <t>MADEIRA SERRADA EM PINUS, MISTA OU EQUIVALENTE DA REGIAO - BRUTA</t>
  </si>
  <si>
    <t>COLA A BASE DE RESINA SINTETICA PARA CHAPA DE LAMINADO MELAMINICO</t>
  </si>
  <si>
    <t>CHAPA DE LAMINADO MELAMINICO, TEXTURIZADO, DE *1,25 X 3,08* M, E = 0,8 MM</t>
  </si>
  <si>
    <t>CHAPA DE LAMINADO MELAMINICO, LISO FOSCO, DE *1,25 X 3,08* M, E = 0,8 MM</t>
  </si>
  <si>
    <t>CHAPA DE LAMINADO MELAMINICO, LISO BRILHANTE, DE *1,25 X 3,08* M, E = 0,8 MM</t>
  </si>
  <si>
    <t>CHAPA DE MADEIRA COMPENSADA NAVAL (COM COLA FENOLICA), E = 20 MM, DE *1,60 X 2,20* M</t>
  </si>
  <si>
    <t>CHAPA DE MDF CRU, E = 25 MM, DE *2,75 X 1,85* M</t>
  </si>
  <si>
    <t>CHAPA DE MDF CRU, E = 12 MM, DE *2,75 X 1,85* M</t>
  </si>
  <si>
    <t>PRENDEDOR / TRAVA DE PORTA, MONTAGEM PISO / PORTA, EM LATAO / ZAMAC, CROMADO</t>
  </si>
  <si>
    <t>PREGO DE ACO POLIDO COM CABECA 15 X 15 (1 1/4 X 13)</t>
  </si>
  <si>
    <t>PREGO DE ACO POLIDO COM CABECA 10 X 10 (7/8 X 17)</t>
  </si>
  <si>
    <t>PRANCHA DE MADEIRA NAO APARELHADA *6 X 25* CM, MACARANDUBA, ANGELIM OU EQUIVALENTE DA REGIAO</t>
  </si>
  <si>
    <t>FECHADURA TRADICIONAL DE EMBUTIR, CROMADA, COM CILINDRO, PARA GAVETAS E MOVEIS DE MADEIRA - COM ABINHAS LATERAIS CURVAS, CHAVES COM PROTECAO PLASTICA</t>
  </si>
  <si>
    <t>FECHADURA DE SOBREPOR, CROMADA, COM CILINDRO REDONDO, PARA ARMARIO E GAVETA DE MADEIRA, COM PORTA DE APROXIMADAMENTE 20 MM</t>
  </si>
  <si>
    <t>DOBRADIÇA DE PRESSÃO PARA ARMÁRIO DE MADEIRA</t>
  </si>
  <si>
    <t>DOBRADICA EM ACO/FERRO, 3" X 2 1/2", E= 1,2 A 1,8 MM, SEM ANEL, CROMADO OU ZINCADO, TAMPA CHATA, COM PARAFUSOS</t>
  </si>
  <si>
    <t>DOBRADICA EM ACO/FERRO, 3" X 2 1/2", E= 1,2 A 1,8 MM, SEM ANEL, CROMADO OU ZINCADO, TAMPA BOLA, COM PARAFUSOS</t>
  </si>
  <si>
    <t>PONTO DE CONEXAO DESCARREGADO 24P EXPANSIVEL</t>
  </si>
  <si>
    <t>TETO VENTILADO RACK 19" (2V) UNIVERSAL</t>
  </si>
  <si>
    <t>RACK FECHADO TIPO ARMÁRIO 19" X 36U X 670MM</t>
  </si>
  <si>
    <t>11085/ORSE</t>
  </si>
  <si>
    <t>RACK 19" 44US TIPO TORRE C/GUIAS LAT PT</t>
  </si>
  <si>
    <t>RACK DE PISO FECHADO COM PORTA EM ACRÍLICO - 24 U'S</t>
  </si>
  <si>
    <t>ORGANIZADOR DE CABOS (GUIA)</t>
  </si>
  <si>
    <t>ESPIRAL TUBE 3/4" BRANCO ROLO 50 MTS</t>
  </si>
  <si>
    <t>ESPIRAL TUBE 1/2" BRANCO ROLO 50 MTS</t>
  </si>
  <si>
    <t>BANDEJA FIXA 19" 1U X 600MM PT</t>
  </si>
  <si>
    <t>PATCH PANEL, 48 PORTAS, CATEGORIA 5E, COM RACKS DE 19" E 2 U DE ALTURA</t>
  </si>
  <si>
    <t>PATCH PANEL, 24 PORTAS, CATEGORIA 5E, COM RACKS DE 19" E 1 U DE ALTURA</t>
  </si>
  <si>
    <t>PATCH CORD, CATEGORIA 6, EXTENSAO DE 2,50 M</t>
  </si>
  <si>
    <t>PATCH CORD, CATEGORIA 5 E, EXTENSAO DE 2,50 M</t>
  </si>
  <si>
    <t>DISTRIBUIDOR INTERNO OPTICO COM KIT BANDEJA DE EMENDA</t>
  </si>
  <si>
    <t>CORDAO OPTICO, 2F, MM, (50.0), OM3 LC/LC 2.5M</t>
  </si>
  <si>
    <t>CONVER.DE MIDIA INTELBRAS GIGA MONO 20KM KGS1120</t>
  </si>
  <si>
    <t>CONECTOR MACHO RJ - 45, CATEGORIA 6</t>
  </si>
  <si>
    <t>CONECTOR MACHO RJ - 45, CATEGORIA 5 E</t>
  </si>
  <si>
    <t>CONECTOR FEMEA RJ - 45, CATEGORIA 5 E</t>
  </si>
  <si>
    <t>CABO DE PAR TRANCADO UTP, 4 PARES, CATEGORIA 5E</t>
  </si>
  <si>
    <t>VALVULA EM METAL CROMADO PARA PIA AMERICANA 3.1/2 X 1.1/2 "</t>
  </si>
  <si>
    <t>VALVULA EM METAL CROMADO PARA LAVATORIO, 1 " SEM LADRAO</t>
  </si>
  <si>
    <t>VALVULA DE RETENCAO VERTICAL, DE BRONZE (PN-16), 3/4", 200 PSI, EXTREMIDADES COM ROSCA</t>
  </si>
  <si>
    <t>VALVULA DE RETENCAO VERTICAL, DE BRONZE (PN-16), 3", 200 PSI, EXTREMIDADES COM ROSCA</t>
  </si>
  <si>
    <t>VALVULA DE RETENCAO VERTICAL, DE BRONZE (PN-16), 2", 200 PSI, EXTREMIDADES COM ROSCA</t>
  </si>
  <si>
    <t>VALVULA DE RETENCAO VERTICAL, DE BRONZE (PN-16), 2 1/2", 200 PSI, EXTREMIDADES COM ROSCA</t>
  </si>
  <si>
    <t>VALVULA DE RETENCAO VERTICAL, DE BRONZE (PN-16), 1", 200 PSI, EXTREMIDADES COM ROSCA</t>
  </si>
  <si>
    <t>VALVULA DE RETENCAO VERTICAL, DE BRONZE (PN-16), 1 1/4", 200 PSI, EXTREMIDADES COM ROSCA</t>
  </si>
  <si>
    <t>VALVULA DE RETENCAO VERTICAL, DE BRONZE (PN-16), 1 1/2", 200 PSI, EXTREMIDADES COM ROSCA</t>
  </si>
  <si>
    <t>VALVULA DE RETENCAO HORIZONTAL, DE BRONZE (PN-25), 3/4", 400 PSI, TAMPA DE PORCA DE UNIAO, EXTREMIDADES COM ROSCA</t>
  </si>
  <si>
    <t>VALVULA DE RETENCAO HORIZONTAL, DE BRONZE (PN-25), 3", 400 PSI, TAMPA DE PORCA DE UNIAO, EXTREMIDADES COM ROSCA</t>
  </si>
  <si>
    <t>VALVULA DE RETENCAO HORIZONTAL, DE BRONZE (PN-25), 2", 400 PSI, TAMPA DE PORCA DE UNIAO, EXTREMIDADES COM ROSCA</t>
  </si>
  <si>
    <t>VALVULA DE RETENCAO HORIZONTAL, DE BRONZE (PN-25), 2 1/2", 400 PSI, TAMPA DE PORCA DE UNIAO, EXTREMIDADES COM ROSCA</t>
  </si>
  <si>
    <t>VALVULA DE RETENCAO HORIZONTAL, DE BRONZE (PN-25), 1", 400 PSI, TAMPA DE PORCA DE UNIAO, EXTREMIDADES COM ROSCA</t>
  </si>
  <si>
    <t>VALVULA DE RETENCAO HORIZONTAL, DE BRONZE (PN-25), 1 1/4", 400 PSI, TAMPA DE PORCA DE UNIAO, EXTREMIDADES COM ROSCA</t>
  </si>
  <si>
    <t>VALVULA DE RETENCAO HORIZONTAL, DE BRONZE (PN-25), 1 1/2", 400 PSI, TAMPA DE PORCA DE UNIAO, EXTREMIDADES COM ROSCA</t>
  </si>
  <si>
    <t>VALVULA DE DESCARGA METALICA, BASE 1 1/4 " E ACABAMENTO METALICO CROMADO</t>
  </si>
  <si>
    <t>VALVULA DE DESCARGA METALICA, BASE 1 1/2 " E ACABAMENTO METALICO CROMADO</t>
  </si>
  <si>
    <t>VALVULA DE DESCARGA EM METAL CROMADO PARA MICTORIO COM ACIONAMENTO POR PRESSAO E FECHAMENTO AUTOMATICO</t>
  </si>
  <si>
    <t>TORNEIRA DE BOIA CONVENCIONAL PARA CAIXA D'AGUA, 2", COM HASTE E TORNEIRA METALICOS E BALAO PLASTICO</t>
  </si>
  <si>
    <t>TORNEIRA DE BOIA CONVENCIONAL PARA CAIXA D'AGUA, 1.1/4", COM HASTE E TORNEIRA METALICOS E BALAO PLASTICO</t>
  </si>
  <si>
    <t>TORNEIRA DE BOIA CONVENCIONAL PARA CAIXA D'AGUA, 1.1/2", COM HASTE E TORNEIRA METALICOS E BALAO PLASTICO</t>
  </si>
  <si>
    <t>TORNEIRA CROMADA DE PAREDE PARA COZINHA SEM AREJADOR, PADRAO POPULAR, 1/2 " OU 3/4 " (REF 1158)</t>
  </si>
  <si>
    <t>TORNEIRA CROMADA DE PAREDE PARA COZINHA BICA MOVEL COM AREJADOR 1/2 " OU 3/4 " (REF 1168)</t>
  </si>
  <si>
    <t>TORNEIRA CROMADA CURTA SEM BICO PARA USO GERAL 1/2 " OU 3/4 " (REF 1152)</t>
  </si>
  <si>
    <t>RALO SIFONADO PVC REDONDO CONICO, 100 X 40 MM, COM GRELHA BRANCA REDONDA</t>
  </si>
  <si>
    <t>TUBO PVC SERIE NORMAL, DN 75 MM, PARA ESGOTO PREDIAL (NBR 5688)</t>
  </si>
  <si>
    <t>TUBO PVC SERIE NORMAL, DN 50 MM, PARA ESGOTO PREDIAL (NBR 5688)</t>
  </si>
  <si>
    <t>TUBO PVC SERIE NORMAL, DN 40 MM, PARA ESGOTO PREDIAL (NBR 5688)</t>
  </si>
  <si>
    <t>TUBO PVC SERIE NORMAL, DN 150 MM, PARA ESGOTO PREDIAL (NBR 5688)</t>
  </si>
  <si>
    <t>TUBO PVC SERIE NORMAL, DN 100 MM, PARA ESGOTO PREDIAL (NBR 5688)</t>
  </si>
  <si>
    <t>GRELHA PVC BRANCA QUADRADA, 150 X 150 MM</t>
  </si>
  <si>
    <t>GRELHA FIXA, PVC CROMADA, REDONDA, 150 MM, PARA RALOS E CAIXAS</t>
  </si>
  <si>
    <t>REDUCAO EXCENTRICA PVC, SERIE R, DN 150 X 100 MM, PARA ESGOTO PREDIAL</t>
  </si>
  <si>
    <t>REDUCAO EXCENTRICA PVC P/ ESG PREDIAL DN 75 X 50MM</t>
  </si>
  <si>
    <t>REDUCAO EXCENTRICA PVC P/ ESG PREDIAL DN 100 X 75MM</t>
  </si>
  <si>
    <t>LUVA SIMPLES, PVC, SOLDAVEL, DN 75 MM, SERIE NORMAL, PARA ESGOTO PREDIAL</t>
  </si>
  <si>
    <t>LUVA SIMPLES, PVC, SOLDAVEL, DN 50 MM, SERIE NORMAL, PARA ESGOTO PREDIAL</t>
  </si>
  <si>
    <t>LUVA SIMPLES, PVC, SOLDAVEL, DN 40 MM, SERIE NORMAL, PARA ESGOTO PREDIAL</t>
  </si>
  <si>
    <t>LUVA SIMPLES, PVC, SOLDAVEL, DN 150 MM, SERIE NORMAL, PARA ESGOTO PREDIAL</t>
  </si>
  <si>
    <t>LUVA SIMPLES, PVC, SOLDAVEL, DN 100 MM, SERIE NORMAL, PARA ESGOTO PREDIAL</t>
  </si>
  <si>
    <t>JUNCAO SIMPLES, PVC, DN 100 X 75 MM, SERIE NORMAL PARA ESGOTO PREDIAL</t>
  </si>
  <si>
    <t>JUNCAO SIMPLES, PVC SERIE R, DN 150 X 150 MM, PARA ESGOTO PREDIAL</t>
  </si>
  <si>
    <t>JUNCAO SIMPLES, PVC SERIE R, DN 100 X 100 MM, PARA ESGOTO PREDIAL</t>
  </si>
  <si>
    <t xml:space="preserve">JUNCAO SIMPLES, PVC SERIE NORMAL, DN 150 X 100 MM, PARA ESGOTO PREDIAL                                                                                                                                                                                                                     </t>
  </si>
  <si>
    <t>JUNCAO DUPLA, PVC SOLDAVEL, DN 100 X 100 X 100 MM , SERIE NORMAL PARA ESGOTO PREDIAL</t>
  </si>
  <si>
    <t>JOELHO, PVC SERIE R, 90 GRAUS, DN 75 MM, PARA ESGOTO PREDIAL</t>
  </si>
  <si>
    <t>JOELHO, PVC SERIE R, 90 GRAUS, DN 50 MM, PARA ESGOTO PREDIAL</t>
  </si>
  <si>
    <t>JOELHO, PVC SERIE R, 90 GRAUS, DN 40 MM, PARA ESGOTO PREDIAL</t>
  </si>
  <si>
    <t>JOELHO, PVC SERIE R, 90 GRAUS, DN 150 MM, PARA ESGOTO PREDIAL</t>
  </si>
  <si>
    <t>JOELHO, PVC SERIE R, 90 GRAUS, DN 100 MM, PARA ESGOTO PREDIAL</t>
  </si>
  <si>
    <t>JOELHO PVC, SOLDAVEL, PB, 90 GRAUS, DN 75 MM, PARA ESGOTO PREDIAL</t>
  </si>
  <si>
    <t>JOELHO PVC, SOLDAVEL, PB, 90 GRAUS, DN 50 MM, PARA ESGOTO PREDIAL</t>
  </si>
  <si>
    <t>JOELHO PVC, SOLDAVEL, PB, 90 GRAUS, DN 40 MM, PARA ESGOTO PREDIAL</t>
  </si>
  <si>
    <t>JOELHO PVC, SOLDAVEL, PB, 90 GRAUS, DN 150 MM, PARA ESGOTO PREDIAL</t>
  </si>
  <si>
    <t>JOELHO PVC, SOLDAVEL, PB, 90 GRAUS, DN 100 MM, PARA ESGOTO PREDIAL</t>
  </si>
  <si>
    <t>JOELHO PVC, SOLDAVEL, PB, 45 GRAUS, DN 75 MM, PARA ESGOTO PREDIAL</t>
  </si>
  <si>
    <t>JOELHO PVC, SOLDAVEL, PB, 45 GRAUS, DN 50 MM, PARA ESGOTO PREDIAL</t>
  </si>
  <si>
    <t>JOELHO PVC, SOLDAVEL, PB, 45 GRAUS, DN 40 MM, PARA ESGOTO PREDIAL</t>
  </si>
  <si>
    <t>JOELHO PVC, SOLDAVEL, PB, 45 GRAUS, DN 150 MM, PARA ESGOTO PREDIAL</t>
  </si>
  <si>
    <t>JOELHO PVC, SOLDAVEL, PB, 45 GRAUS, DN 100 MM, PARA ESGOTO PREDIAL</t>
  </si>
  <si>
    <t>PROLONGAMENTO PVC PARA CAIXA SIFONADA, 150 MM X 200 MM (NBR 5688)</t>
  </si>
  <si>
    <t>PROLONGAMENTO PVC PARA CAIXA SIFONADA, 150 MM X 150 MM (NBR 5688)</t>
  </si>
  <si>
    <t>PROLONGAMENTO PVC PARA CAIXA SIFONADA 100 MM X 200 MM (NBR 5688)</t>
  </si>
  <si>
    <t>CAIXA SIFONADA PVC, 250 X 230 X 75 MM, COM TAMPA E PORTA TAMPA QUADRADA BRANCA</t>
  </si>
  <si>
    <t>CAIXA SIFONADA PVC, 150 X 150 X 50 MM, COM GRELHA QUADRADA BRANCA (NBR 5688)</t>
  </si>
  <si>
    <t>CORPO RALO SIFONADO CONICO 100 X 40</t>
  </si>
  <si>
    <t>H340</t>
  </si>
  <si>
    <t>CAIXA DE GORDURA EM PVC, DIAMETRO MINIMO 300 MM, DIAMETRO DE SAIDA 100 MM, CAPACIDADE APROXIMADA 18 LITROS, COM TAMPA</t>
  </si>
  <si>
    <t>CAP PVC, SOLDAVEL, DN 75 MM, SERIE NORMAL, PARA ESGOTO PREDIAL</t>
  </si>
  <si>
    <t>CAP PVC, SOLDAVEL, DN 50 MM, SERIE NORMAL, PARA ESGOTO PREDIAL</t>
  </si>
  <si>
    <t>CAP PVC SÉRIE R P/ESGOTO, D= 150MM</t>
  </si>
  <si>
    <t>04471/ORSE</t>
  </si>
  <si>
    <t>CAP PVC, SERIE R, DN 100 MM, PARA ESGOTO PREDIAL</t>
  </si>
  <si>
    <t>UNIAO PVC, SOLDAVEL, 75 MM, PARA AGUA FRIA PREDIAL</t>
  </si>
  <si>
    <t>UNIAO PVC, SOLDAVEL, 60 MM, PARA AGUA FRIA PREDIAL</t>
  </si>
  <si>
    <t>UNIAO PVC, SOLDAVEL, 50 MM, PARA AGUA FRIA PREDIAL</t>
  </si>
  <si>
    <t>UNIAO PVC, SOLDAVEL, 40 MM, PARA AGUA FRIA PREDIAL</t>
  </si>
  <si>
    <t>UNIAO PVC, SOLDAVEL, 32 MM, PARA AGUA FRIA PREDIAL</t>
  </si>
  <si>
    <t>UNIAO PVC, SOLDAVEL, 25 MM, PARA AGUA FRIA PREDIAL</t>
  </si>
  <si>
    <t>UNIAO EM POLIPROPILENO (PP), PARA TUBO EM PEAD, 20 MM - LIGACAO PREDIAL DE AGUA</t>
  </si>
  <si>
    <t>TUBO PVC, SOLDAVEL, DN 75 MM, AGUA FRIA (NBR-5648)</t>
  </si>
  <si>
    <t>TUBO PVC, SOLDAVEL, DN 60 MM, AGUA FRIA (NBR-5648)</t>
  </si>
  <si>
    <t>TUBO PVC, SOLDAVEL, DN 40 MM, AGUA FRIA (NBR-5648)</t>
  </si>
  <si>
    <t>TUBO ACO GALVANIZADO COM COSTURA, CLASSE MEDIA, DN 1", E = 3,38 MM, PESO 2,50 KG/M (NBR 5580)</t>
  </si>
  <si>
    <t>TUBO ACO GALVANIZADO COM COSTURA, CLASSE MEDIA, DN 1.1/4", E = *3,25* MM, PESO *3,14* KG/M (NBR 5580)</t>
  </si>
  <si>
    <t>TUBO ACO GALVANIZADO COM COSTURA, CLASSE MEDIA, DN 1.1/2", E = *3,25* MM, PESO *3,61* KG/M (NBR 5580)</t>
  </si>
  <si>
    <t>TE SOLDAVEL, PVC, 90 GRAUS,50 MM, PARA AGUA FRIA PREDIAL (NBR 5648)</t>
  </si>
  <si>
    <t>TE SOLDAVEL, PVC, 90 GRAUS, 75 MM, PARA AGUA FRIA PREDIAL (NBR 5648)</t>
  </si>
  <si>
    <t>TE SOLDAVEL, PVC, 90 GRAUS, 60 MM, PARA AGUA FRIA PREDIAL (NBR 5648)</t>
  </si>
  <si>
    <t>TE SOLDAVEL, PVC, 90 GRAUS, 40 MM, PARA AGUA FRIA PREDIAL (NBR 5648)</t>
  </si>
  <si>
    <t>TE SOLDAVEL, PVC, 90 GRAUS, 25 MM, PARA AGUA FRIA PREDIAL (NBR 5648)</t>
  </si>
  <si>
    <t>TE DE REDUCAO, PVC, SOLDAVEL, 90 GRAUS, 75 MM X 50 MM, PARA AGUA FRIA PREDIAL</t>
  </si>
  <si>
    <t>TE DE REDUCAO, PVC, SOLDAVEL, 90 GRAUS, 50 MM X 40 MM, PARA AGUA FRIA PREDIAL</t>
  </si>
  <si>
    <t>TE DE REDUCAO, PVC, SOLDAVEL, 90 GRAUS, 40 MM X 32 MM, PARA AGUA FRIA PREDIAL</t>
  </si>
  <si>
    <t>TE DE REDUCAO, PVC, SOLDAVEL, 90 GRAUS, 32 MM X 25 MM, PARA AGUA FRIA PREDIAL</t>
  </si>
  <si>
    <t>LUVA PVC SOLDAVEL, 75 MM, PARA AGUA FRIA PREDIAL</t>
  </si>
  <si>
    <t>LUVA PVC SOLDAVEL, 60 MM, PARA AGUA FRIA PREDIAL</t>
  </si>
  <si>
    <t>LUVA PVC SOLDAVEL, 50 MM, PARA AGUA FRIA PREDIAL</t>
  </si>
  <si>
    <t>LUVA PVC SOLDAVEL, 40 MM, PARA AGUA FRIA PREDIAL</t>
  </si>
  <si>
    <t>LUVA PVC SOLDAVEL, 32 MM, PARA AGUA FRIA PREDIAL</t>
  </si>
  <si>
    <t>LUVA PVC SOLDAVEL, 25 MM, PARA AGUA FRIA PREDIAL</t>
  </si>
  <si>
    <t>JOELHO, PVC SOLDAVEL, 90 GRAUS, 75 MM, PARA AGUA FRIA PREDIAL</t>
  </si>
  <si>
    <t>JOELHO, PVC SOLDAVEL, 45 GRAUS, 75 MM, PARA AGUA FRIA PREDIAL</t>
  </si>
  <si>
    <t>JOELHO, PVC SOLDAVEL, 45 GRAUS, 60 MM, PARA AGUA FRIA PREDIAL</t>
  </si>
  <si>
    <t>JOELHO, PVC SOLDAVEL, 45 GRAUS, 50 MM, PARA AGUA FRIA PREDIAL</t>
  </si>
  <si>
    <t>JOELHO, PVC SOLDAVEL, 45 GRAUS, 32 MM, PARA AGUA FRIA PREDIAL</t>
  </si>
  <si>
    <t>JOELHO PVC, SOLDAVEL, 90 GRAUS, 60 MM, PARA AGUA FRIA PREDIAL</t>
  </si>
  <si>
    <t>CAP PVC, SOLDAVEL, 75 MM, PARA AGUA FRIA PREDIAL</t>
  </si>
  <si>
    <t>CAP PVC, SOLDAVEL, 60 MM, PARA AGUA FRIA PREDIAL</t>
  </si>
  <si>
    <t>CAP PVC, SOLDAVEL, 50 MM, PARA AGUA FRIA PREDIAL</t>
  </si>
  <si>
    <t>CAP PVC, SOLDAVEL, 40 MM, PARA AGUA FRIA PREDIAL</t>
  </si>
  <si>
    <t>CAP PVC, SOLDAVEL, 32 MM, PARA AGUA FRIA PREDIAL</t>
  </si>
  <si>
    <t>CAP PVC, SOLDAVEL, 25 MM, PARA AGUA FRIA PREDIAL</t>
  </si>
  <si>
    <t>BUCHA DE REDUCAO DE PVC, SOLDAVEL, CURTA, COM 60 X 50 MM, PARA AGUA FRIA PREDIAL</t>
  </si>
  <si>
    <t>BUCHA DE REDUCAO DE PVC, SOLDAVEL, CURTA, COM 50 X 40 MM, PARA AGUA FRIA PREDIAL</t>
  </si>
  <si>
    <t>BUCHA DE REDUCAO DE PVC, SOLDAVEL, CURTA, COM 40 X 32 MM, PARA AGUA FRIA PREDIAL</t>
  </si>
  <si>
    <t>BUCHA DE REDUCAO DE PVC, SOLDAVEL, CURTA, COM 32 X 25 MM, PARA AGUA FRIA PREDIAL</t>
  </si>
  <si>
    <t>TUBO MONOCAMADA PEX, DN 25 MM</t>
  </si>
  <si>
    <t>JOELHO 90 GRAUS, ROSCA FEMEA TERMINAL, PLASTICO, PARA CONEXAO COM CRIMPAGEM EM TUBO PEX, DN 25 MM X 1/2"</t>
  </si>
  <si>
    <t>CONEXAO FIXA, ROSCA FEMEA, METALICA, COM ANEL DESLIZANTE, DN 32 MM X 1", PARA TUBO PEX</t>
  </si>
  <si>
    <t>CONJUNTO DE LIGACAO AJUSTAVEL PARA VASO SANITARIO EM METAL CROMADO</t>
  </si>
  <si>
    <t>BACIA SANITARIA (VASO) COM CAIXA ACOPLADA, DE LOUCA BRANCA</t>
  </si>
  <si>
    <t>ASSENTO SANITARIO DE PLASTICO, TIPO CONVENCIONAL</t>
  </si>
  <si>
    <t>ADITIVO LIQUIDO INCORPORADOR DE AR PARA CONCRETO E ARGAMASSA, LIQUIDO E ISENTO DE CLORETOS</t>
  </si>
  <si>
    <t>LAVATORIO/CUBA DE SOBREPOR RETANGULAR LOUCA BRANCA COM LADRAO *52 X 45* CM</t>
  </si>
  <si>
    <t>LAVATORIO LOUCA BRANCA COM COLUNA *44 X 35,5* CM</t>
  </si>
  <si>
    <t>LAVATORIO DE CANTO LOUCA BRANCA SUSPENSO *40 X 30* CM</t>
  </si>
  <si>
    <t>TANQUE LOUCA BRANCA SUSPENSO *20* L</t>
  </si>
  <si>
    <t>CUBA ACO INOX (AISI 304) DE EMBUTIR COM VALVULA DE 3 1/2 ", DE *56 X 33 X 12* CM</t>
  </si>
  <si>
    <t>CONJUNTO DE LIGACAO PARA BACIA SANITARIA EM PLASTICO BRANCO COM TUBO, CANOPLA E ANEL DE EXPANSAO (TUBO 1.1/2 '' X 20 CM)</t>
  </si>
  <si>
    <t>UNIAO DE FERRO GALVANIZADO, COM ROSCA BSP, COM ASSENTO PLANO, DE 3"</t>
  </si>
  <si>
    <t>UNIAO DE FERRO GALVANIZADO, COM ROSCA BSP, COM ASSENTO PLANO, DE 2"</t>
  </si>
  <si>
    <t>UNIAO DE FERRO GALVANIZADO, COM ROSCA BSP, COM ASSENTO PLANO, DE 2 1/2"</t>
  </si>
  <si>
    <t>UNIAO DE FERRO GALVANIZADO, COM ROSCA BSP, COM ASSENTO PLANO, DE 1"</t>
  </si>
  <si>
    <t>UNIAO DE FERRO GALVANIZADO, COM ROSCA BSP, COM ASSENTO PLANO, DE 1 1/4"</t>
  </si>
  <si>
    <t>UNIAO DE FERRO GALVANIZADO, COM ROSCA BSP, COM ASSENTO PLANO, DE 1 1/2"</t>
  </si>
  <si>
    <t>TUBO ACO GALVANIZADO COM COSTURA, CLASSE MEDIA, DN 3", E = *4,05* MM, PESO *8,47* KG/M (NBR 5580)</t>
  </si>
  <si>
    <t>TUBO ACO GALVANIZADO COM COSTURA, CLASSE MEDIA, DN 2", E = *3,65* MM, PESO *5,10* KG/M (NBR 5580)</t>
  </si>
  <si>
    <t>TUBO ACO GALVANIZADO COM COSTURA, CLASSE MEDIA, DN 2.1/2", E = *3,65* MM, PESO *6,51* KG/M (NBR 5580)</t>
  </si>
  <si>
    <t>TE DE FERRO GALVANIZADO, DE 3"</t>
  </si>
  <si>
    <t>TE DE FERRO GALVANIZADO, DE 2"</t>
  </si>
  <si>
    <t>TE DE FERRO GALVANIZADO, DE 2 1/2"</t>
  </si>
  <si>
    <t>TE DE FERRO GALVANIZADO, DE 1"</t>
  </si>
  <si>
    <t>TE DE FERRO GALVANIZADO, DE 1 1/4"</t>
  </si>
  <si>
    <t>TE DE FERRO GALVANIZADO, DE 1 1/2"</t>
  </si>
  <si>
    <t>PLUG OU BUJAO DE FERRO GALVANIZADO, DE 3"</t>
  </si>
  <si>
    <t>PLUG OU BUJAO DE FERRO GALVANIZADO, DE 2"</t>
  </si>
  <si>
    <t>PLUG OU BUJAO DE FERRO GALVANIZADO, DE 2 1/2"</t>
  </si>
  <si>
    <t>PLUG OU BUJAO DE FERRO GALVANIZADO, DE 1"</t>
  </si>
  <si>
    <t>PLUG OU BUJAO DE FERRO GALVANIZADO, DE 1 1/4"</t>
  </si>
  <si>
    <t>PLUG OU BUJAO DE FERRO GALVANIZADO, DE 1 1/2"</t>
  </si>
  <si>
    <t>LUVA DE REDUCAO DE FERRO GALVANIZADO, COM ROSCA BSP, DE 3" X 2 1/2"</t>
  </si>
  <si>
    <t>LUVA DE REDUCAO DE FERRO GALVANIZADO, COM ROSCA BSP, DE 2" X 1 1/2"</t>
  </si>
  <si>
    <t>LUVA DE REDUCAO DE FERRO GALVANIZADO, COM ROSCA BSP, DE 2 1/2" X 2"</t>
  </si>
  <si>
    <t>LUVA DE REDUCAO DE FERRO GALVANIZADO, COM ROSCA BSP, DE 1 1/4" X 1"</t>
  </si>
  <si>
    <t>LUVA DE REDUCAO DE FERRO GALVANIZADO, COM ROSCA BSP, DE 1 1/2" X 1 1/4"</t>
  </si>
  <si>
    <t>LUVA DE FERRO GALVANIZADO, COM ROSCA BSP, DE 3"</t>
  </si>
  <si>
    <t>LUVA DE FERRO GALVANIZADO, COM ROSCA BSP, DE 2"</t>
  </si>
  <si>
    <t>LUVA DE FERRO GALVANIZADO, COM ROSCA BSP, DE 2 1/2"</t>
  </si>
  <si>
    <t>LUVA DE FERRO GALVANIZADO, COM ROSCA BSP, DE 1"</t>
  </si>
  <si>
    <t>LUVA DE FERRO GALVANIZADO, COM ROSCA BSP, DE 1 1/4"</t>
  </si>
  <si>
    <t>LUVA DE FERRO GALVANIZADO, COM ROSCA BSP, DE 1 1/2"</t>
  </si>
  <si>
    <t>COTOVELO 90 GRAUS DE FERRO GALVANIZADO, COM ROSCA BSP, DE 3"</t>
  </si>
  <si>
    <t>COTOVELO 90 GRAUS DE FERRO GALVANIZADO, COM ROSCA BSP, DE 2"</t>
  </si>
  <si>
    <t>COTOVELO 90 GRAUS DE FERRO GALVANIZADO, COM ROSCA BSP, DE 2 1/2"</t>
  </si>
  <si>
    <t>COTOVELO 90 GRAUS DE FERRO GALVANIZADO, COM ROSCA BSP, DE 1"</t>
  </si>
  <si>
    <t>COTOVELO 90 GRAUS DE FERRO GALVANIZADO, COM ROSCA BSP, DE 1 1/4"</t>
  </si>
  <si>
    <t>COTOVELO 90 GRAUS DE FERRO GALVANIZADO, COM ROSCA BSP, DE 1 1/2"</t>
  </si>
  <si>
    <t>BUCHA DE REDUCAO DE FERRO GALVANIZADO, COM ROSCA BSP, DE 3" X 2 1/2"</t>
  </si>
  <si>
    <t>BUCHA DE REDUCAO DE FERRO GALVANIZADO, COM ROSCA BSP, DE 2" X 1 1/2"</t>
  </si>
  <si>
    <t>BUCHA DE REDUCAO DE FERRO GALVANIZADO, COM ROSCA BSP, DE 2 1/2" X 2"</t>
  </si>
  <si>
    <t>BUCHA DE REDUCAO DE FERRO GALVANIZADO, COM ROSCA BSP, DE 1 1/4" X 1"</t>
  </si>
  <si>
    <t>BUCHA DE REDUCAO DE FERRO GALVANIZADO, COM ROSCA BSP, DE 1 1/2" X 1 1/4"</t>
  </si>
  <si>
    <t>TAMPAO FOFO ARTICULADO P/ REGISTRO, CLASSE A15 CARGA MAXIMA 1,5 T, *400 X 400* MM</t>
  </si>
  <si>
    <t>SIFAO PLASTICO TIPO COPO PARA PIA OU LAVATORIO, 1 X 1.1/2 "</t>
  </si>
  <si>
    <t>SIFAO EM METAL CROMADO PARA PIA AMERICANA, 1.1/2 X 1.1/2 "</t>
  </si>
  <si>
    <t>SIFAO EM METAL CROMADO PARA PIA AMERICANA, 1.1/2 X 2 "</t>
  </si>
  <si>
    <t>RALO SECO PVC CONICO, 100 X 40 MM, COM GRELHA QUADRADA</t>
  </si>
  <si>
    <t>07371/ORSE</t>
  </si>
  <si>
    <t>03353/ORSE</t>
  </si>
  <si>
    <t>ANEL BORRACHA, PARA TUBO/CONEXAO PVC PBA, DN 75 MM, PARA REDE AGUA</t>
  </si>
  <si>
    <t>ANEL BORRACHA, PARA TUBO/CONEXAO PVC PBA, DN 50 MM, PARA REDE AGUA</t>
  </si>
  <si>
    <t>ANEL BORRACHA, PARA TUBO/CONEXAO PVC PBA, DN 100 MM, PARA REDE AGUA</t>
  </si>
  <si>
    <t>ANEL BORRACHA, PARA TUBO PVC, REDE COLETOR ESGOTO, DN 150 MM (NBR 7362)</t>
  </si>
  <si>
    <t>ANEL BORRACHA, PARA TUBO PVC, REDE COLETOR ESGOTO, DN 100 MM (NBR 7362)</t>
  </si>
  <si>
    <t xml:space="preserve">	ANEL DE BORRACHA P/ TUBO DE PVC DEFOFO, D= 300MM</t>
  </si>
  <si>
    <t>05168/ORSE</t>
  </si>
  <si>
    <t>05167/ORSE</t>
  </si>
  <si>
    <t>ANEL BORRACHA, PARA TUBO PVC DEFOFO, DN 200 MM (NBR 7665)</t>
  </si>
  <si>
    <t>ANEL BORRACHA, PARA TUBO PVC DEFOFO, DN 150 MM (NBR 7665)</t>
  </si>
  <si>
    <t>ANEL BORRACHA PARA TUBO ESGOTO PREDIAL, DN 100 MM (NBR 5688)</t>
  </si>
  <si>
    <t>ANEL BORRACHA PARA TUBO ESGOTO PREDIAL DN 75 MM (NBR 5688)</t>
  </si>
  <si>
    <t>ANEL BORRACHA PARA TUBO ESGOTO PREDIAL DN 50 MM (NBR 5688)</t>
  </si>
  <si>
    <t>ACIDO MURIATICO, DILUICAO 10% A 12% PARA USO EM LIMPEZA</t>
  </si>
  <si>
    <t>MISTURADOR CROMADO DE PAREDE PARA LAVATORIO (REF 1878)</t>
  </si>
  <si>
    <t>MISTURADOR CROMADO DE MESA, BICA BAIXA, PARA LAVATORIO (REF 1875)</t>
  </si>
  <si>
    <t>ANEL BORRACHA, PARA TUBO PVC, REDE COLETOR ESGOTO, DN 400 MM (NBR 7362)</t>
  </si>
  <si>
    <t>REGISTRO GAVETA COM ACABAMENTO E CANOPLA CROMADOS, SIMPLES, BITOLA 3/4 " (REF 1509)</t>
  </si>
  <si>
    <t>REGISTRO GAVETA COM ACABAMENTO E CANOPLA CROMADOS, SIMPLES, BITOLA 1 1/4 " (REF 1509)</t>
  </si>
  <si>
    <t>REGISTRO GAVETA COM ACABAMENTO E CANOPLA CROMADOS, SIMPLES, BITOLA 1 1/2 " (REF 1509)</t>
  </si>
  <si>
    <t>REGISTRO GAVETA COM ACABAMENTO E CANOPLA CROMADOS, SIMPLES, BITOLA 1 " (REF 1509)</t>
  </si>
  <si>
    <t>REGISTRO GAVETA BRUTO EM LATAO FORJADO, BITOLA 3/4 " (REF 1509)</t>
  </si>
  <si>
    <t>REGISTRO GAVETA BRUTO EM LATAO FORJADO, BITOLA 3 " (REF 1509)</t>
  </si>
  <si>
    <t>REGISTRO GAVETA BRUTO EM LATAO FORJADO, BITOLA 2 1/2 " (REF 1509)</t>
  </si>
  <si>
    <t>REGISTRO GAVETA BRUTO EM LATAO FORJADO, BITOLA 2 " (REF 1509)</t>
  </si>
  <si>
    <t>REGISTRO GAVETA BRUTO EM LATAO FORJADO, BITOLA 1 1/4 " (REF 1509)</t>
  </si>
  <si>
    <t>REGISTRO GAVETA BRUTO EM LATAO FORJADO, BITOLA 1 1/2 " (REF 1509)</t>
  </si>
  <si>
    <t>REGISTRO GAVETA BRUTO EM LATAO FORJADO, BITOLA 1 " (REF 1509)</t>
  </si>
  <si>
    <t>REGISTRO DE ESFERA, PVC, COM VOLANTE, VS, SOLDAVEL, DN 60 MM, COM CORPO DIVIDIDO</t>
  </si>
  <si>
    <t>REGISTRO DE ESFERA, PVC, COM VOLANTE, VS, SOLDAVEL, DN 32 MM, COM CORPO DIVIDIDO</t>
  </si>
  <si>
    <t>REGISTRO DE ESFERA, PVC, COM VOLANTE, VS, SOLDAVEL, DN 25 MM, COM CORPO DIVIDIDO</t>
  </si>
  <si>
    <t>REGISTRO DE ESFERA, PVC, COM VOLANTE, VS, ROSCAVEL, DN 2", COM CORPO DIVIDIDO</t>
  </si>
  <si>
    <t>REGISTRO DE ESFERA, PVC, COM VOLANTE, VS, ROSCAVEL, DN 1", COM CORPO DIVIDIDO</t>
  </si>
  <si>
    <t>REGISTRO DE ESFERA, PVC, COM VOLANTE, VS, ROSCAVEL, DN 1 1/2", COM CORPO DIVIDIDO</t>
  </si>
  <si>
    <t>ACABAMENTO CROMADO PARA REGISTRO PEQUENO, 1/2 " OU 3/4 "</t>
  </si>
  <si>
    <t>ADAPTADOR, PVC PBA, BOLSA/ROSCA, JE, DN 50 / DE 60 MM</t>
  </si>
  <si>
    <t>ADAPTADOR, PVC PBA, BOLSA/ROSCA, JE, DN 100 / DE 110 MM</t>
  </si>
  <si>
    <t>ADAPTADOR PVC, ROSCAVEL, COM FLANGES E ANEL DE VEDACAO, 1 1/2", PARA CAIXA D'AGUA</t>
  </si>
  <si>
    <t>ADAPTADOR PVC, COM REGISTRO, PARA PEAD, 20 MM X 3/4", PARA LIGACAO PREDIAL DE AGUA</t>
  </si>
  <si>
    <t>ADAPTADOR PVC SOLDAVEL, LONGO, COM FLANGE LIVRE, 85 MM X 3", PARA CAIXA D' AGUA</t>
  </si>
  <si>
    <t>ADAPTADOR PVC SOLDAVEL, LONGO, COM FLANGE LIVRE, 32 MM X 1", PARA CAIXA D' AGUA</t>
  </si>
  <si>
    <t>ADAPTADOR PVC SOLDAVEL, LONGO, COM FLANGE LIVRE, 110 MM X 4", PARA CAIXA D' AGUA</t>
  </si>
  <si>
    <t>ADAPTADOR PVC SOLDAVEL, COM FLANGES LIVRES, 85 MM X 3", PARA CAIXA D' AGUA</t>
  </si>
  <si>
    <t>ADAPTADOR PVC SOLDAVEL, COM FLANGES LIVRES, 75 MM X 2 1/2", PARA CAIXA D' AGUA</t>
  </si>
  <si>
    <t>ADAPTADOR PVC SOLDAVEL, COM FLANGES LIVRES, 110 MM X 4", PARA CAIXA D' AGUA</t>
  </si>
  <si>
    <t>ADAPTADOR PVC SOLDAVEL, COM FLANGES E ANEL DE VEDACAO, 60 MM X 2", PARA CAIXA D' AGUA</t>
  </si>
  <si>
    <t>ADAPTADOR PVC SOLDAVEL, COM FLANGE E ANEL DE VEDACAO, 32 MM X 1", PARA CAIXA D'AGUA</t>
  </si>
  <si>
    <t>ADAPTADOR PVC SOLDAVEL, COM FLANGE E ANEL DE VEDACAO, 20 MM X 1/2", PARA CAIXA D'AGUA</t>
  </si>
  <si>
    <t>ADAPTADOR PVC SOLDAVEL CURTO COM BOLSA E ROSCA, 85 MM X 3", PARA AGUA FRIA</t>
  </si>
  <si>
    <t>ADAPTADOR PVC SOLDAVEL CURTO COM BOLSA E ROSCA, 75 MM X 2 1/2", PARA AGUA FRIA</t>
  </si>
  <si>
    <t>ADAPTADOR PVC SOLDAVEL CURTO COM BOLSA E ROSCA, 60 MM X 2", PARA AGUA FRIA</t>
  </si>
  <si>
    <t>ADAPTADOR PVC SOLDAVEL CURTO COM BOLSA E ROSCA, 40 MM X 1 1/4", PARA AGUA FRIA</t>
  </si>
  <si>
    <t>ADAPTADOR PVC SOLDAVEL CURTO COM BOLSA E ROSCA, 40 MM X 1 1/2", PARA AGUA FRIA</t>
  </si>
  <si>
    <t>ADAPTADOR PVC SOLDAVEL CURTO COM BOLSA E ROSCA, 32 MM X 1", PARA AGUA FRIA</t>
  </si>
  <si>
    <t>ADAPTADOR PVC SOLDAVEL CURTO COM BOLSA E ROSCA, 20 MM X 1/2", PARA AGUA FRIA</t>
  </si>
  <si>
    <t>ADAPTADOR PVC SOLDAVEL CURTO COM BOLSA E ROSCA, 110 MM X 4", PARA AGUA FRIA</t>
  </si>
  <si>
    <t>ADAPTADOR PVC ROSCAVEL, COM FLANGES E ANEL DE VEDACAO, 3/4", PARA CAIXA D' AGUA</t>
  </si>
  <si>
    <t>ADAPTADOR PVC ROSCAVEL, COM FLANGES E ANEL DE VEDACAO, 1/2", PARA CAIXA D' AGUA</t>
  </si>
  <si>
    <t>ADAPTADOR PVC ROSCAVEL, COM FLANGES E ANEL DE VEDACAO, 1", PARA CAIXA D' AGUA</t>
  </si>
  <si>
    <t>ADAPTADOR DE COMPRESSAO EM POLIPROPILENO (PP), PARA TUBO EM PEAD, 32 MM X 1", PARA LIGACAO PREDIAL DE AGUA (NTS 179)</t>
  </si>
  <si>
    <t>ADAPTADOR DE COMPRESSAO EM POLIPROPILENO (PP), PARA TUBO EM PEAD, 20 MM X 3/4", PARA LIGACAO PREDIAL DE AGUA (NTS 179)</t>
  </si>
  <si>
    <t>ADAPTADOR DE COMPRESSAO EM POLIPROPILENO (PP), PARA TUBO EM PEAD, 20 MM X 1/2", PARA LIGACAO PREDIAL DE AGUA (NTS 179)</t>
  </si>
  <si>
    <t>PARAFUSO NIQUELADO 3 1/2" COM ACABAMENTO CROMADO PARA FIXAR PECA SANITARIA, INCLUI PORCA CEGA, ARRUELA E BUCHA DE NYLON TAMANHO S-8</t>
  </si>
  <si>
    <t>PARAFUSO FRANCES M16 EM ACO GALVANIZADO, COMPRIMENTO = 45 MM, DIAMETRO = 16 MM, CABECA ABAULADA</t>
  </si>
  <si>
    <t>HIDROMETRO UNIJATO, VAZAO MAXIMA DE 5,0 M3/H, DE 3/4"</t>
  </si>
  <si>
    <t>HIDROMETRO UNIJATO, VAZAO MAXIMA DE 3,0 M3/H, DE 1/2"</t>
  </si>
  <si>
    <t>HIDROMETRO MULTIJATO, VAZAO MAXIMA DE 10,0 M3/H, DE 1"</t>
  </si>
  <si>
    <t>ENGATE/RABICHO FLEXIVEL PLASTICO (PVC OU ABS) BRANCO 1/2 " X 40 CM</t>
  </si>
  <si>
    <t>ENGATE/RABICHO FLEXIVEL PLASTICO (PVC OU ABS) BRANCO 1/2 " X 30 CM</t>
  </si>
  <si>
    <t>ENGATE / RABICHO FLEXIVEL INOX 1/2 " X 40 CM</t>
  </si>
  <si>
    <t>DUCHA METALICA DE PAREDE, ARTICULAVEL, COM BRACO/CANO, SEM DESVIADOR</t>
  </si>
  <si>
    <t>CAIXA DE DESCARGA DE PLASTICO EXTERNA, DE *9* L, PUXADOR FIO DE NYLON, NAO INCLUSO CANO, BOLSA, ENGATE</t>
  </si>
  <si>
    <t>CAIXA D'AGUA EM POLIETILENO 2000 LITROS, COM TAMPA</t>
  </si>
  <si>
    <t>ADESIVO PLASTICO PARA PVC, FRASCO COM 850 GR</t>
  </si>
  <si>
    <t>ABRACADEIRA METALICA TIPO "D" DE 3"</t>
  </si>
  <si>
    <t>09197/ORSE</t>
  </si>
  <si>
    <t>ABRACADEIRA METALICA TIPO "D" DE 2 1/2"</t>
  </si>
  <si>
    <t>09196/ORSE</t>
  </si>
  <si>
    <t>ABRACADEIRA METALICA TIPO "D" DE 1 1/2"</t>
  </si>
  <si>
    <t>09577/ORSE</t>
  </si>
  <si>
    <t>REGULADOR DE 1º ESTAGIO REGULAVEL, COM MANOMETRO, PRESSAO DE ENTRADA DE ATE 10KGF/CM² E PRESSAO DE SAIDA DE ATE 5KGF/CM²</t>
  </si>
  <si>
    <t>H660</t>
  </si>
  <si>
    <t>07981/ORSE</t>
  </si>
  <si>
    <t>PASTA VEDA JUNTAS/ROSCA, LATA DE *500* G, PARA INSTALACOES DE GAS E OUTROS</t>
  </si>
  <si>
    <t>OLEO DIESEL COMBUSTIVEL COMUM</t>
  </si>
  <si>
    <t>TOMADA INDUSTRIAL DE EMBUTIR 3P+T 30 A, 440 V, COM TRAVA, SEM PLACA</t>
  </si>
  <si>
    <t>TOMADA INDUSTRIAL DE EMBUTIR 3P+T 30 A, 440 V, COM TRAVA, COM PLACA</t>
  </si>
  <si>
    <t>TERMINAL METALICO A PRESSAO PARA 1 CABO DE 6 A 10 MM2, COM 1 FURO DE FIXACAO</t>
  </si>
  <si>
    <t>TERMINAL METALICO A PRESSAO PARA 1 CABO DE 300 MM2, COM 1 FURO DE FIXACAO</t>
  </si>
  <si>
    <t>TERMINAL METALICO A PRESSAO PARA 1 CABO DE 25 A 35 MM2, COM 2 FUROS PARA FIXACAO</t>
  </si>
  <si>
    <t>TERMINAL METALICO A PRESSAO PARA 1 CABO DE 16 A 25 MM2, COM 2 FUROS PARA FIXACAO</t>
  </si>
  <si>
    <t>TERMINAL A COMPRESSAO EM COBRE ESTANHADO PARA CABO 6 MM2, 1 FURO E 1 COMPRESSAO, PARA PARAFUSO DE FIXACAO M6</t>
  </si>
  <si>
    <t>TRANSFORMADOR DE CORRENTE 100/5 A</t>
  </si>
  <si>
    <t>TRANSFORMADOR DE CORRENTE 1000/5</t>
  </si>
  <si>
    <t>12395/ORSE</t>
  </si>
  <si>
    <t>04496/ORSE</t>
  </si>
  <si>
    <t>TRANSFORMADOR DE CORRENTE RELAÇÃO 200:5 A</t>
  </si>
  <si>
    <t>TRANSFORMADOR DE CORRENTE DE 400/5</t>
  </si>
  <si>
    <t>04497/ORSE</t>
  </si>
  <si>
    <t>11932/ORSE</t>
  </si>
  <si>
    <t>SINALIZADOR NOTURNO SIMPLES PARA PARA-RAIOS, SEM RELE FOTOELETRICO</t>
  </si>
  <si>
    <t>09714/ORSE</t>
  </si>
  <si>
    <t>PARA-RAIOS TIPO FRANKLIN 350 MM, EM LATAO CROMADO, DUAS DESCIDAS, PARA PROTECAO DE EDIFICACOES CONTRA DESCARGAS ATMOSFERICAS</t>
  </si>
  <si>
    <t>PARA-RAIOS DE DISTRIBUICAO, TENSAO NOMINAL 15 KV, CORRENTE NOMINAL DE DESCARGA 5 KA</t>
  </si>
  <si>
    <t>HASTE DE ATERRAMENTO EM ACO COM 3,00 M DE COMPRIMENTO E DN = 5/8", REVESTIDA COM BAIXA CAMADA DE COBRE, COM CONECTOR TIPO GRAMPO</t>
  </si>
  <si>
    <t>HASTE DE ATERRAMENTO EM ACO COM 3,00 M DE COMPRIMENTO E DN = 3/4", REVESTIDA COM BAIXA CAMADA DE COBRE, SEM CONECTOR</t>
  </si>
  <si>
    <t>GRAMPO TIPO CROSBY P/CORDOALHA 1/4" PK-0163 (PARA-RAIO)</t>
  </si>
  <si>
    <t>06663/ORSE</t>
  </si>
  <si>
    <t>GRAMPO METALICO TIPO U PARA HASTE DE ATERRAMENTO DE ATE 3/4'', CONDUTOR DE 10 A 25 MM2</t>
  </si>
  <si>
    <t>GRAMPO METALICO TIPO OLHAL PARA HASTE DE ATERRAMENTO DE 5/8'', CONDUTOR DE *10* A 50 MM2</t>
  </si>
  <si>
    <t>GRAMPO METALICO TIPO OLHAL PARA HASTE DE ATERRAMENTO DE 3/4'', CONDUTOR DE *10* A 50 MM2</t>
  </si>
  <si>
    <t>GRAMPO METALICO TIPO OLHAL PARA HASTE DE ATERRAMENTO DE 1/2'', CONDUTOR DE *10* A 50 MM2</t>
  </si>
  <si>
    <t>GRAMPO METALICO TIPO OLHAL PARA HASTE DE ATERRAMENTO DE 1'', CONDUTOR DE *10* A 50 MM2</t>
  </si>
  <si>
    <t>11978/ORSE</t>
  </si>
  <si>
    <t>FIXADOR TIPO ÔMEGA EM COBRE, L=15MM, C/FUROS D=5,5MM E TRAVA P/CABO DE 35MM², REF:TEL-833 OU SIMILAR (P/SPDA)</t>
  </si>
  <si>
    <t>09707/ORSE</t>
  </si>
  <si>
    <t>CAIXA DE INSPECAO PARA ATERRAMENTO OU OUTRO USO, EM PVC, DN = 300 X *300* MM</t>
  </si>
  <si>
    <t>12141/ORSE</t>
  </si>
  <si>
    <t>CABO DE COBRE NU 70 MM2 MEIO-DURO</t>
  </si>
  <si>
    <t>CABO DE COBRE NU 35 MM2 MEIO-DURO</t>
  </si>
  <si>
    <t>CABO DE COBRE NU 25 MM2 MEIO-DURO</t>
  </si>
  <si>
    <t>SENSOR DE PRESENCA BIVOLT DE TETO COM FOTOCELULA PARA QUALQUER TIPO DE LAMPADA POTENCIA MAXIMA *1000* W, USO INTERNO</t>
  </si>
  <si>
    <t>SENSOR DE PRESENCA BIVOLT DE PAREDE COM FOTOCELULA PARA QUALQUER TIPO DE LAMPADA POTENCIA MAXIMA *1000* W, USO INTERNO</t>
  </si>
  <si>
    <t>RELE TERMICO BIMETAL PARA USO EM MOTORES TRIFASICOS, TENSAO 380 V, POTENCIA ATE 15 CV, CORRENTE NOMINAL MAXIMA 22 A</t>
  </si>
  <si>
    <t>RELÉ FOTOELÉTRICO RTF/82 127/220V, C/ BASE MÓVEL</t>
  </si>
  <si>
    <t>10816/ORSE</t>
  </si>
  <si>
    <t>RELÉ FOTOELÉTRICO INTERCAMBIÁVEL - INDIVIDUAL - TENSÃO SECUNDÁRIA 105-305V –NF</t>
  </si>
  <si>
    <t>10636/ORSE</t>
  </si>
  <si>
    <t>RELÉ FOTOELÉTRICO INDIVIDUAL 5A / 127V, C/ BASE MÓVEL</t>
  </si>
  <si>
    <t>01970/ORSE</t>
  </si>
  <si>
    <t>RELÉ DE INTERFACE 24VCC</t>
  </si>
  <si>
    <t>12787/ORSE</t>
  </si>
  <si>
    <t>RELÉ DE FALTA DE FASE 127-220V, REF. 3UGO2 40-OA507</t>
  </si>
  <si>
    <t>11933/ORSE</t>
  </si>
  <si>
    <t>QUADRO DE DISTRIBUICAO COM BARRAMENTO TRIFASICO, DE SOBREPOR, EM CHAPA DE ACO GALVANIZADO, PARA 48 DISJUNTORES DIN, 100 A</t>
  </si>
  <si>
    <t>QUADRO DE DISTRIBUICAO COM BARRAMENTO TRIFASICO, DE SOBREPOR, EM CHAPA DE ACO GALVANIZADO, PARA 36 DISJUNTORES DIN, 100 A</t>
  </si>
  <si>
    <t>QUADRO DE DISTRIBUICAO COM BARRAMENTO TRIFASICO, DE SOBREPOR, EM CHAPA DE ACO GALVANIZADO, PARA 30 DISJUNTORES DIN, 100 A</t>
  </si>
  <si>
    <t>QUADRO DE DISTRIBUICAO COM BARRAMENTO TRIFASICO, DE SOBREPOR, EM CHAPA DE ACO GALVANIZADO, PARA 28 DISJUNTORES DIN, 100 A</t>
  </si>
  <si>
    <t>QUADRO DE DISTRIBUICAO COM BARRAMENTO TRIFASICO, DE SOBREPOR, EM CHAPA DE ACO GALVANIZADO, PARA 12 DISJUNTORES DIN, 100 A</t>
  </si>
  <si>
    <t>QUADRO DE DISTRIBUICAO COM BARRAMENTO TRIFASICO, DE SOBREPOR, EM CHAPA DE ACO GALVANIZADO, PARA *42* DISJUNTORES DIN, 100 A</t>
  </si>
  <si>
    <t>QUADRO DE DISTRIBUICAO COM BARRAMENTO TRIFASICO, DE EMBUTIR, EM CHAPA DE ACO GALVANIZADO, PARA 48 DISJUNTORES DIN, 100 A</t>
  </si>
  <si>
    <t>QUADRO DE DISTRIBUICAO COM BARRAMENTO TRIFASICO, DE EMBUTIR, EM CHAPA DE ACO GALVANIZADO, PARA 40 DISJUNTORES DIN, 100 A</t>
  </si>
  <si>
    <t>QUADRO DE DISTRIBUICAO COM BARRAMENTO TRIFASICO, DE EMBUTIR, EM CHAPA DE ACO GALVANIZADO, PARA 36 DISJUNTORES DIN, 100 A</t>
  </si>
  <si>
    <t>QUADRO DE DISTRIBUICAO COM BARRAMENTO TRIFASICO, DE EMBUTIR, EM CHAPA DE ACO GALVANIZADO, PARA 30 DISJUNTORES DIN, 225 A</t>
  </si>
  <si>
    <t>QUADRO DE DISTRIBUICAO COM BARRAMENTO TRIFASICO, DE EMBUTIR, EM CHAPA DE ACO GALVANIZADO, PARA 30 DISJUNTORES DIN, 150 A</t>
  </si>
  <si>
    <t>QUADRO DE DISTRIBUICAO COM BARRAMENTO TRIFASICO, DE EMBUTIR, EM CHAPA DE ACO GALVANIZADO, PARA 28 DISJUNTORES DIN, 100 A</t>
  </si>
  <si>
    <t>QUADRO DE DISTRIBUICAO COM BARRAMENTO TRIFASICO, DE EMBUTIR, EM CHAPA DE ACO GALVANIZADO, PARA 24 DISJUNTORES DIN, 100 A</t>
  </si>
  <si>
    <t>QUADRO DE DISTRIBUICAO COM BARRAMENTO TRIFASICO, DE EMBUTIR, EM CHAPA DE ACO GALVANIZADO, PARA 18 DISJUNTORES DIN, 100 A, INCLUINDO BARRAMENTO</t>
  </si>
  <si>
    <t>QUADRO DE DISTRIBUICAO COM BARRAMENTO TRIFASICO, DE EMBUTIR, EM CHAPA DE ACO GALVANIZADO, PARA 12 DISJUNTORES DIN, 100 A</t>
  </si>
  <si>
    <t>04851/ORSE</t>
  </si>
  <si>
    <t>CAIXA P/QUADRO ELETRICO EM CHAPA METALICA D=80 X 60 X 20CM</t>
  </si>
  <si>
    <t>04937/ORSE</t>
  </si>
  <si>
    <t>CAIXA DE EQUIPOTENCIALIZACAO 40X40X15, COM BARRAMENTO PARA NEUTRO</t>
  </si>
  <si>
    <t>00440/ORSE</t>
  </si>
  <si>
    <t>MULTIMEDIDOR 7KG7750-OAA01-0AA0, SIEMENS OU SIMILAR</t>
  </si>
  <si>
    <t>09147/ORSE</t>
  </si>
  <si>
    <t>TOMADA 2P+T 20A, 250V (APENAS MODULO)</t>
  </si>
  <si>
    <t>TOMADA 2P+T 20A 250V, CONJUNTO MONTADO PARA EMBUTIR 4" X 2"(PLACA + SUPORTE + MODULO)</t>
  </si>
  <si>
    <t>TOMADA 2P+T 10A, 250V, CONJUNTO MONTADO PARA SOBREPOR 4" X 2" (CAIXA + MODULO)</t>
  </si>
  <si>
    <t>09098/ORSE</t>
  </si>
  <si>
    <t>TOMADA 2P+T 10A, 250V, CONJUNTO MONTADO PARA EMBUTIR 4" X 2" (PLACA + SUPORTE + MODULO)</t>
  </si>
  <si>
    <t>09096/ORSE</t>
  </si>
  <si>
    <t>TOMADA 2P + T, ABNT, DE SOBREPOR, 20A, SISTEMA X</t>
  </si>
  <si>
    <t>09100/ORSE</t>
  </si>
  <si>
    <t>TOMADA 2P + T, ABNT, DE SOBREPOR, 10A, SISTEMA X</t>
  </si>
  <si>
    <t>09099/ORSE</t>
  </si>
  <si>
    <t>SUPORTE DE FIXACAO PARA ESPELHO / PLACA 4" X 4", PARA 6 MODULOS, PARA INSTALACAO DE TOMADAS E INTERRUPTORES (SOMENTE SUPORTE)</t>
  </si>
  <si>
    <t xml:space="preserve">MODULO TOMADA 2P+T 10A, 250V                                                                                                                                                                                                                            </t>
  </si>
  <si>
    <t>INTERRUPTORES SIMPLES (3 MODULOS) 10A, 250V, CONJUNTO MONTADO PARA EMBUTIR 4" X 2" (PLACA + SUPORTE + MODULOS)</t>
  </si>
  <si>
    <t>INTERRUPTORES SIMPLES (2 MODULOS) 10A, 250V, CONJUNTO MONTADO PARA EMBUTIR 4" X 2" (PLACA + SUPORTE + MODULOS)</t>
  </si>
  <si>
    <t>INTERRUPTORES SIMPLES (2 MODULOS) + TOMADA 2P+T 10A, 250V, CONJUNTO MONTADO PARA EMBUTIR 4" X 2" (PLACA + SUPORTE + MODULOS)</t>
  </si>
  <si>
    <t>INTERRUPTORES PARALELOS (2 MODULOS) 10A, 250V, CONJUNTO MONTADO PARA EMBUTIR 4" X 2" (PLACA + SUPORTE + MODULOS)</t>
  </si>
  <si>
    <t>INTERRUPTOR SIMPLES 10A, 250V, CONJUNTO MONTADO PARA SOBREPOR 4" X 2" (CAIXA + MODULO)</t>
  </si>
  <si>
    <t>INTERRUPTOR SIMPLES 10A, 250V, CONJUNTO MONTADO PARA EMBUTIR 4" X 2" (PLACA + SUPORTE + MODULO)</t>
  </si>
  <si>
    <t>INTERRUPTOR SIMPLES + TOMADA 2P+T 10A, 250V, CONJUNTO MONTADO PARA EMBUTIR 4" X 2" (PLACA + SUPORTE + MODULOS)</t>
  </si>
  <si>
    <t>INTERRUPTOR PARALELO 10A, 250V, CONJUNTO MONTADO PARA EMBUTIR 4" X 2" (PLACA + SUPORTE + MODULO)</t>
  </si>
  <si>
    <t>INTERRUPTOR PARALELO 10A, 250V (APENAS MODULO)</t>
  </si>
  <si>
    <t>INTERRUPTOR INTERMEDIARIO 10 A, 250 V (APENAS MODULO)</t>
  </si>
  <si>
    <t>INTERRUPTOR BIPOLAR SIMPLES 10 A, 250 V (APENAS MODULO)</t>
  </si>
  <si>
    <t>ESPELHO / PLACA DE 3 POSTOS 4" X 2", PARA INSTALACAO DE TOMADAS E INTERRUPTORES</t>
  </si>
  <si>
    <t>ESPELHO / PLACA DE 2 POSTOS 4" X 4", PARA INSTALACAO DE TOMADAS E INTERRUPTORES</t>
  </si>
  <si>
    <t>ESPELHO / PLACA DE 2 POSTOS 4" X 2", PARA INSTALACAO DE TOMADAS E INTERRUPTORES</t>
  </si>
  <si>
    <t>ESPELHO / PLACA DE 1 POSTO 4" X 2", PARA INSTALACAO DE TOMADAS E INTERRUPTORES</t>
  </si>
  <si>
    <t>ESPELHO / PLACA CEGA 4" X 4", PARA INSTALACAO DE TOMADAS E INTERRUPTORES</t>
  </si>
  <si>
    <t>ESPELHO / PLACA CEGA 4" X 2", PARA INSTALACAO DE TOMADAS E INTERRUPTORES</t>
  </si>
  <si>
    <t>APARELHO SINALIZADOR LUMINOSO COM LED, PARA SAIDA GARAGEM, COM 2 LENTES EM POLICARBONATO, BIVOLT (INCLUI SUPORTE DE FIXACAO)</t>
  </si>
  <si>
    <t>LUMINARIA TIPO TARTARUGA PARA AREA EXTERNA EM ALUMINIO, COM GRADE, PARA 1 LAMPADA, BASE E27, POTENCIA MAXIMA 40/60 W (NAO INCLUI LAMPADA)</t>
  </si>
  <si>
    <t>12801/ORSE</t>
  </si>
  <si>
    <t>LUMINARIA TIPO PRATO BEDD EM ALUMINIO</t>
  </si>
  <si>
    <t>LUMINÁRIA PAINEL LED EMBUTIR 18W QUADRADA, 6000K DA G-LIGHT OU SIMILAR</t>
  </si>
  <si>
    <t>13685/ORSE</t>
  </si>
  <si>
    <t>LUMINARIA LED REFLETOR RETANGULAR BIVOLT, LUZ BRANCA, 50 W</t>
  </si>
  <si>
    <t>LUMINARIA LED REFLETOR RETANGULAR BIVOLT, LUZ BRANCA, 30 W</t>
  </si>
  <si>
    <t>LUMINARIA HERMETICA IP-65 PARA 2 DUAS LAMPADAS DE 28/32/36/40 W (NAO INCLUI REATOR E LAMPADAS)</t>
  </si>
  <si>
    <t>13216/ORSE</t>
  </si>
  <si>
    <t>12748/ORSE</t>
  </si>
  <si>
    <t>06850/ORSE</t>
  </si>
  <si>
    <t>LUMINARIA DE EMERGENCIA 30 LEDS, POTENCIA 2 W, BATERIA DE LITIO, AUTONOMIA DE 6 HORAS</t>
  </si>
  <si>
    <t>13647/ORSE</t>
  </si>
  <si>
    <t>06844/ORSE</t>
  </si>
  <si>
    <t>LAMPADA LED TUBULAR BIVOLT 9/10 W, BASE G13</t>
  </si>
  <si>
    <t>LAMPADA LED TUBULAR BIVOLT 18/20 W, BASE G13</t>
  </si>
  <si>
    <t>LAMPADA LED TIPO DICROICA BIVOLT, LUZ BRANCA, 5 W (BASE GU10)</t>
  </si>
  <si>
    <t>LAMPADA LED 6 W BIVOLT BRANCA, FORMATO TRADICIONAL (BASE E27)</t>
  </si>
  <si>
    <t>LAMPADA LED 10 W BIVOLT BRANCA, FORMATO TRADICIONAL (BASE E27)</t>
  </si>
  <si>
    <t>12405/ORSE</t>
  </si>
  <si>
    <t>REFLETOR LED ULTRA 1000W, CHIP LED CREE DRIVE MEANWELL PROTECAO IP67, VOLTAGEM AC 100-240V, TEMP DE COR BRANCO FRIO 5000K, VIDA UTIL 60.000H, DA LEOX OU SIMILAR</t>
  </si>
  <si>
    <t>12522/ORSE</t>
  </si>
  <si>
    <t>REATOR PARA LÂMPADA VAPOR METÁLICO DE 75 W</t>
  </si>
  <si>
    <t>03960/ORSE</t>
  </si>
  <si>
    <t>REATOR PARA LÂMPADA VAPOR METÁLICO 400W</t>
  </si>
  <si>
    <t>02570/ORSE</t>
  </si>
  <si>
    <t>REATOR P/ LAMPADA VAPOR METALICO 2000W-220V-FF/220V-FN</t>
  </si>
  <si>
    <t>08256/ORSE</t>
  </si>
  <si>
    <t>REATOR ELETRÔNICO FATOR DE POTÊNCIA 0,95 P/ LÂMPADA FUORESCENTE 2 X 40W</t>
  </si>
  <si>
    <t>01913/ORSE</t>
  </si>
  <si>
    <t>REATOR ELETRÔNICO PARA LÂMPADA FLUORESCENTE COMPACTA DUPLA DE 26W</t>
  </si>
  <si>
    <t>07064/ORSE</t>
  </si>
  <si>
    <t>REATOR ELETRONICO BIVOLT PARA 2 LAMPADAS FLUORESCENTES DE 18/20 W</t>
  </si>
  <si>
    <t>REATOR ELETRÔNICO ALTO FATOR DE POTÊNCIA = 0,95 P/ LÂMPADA FUORESCENTE 1 X 32 W</t>
  </si>
  <si>
    <t>01908/ORSE</t>
  </si>
  <si>
    <t>REATOR ELETRÔNICO PARA LÂMPADA FLUORESCENTE 1 X 16W</t>
  </si>
  <si>
    <t>06761/ORSE</t>
  </si>
  <si>
    <t>REATOR ELETRONICO BIVOLT PARA 1 LAMPADA FLUORESCENTE DE 18/20 W</t>
  </si>
  <si>
    <t>08255/ORSE</t>
  </si>
  <si>
    <t>01314/ORSE</t>
  </si>
  <si>
    <t>LÂMPADA VAPOR METÁLICO DE 70 W</t>
  </si>
  <si>
    <t>08514/ORSE</t>
  </si>
  <si>
    <t>03958/ORSE</t>
  </si>
  <si>
    <t>LAMPADA HALOGENA PAR 20 50W</t>
  </si>
  <si>
    <t>09940/ORSE</t>
  </si>
  <si>
    <t>LAMPADA HALÓGENA PALITO 200W, REF:J118MM R7S</t>
  </si>
  <si>
    <t>08901/ORSE</t>
  </si>
  <si>
    <t>LAMPADA HALÓGENA PALITO 300W, REF:J118MM R7S</t>
  </si>
  <si>
    <t>07299/ORSE</t>
  </si>
  <si>
    <t>LAMPADA FLUORESCENTE TUBULAR T10, DE 20 OU 40 W, BIVOLT</t>
  </si>
  <si>
    <t>SOQUETE ANTIVIBRATORIO P/LAMPADA FLUORESCENTE</t>
  </si>
  <si>
    <t>LUMINARIA ABERTA COM CORPO DE ALUMINIO ESTAMPADO - ACABAMENTO EM ESMALTE SINTETICO NA COR ALUMINIO - REFLETOR ASSIMETRICO ESTAMPADO EM CHAPA DE ALUMINIO - RECEPTACULO DE PORCELANA FIXADO NO CORPO POR MEIO DE SUPORTE REGULAVEL COM BASE E-40 - FIXACAO</t>
  </si>
  <si>
    <t>10632/ORSE</t>
  </si>
  <si>
    <t>LUMINARIA (CALHA) P/ LAMPADA FLUORESCENTE 2 X 32 W/TUBULAR LED 18W A 20W</t>
  </si>
  <si>
    <t>01352/ORSE</t>
  </si>
  <si>
    <t>BRACO P/ LUMINARIA PUBLICA 1 X 1,50M ROMAGNOLE OU EQUIV</t>
  </si>
  <si>
    <t>FUSIVEL NH 200 A 250 AMPERES, TAMANHO 1, CAPACIDADE DE INTERRUPCAO DE 120 KA, TENSAO NOMIMNAL DE 500 V</t>
  </si>
  <si>
    <t>FUSIVEL NH 20 A TAMANHO 000, CAPACIDADE DE INTERRUPCAO DE 120 KA, TENSAO NOMIMNAL DE 500 V</t>
  </si>
  <si>
    <t>FUSIVEL NH 160 A TAMANHO 00, CAPACIDADE DE INTERRUPCAO DE 120 KA, TENSAO NOMIMNAL DE 500 V</t>
  </si>
  <si>
    <t>FUSIVEL NH 125 A TAMANHO 00, CAPACIDADE DE INTERRUPCAO DE 120 KA, TENSAO NOMIMNAL DE 500 V</t>
  </si>
  <si>
    <t>FUSIVEL NH 100 A TAMANHO 00, CAPACIDADE DE INTERRUPCAO DE 120 KA, TENSAO NOMIMNAL DE 500 V</t>
  </si>
  <si>
    <t>FUSIVEL NH *36* A 80 AMPERES, TAMANHO 00, CAPACIDADE DE INTERRUPCAO DE 120 KA, TENSAO NOMIMNAL DE 500 V</t>
  </si>
  <si>
    <t>FUSIVEL DIAZED 35 A TAMANHO DIII, CAPACIDADE DE INTERRUPCAO DE 50 KA EM VCA E 8 KA EM VCC, TENSAO NOMIMNAL DE 500 V</t>
  </si>
  <si>
    <t>FUSIVEL DIAZED 20 A TAMANHO DII, CAPACIDADE DE INTERRUPCAO DE 50 KA EM VCA E 8 KA EM VCC, TENSAO NOMIMNAL DE 500 V</t>
  </si>
  <si>
    <t>ELETRODUTO EM ACO GALVANIZADO ELETROLITICO, LEVE, DIAMETRO 3/4", PAREDE DE 0,90 MM</t>
  </si>
  <si>
    <t>ELETRODUTO DE PVC RIGIDO ROSCAVEL DE 1 1/2 ", SEM LUVA</t>
  </si>
  <si>
    <t>ELETRODUTO DE PVC RIGIDO ROSCAVEL DE 1 ", SEM LUVA</t>
  </si>
  <si>
    <t>ELETRODUTO PVC FLEXIVEL CORRUGADO, COR AMARELA, DE 32 MM</t>
  </si>
  <si>
    <t>ELETRODUTO PVC FLEXIVEL CORRUGADO, COR AMARELA, DE 25 MM</t>
  </si>
  <si>
    <t>ELETRODUTO PVC FLEXIVEL CORRUGADO, COR AMARELA, DE 20 MM</t>
  </si>
  <si>
    <t>ELETRODUTO FLEXIVEL, EM ACO GALVANIZADO, REVESTIDO EXTERNAMENTE COM PVC PRETO, DIAMETRO EXTERNO DE 50 MM( 1 1/2"), TIPO SEALTUBO</t>
  </si>
  <si>
    <t>ELETRODUTO FLEXIVEL, EM ACO GALVANIZADO, REVESTIDO EXTERNAMENTE COM PVC PRETO, DIAMETRO EXTERNO DE 32 MM (1"), TIPO SEALTUBO</t>
  </si>
  <si>
    <t>ELETRODUTO FLEXIVEL, EM ACO GALVANIZADO, REVESTIDO EXTERNAMENTE COM PVC PRETO, DIAMETRO EXTERNO DE 25 MM (3/4"), TIPO SEALTUBO</t>
  </si>
  <si>
    <t>LUVA PARA ELETRODUTO, EM ACO GALVANIZADO ELETROLITICO, DIAMETRO DE 40 MM (1 1/2")</t>
  </si>
  <si>
    <t>LUVA PARA ELETRODUTO, EM ACO GALVANIZADO ELETROLITICO, DIAMETRO DE 25 MM (1")</t>
  </si>
  <si>
    <t>LUVA PARA ELETRODUTO, EM ACO GALVANIZADO ELETROLITICO, DIAMETRO DE 20 MM (3/4")</t>
  </si>
  <si>
    <t>LUVA EM PVC RIGIDO ROSCAVEL, DE 3/4", PARA ELETRODUTO</t>
  </si>
  <si>
    <t>LUVA EM PVC RIGIDO ROSCAVEL, DE 1", PARA ELETRODUTO</t>
  </si>
  <si>
    <t>LUVA EM PVC RIGIDO ROSCAVEL, DE 1 1/2", PARA ELETRODUTO</t>
  </si>
  <si>
    <t>00779/ORSE</t>
  </si>
  <si>
    <t>CURVA 90 GRAUS, PARA ELETRODUTO, EM ACO GALVANIZADO ELETROLITICO, DIAMETRO DE 40 MM (1 1/2")</t>
  </si>
  <si>
    <t>CURVA 90 GRAUS, PARA ELETRODUTO, EM ACO GALVANIZADO ELETROLITICO, DIAMETRO DE 25 MM (1")</t>
  </si>
  <si>
    <t>CURVA 90 GRAUS, PARA ELETRODUTO, EM ACO GALVANIZADO ELETROLITICO, DIAMETRO DE 20 MM (3/4")</t>
  </si>
  <si>
    <t>CURVA 90 GRAUS, LONGA, DE PVC RIGIDO ROSCAVEL, DE 1", PARA ELETRODUTO</t>
  </si>
  <si>
    <t>CURVA 90 GRAUS, LONGA, DE PVC RIGIDO ROSCAVEL, DE 1 1/2", PARA ELETRODUTO</t>
  </si>
  <si>
    <t>CURVA 90 GRAUS, CURTA, DE PVC RIGIDO ROSCAVEL, DE 3/4", PARA ELETRODUTO</t>
  </si>
  <si>
    <t>CURVA 90 GRAUS, CURTA, DE PVC RIGIDO ROSCAVEL, DE 1", PARA ELETRODUTO</t>
  </si>
  <si>
    <t>BUCHA DE REDUCAO PVC ROSCAVEL 1 1/2" X 1"</t>
  </si>
  <si>
    <t>00370/ORSE</t>
  </si>
  <si>
    <t>BUCHA DE REDUCAO EM ALUMINIO, COM ROSCA, DE 1" X 3/4", PARA ELETRODUTO</t>
  </si>
  <si>
    <t>BUCHA DE REDUCAO EM ALUMINIO, COM ROSCA, DE 1 1/2" X 1", PARA ELETRODUTO</t>
  </si>
  <si>
    <t>SUPORTE ANGULAR 500 X 100 MM PARA FIXAÇÃO DE ELETROCALHA METÁLICA (REF.: MOPA OU SIMILAR)</t>
  </si>
  <si>
    <t>03987/ORSE</t>
  </si>
  <si>
    <t>SUPORTE ANGULAR 300 X 100 MM PARA FIXAÇÃO DE ELETROCALHA METÁLICA (REF.: MOPA OU SIMILAR)</t>
  </si>
  <si>
    <t>03985/ORSE</t>
  </si>
  <si>
    <t>SUPORTE ANGULAR 100 X 50 MM PARA FIXAÇÃO DE ELETROCALHA METÁLICA (REF.: MOPA OU SIMILAR)</t>
  </si>
  <si>
    <t>03982/ORSE</t>
  </si>
  <si>
    <t>PERFILADO PERFURADO SIMPLES 38 X 38 MM, CHAPA 22</t>
  </si>
  <si>
    <t>PERFILADO PERFURADO 19 X 38 MM, CHAPA 22</t>
  </si>
  <si>
    <t>EMENDA INTERNA MÉDIA, TIPO "I", 38 X 38 MM</t>
  </si>
  <si>
    <t>11591/ORSE</t>
  </si>
  <si>
    <t>EMENDA INTERNA 500 X 100 MM COM BASE LISA PERFURADA PARA ELETROCALHA METÁLICA (REF. MOPA OU SIMILAR)</t>
  </si>
  <si>
    <t>04083/ORSE</t>
  </si>
  <si>
    <t>EMENDA INTERNA 300 X 100 MM COM BASE LISA PERFURADA PARA ELETROCALHA METÁLICA (REF. MOPA OU SIMILAR)</t>
  </si>
  <si>
    <t>04081/ORSE</t>
  </si>
  <si>
    <t>EMENDA INTERNA 200 X 100 MM COM BASE LISA PERFURADA PARA ELETROCALHA METÁLICA (REF. MOPA OU SIMILAR)</t>
  </si>
  <si>
    <t>04037/ORSE</t>
  </si>
  <si>
    <t>EMENDA INTERNA 150 X 100 MM COM BASE LISA PARA ELETROCALHA METÁLICA (REF. VL 3.01-21-150/50 GE VALEMAM OU SIMILAR)</t>
  </si>
  <si>
    <t>03459/ORSE</t>
  </si>
  <si>
    <t>ELETROCALHA METÁLICA PERFURADA 500 X 100 X 3000 MM (REF. MOPA OU SIMILAR)</t>
  </si>
  <si>
    <t>08194/ORSE</t>
  </si>
  <si>
    <t>ELETROCALHA METÁLICA PERFURADA 300 X 100 X 3000 MM (REF. MOPA OU SIMILAR)</t>
  </si>
  <si>
    <t>00862/ORSE</t>
  </si>
  <si>
    <t>ELETROCALHA METÁLICA PERFURADA 200 X 100 X 3000 MM (REF. MOPA OU SIMILAR)</t>
  </si>
  <si>
    <t>00861/ORSE</t>
  </si>
  <si>
    <t>ELETROCALHA METÁLICA PERFURADA 150 X 100 X 3000 MM (REF. VL 3.01 GE VALEMAM OU SIMILAR)</t>
  </si>
  <si>
    <t>03458/ORSE</t>
  </si>
  <si>
    <t>ELETROCALHA METÁLICA PERFURADA 100 X 100 X 3000MM, PESO, 2,20KG/M, (REF.: MOPA OU SIMILAR)</t>
  </si>
  <si>
    <t>03633/ORSE</t>
  </si>
  <si>
    <t>CURVA HORIZONTAL 500 X 100 MM PARA ELETROCALHA METÁLICA, COM ÂNGULO 90° (REF.: MOPA OU SIMILAR)</t>
  </si>
  <si>
    <t>04003/ORSE</t>
  </si>
  <si>
    <t>CURVA HORIZONTAL 300 X 100 MM PARA ELETROCALHA METÁLICA, COM ÂNGULO 90° (REF.: MOPA OU SIMILAR)</t>
  </si>
  <si>
    <t>04001/ORSE</t>
  </si>
  <si>
    <t>CURVA HORIZONTAL 150 X 100 MM PARA ELETROCALHA METÁLICA, COM ÂNGULO 90° (REF.: MOPA OU SIMILAR)</t>
  </si>
  <si>
    <t>03998/ORSE</t>
  </si>
  <si>
    <t>CURVA HORIZONTAL 100 X 50 MM PARA ELETROCALHA METÁLICA, COM ÂNGULO 90°</t>
  </si>
  <si>
    <t>04217/ORSE</t>
  </si>
  <si>
    <t>CURVA HORIZONTAL 100 X 50 MM PARA ELETROCALHA METÁLICA, COM ÂNGULO 45°</t>
  </si>
  <si>
    <t>12351/ORSE</t>
  </si>
  <si>
    <t>DISPOSITIVO DR, 4 POLOS, SENSIBILIDADE DE 300 MA, CORRENTE DE 80 A, TIPO AC</t>
  </si>
  <si>
    <t>DISPOSITIVO DR, 4 POLOS, SENSIBILIDADE DE 300 MA, CORRENTE DE 63 A, TIPO AC</t>
  </si>
  <si>
    <t>DISPOSITIVO DR, 4 POLOS, SENSIBILIDADE DE 300 MA, CORRENTE DE 40 A, TIPO AC</t>
  </si>
  <si>
    <t>DISPOSITIVO DR, 4 POLOS, SENSIBILIDADE DE 300 MA, CORRENTE DE 25 A, TIPO AC</t>
  </si>
  <si>
    <t>DISPOSITIVO DR, 4 POLOS, SENSIBILIDADE DE 300 MA, CORRENTE DE 100 A, TIPO AC</t>
  </si>
  <si>
    <t>DISPOSITIVO DR, 4 POLOS, SENSIBILIDADE DE 30 MA, CORRENTE DE 80 A, TIPO AC</t>
  </si>
  <si>
    <t>DISPOSITIVO DR, 4 POLOS, SENSIBILIDADE DE 30 MA, CORRENTE DE 63 A, TIPO AC</t>
  </si>
  <si>
    <t>DISPOSITIVO DR, 4 POLOS, SENSIBILIDADE DE 30 MA, CORRENTE DE 40 A, TIPO AC</t>
  </si>
  <si>
    <t>DISPOSITIVO DR, 4 POLOS, SENSIBILIDADE DE 30 MA, CORRENTE DE 25 A, TIPO AC</t>
  </si>
  <si>
    <t>DISPOSITIVO DR, 4 POLOS, SENSIBILIDADE DE 30 MA, CORRENTE DE 100 A, TIPO AC</t>
  </si>
  <si>
    <t>DISPOSITIVO DR, 2 POLOS, SENSIBILIDADE DE 30 MA, CORRENTE DE 40 A, TIPO AC</t>
  </si>
  <si>
    <t>DISPOSITIVO DR, 2 POLOS, SENSIBILIDADE DE 30 MA, CORRENTE DE 25 A, TIPO AC</t>
  </si>
  <si>
    <t>DISJUNTOR DE PROTECAO DIFERENCIAL RESIDUAL - 30MA/240V - 2 POLOS - 63 A</t>
  </si>
  <si>
    <t>DISJUNTOR MONOPOLAR DR 40 A, DISPOSITIVO RESIDUAL DIFERENCIAL</t>
  </si>
  <si>
    <t>DISJUNTOR BIPOLAR DR 25 A, DISPOSITIVO RESIDUAL DIFERENCIAL, TIPO AC, 30MA</t>
  </si>
  <si>
    <t>DISJUNTOR DE PROTECAO DIFERENCIAL RESIDUAL - 30MA/230V - 2 POLOS - 32A</t>
  </si>
  <si>
    <t>DISJUNTOR DE PROTECAO DIFERENCIAL RESIDUAL - 30MA/230V - 2 POLOS - 16A</t>
  </si>
  <si>
    <t>DISPOSITIVO DPS CLASSE II, 1 POLO, TENSAO MAXIMA DE 275 V, CORRENTE MAXIMA DE *90* KA (TIPO AC)</t>
  </si>
  <si>
    <t>DISPOSITIVO DPS CLASSE II, 1 POLO, TENSAO MAXIMA DE 275 V, CORRENTE MAXIMA DE *45* KA (TIPO AC)</t>
  </si>
  <si>
    <t>DISPOSITIVO DPS CLASSE II, 1 POLO, TENSAO MAXIMA DE 275 V, CORRENTE MAXIMA DE *30* KA (TIPO AC)</t>
  </si>
  <si>
    <t>DISPOSITIVO DPS CLASSE II, 1 POLO, TENSAO MAXIMA DE 275 V, CORRENTE MAXIMA DE *20* KA (TIPO AC)</t>
  </si>
  <si>
    <t>VARIADOR DE VELOCIDADE PARA VENTILADOR 220V, 250W + 2 INTERRUPTORES PARALELOS, PARA REVERSAO E LAMPADA, CONJUNTO MONTADO PARA EMBUTIR 4" X 2" (PLACA + SUPORTE + MODULOS)</t>
  </si>
  <si>
    <t>VARIADOR DE LUMINOSIDADE ROTATIVO (DIMMER) 220V, 600W, CONJUNTO MONTADO PARA EMBUTIR 4" X 2" (PLACA + SUPORTE + MODULO)</t>
  </si>
  <si>
    <t>11470/ORSE</t>
  </si>
  <si>
    <t>CHUVEIRO COMUM EM PLASTICO BRANCO, COM CANO, 3 TEMPERATURAS, 5500 W (110/220 V)</t>
  </si>
  <si>
    <t>DISJUNTOR TIPO NEMA, TRIPOLAR 60 ATE 100 A, TENSAO MAXIMA DE 415 V</t>
  </si>
  <si>
    <t>DISJUNTOR TIPO NEMA, TRIPOLAR 10 ATE 50A, TENSAO MAXIMA DE 415 V</t>
  </si>
  <si>
    <t>DISJUNTOR TIPO NEMA, MONOPOLAR DE 60 ATE 70A, TENSAO MAXIMA DE 240 V</t>
  </si>
  <si>
    <t>DISJUNTOR TIPO NEMA, MONOPOLAR 35 ATE 50 A, TENSAO MAXIMA DE 240 V</t>
  </si>
  <si>
    <t>DISJUNTOR TIPO NEMA, MONOPOLAR 10 ATE 30A, TENSAO MAXIMA DE 240 V</t>
  </si>
  <si>
    <t>DISJUNTOR TIPO NEMA, BIPOLAR 60 ATE 100A, TENSAO MAXIMA 415 V</t>
  </si>
  <si>
    <t>DISJUNTOR TIPO NEMA, BIPOLAR 10 ATE 50 A, TENSAO MAXIMA 415 V</t>
  </si>
  <si>
    <t>DISJUNTOR TIPO DIN/IEC, TRIPOLAR DE 10 ATE 50A</t>
  </si>
  <si>
    <t>DISJUNTOR TIPO DIN/IEC, TRIPOLAR 63 A</t>
  </si>
  <si>
    <t>DISJUNTOR TIPO DIN/IEC, MONOPOLAR DE 63 A</t>
  </si>
  <si>
    <t>DISJUNTOR TIPO DIN/IEC, BIPOLAR DE 6 ATE 32A</t>
  </si>
  <si>
    <t>DISJUNTOR TIPO DIN/IEC, BIPOLAR 63 A</t>
  </si>
  <si>
    <t>DISJUNTOR TIPO DIN/IEC, BIPOLAR 40 ATE 50A</t>
  </si>
  <si>
    <t>DISJUNTOR TERMOMAGNETICO TRIPOLAR 800 A / 600 V, TIPO LMXD</t>
  </si>
  <si>
    <t>DISJUNTOR TERMOMAGNETICO TRIPOLAR 600 A / 600 V, TIPO LXD / ICC - 40 KA</t>
  </si>
  <si>
    <t>DISJUNTOR TERMOMAGNETICO TRIPOLAR 400 A / 600 V, TIPO JXD / ICC - 40 KA</t>
  </si>
  <si>
    <t>DISJUNTOR TERMOMAGNETICO TRIPOLAR 300 A / 600 V, TIPO JXD / ICC - 40 KA</t>
  </si>
  <si>
    <t>DISJUNTOR TERMOMAGNETICO TRIPOLAR 3 X 400 A / ICC - 25 KA</t>
  </si>
  <si>
    <t>DISJUNTOR TERMOMAGNETICO TRIPOLAR 3 X 350 A/ICC - 25 KA</t>
  </si>
  <si>
    <t>DISJUNTOR TERMOMAGNETICO TRIPOLAR 3 X 250 A/ICC - 25 KA</t>
  </si>
  <si>
    <t>DISJUNTOR TERMOMAGNETICO TRIPOLAR 250 A / 600 V, TIPO FXD</t>
  </si>
  <si>
    <t>DISJUNTOR TERMOMAGNETICO TRIPOLAR 200 A / 600 V, TIPO FXD / ICC - 35 KA</t>
  </si>
  <si>
    <t>DISJUNTOR TERMOMAGNETICO TRIPOLAR 150 A / 600 V, TIPO FXD / ICC - 35 KA</t>
  </si>
  <si>
    <t>DISJUNTOR TERMOMAGNETICO TRIPOLAR 125A</t>
  </si>
  <si>
    <t>DISJUNTOR TERMICO E MAGNETICO AJUSTAVEIS, TRIPOLAR DE 450 ATE 600A, CAPACIDADE DE INTERRUPCAO DE 35KA</t>
  </si>
  <si>
    <t>DISJUNTOR TERMICO E MAGNETICO AJUSTAVEIS, TRIPOLAR DE 300 ATE 400A, CAPACIDADE DE INTERRUPCAO DE 35KA</t>
  </si>
  <si>
    <t>DISJUNTOR TERMICO E MAGNETICO AJUSTAVEIS, TRIPOLAR DE 100 ATE 250A, CAPACIDADE DE INTERRUPCAO DE 35KA</t>
  </si>
  <si>
    <t>DISJUNTOR REGULÁVEL DE 1000 A 2500A</t>
  </si>
  <si>
    <t>12772/ORSE</t>
  </si>
  <si>
    <t>CAIXA DE PASSAGEM, EM PVC, DE 4" X 4", PARA ELETRODUTO FLEXIVEL CORRUGADO</t>
  </si>
  <si>
    <t>CAIXA DE PASSAGEM, EM PVC, DE 4" X 2", PARA ELETRODUTO FLEXIVEL CORRUGADO</t>
  </si>
  <si>
    <t>CAIXA DE PASSAGEM METALICA, DE SOBREPOR, COM TAMPA APARAFUSADA, DIMENSOES 15 X 15 X *10* CM</t>
  </si>
  <si>
    <t>CAIXA DE PASSAGEM METALICA DE SOBREPOR COM TAMPA PARAFUSADA, DIMENSOES 70 X 70 X 20 CM</t>
  </si>
  <si>
    <t>CAIXA DE PASSAGEM METALICA DE SOBREPOR COM TAMPA PARAFUSADA, DIMENSOES 60 X 60 X 20 CM</t>
  </si>
  <si>
    <t>CAIXA DE PASSAGEM METALICA DE SOBREPOR COM TAMPA PARAFUSADA, DIMENSOES 50 X 50 X 15 CM</t>
  </si>
  <si>
    <t>CAIXA DE PASSAGEM 15X15CM, EM CHAPA DE ACO GALVANIZADO, P/ELETRICA</t>
  </si>
  <si>
    <t>00486/ORSE</t>
  </si>
  <si>
    <t>CONTATOR TRIPOLAR, CORRENTE DE 9 A, TENSAO NOMINAL DE *500* V, CATEGORIA AC-2 E AC-3</t>
  </si>
  <si>
    <t>CONTATOR TRIPOLAR, CORRENTE DE 75 A, TENSAO NOMINAL DE *500* V, CATEGORIA AC-2 E AC-3</t>
  </si>
  <si>
    <t>CONTATOR TRIPOLAR, CORRENTE DE 630 A, TENSAO NOMINAL DE *500* V, CATEGORIA AC-2 E AC-3</t>
  </si>
  <si>
    <t>CONTATOR TRIPOLAR, CORRENTE DE 400 A, TENSAO NOMINAL DE *500* V, CATEGORIA AC-2 E AC-3</t>
  </si>
  <si>
    <t>CONTATOR TRIPOLAR, CORRENTE DE 300 A, TENSAO NOMINAL DE *500* V, CATEGORIA AC-2 E AC-3</t>
  </si>
  <si>
    <t>CONTATOR TRIPOLAR, CORRENTE DE 250 A, TENSAO NOMINAL DE *500* V, PARA ACIONAMENTO DE CAPACITORES</t>
  </si>
  <si>
    <t>CONTATOR TRIPOLAR, CORRENTE DE 25 A, TENSAO NOMINAL DE *500* V, CATEGORIA AC-2 E AC-3</t>
  </si>
  <si>
    <t>CONTATOR TRIPOLAR, CORRENTE DE 12 A, TENSAO NOMINAL DE *500* V, CATEGORIA AC-2 E AC-3</t>
  </si>
  <si>
    <t>CONTATOR TRIPOLAR, CORRENTE DE *500* A, TENSAO NOMINAL DE *500* V, CATEGORIA AC-2 E AC-3</t>
  </si>
  <si>
    <t>CONTATOR TRIPOLAR, CORRENTE DE *22* A, TENSAO NOMINAL DE *500* V, CATEGORIA AC-2 E AC-3</t>
  </si>
  <si>
    <t>CONTATOR TRIPOLAR, CORRENTE DE *110* A, TENSAO NOMINAL DE *500* V, CATEGORIA AC-2 E AC-3</t>
  </si>
  <si>
    <t>03894/ORSE</t>
  </si>
  <si>
    <t>CONDULETE EM PVC, TIPO "C", SEM TAMPA, DE 3/4"</t>
  </si>
  <si>
    <t>CONDULETE EM PVC, TIPO "C", SEM TAMPA, DE 1"</t>
  </si>
  <si>
    <t>CONDULETE DE ALUMINIO TIPO X, PARA ELETRODUTO ROSCAVEL DE 1", COM TAMPA CEGA</t>
  </si>
  <si>
    <t>CONDULETE DE ALUMINIO TIPO X, PARA ELETRODUTO ROSCAVEL DE 1 1/2", COM TAMPA CEGA</t>
  </si>
  <si>
    <t>CONDULETE DE ALUMINIO TIPO T, PARA ELETRODUTO ROSCAVEL DE 3/4", COM TAMPA CEGA</t>
  </si>
  <si>
    <t>CONDULETE DE ALUMINIO TIPO T, PARA ELETRODUTO ROSCAVEL DE 1", COM TAMPA CEGA</t>
  </si>
  <si>
    <t>CONDULETE DE ALUMINIO TIPO T, PARA ELETRODUTO ROSCAVEL DE 1 1/2", COM TAMPA CEGA</t>
  </si>
  <si>
    <t>CONDULETE DE ALUMINIO TIPO C, PARA ELETRODUTO ROSCAVEL DE 3/4", COM TAMPA CEGA</t>
  </si>
  <si>
    <t>CONDULETE DE ALUMINIO TIPO C, PARA ELETRODUTO ROSCAVEL DE 1", COM TAMPA CEGA</t>
  </si>
  <si>
    <t>CABO MULTIPOLAR DE COBRE, FLEXIVEL, CLASSE 4 OU 5, ISOLACAO EM HEPR, COBERTURA EM PVC-ST2, ANTICHAMA BWF-B, 0,6/1 KV, 3 CONDUTORES DE 6 MM2</t>
  </si>
  <si>
    <t>CABO MULTIPOLAR DE COBRE, FLEXIVEL, CLASSE 4 OU 5, ISOLACAO EM HEPR, COBERTURA EM PVC-ST2, ANTICHAMA BWF-B, 0,6/1 KV, 3 CONDUTORES DE 4 MM2</t>
  </si>
  <si>
    <t>CABO MULTIPOLAR DE COBRE, FLEXIVEL, CLASSE 4 OU 5, ISOLACAO EM HEPR, COBERTURA EM PVC-ST2, ANTICHAMA BWF-B, 0,6/1 KV, 3 CONDUTORES DE 10 MM2</t>
  </si>
  <si>
    <t>CABO MULTIPOLAR DE COBRE, FLEXIVEL, CLASSE 4 OU 5, ISOLACAO EM HEPR, COBERTURA EM PVC-ST2, ANTICHAMA BWF-B, 0,6/1 KV, 3 CONDUTORES DE 1,5 MM2</t>
  </si>
  <si>
    <t>CABO DE COBRE PP CORDPLAST 2 X 2,5 MM2, 450/750V</t>
  </si>
  <si>
    <t>03804/ORSE</t>
  </si>
  <si>
    <t>FIO DE COBRE, SOLIDO, CLASSE 1, ISOLACAO EM PVC/A, ANTICHAMA BWF-B, 450/750V, SECAO NOMINAL 6 MM2</t>
  </si>
  <si>
    <t>FIO DE COBRE, SOLIDO, CLASSE 1, ISOLACAO EM PVC/A, ANTICHAMA BWF-B, 450/750V, SECAO NOMINAL 4 MM2</t>
  </si>
  <si>
    <t>FIO DE COBRE, SOLIDO, CLASSE 1, ISOLACAO EM PVC/A, ANTICHAMA BWF-B, 450/750V, SECAO NOMINAL 2,5 MM2</t>
  </si>
  <si>
    <t>FIO DE COBRE, SOLIDO, CLASSE 1, ISOLACAO EM PVC/A, ANTICHAMA BWF-B, 450/750V, SECAO NOMINAL 10 MM2</t>
  </si>
  <si>
    <t>FIO DE COBRE, SOLIDO, CLASSE 1, ISOLACAO EM PVC/A, ANTICHAMA BWF-B, 450/750V, SECAO NOMINAL 1,5 MM2</t>
  </si>
  <si>
    <t>CABO FLEXIVEL PVC 750 V, 3 CONDUTORES DE 6,0 MM2</t>
  </si>
  <si>
    <t>CABO FLEXIVEL PVC 750 V, 3 CONDUTORES DE 1,5 MM2</t>
  </si>
  <si>
    <t>CABO DE COBRE, FLEXIVEL, CLASSE 4 OU 5, ISOLACAO EM PVC/A, ANTICHAMA BWF-B, COBERTURA PVC-ST1, ANTICHAMA BWF-B, 1 CONDUTOR, 0,6/1 KV, SECAO NOMINAL 6 MM2</t>
  </si>
  <si>
    <t>CABO DE COBRE, FLEXIVEL, CLASSE 4 OU 5, ISOLACAO EM PVC/A, ANTICHAMA BWF-B, COBERTURA PVC-ST1, ANTICHAMA BWF-B, 1 CONDUTOR, 0,6/1 KV, SECAO NOMINAL 4 MM2</t>
  </si>
  <si>
    <t>CABO DE COBRE, FLEXIVEL, CLASSE 4 OU 5, ISOLACAO EM PVC/A, ANTICHAMA BWF-B, COBERTURA PVC-ST1, ANTICHAMA BWF-B, 1 CONDUTOR, 0,6/1 KV, SECAO NOMINAL 25 MM2</t>
  </si>
  <si>
    <t>CABO DE COBRE, FLEXIVEL, CLASSE 4 OU 5, ISOLACAO EM PVC/A, ANTICHAMA BWF-B, COBERTURA PVC-ST1, ANTICHAMA BWF-B, 1 CONDUTOR, 0,6/1 KV, SECAO NOMINAL 2,5 MM2</t>
  </si>
  <si>
    <t>CABO DE COBRE, FLEXIVEL, CLASSE 4 OU 5, ISOLACAO EM PVC/A, ANTICHAMA BWF-B, COBERTURA PVC-ST1, ANTICHAMA BWF-B, 1 CONDUTOR, 0,6/1 KV, SECAO NOMINAL 16 MM2</t>
  </si>
  <si>
    <t>CABO DE COBRE, FLEXIVEL, CLASSE 4 OU 5, ISOLACAO EM PVC/A, ANTICHAMA BWF-B, COBERTURA PVC-ST1, ANTICHAMA BWF-B, 1 CONDUTOR, 0,6/1 KV, SECAO NOMINAL 10 MM2</t>
  </si>
  <si>
    <t>CABO DE COBRE, FLEXIVEL, CLASSE 4 OU 5, ISOLACAO EM PVC/A, ANTICHAMA BWF-B, COBERTURA PVC-ST1, ANTICHAMA BWF-B, 1 CONDUTOR, 0,6/1 KV, SECAO NOMINAL 1,5 MM2</t>
  </si>
  <si>
    <t>CABO DE COBRE, FLEXIVEL, CLASSE 4 OU 5, ISOLACAO EM PVC/A, ANTICHAMA BWF-B, 1 CONDUTOR, 450/750 V, SECAO NOMINAL 4 MM2</t>
  </si>
  <si>
    <t>CABO DE COBRE, FLEXIVEL, CLASSE 4 OU 5, ISOLACAO EM PVC/A, ANTICHAMA BWF-B, 1 CONDUTOR, 450/750 V, SECAO NOMINAL 25 MM2</t>
  </si>
  <si>
    <t>CABO DE COBRE, FLEXIVEL, CLASSE 4 OU 5, ISOLACAO EM PVC/A, ANTICHAMA BWF-B, 1 CONDUTOR, 450/750 V, SECAO NOMINAL 2,5 MM2</t>
  </si>
  <si>
    <t>CABO DE COBRE, FLEXIVEL, CLASSE 4 OU 5, ISOLACAO EM PVC/A, ANTICHAMA BWF-B, 1 CONDUTOR, 450/750 V, SECAO NOMINAL 16 MM2</t>
  </si>
  <si>
    <t>CABO DE COBRE, FLEXIVEL, CLASSE 4 OU 5, ISOLACAO EM PVC/A, ANTICHAMA BWF-B, 1 CONDUTOR, 450/750 V, SECAO NOMINAL 150 MM2</t>
  </si>
  <si>
    <t>CABO DE COBRE, FLEXIVEL, CLASSE 4 OU 5, ISOLACAO EM PVC/A, ANTICHAMA BWF-B, 1 CONDUTOR, 450/750 V, SECAO NOMINAL 10 MM2</t>
  </si>
  <si>
    <t>CABO DE COBRE, FLEXIVEL, CLASSE 4 OU 5, ISOLACAO EM PVC/A, ANTICHAMA BWF-B, 1 CONDUTOR, 450/750 V, SECAO NOMINAL 1,5 MM2</t>
  </si>
  <si>
    <t>CABO DE COBRE, FLEXIVEL, CLASSE 4 OU 5, ISOLACAO EM PVC/A, ANTICHAMA BWF-B, 1 CONDUTOR, 450/750 V, SECAO NOMINAL 0,75 MM2</t>
  </si>
  <si>
    <t>CABO DE COBRE, FLEXIVEL, CLASSE 4 OU 5, ISOLACAO EM PVC/A, ANTICHAMA BWF-B, 1 CONDUTOR, 450/750 V, SECAO NOMINAL 6 MM2</t>
  </si>
  <si>
    <t>ANILHA PARA IDENTIFICACAO</t>
  </si>
  <si>
    <t>00181/ORSE</t>
  </si>
  <si>
    <t>BOMBA THEBE MOD TH 65-160, 30CV, C/MOTOR ELETRICO, SUCCAO 4" E RECALQUE D=2 1/2" (INCENDIO)</t>
  </si>
  <si>
    <t>11962/ORSE</t>
  </si>
  <si>
    <t xml:space="preserve">BOMBA SUBMERSIVEL, ELETRICA, TRIFASICA, POTENCIA 3,75 HP, DIAMETRO DO ROTOR 90 MM SEMIABERTO, BOCAL DE SAIDA DIAMETRO DE 2 POLEGADAS, HM/Q = 5 M / 61,2 M3/H A 25,5 M / 3,6 M3/H                                                                                                                                                             </t>
  </si>
  <si>
    <t>00754/SINAPI</t>
  </si>
  <si>
    <t>BOMBA SUBMERSIVEL, ELETRICA, TRIFASICA, POTENCIA 3,75 HP, DIAMETRO DO ROTOR 90 MM SEMIABERTO, BOCAL DE SAIDA DIAMETRO DE 2 POLEGADAS, HM/Q = 5 M / 61,2 M3/H A 25,5 M / 3,6 M3/H</t>
  </si>
  <si>
    <t>BOMBA SUBMERSA PARA POCOS TUBULARES PROFUNDOS DIAMETRO DE 4 POLEGADAS, ELETRICA, TRIFASICA, POTENCIA 5,42 HP, 15 ESTAGIOS, BOCAL DE DESCARGA DIAMETRO DE 2 POLEGADAS, HM/Q = 18 M / 18,10 M3/H A 121 M / 2,90 M3/H</t>
  </si>
  <si>
    <t>BOMBA CENTRIFUGA MOTOR ELETRICO TRIFASICO 9,86 DIAMETRO DE SUCCAO X ELEVACAO 1" X 1", 4 ESTAGIOS, DIAMETRO DOS ROTORES 4 X 146 MM, HM/Q: 85 M / 14,9 M3/H A 140 M / 4,2 M3/H</t>
  </si>
  <si>
    <t>00740/SINAPI</t>
  </si>
  <si>
    <t xml:space="preserve">BOMBA CENTRIFUGA MOTOR ELETRICO TRIFASICO 5HP, DIAMETRO DE SUCCAO X ELEVACAO 2" X 1 1/2", DIAMETRO DO ROTOR 155 MM, HM/Q: 40 M / 20,40 M3/H A 46 M / 9,20 M3/H                                                                                                                                                                      </t>
  </si>
  <si>
    <t>00738/SINAPI</t>
  </si>
  <si>
    <t>AUTOMATICO DE BOIA SUPERIOR / INFERIOR, *15* A / 250 V</t>
  </si>
  <si>
    <t>BARRAMENTO TRIFÁSICO</t>
  </si>
  <si>
    <t>08697/ORSE</t>
  </si>
  <si>
    <t>BARRAMENTO PRINCIPAL P/ BAIXA TENSÃO</t>
  </si>
  <si>
    <t>BARRAMENTO NEUTRO P/ BAIXA TENSÃO</t>
  </si>
  <si>
    <t>BARRAMENTO NEUTRO E TERRA PARA QUADRO DE DISTRIBUIÇÃO</t>
  </si>
  <si>
    <t>13159/ORSE</t>
  </si>
  <si>
    <t>BARRAMENTO DE FASE TRIFÁSICO TIPO PENTE 12 LIGAÇÕES, TIGRE OU SIMILAR</t>
  </si>
  <si>
    <t>13158/ORSE</t>
  </si>
  <si>
    <t>BARRAMENTO DE ALTA TENSÃO EM VERGALHÃO DE COBRE NU 3/8"</t>
  </si>
  <si>
    <t>04912/ORSE</t>
  </si>
  <si>
    <t>12665/ORSE</t>
  </si>
  <si>
    <t>ALARME BANHEIRO PNE DEFICIENTE FISICO CONFORME NBR 9050 COM ACIONADOR</t>
  </si>
  <si>
    <t>12838/ORSE</t>
  </si>
  <si>
    <t>ABRACADEIRA, GALVANIZADA/ZINCADA, ROSCA SEM FIM, PARAFUSO INOX, LARGURA FITA *12,6 A *14 MM, D = 3" A 3 3/4"</t>
  </si>
  <si>
    <t>ABRACADEIRA, GALVANIZADA/ZINCADA, ROSCA SEM FIM, PARAFUSO INOX, LARGURA FITA *12,6 A *14 MM, D = 2" A 2 1/2"</t>
  </si>
  <si>
    <t>ABRACADEIRA EM ACO PARA AMARRACAO DE ELETRODUTOS, TIPO U SIMPLES, COM 3/4"</t>
  </si>
  <si>
    <t>ABRACADEIRA EM ACO PARA AMARRACAO DE ELETRODUTOS, TIPO U SIMPLES, COM 2"</t>
  </si>
  <si>
    <t>ABRACADEIRA EM ACO PARA AMARRACAO DE ELETRODUTOS, TIPO U SIMPLES, COM 2 1/2"</t>
  </si>
  <si>
    <t>ABRACADEIRA EM ACO PARA AMARRACAO DE ELETRODUTOS, TIPO U SIMPLES, COM 1/2"</t>
  </si>
  <si>
    <t>ABRACADEIRA EM ACO PARA AMARRACAO DE ELETRODUTOS, TIPO U SIMPLES, COM 1"</t>
  </si>
  <si>
    <t>ABRACADEIRA EM ACO PARA AMARRACAO DE ELETRODUTOS, TIPO U SIMPLES, COM 1 1/4"</t>
  </si>
  <si>
    <t>ABRACADEIRA EM ACO PARA AMARRACAO DE ELETRODUTOS, TIPO U SIMPLES, COM 1 1/2"</t>
  </si>
  <si>
    <t>ABRACADEIRA EM ACO PARA AMARRACAO DE ELETRODUTOS, TIPO D, COM 3/4" E PARAFUSO DE FIXACAO</t>
  </si>
  <si>
    <t>ABRACADEIRA EM ACO PARA AMARRACAO DE ELETRODUTOS, TIPO D, COM 3/4" E CUNHA DE FIXACAO</t>
  </si>
  <si>
    <t>ABRACADEIRA EM ACO PARA AMARRACAO DE ELETRODUTOS, TIPO D, COM 3" E PARAFUSO DE FIXACAO</t>
  </si>
  <si>
    <t>ABRACADEIRA EM ACO PARA AMARRACAO DE ELETRODUTOS, TIPO D, COM 3" E CUNHA DE FIXACAO</t>
  </si>
  <si>
    <t>ABRACADEIRA EM ACO PARA AMARRACAO DE ELETRODUTOS, TIPO D, COM 2" E PARAFUSO DE FIXACAO</t>
  </si>
  <si>
    <t>ABRACADEIRA EM ACO PARA AMARRACAO DE ELETRODUTOS, TIPO D, COM 2 1/2" E PARAFUSO DE FIXACAO</t>
  </si>
  <si>
    <t>ABRACADEIRA EM ACO PARA AMARRACAO DE ELETRODUTOS, TIPO D, COM 1/2" E PARAFUSO DE FIXACAO</t>
  </si>
  <si>
    <t>ABRACADEIRA EM ACO PARA AMARRACAO DE ELETRODUTOS, TIPO D, COM 1/2" E CUNHA DE FIXACAO</t>
  </si>
  <si>
    <t>ABRACADEIRA EM ACO PARA AMARRACAO DE ELETRODUTOS, TIPO D, COM 1" E PARAFUSO DE FIXACAO</t>
  </si>
  <si>
    <t>ABRACADEIRA EM ACO PARA AMARRACAO DE ELETRODUTOS, TIPO D, COM 1 1/4" E PARAFUSO DE FIXACAO</t>
  </si>
  <si>
    <t>ABRACADEIRA EM ACO PARA AMARRACAO DE ELETRODUTOS, TIPO D, COM 1 1/2" E PARAFUSO DE FIXACAO</t>
  </si>
  <si>
    <t>FITA ISOLANTE DE BORRACHA AUTOFUSAO, USO ATE 69 KV (ALTA TENSAO)</t>
  </si>
  <si>
    <t>REGISTRO OU VALVULA GLOBO ANGULAR EM LATAO, PARA HIDRANTES EM INSTALACAO PREDIAL DE INCENDIO, 45 GRAUS, DIAMETRO DE 2 1/2", COM VOLANTE, CLASSE DE PRESSAO DE ATE 200 PSI</t>
  </si>
  <si>
    <t>TUBO ACO CARBONO SEM COSTURA 2 1/2", E = 5,16 MM, SCHEDULE 40 (8,62 KG/M)</t>
  </si>
  <si>
    <t>TUBO ACO CARBONO COM COSTURA, NBR 5580, CLASSE M, DN = 80 MM, E = 4,05 MM, *8,47* KG/M</t>
  </si>
  <si>
    <t>TE 90 GRAUS EM ACO CARBONO, SOLDAVEL, PRESSAO 3.000 LBS, DN 3"</t>
  </si>
  <si>
    <t>TE 90 GRAUS EM ACO CARBONO, SOLDAVEL, PRESSAO 3.000 LBS, DN 2 1/2"</t>
  </si>
  <si>
    <t>NIPLE SEXTAVADO EM ACO CARBONO, COM ROSCA BSP, PRESSAO 3.000 LBS, DN 2 1/2"</t>
  </si>
  <si>
    <t>NIPLE DE FERRO GALVANIZADO, COM ROSCA BSP, DE 3"</t>
  </si>
  <si>
    <t>LUVA EM ACO CARBONO, SOLDAVEL, PRESSAO 3.000 LBS, DN 3"</t>
  </si>
  <si>
    <t>LUVA EM ACO CARBONO, SOLDAVEL, PRESSAO 3.000 LBS, DN 2 1/2"</t>
  </si>
  <si>
    <t>CURVA 90 GRAUS EM ACO CARBONO, RAIO CURTO, SOLDAVEL, PRESSAO 3.000 LBS, DN 3"</t>
  </si>
  <si>
    <t>CURVA 90 GRAUS EM ACO CARBONO, RAIO CURTO, SOLDAVEL, PRESSAO 3.000 LBS, DN 2 1/2"</t>
  </si>
  <si>
    <t>CURVA 90 GRAUS DE FERRO GALVANIZADO, COM ROSCA BSP MACHO/FEMEA, DE 3"</t>
  </si>
  <si>
    <t>CURVA 90 GRAUS DE FERRO GALVANIZADO, COM ROSCA BSP MACHO, DE 3"</t>
  </si>
  <si>
    <t>CURVA 90 GRAUS DE FERRO GALVANIZADO, COM ROSCA BSP FEMEA, DE 3"</t>
  </si>
  <si>
    <t>SPRINKLER TIPO PENDENTE, 68 GRAUS CELSIUS (BULBO VERMELHO), ACABAMENTO NATURAL, 3/4" - 20 MM</t>
  </si>
  <si>
    <t>PLACA DE SINALIZACAO DE SEGURANCA CONTRA INCENDIO, FOTOLUMINESCENTE, RETANGULAR, *20 X 40* CM, EM PVC *2* MM ANTI-CHAMAS (SIMBOLOS, CORES E PICTOGRAMAS CONFORME NBR 13434)</t>
  </si>
  <si>
    <t>PLACA DE SINALIZACAO DE SEGURANCA CONTRA INCENDIO, FOTOLUMINESCENTE, RETANGULAR, *13 X 26* CM, EM PVC *2* MM ANTI-CHAMAS (SIMBOLOS, CORES E PICTOGRAMAS CONFORME NBR 13434)</t>
  </si>
  <si>
    <t>PLACA DE SINALIZACAO DE SEGURANCA CONTRA INCENDIO, FOTOLUMINESCENTE, RETANGULAR, *12 X 40* CM, EM PVC *2* MM ANTI-CHAMAS (SIMBOLOS, CORES E PICTOGRAMAS CONFORME NBR 13434)</t>
  </si>
  <si>
    <t>PLACA DE SINALIZACAO DE SEGURANCA CONTRA INCENDIO, FOTOLUMINESCENTE, QUADRADA, *20 X 20* CM, EM PVC *2* MM ANTI-CHAMAS (SIMBOLOS, CORES E PICTOGRAMAS CONFORME NBR 13434)</t>
  </si>
  <si>
    <t>PLACA DE SINALIZACAO DE SEGURANCA CONTRA INCENDIO, FOTOLUMINESCENTE, QUADRADA, *14 X 14* CM, EM PVC *2* MM ANTI-CHAMAS (SIMBOLOS, CORES E PICTOGRAMAS CONFORME NBR 13434)</t>
  </si>
  <si>
    <t>PLACA DE SINALIZACAO DE SEGURANCA CONTRA INCENDIO - ALERTA,TRIANGULAR, BASE DE *30* CM, EM PVC *2* MM ANTI-CHAMAS (SIMBOLOS, CORES E PICTOGRAMAS CONFORME NBR 13434)</t>
  </si>
  <si>
    <t>PORTA CORTA-FOGO PARA SAIDA DE EMERGENCIA, COM FECHADURA, VAO LUZ DE 90 X 210 CM, CLASSE P-90 (NBR 11742)</t>
  </si>
  <si>
    <t>FECHADURA DE SOBREPOR SEM CHAVE PARA PORTA CORTA FOGO</t>
  </si>
  <si>
    <t>FECHADURA DE EMBUTIR SEM CHAVE PARA PORTA CORTA FOGO</t>
  </si>
  <si>
    <t>DOBRADICA TUBULAR COM MOLA PARA PORTA CORTA FOGO</t>
  </si>
  <si>
    <t>DOBRADICA HELICOIDAL PARA PORTA CORTA FOGO</t>
  </si>
  <si>
    <t>BARRA ANTIPANICO SIMPLES, COM FECHADURA LADO OPOSTO, COR CINZA</t>
  </si>
  <si>
    <t>BARRA ANTIPANICO SIMPLES, CEGA LADO OPOSTO, COR CINZA</t>
  </si>
  <si>
    <t>REDUCAO FIXA TIPO STORZ, ENGATE RAPIDO 2.1/2" X 1.1/2", EM LATAO, PARA INSTALACAO PREDIAL COMBATE A INCENDIO PREDIAL</t>
  </si>
  <si>
    <t>MANGUEIRA DE INCENDIO, TIPO 2, DE 2 1/2", COMPRIMENTO = 15 M, TECIDO EM FIO DE POLIESTER E TUBO INTERNO EM BORRACHA SINTETICA, COM UNIOES ENGATE RAPIDO</t>
  </si>
  <si>
    <t>MANGUEIRA DE INCENDIO, TIPO 2, DE 1 1/2", COMPRIMENTO = 15 M, TECIDO EM FIO DE POLIESTER E TUBO INTERNO EM BORRACHA SINTETICA, COM UNIOES ENGATE RAPIDO</t>
  </si>
  <si>
    <t>ESGUICHO TIPO JATO SOLIDO, EM LATAO, ENGATE RAPIDO 1 1/2" X 13 MM, PARA MANGUEIRA EM INSTALACAO PREDIAL COMBATE A INCENDIO</t>
  </si>
  <si>
    <t>ESGUICHO JATO REGULAVEL, TIPO ELKHART, ENGATE RAPIDO 1 1/2", PARA COMBATE A INCENDIO</t>
  </si>
  <si>
    <t>CHAVE DUPLA PARA CONEXOES TIPO STORZ, ENGATE RAPIDO 1 1/2" X 2 1/2", EM LATAO, PARA INSTALACAO PREDIAL COMBATE A INCENDIO</t>
  </si>
  <si>
    <t>ADAPTADOR, EM LATAO, ENGATE RAPIDO 2 1/2" X ROSCA INTERNA 5 FIOS 2 1/2", PARA INSTALACAO PREDIAL DE COMBATE A INCENDIO</t>
  </si>
  <si>
    <t>MANGUEIRA EXTINTOR PQS 04, 06, 08 E AP 10L</t>
  </si>
  <si>
    <t>EXTINTOR DE PÓ QUÍMICO ABC, CAPACIDADE 8 KG</t>
  </si>
  <si>
    <t>09500/ORSE</t>
  </si>
  <si>
    <t>EXTINTOR DE PÓ QUÍMICO ABC, CAPACIDADE 6 KG</t>
  </si>
  <si>
    <t>00940/ORSE</t>
  </si>
  <si>
    <t>EXTINTOR DE INCENDIO PORTATIL COM CARGA DE PO QUIMICO SECO (PQS) DE 8 KG, CLASSE BC</t>
  </si>
  <si>
    <t>EXTINTOR DE INCENDIO PORTATIL COM CARGA DE PO QUIMICO SECO (PQS) DE 6 KG, CLASSE BC</t>
  </si>
  <si>
    <t>EXTINTOR DE INCENDIO PORTATIL COM CARGA DE GAS CARBONICO CO2 DE 6 KG, CLASSE BC</t>
  </si>
  <si>
    <t>EXTINTOR DE INCENDIO PORTATIL COM CARGA DE GAS CARBONICO CO2 DE 4 KG, CLASSE BC</t>
  </si>
  <si>
    <t>EXTINTOR DE INCENDIO PORTATIL COM CARGA DE AGUA PRESSURIZADA DE 10 L, CLASSE A</t>
  </si>
  <si>
    <t>DIFUSOR EXTINTOR CO2 04 OU 06 KG</t>
  </si>
  <si>
    <t>00264/ORSE</t>
  </si>
  <si>
    <t>ANEL DE EXPANSAO EM COBRE, ENGATE RAPIDO 2 1/2", PARA EMPATACAO MANGUEIRA DE COMBATE A INCENDIO PREDIAL</t>
  </si>
  <si>
    <t>ANEL DE EXPANSAO EM COBRE, ENGATE RAPIDO 1 1/2", PARA EMPATACAO MANGUEIRA DE COMBATE A INCENDIO PREDIAL</t>
  </si>
  <si>
    <t>DETECTOR DE FUMAÇA ÓPTICO ENDEREÇÁVEL, MODELO VRE-F, MARCA VERIN OU SIMILAR</t>
  </si>
  <si>
    <t>12883/ORSE</t>
  </si>
  <si>
    <t>DETECTOR DE TEMPERATURA TERMOVELOCÍMETRICO CONVENCIONAL, MODELO VR-T, MARCA VERIN OU SIMILAR</t>
  </si>
  <si>
    <t>12849/ORSE</t>
  </si>
  <si>
    <t>12850/ORSE</t>
  </si>
  <si>
    <t>CAIXA DE INCENDIO/ABRIGO PARA MANGUEIRA, DE SOBREPOR/EXTERNA, COM 90 X 60 X 17 CM, EM CHAPA DE ACO, PORTA COM VENTILACAO, VISOR COM A INSCRICAO "INCENDIO", SUPORTE/CESTA INTERNA PARA A MANGUEIRA, PINTURA ELETROSTATICA VERMELHA</t>
  </si>
  <si>
    <t>CAIXA DE INCENDIO/ABRIGO PARA MANGUEIRA, DE EMBUTIR/INTERNA, COM 75 X 45 X 17 CM, EM CHAPA DE ACO, PORTA COM VENTILACAO, VISOR COM A INSCRICAO "INCENDIO", SUPORTE/CESTA INTERNA PARA A MANGUEIRA, PINTURA ELETROSTATICA VERMELHA</t>
  </si>
  <si>
    <t>11641/ORSE</t>
  </si>
  <si>
    <t>VEU DE VIDRO/VEU DE SUPERFICIE 30 A 35 G/M2</t>
  </si>
  <si>
    <t>ACO CA-60, 4,2 MM, OU 5,0 MM, OU 6,0 MM, OU 7,0 MM, VERGALHAO</t>
  </si>
  <si>
    <t>ACO CA-50, 8,0 MM, VERGALHAO</t>
  </si>
  <si>
    <t>ACO CA-50, 6,3 MM, VERGALHAO</t>
  </si>
  <si>
    <t>ACO CA-50, 20,0 MM OU 25,0 MM, VERGALHAO</t>
  </si>
  <si>
    <t>ACO CA-50, 12,5 MM OU 16,0 MM, VERGALHAO</t>
  </si>
  <si>
    <t>ACO CA-50, 10,0 MM, VERGALHAO</t>
  </si>
  <si>
    <t>TERRA VEGETAL (ENSACADA)</t>
  </si>
  <si>
    <t>ARGILA EXPANDIDA, GRANULOMETRIA 2215</t>
  </si>
  <si>
    <t>TELHA ONDULADA EM ACO ZINCADO, ALTURA DE 17 MM, ESPESSURA DE 0,50 MM, LARGURA UTIL DE APROXIMADAMENTE 985 MM, SEM PINTURA</t>
  </si>
  <si>
    <t>TELHA DE FIBROCIMENTO ONDULADA E = 6 MM, DE 2,44 X 1,10 M (SEM AMIANTO)</t>
  </si>
  <si>
    <t>TELHA DE FIBROCIMENTO ONDULADA E = 6 MM, DE 1,83 X 1,10 M (SEM AMIANTO)</t>
  </si>
  <si>
    <t>RUFO PARA TELHA ONDULADA DE FIBROCIMENTO, E = 6 MM, ABA *260* MM, COMPRIMENTO 1100 MM (SEM AMIANTO)</t>
  </si>
  <si>
    <t>PARAFUSO ZINCADO ROSCA SOBERBA, CABECA SEXTAVADA, 5/16 " X 250 MM, PARA FIXACAO DE TELHA EM MADEIRA</t>
  </si>
  <si>
    <t>PARAFUSO ZINCADO ROSCA SOBERBA, CABECA SEXTAVADA, 5/16 " X 110 MM, PARA FIXACAO DE TELHA EM MADEIRA</t>
  </si>
  <si>
    <t>CUMEEIRA UNIVERSAL PARA TELHA ONDULADA DE FIBROCIMENTO, E = 6 MM, ABA 210 MM, COMPRIMENTO 1100 MM (SEM AMIANTO)</t>
  </si>
  <si>
    <t>CONJUNTO ARRUELAS DE VEDACAO 5/16" PARA TELHA FIBROCIMENTO (UMA ARRUELA METALICA E UMA ARRUELA PVC - CONICAS)</t>
  </si>
  <si>
    <t>CALHA QUADRADA DE CHAPA DE ACO GALVANIZADA NUM 28, CORTE 25 CM</t>
  </si>
  <si>
    <t>CALHA QUADRADA DE CHAPA DE ACO GALVANIZADA NUM 24, CORTE 50 CM</t>
  </si>
  <si>
    <t>CALHA QUADRADA DE CHAPA DE ACO GALVANIZADA NUM 24, CORTE 100 CM</t>
  </si>
  <si>
    <t>CALHA PLUVIAL DE PVC, DIAMETRO ENTRE 119 E 170 MM, COMPRIMENTO DE 3 M, PARA DRENAGEM PREDIAL</t>
  </si>
  <si>
    <t>TELA PLASTICA TECIDA LISTRADA BRANCA E LARANJA, TIPO GUARDA CORPO, EM POLIETILENO MONOFILADO, ROLO 1,20 X 50 M (L X C)</t>
  </si>
  <si>
    <t>TELA PLASTICA LARANJA, TIPO TAPUME PARA SINALIZACAO, MALHA RETANGULAR, ROLO 1.20 X 50 M (L X C)</t>
  </si>
  <si>
    <t>TELA DE ACO SOLDADA NERVURADA, CA-60, Q-138, (2,20 KG/M2), DIAMETRO DO FIO = 4,2 MM, LARGURA = 2,45 M, ESPACAMENTO DA MALHA = 10 X 10 CM</t>
  </si>
  <si>
    <t>TARUGO (BAGUETE PLASTICO) TARUCEL D=6MM</t>
  </si>
  <si>
    <t>02621/ORSE</t>
  </si>
  <si>
    <t>SOLEIRA/ TABEIRA EM MARMORE, POLIDO, BRANCO COMUM, L= 5 CM, E= *2,0* CM</t>
  </si>
  <si>
    <t>SOLEIRA/ PEITORIL EM MARMORE, POLIDO, BRANCO COMUM, L= *15* CM, E= *2* CM, CORTE RETO</t>
  </si>
  <si>
    <t>SOLEIRA EM GRANITO, POLIDO, TIPO ANDORINHA/ QUARTZ/ CASTELO/ CORUMBA OU OUTROS EQUIVALENTES DA REGIAO, L= *15* CM, E= *2,0* CM</t>
  </si>
  <si>
    <t>RODAPE EM POLIESTIRENO, BRANCO, H = *5* CM, E = *1,5* CM</t>
  </si>
  <si>
    <t>RODAPE EM MARMORE, POLIDO, BRANCO COMUM, L= *7* CM, E= *2* CM, CORTE RETO</t>
  </si>
  <si>
    <t>RODAPE DE MADEIRA MACICA CUMARU/IPE CHAMPANHE OU EQUIVALENTE DA REGIAO, *1,5 X 7 CM</t>
  </si>
  <si>
    <t>REJUNTE EPOXI, QUALQUER COR</t>
  </si>
  <si>
    <t>REJUNTE CIMENTICIO, QUALQUER COR</t>
  </si>
  <si>
    <t>BARRA DE APOIO RETA, EM ACO INOX POLIDO, COMPRIMENTO 90 CM, DIAMETRO MINIMO 3 CM</t>
  </si>
  <si>
    <t>BARRA DE APOIO RETA, EM ACO INOX POLIDO, COMPRIMENTO 80CM, DIAMETRO MINIMO 3 CM</t>
  </si>
  <si>
    <t>BARRA DE APOIO RETA, EM ACO INOX POLIDO, COMPRIMENTO 70CM, DIAMETRO MINIMO 3 CM</t>
  </si>
  <si>
    <t>BARRA DE APOIO RETA, EM ACO INOX POLIDO, COMPRIMENTO 60CM, DIAMETRO MINIMO 3 CM</t>
  </si>
  <si>
    <t>PLACA/PISO DE CONCRETO POROSO/ PAVIMENTO PERMEAVEL/BLOCO DRENANTE DE CONCRETO, 40 CM X 40 CM, E = 6 CM, COR NATURAL</t>
  </si>
  <si>
    <t>PLACA VINILICA SEMIFLEXIVEL PARA REVESTIMENTO DE PISOS E PAREDES, E = 2 MM (SEM COLOCACAO)</t>
  </si>
  <si>
    <t>PLACA VINILICA SEMIFLEXIVEL PARA PISOS, E = 3,2 MM, 30 X 30 CM (SEM COLOCACAO)</t>
  </si>
  <si>
    <t>PISO/ REVESTIMENTO EM MARMORE, POLIDO, BRANCO COMUM, FORMATO MENOR OU IGUAL A 3025 CM2, E = *2* CM</t>
  </si>
  <si>
    <t>PISO/ REVESTIMENTO EM MARMORE, POLIDO, BRANCO COMUM, FORMATO MAIOR OU IGUAL A 3025 CM2, E = *2* CM</t>
  </si>
  <si>
    <t>PISO/ REVESTIMENTO EM GRANITO, POLIDO, TIPO ANDORINHA/ QUARTZ/ CASTELO/ CORUMBA OU OUTROS EQUIVALENTES DA REGIAO, FORMATO MAIOR OU IGUAL A 3025 CM2, E = *2* CM</t>
  </si>
  <si>
    <t>PISO VINILICO PLACAS 30 X 30CM , E=2MM, LISO, FIXADO C/COLA (PAVIFLEX OU SIMILAR)</t>
  </si>
  <si>
    <t>01767/ORSE</t>
  </si>
  <si>
    <t>PISO VINÍLICO, DIM. 18,4 X 95 CM, E = 3MM, REF. AMBIENTA RÚSTICO DA TARKETT OU SIMILAR - FORNECIMENTO E INSTALAÇÃO</t>
  </si>
  <si>
    <t>09937/ORSE</t>
  </si>
  <si>
    <t>PISO VINÍLICO EM MANTA, DIM. 2,0 X 20,5M, E = 5MM, REF. OMNISPORTS DA TARKETT OU SIMILAR - FORNECIMENTO E INSTALAÇÃO</t>
  </si>
  <si>
    <t>11921/ORSE</t>
  </si>
  <si>
    <t>PISO TATIL DE ALERTA OU DIRECIONAL DE BORRACHA, PRETO, 25 X 25 CM, E = 5 MM, PARA COLA</t>
  </si>
  <si>
    <t>PISO EM PORCELANATO RETIFICADO EXTRA, FORMATO MENOR OU IGUAL A 2025 CM2</t>
  </si>
  <si>
    <t>PISO EM GRANITO, POLIDO, TIPO PRETO SAO GABRIEL/ TIJUCA OU OUTROS EQUIVALENTES DA REGIAO, FORMATO MENOR OU IGUAL A 3025 CM2, E= *2* CM</t>
  </si>
  <si>
    <t>PISO EM GRANITO, POLIDO, TIPO MARFIM, DALLAS, CARAVELAS OU OUTROS EQUIVALENTES DA REGIAO, FORMATO MENOR OU IGUAL A 3025 CM2, E= *2* CM</t>
  </si>
  <si>
    <t>PISO EM GRANITO, POLIDO, TIPO ANDORINHA/ QUARTZ/ CASTELO/ CORUMBA OU OUTROS EQUIVALENTES DA REGIAO, FORMATO MENOR OU IGUAL A 3025 CM2, E= *2* CM</t>
  </si>
  <si>
    <t>PISO EM GRANITO, POLIDO, TIPO AMENDOA/ AMARELO CAPRI/ AMARELO DOURADO CARIOCA OU OUTROS EQUIVALENTES DA REGIAO, FORMATO MENOR OU IGUAL A 3025 CM2, E= *2* CM</t>
  </si>
  <si>
    <t>PISO DE BORRACHA PASTILHADO EM PLACAS 50 X 50 CM, E = *3,5* MM, PARA COLA, PRETO</t>
  </si>
  <si>
    <t>CHAPA DE ACO XADREZ PARA PISOS, E = 1/4 " (6,30 MM) 54,53 KG/M2</t>
  </si>
  <si>
    <t>02218/ORSE</t>
  </si>
  <si>
    <t>MEMBRANA IMPERMEABILIZANTE A BASE DE POLIURETANO</t>
  </si>
  <si>
    <t>MEMBRANA IMPERMEABILIZANTE A BASE DE POLIUREIA, BICOMPONENTE, APLICACAO A FRIO</t>
  </si>
  <si>
    <t>MANTA LIQUIDA DE BASE ASFALTICA MODIFICADA COM A ADICAO DE ELASTOMEROS DILUIDOS EM SOLVENTE ORGANICO, APLICACAO A FRIO (MEMBRANA IMPERMEABILIZANTE ASFASTICA)</t>
  </si>
  <si>
    <t>IMPERMEABILIZANTE INCOLOR PARA TRATAMENTO DE FACHADAS E TELHAS, BASE SILICONE</t>
  </si>
  <si>
    <t>IMPERMEABILIZANTE FLEXIVEL BRANCO DE BASE ACRILICA PARA COBERTURAS</t>
  </si>
  <si>
    <t>FITA ADESIVA ASFALTICA ALUMINIZADA MULTIUSO, L = 10 CM, ROLO DE 10 M</t>
  </si>
  <si>
    <t>FITA ADESIVA ALUMINIZADA, PARA INSTALACAO DE MANTAS DE SUBCOBERTURA, L = *5* CM</t>
  </si>
  <si>
    <t>ADITIVO IMPERMEABILIZANTE DE PEGA ULTRARRAPIDA, LIQUIDO E ISENTO DE CLORETOS</t>
  </si>
  <si>
    <t>ADITIVO IMPERMEABILIZANTE DE PEGA NORMAL PARA ARGAMASSAS E CONCRETOS SEM ARMACAO, LIQUIDO E ISENTO DE CLORETOS</t>
  </si>
  <si>
    <t>ABERTURA PARA ENCAIXE DE CUBA OU LAVATORIO EM BANCADA DE MARMORE/ GRANITO OU OUTRO TIPO DE PEDRA NATURAL</t>
  </si>
  <si>
    <t>TIRANTE COM ELO, EM ARAME GALVANIZADO RIGIDO, NUMERO 10, COMPRIMENTO 2000 MM, PARA PENDURAL DE FORRO REMOVIVEL</t>
  </si>
  <si>
    <t>RODAFORRO EM PVC, PARA FORRO DE PVC, COMPRIMENTO 6 M</t>
  </si>
  <si>
    <t>PLACA DE FIBRA MINERAL PARA FORRO, DE 625 X 625 MM, E = 15 MM, BORDA RETA, COM PINTURA ANTIMOFO (NAO INCLUI PERFIS)</t>
  </si>
  <si>
    <t>PLACA DE FIBRA MINERAL PARA FORRO, DE 625 X 625 MM, E = 15 MM, BORDA REBAIXADA PARA PERFIL 24 MM, COM PINTURA ANTIMOFO (NAO INCLUI PERFIS)</t>
  </si>
  <si>
    <t>PLACA DE FIBRA MINERAL PARA FORRO, DE 1250 X 625 MM, E = 15 MM, BORDA RETA, COM PINTURA ANTIMOFO (NAO INCLUI PERFIS)</t>
  </si>
  <si>
    <t>PLACA / CHAPA DE GESSO ACARTONADO, ACABAMENTO VINILICO LISO EM UMA DAS FACES, COR BRANCA, BORDA QUADRADA, E = 9,5 MM, *625 X 625* MM (L X C), PARA FORRO REMOVIVEL</t>
  </si>
  <si>
    <t>PERFIL TRAVESSA (SECUNDARIO), T CLICADO, EM ACO GALVANIZADO, BRANCO, PARA FORRO REMOVIVEL, 24 X 625 MM (L X C)</t>
  </si>
  <si>
    <t>PERFIL TRAVESSA (SECUNDARIO), T CLICADO, EM ACO GALVANIZADO , BRANCO, PARA FORRO REMOVIVEL, 24 X 1250 MM (L X C)</t>
  </si>
  <si>
    <t>PERFIL TIPO CANTONEIRA EM L, EM ACO GALVANIZADO, BRANCO, PARA FORRO REMOVIVEL, *23* X 3000 MM (L X C)</t>
  </si>
  <si>
    <t>PERFIL LONGARINA (PRINCIPAL), T CLICADO, EM ACO, BRANCO, PARA FORRO REMOVIVEL, 24 X 3750 MM (L X C)</t>
  </si>
  <si>
    <t>PENDURAL OU REGULADOR, COM MOLA, EM ACO GALVANIZADO, PARA PERFIL TIPO T CLICADO DE FORROS REMOVIVEL</t>
  </si>
  <si>
    <t>FORRO DE PVC, FRISADO, BRANCO, REGUA DE 10 CM, ESPESSURA DE 8 MM A 10 MM E COMPRIMENTO 6 M (SEM COLOCACAO)</t>
  </si>
  <si>
    <t>PLACA / CHAPA DE GESSO ACARTONADO, STANDARD (ST), COR BRANCA, E = 12,5 MM, 1200 X 2400 MM (L X C)</t>
  </si>
  <si>
    <t>PLACA / CHAPA DE GESSO ACARTONADO, RESISTENTE A UMIDADE (RU), COR VERDE, E = 12,5 MM, 1200 X 1800 MM (L X C)</t>
  </si>
  <si>
    <t>PERFIL TABICA FECHADA, LISA, FORMATO Z, EM ACO GALVANIZADO NATURAL, LARGURA TOTAL NA HORIZONTAL *40* MM, PARA ESTRUTURA FORRO DRYWALL</t>
  </si>
  <si>
    <t>PERFIL CANTONEIRA L, LISA, EM ACO, 25 X 30 MM, E = 0,5 MM, PARA ESTRUTURA DRYWALL</t>
  </si>
  <si>
    <t>PERFIL CANALETA, FORMATO C, EM ACO ZINCADO, PARA ESTRUTURA FORRO DRYWALL, E = 0,5 MM, *46 X 18* (L X H), COMPRIMENTO 3 M</t>
  </si>
  <si>
    <t>PENDURAL OU PRESILHA REGULADORA, EM ACO GALVANIZADO, COM CORPO, MOLA E REBITE, PARA PERFIL TIPO CANALETA DE ESTRUTURA EM FORROS DRYWALL</t>
  </si>
  <si>
    <t>PARAFUSO DRY WALL, EM ACO FOSFATIZADO, CABECA TROMBETA E PONTA AGULHA (TA), COMPRIMENTO 25 MM</t>
  </si>
  <si>
    <t>MASSA DE REJUNTE PRONTA PARA TRATAMENTO DE JUNTAS DE CHAPA DE GESSO PARA DRYWALL, SEM ADICAO DE AGUA</t>
  </si>
  <si>
    <t>FITA DE PAPEL MICROPERFURADO, 50 X 150 MM, PARA TRATAMENTO DE JUNTAS DE CHAPA DE GESSO PARA DRYWALL</t>
  </si>
  <si>
    <t>DIVISORIA EM MARMORE, COM DUAS FACES POLIDAS, BRANCO COMUM, E= *3,0* CM</t>
  </si>
  <si>
    <t>DIVISORIA EM GRANITO, COM DUAS FACES POLIDAS, TIPO ANDORINHA/ QUARTZ/ CASTELO/ CORUMBA OU OUTROS EQUIVALENTES DA REGIAO, E= *3,0* CM</t>
  </si>
  <si>
    <t>VEU POLIESTER</t>
  </si>
  <si>
    <t>SACO DE RAFIA PARA ENTULHO, NOVO, LISO (SEM CLICHE), *60 X 90* CM</t>
  </si>
  <si>
    <t>POLIESTIRENO EXPANDIDO/EPS (ISOPOR), TIPO 2F, PLACA, ISOLAMENTO TERMOACUSTICO, E = 10 MM, 1000 X 500 MM</t>
  </si>
  <si>
    <t>CANTONEIRA PARA AZULEJO 1" X 1", BOLEADO</t>
  </si>
  <si>
    <t>10076/ORSE</t>
  </si>
  <si>
    <t>TUBO DE CONCRETO ARMADO PARA AGUAS PLUVIAIS, CLASSE PA-1, COM ENCAIXE PONTA E BOLSA, DIAMETRO NOMINAL DE 300 MM</t>
  </si>
  <si>
    <t>MEIO-FIO OU GUIA DE CONCRETO, PRE-MOLDADO, COMP 1 M, *30 X 12/15* CM (H X L1/L2)</t>
  </si>
  <si>
    <t>CANALETA DE CONCRETO 9 X 19 X 19 CM (CLASSE C - NBR 6136)</t>
  </si>
  <si>
    <t>BLOCO DE VEDACAO DE CONCRETO CELULAR AUTOCLAVADO 10 X 30 X 60 CM (E X A X C)</t>
  </si>
  <si>
    <t>BLOCO DE VEDACAO DE CONCRETO APARENTE 14 X 19 X 39 CM (CLASSE C - NBR 6136)</t>
  </si>
  <si>
    <t>BLOCO DE VEDACAO CONCRETO APARENTE 9 X 19 X 39 CM (CLASSE C - NBR 6136)</t>
  </si>
  <si>
    <t>BLOCO DE ESPUMA MULTIUSO *23 X 13 X 8* CM</t>
  </si>
  <si>
    <t>BLOCO CERAMICO VAZADO PARA ALVENARIA DE VEDACAO, 8 FUROS, DE 9 X 19 X 19 CM (L XA X C)</t>
  </si>
  <si>
    <t>ARGAMASSA USINADA AUTOADENSAVEL E AUTONIVELANTE PARA CONTRAPISO, INCLUI BOMBEAMENTO</t>
  </si>
  <si>
    <t>ARGAMASSA PRONTA PARA CONTRAPISO</t>
  </si>
  <si>
    <t>ARGAMASSA POLIMERICA IMPERMEABILIZANTE SEMIFLEXIVEL, BICOMPONENTE (MEMBRANA IMPERMEABILIZANTE ACRILICA)</t>
  </si>
  <si>
    <t>ARGAMASSA POLIMERICA DE REPARO ESTRUTURAL, BICOMPONENTE</t>
  </si>
  <si>
    <t>ARGAMASSA PISO SOBRE PISO</t>
  </si>
  <si>
    <t>ARGAMASSA INDUSTRIALIZADA MULTIUSO, PARA REVESTIMENTO INTERNO E EXTERNO E ASSENTAMENTO DE BLOCOS DIVERSOS</t>
  </si>
  <si>
    <t>ARGAMASSA COLANTE TIPO AC III</t>
  </si>
  <si>
    <t>ARGAMASSA COLANTE AC II</t>
  </si>
  <si>
    <t>ARGAMASSA COLANTE AC I PARA CERAMICAS</t>
  </si>
  <si>
    <t>PEDRA BRITADA N. 2 (19 A 38 MM) POSTO PEDREIRA/FORNECEDOR, SEM FRETE</t>
  </si>
  <si>
    <t>PEDRA BRITADA N. 0, OU PEDRISCO (4,8 A 9,5 MM) POSTO PEDREIRA/FORNECEDOR, SEM FRETE</t>
  </si>
  <si>
    <t>GRAUTE CIMENTICIO PARA USO GERAL</t>
  </si>
  <si>
    <t>AREIA PARA ATERRO - POSTO JAZIDA/FORNECEDOR (RETIRADO NA JAZIDA, SEM TRANSPORTE)</t>
  </si>
  <si>
    <t>AREIA MEDIA - POSTO JAZIDA/FORNECEDOR (RETIRADO NA JAZIDA, SEM TRANSPORTE)</t>
  </si>
  <si>
    <t>AREIA GROSSA - POSTO JAZIDA/FORNECEDOR (RETIRADO NA JAZIDA, SEM TRANSPORTE)</t>
  </si>
  <si>
    <t>AREIA FINA - POSTO JAZIDA/FORNECEDOR (RETIRADO NA JAZIDA, SEM TRANSPORTE)</t>
  </si>
  <si>
    <t>CIMENTO IMPERMEABILIZANTE DE PEGA ULTRARRAPIDA PARA TAMPONAMENTOS</t>
  </si>
  <si>
    <t>CIMENTO BRANCO</t>
  </si>
  <si>
    <t>FRASC</t>
  </si>
  <si>
    <t>SELANTE ELASTICO MONOCOMPONENTE A BASE DE POLIURETANO (PU) PARA JUNTAS DIVERSAS</t>
  </si>
  <si>
    <t>SELADOR ACRILICO PAREDES INTERNAS/EXTERNAS</t>
  </si>
  <si>
    <t>COLA BRANCA BASE PVA</t>
  </si>
  <si>
    <t>ADITIVO SUPERPLASTIFICANTE DE PEGA NORMAL PARA CONCRETO, LIQUIDO E ISENTO DE CLORETOS</t>
  </si>
  <si>
    <t>ADITIVO PLASTIFICANTE RETARDADOR DE PEGA E REDUTOR DE AGUA PARA CONCRETO, LIQUIDO E ISENTO DE CLORETOS</t>
  </si>
  <si>
    <t>ADITIVO ACELERADOR DE PEGA E ENDURECIMENTO PARA ARGAMASSAS E CONCRETOS, LIQUIDO E ISENTO DE CLORETOS</t>
  </si>
  <si>
    <t>ADESIVO PLASTICO PARA PVC, BISNAGA COM 75 GR</t>
  </si>
  <si>
    <t>ADESIVO ESTRUTURAL A BASE DE RESINA EPOXI, BICOMPONENTE, PASTOSO (TIXOTROPICO)</t>
  </si>
  <si>
    <t>ADESIVO ESTRUTURAL A BASE DE RESINA EPOXI, BICOMPONENTE, FLUIDO</t>
  </si>
  <si>
    <t>ADESIVO ESTRUTURAL A BASE DE RESINA EPOXI PARA INJECAO EM TRINCAS, BICOMPONENTE, BAIXA VISCOSIDADE</t>
  </si>
  <si>
    <t>TESTEIRA ANTIDERRAPANTE PARA PISO VINILICO *5 X 2,5* CM, E = 2 MM</t>
  </si>
  <si>
    <t>REVESTIMENTO EM CERAMICA ESMALTADA EXTRA, PEI MENOR OU IGUAL A 3, FORMATO MENOR OU IGUAL A 2025 CM2</t>
  </si>
  <si>
    <t>REVESTIMENTO EM CERAMICA ESMALTADA EXTRA, PEI MAIOR OU IGUAL 4, FORMATO MAIOR A 2025 CM2</t>
  </si>
  <si>
    <t>PEDRA ARDOSIA, CINZA, 30 X 30, E= *1 CM</t>
  </si>
  <si>
    <t>PEDRA ARDOSIA, CINZA, 20 X 40 CM, E= *1 CM</t>
  </si>
  <si>
    <t>PEDRA ARDOSIA, CINZA, *40 X 40* CM, E= *1 CM</t>
  </si>
  <si>
    <t>PASTILHA CERAMICA/PORCELANA, REVEST INT/EXT E PISCINA, CORES FRIAS *5 X 5* CM</t>
  </si>
  <si>
    <t>GRANITO PARA BANCADA, POLIDO, TIPO ANDORINHA/ QUARTZ/ CASTELO/ CORUMBA OU OUTROS EQUIVALENTES DA REGIAO, E= *2,5* CM</t>
  </si>
  <si>
    <t>CABIDE/GANCHO DE BANHEIRO SIMPLES EM METAL CROMADO</t>
  </si>
  <si>
    <t>BLOCO DE VIDRO INCOLOR, CANELADO, DE *19 X 19 X 8* CM</t>
  </si>
  <si>
    <t>BLOCO DE VIDRO INCOLOR XADREZ, DE *20 X 20 X 10* CM</t>
  </si>
  <si>
    <t>PLUG P2 MACHO (MONO) METAL</t>
  </si>
  <si>
    <t>PLUG P10 MACHO (MONO) METAL</t>
  </si>
  <si>
    <t>EMENDA PARA CABO VGA (FEMEA - FEMEA)</t>
  </si>
  <si>
    <t>EMENDA PARA CABO HDMI (FEMEA - FEMEA) 4K / 2K COM AMPLIFICADOR DE SINAL</t>
  </si>
  <si>
    <t>CONECTOR XLR (03 PINOS) MACHO PAINEL MODELO SA2X OU EQUIVALENTE</t>
  </si>
  <si>
    <t>CONECTOR XLR (03 PINOS) MACHO LINHA S3FLP OU EQUIVALENTE</t>
  </si>
  <si>
    <t>CONECTOR XLR (03 PINOS) FEMEA PAINEL MODELO SA2X OU EQUIVALENTE</t>
  </si>
  <si>
    <t>CONECTOR XLR (03 PINOS) FEMEA LINHA S3FLP OU EQUIVALENTE</t>
  </si>
  <si>
    <t>CAIXA MEDUSA 20 VIAS COM FURACAO PARA CONECTOR XLR DE PAINEL</t>
  </si>
  <si>
    <t>CAIXA MEDUSA 12 VIAS COM FURACAO PARA CONECTOR XLR DE PAINEL</t>
  </si>
  <si>
    <t>CABO EXTENSOR USB 3.0 MACHO/FEMEA, COM AMPLIFICADOR DE SINAL</t>
  </si>
  <si>
    <t>PILHA 3A RECARREGAVEL 900 MAH ORIGINAL MOD: NI-MH</t>
  </si>
  <si>
    <t>PILHA 2A RECARREGAVEL 2500 MAH ORIGINAL MOD: NI-MH</t>
  </si>
  <si>
    <t>Anexo V-B Material para manutenção - Grupo 01</t>
  </si>
  <si>
    <t>Anexo V-C Serviços sob demanda - Grupo 01</t>
  </si>
  <si>
    <t>CÓDIGO BASE</t>
  </si>
  <si>
    <t xml:space="preserve">SERVIÇO </t>
  </si>
  <si>
    <t>CREA-DF</t>
  </si>
  <si>
    <t>EMISSÃO DE ANOTAÇÃO DE RESPONSABILIDADE TÉCNICA</t>
  </si>
  <si>
    <t>BANCADA E DIVISORIAS</t>
  </si>
  <si>
    <t>BANCADA DE GRANITO CINZA POLIDO, DE 1,50 X 0,60 M, PARA PIA DE COZINHA - FORNECIMENTO E INSTALAÇÃO. AF_01/2020</t>
  </si>
  <si>
    <t>BANCADA DE MÁRMORE BRANCO POLIDO, DE 1,50 X 0,60 M, PARA PIA DE COZINHA - FORNECIMENTO E INSTALAÇÃO. AF_01/2020</t>
  </si>
  <si>
    <t>DIVISORIA SANITÁRIA, TIPO CABINE, EM GRANITO CINZA POLIDO, ESP = 3CM, ASSENTADO COM ARGAMASSA COLANTE AC III-E, EXCLUSIVE FERRAGENS. AF_01/2021</t>
  </si>
  <si>
    <t>DIVISORIA SANITÁRIA, TIPO CABINE, EM MÁRMORE BRANCO POLIDO, ESP = 3CM, ASSENTADO COM ARGAMASSA COLANTE AC III-E, EXCLUSIVE FERRAGENS. AF_01/2021</t>
  </si>
  <si>
    <t>ALVENARIA DE VEDAÇÃO DE BLOCOS CERÂMICOS FURADOS NA HORIZONTAL DE 9X19X19 CM (ESPESSURA 9 CM) E ARGAMASSA DE ASSENTAMENTO COM PREPARO EM BETONEIRA. AF_12/2021</t>
  </si>
  <si>
    <t>ASSENTAMENTO DE GUIA (MEIO-FIO) EM TRECHO CURVO, CONFECCIONADA EM CONCRETO PRÉ-FABRICADO, DIMENSÕES 100X15X13X20 CM (COMPRIMENTO X BASE INFERIOR X BASE SUPERIOR X ALTURA), PARA URBANIZAÇÃO INTERNA DE EMPREENDIMENTOS</t>
  </si>
  <si>
    <t>ASSENTAMENTO DE GUIA (MEIO-FIO) EM TRECHO RETO, CONFECCIONADA EM CONCRETO PRÉ-FABRICADO, DIMENSÕES 100X15X13X20 CM (COMPRIMENTO X BASE INFERIOR X BASE SUPERIOR X ALTURA), PARA URBANIZAÇÃO INTERNA DE EMPREENDIMENTOS</t>
  </si>
  <si>
    <t>CHAPISCO APLICADO EM ALVENARIAS E ESTRUTURAS DE CONCRETO INTERNAS, COM COLHER DE PEDREIRO.  ARGAMASSA TRAÇO 1:3 COM PREPARO EM BETONEIRA 400L</t>
  </si>
  <si>
    <t>CONTRAPISO EM ARGAMASSA TRAÇO 1:4 (CIMENTO E AREIA), PREPARO MANUAL, APLICADO EM ÁREAS MOLHADAS SOBRE LAJE, ADERIDO, ESPESSURA 3CM</t>
  </si>
  <si>
    <t>CONTRAPISO EM ARGAMASSA TRAÇO 1:4 (CIMENTO E AREIA), PREPARO MECÂNICO COM BETONEIRA 400 L, APLICADO EM ÁREAS SECAS SOBRE LAJE, NÃO ADERIDO, ESPESSURA 4CM</t>
  </si>
  <si>
    <t>FURO EM CONCRETO PARA DIÂMETROS MAIORES QUE 75 MM</t>
  </si>
  <si>
    <t>GRAUTE FGK=30 MPA; TRAÇO 1:0,8:1,1 (CIMENTO/ AREIA GROSSA/ BRITA 0/ ADITIVO) - PREPARO MECÂNICO COM BETONEIRA 400 L</t>
  </si>
  <si>
    <t>INSTALAÇÃO DE REFORÇO METÁLICO EM PAREDE DRYWALL</t>
  </si>
  <si>
    <t>MASSA ÚNICA, PARA RECEBIMENTO DE PINTURA, EM ARGAMASSA TRAÇO 1:2:8, PREPARO MECÂNICO COM BETONEIRA 400L, APLICADA MANUALMENTE EM FACES INTERNAS DE PAREDES, ESPESSURA DE 10MM, COM EXECUÇÃO DE TALISCAS</t>
  </si>
  <si>
    <t>PAREDE COM PLACAS DE GESSO ACARTONADO (DRYWALL), PARA USO INTERNO, COM DUAS FACES SIMPLES E ESTRUTURA METÁLICA COM GUIAS SIMPLES, COM VÃOS</t>
  </si>
  <si>
    <t>REASSENTAMENTO DE PARALELEPÍPEDOS, REJUNTAMENTO COM PÓ DE PEDRA, COM REAPROVEITAMENTO DOS PARALELEPÍPEDOS - INCLUSO RETIRADA E COLOCAÇÃO DO MATERIAL. AF_12/2020</t>
  </si>
  <si>
    <t>DEMOLICAO</t>
  </si>
  <si>
    <t>DEMOLIÇÃO DE ALVENARIA PARA QUALQUER TIPO DE BLOCO, DE FORMA MECANIZADA</t>
  </si>
  <si>
    <t>DEMOLIÇÃO DE ARGAMASSAS, DE FORMA MANUAL</t>
  </si>
  <si>
    <t>DEMOLIÇÃO DE LAJES, DE FORMA MECANIZADA COM MARTELETE</t>
  </si>
  <si>
    <t>DEMOLIÇÃO DE PILARES E VIGAS EM CONCRETO ARMADO, DE FORMA MECANIZADA COM MARTELETE</t>
  </si>
  <si>
    <t>DEMOLIÇÃO DE REVESTIMENTO CERÂMICO, DE FORMA MECANIZADA COM MARTELETE</t>
  </si>
  <si>
    <t>REMOÇÃO DE FORRO DE GESSO, DE FORMA MANUAL, SEM REAPROVEITAMENTO. AF_12/2017</t>
  </si>
  <si>
    <t>REMOÇÃO DE FORROS DE DRYWALL, PVC E FIBROMINERAL, DE FORMA MANUAL, SEM REAPROVEITAMENTO. AF_12/2017</t>
  </si>
  <si>
    <t>FORROS</t>
  </si>
  <si>
    <t>ACABAMENTOS PARA FORRO (SANCA DE GESSO MONTADA NA OBRA)</t>
  </si>
  <si>
    <t xml:space="preserve">FORRO DE FIBRA MINERAL EM PLACAS DE 625 X 625 MM, E = 15 MM, BORDA RETA, COM PINTURA ANTIMOFO, APOIADO EM PERFIL DE ACO GALVANIZADO COM 24 MM DE BASE - INSTALADO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</si>
  <si>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FORRO DE FIBRA MINERAL EM PLACAS DE 625 X 625 MM, E = 15/16 MM, BORDA REBAIXADA, COM PINTURA ANTIMOFO, APOIADO EM PERFIL DE ACO GALVANIZADO COM 24 MM DE BASE - INSTALADO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</si>
  <si>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FORRO EM DRYWALL, PARA AMBIENTES COMERCIAIS, INCLUSIVE ESTRUTURA DE FIXAÇÃO</t>
  </si>
  <si>
    <t>FORRO EM REGUAS DE PVC, FRISADO, PARA AMBIENTES COMERCIAIS, INCLUSIVE ESTRUTURA DE FIXAÇAO.</t>
  </si>
  <si>
    <t>HIDROSSANITARIO</t>
  </si>
  <si>
    <t>06391/ORSE</t>
  </si>
  <si>
    <t>IMPERMEABILIZACAO</t>
  </si>
  <si>
    <t>IMPERMEABILIZAÇÃO DE SUPERFÍCIE COM EMULSÃO ASFÁLTICA, 2 DEMÃOS</t>
  </si>
  <si>
    <t>IMPERMEABILIZAÇAO DE SUPERFICIE COM IMPERMEABILIZANTE SEMI-FLEXIVEL, 4 DEMAOS, REFORÇADO COM VEU DE POLIESTER (MAV)</t>
  </si>
  <si>
    <t>IMPERMEABILIZAÇÃO DE SUPERFÍCIE COM MANTA ASFÁLTICA, DUAS CAMADAS, INCLUSIVE APLICAÇÃO DE PRIMER ASFÁLTICO, E=3MM E E=4MM</t>
  </si>
  <si>
    <t>IMPERMEABILIZAÇÃO DE SUPERFÍCIE COM MANTA ASFÁLTICA, UMA CAMADA, INCLUSIVE APLICAÇÃO DE PRIMER ASFÁLTICO, E=3MM</t>
  </si>
  <si>
    <t>PROTEÇAO MECANICA DE SUPERFICIE HORIZONTAL COM ARGAMASSA DE CIMENTO E AREIA, TRAÇO 1:3, E=3CM.</t>
  </si>
  <si>
    <t>PROTEÇAO MECANICA DE SUPERFICIE VERTICAL COM ARGAMASSA DE CIMENTO E AREIA, TRAÇO 1:3, E=3CM.</t>
  </si>
  <si>
    <t>TRATAMENTO DE JUNTA DE DILATAÇÃO COM MANTA ASFÁLTICA ADERIDA COM MAÇARICO</t>
  </si>
  <si>
    <t>TRATAMENTO DE RALO OU PONTO EMERGENTE COM IMPERMEABILIZANTE SEMI-FLEXIVEL REFORÇADO COM VEU DE POLIESTER (MAV).</t>
  </si>
  <si>
    <t>INCENDIO</t>
  </si>
  <si>
    <t>TESTE HIDROSTATICO E VERIFICACAO GERAL DOS EXTINTORES DE INCENDIO PQS 50KG</t>
  </si>
  <si>
    <t>LOCACOES</t>
  </si>
  <si>
    <t>ALUGUEL DE CACAMBA METALICA - CAPACIDADE 5 M3 PARA ENTULHO DIVERSO</t>
  </si>
  <si>
    <t>APLICAÇÃO E LIXAMENTO DE MASSA LÁTEX EM PAREDES, UMA DEMÃO. AF_06/2014</t>
  </si>
  <si>
    <t>APLICAÇÃO E LIXAMENTO DE MASSA LÁTEX PVA EM PAREDES, DUAS DEMÃOS</t>
  </si>
  <si>
    <t>APLICAÇÃO E LIXAMENTO DE MASSA LÁTEX PVA EM TETO, DUAS DEMÃOS</t>
  </si>
  <si>
    <t>APLICAÇÃO MANUAL DE PINTURA COM TINTA LÁTEX ACRÍLICA EM PAREDES, DUAS DEMÃOS. AF_06/2014</t>
  </si>
  <si>
    <t>APLICAÇÃO MANUAL DE PINTURA COM TINTA LÁTEX ACRÍLICA EM TETO, DUAS DEMÃOS. AF_06/2014</t>
  </si>
  <si>
    <t>APLICAÇÃO MANUAL DE TINTA LÁTEX ACRÍLICA EM PANOS COM PRESENÇA DE VÃOS DE EDIFÍCIOS DE MÚLTIPLOS PAVIMENTOS, DUAS DEMÃOS</t>
  </si>
  <si>
    <t>PINTURA DE DEMARCAÇÃO DE VAGA COM TINTA ACRÍLICA, E = 10 CM, APLICAÇÃO MANUAL. AF_05/2021</t>
  </si>
  <si>
    <t>PINTURA DE PISO COM TINTA ACRÍLICA, APLICAÇÃO MANUAL, 2 DEMÃOS, INCLUSO FUNDO PREPARADOR. AF_05/2021</t>
  </si>
  <si>
    <t>PINTURA DE PISO COM TINTA EPÓXI, APLICAÇÃO MANUAL, 2 DEMÃOS, INCLUSO PRIMER EPÓXI. AF_05/2021</t>
  </si>
  <si>
    <t>PINTURA TINTA DE ACABAMENTO (PIGMENTADA) ESMALTE SINTÉTICO ACETINADO EM MADEIRA, 1 DEMÃO. AF_01/2021</t>
  </si>
  <si>
    <t>PINTURA TINTA DE ACABAMENTO (PIGMENTADA) ESMALTE SINTÉTICO FOSCO EM MADEIRA, 1 DEMÃO. AF_01/2021</t>
  </si>
  <si>
    <t xml:space="preserve">PINTURA </t>
  </si>
  <si>
    <t>PINTURA COM TINTA ALQUÍDICA DE FUNDO E ACABAMENTO (ESMALTE SINTÉTICO GRAFITE) APLICADA A ROLO OU PINCEL SOBRE PERFIL METÁLICO EXECUTADO EM FÁBRICA (POR DEMÃO)</t>
  </si>
  <si>
    <t>PINTURA COM TINTA ALQUÍDICA DE FUNDO (TIPO ZARCÃO) APLICADA A ROLO OU PINCEL SOBRE PERFIL METÁLICO EXECUTADO EM FÁBRICA (POR DEMÃO)</t>
  </si>
  <si>
    <t>REVESTIMENTOS</t>
  </si>
  <si>
    <t>PISO CIMENTADO, TRAÇO 1:3 (CIMENTO E AREIA), ACABAMENTO RÚSTICO, ESPESSURA 3,0 CM, PREPARO MECÂNICO DA ARGAMASSA</t>
  </si>
  <si>
    <t xml:space="preserve">PISO EM GRANILITE, MARMORITE OU GRANITINA, AGREGADO COR PRETO, CINZA, PALHA OU BRANCO, E=  *8* MM (INCLUSO EXECUCAO)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</si>
  <si>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PISO EM GRANITO APLICADO EM AMBIENTES INTERNOS</t>
  </si>
  <si>
    <t>PISO EM PEDRA PORTUGUESA ASSENTADO SOBRE BASE DE AREIA, REJUNTADO COM CIMENTO COMUM</t>
  </si>
  <si>
    <t>PISO VINÍLICO SEMI-FLEXÍVEL EM PLACAS, PADRÃO LISO, ESPESSURA 3,2 MM, FIXADO COM COLA. AF_09/2020</t>
  </si>
  <si>
    <t>PISO EM MÁRMORE APLICADO EM AMBIENTES INTERNOS. AF_09/2020</t>
  </si>
  <si>
    <t>REVESTIMENTO CERÂMICO PARA PAREDES INTERNAS COM PLACAS TIPO ESMALTADA EXTRA DE DIMENSÕES 20X20 CM APLICADAS EM AMBIENTES DE ÁREA MAIOR QUE 5 M² NA ALTURA INTEIRA DAS PAREDES</t>
  </si>
  <si>
    <t>REVESTIMENTO CERÂMICO PARA PISO COM PLACAS TIPO PORCELANATO DE DIMENSÕES 60X60 CM APLICADA EM AMBIENTES DE ÁREA MAIOR QUE 10 M²</t>
  </si>
  <si>
    <t>REVESTIMENTO CERÂMICO PARA PAREDES INTERNAS COM PLACAS TIPO ESMALTADA EXTRA DE DIMENSÕES 20X20 CM APLICADAS EM AMBIENTES DE ÁREA MAIOR QUE 5 M² NA ALTURA INTEIRA DAS PAREDES. AF_06/2014</t>
  </si>
  <si>
    <t>RODAPE OU RODABANCADA EM GRANITO, POLIDO, TIPO ANDORINHA/ QUARTZ/ CASTELO/ CORUMBA OU OUTROS EQUIVALENTES DA REGIAO, H= 10 CM, E=  *2,0* CM</t>
  </si>
  <si>
    <t>SOLEIRA EM GRANITO, LARGURA 15 CM, ESPESSURA 2,0 CM. AF_09/2020</t>
  </si>
  <si>
    <t>SOLEIRA EM MÁRMORE, LARGURA 15 CM, ESPESSURA 2,0 CM. AF_09/2020</t>
  </si>
  <si>
    <t>00704/ORSE</t>
  </si>
  <si>
    <t>FORNECIMENTO E INSTALAÇÃO DE BUCHA DE NYLON S10 (REF. VL - 1.80 VALEMAM OU SIMILAR)</t>
  </si>
  <si>
    <t>02490/ORSE</t>
  </si>
  <si>
    <t>FORNECIMENTO E INSTALAÇÃO DE BUCHA DE NYLON S-7 (FISCHER OU SIMILAR)</t>
  </si>
  <si>
    <t>DOBRADIÇA TIPO VAI E VEM EM LATÃO POLIDO 3". AF_12/2019</t>
  </si>
  <si>
    <t>FECHADURA DE EMBUTIR COM CILINDRO, EXTERNA, COMPLETA, ACABAMENTO PADRÃO POPULAR, INCLUSO EXECUÇÃO DE FURO - FORNECIMENTO E INSTALAÇÃO. AF_12/2019</t>
  </si>
  <si>
    <t>09706/ORSE</t>
  </si>
  <si>
    <t>FECHADURA STAM, LINHA RESIDENCIAL, ACABAMENTO INOX, EXTERNA, REF.1601/09 OU SIMILAR</t>
  </si>
  <si>
    <t>07315/ORSE</t>
  </si>
  <si>
    <t>FECHADURA PARA PORTAS INTERNA/EXTERNAS, IMAB, LINHA DUNA, REF.8866-CR, OU SIMILAR</t>
  </si>
  <si>
    <t>FECHADURA DE EMBUTIR PARA PORTA DE BANHEIRO, COMPLETA, ACABAMENTO PADRÃO POPULAR, INCLUSO EXECUÇÃO DE FURO - FORNECIMENTO E INSTALAÇÃO. AF_12/2019</t>
  </si>
  <si>
    <t xml:space="preserve">ELÉTRICA </t>
  </si>
  <si>
    <t>09277/ORSE</t>
  </si>
  <si>
    <t>PORTA CADEADO ZINCADO OXIDADO PRETO COM CADEADO DE AÇO INOX, LARGURA DE *50* MM. AF_12/2019</t>
  </si>
  <si>
    <t>HIDRAULICA</t>
  </si>
  <si>
    <t>ADAPTADOR COM FLANGE E ANEL DE VEDAÇÃO, PVC, SOLDÁVEL, DN  25 MM X 3/4 , INSTALADO EM RESERVAÇÃO DE ÁGUA DE EDIFICAÇÃO QUE POSSUA RESERVATÓRIO DE FIBRA/FIBROCIMENTO   FORNECIMENTO E INSTALAÇÃO. AF_06/2016</t>
  </si>
  <si>
    <t>ADAPTADOR COM FLANGE E ANEL DE VEDAÇÃO, PVC, SOLDÁVEL, DN 50 MM X 1 1/2 , INSTALADO EM RESERVAÇÃO DE ÁGUA DE EDIFICAÇÃO QUE POSSUA RESERVATÓRIO DE FIBRA/FIBROCIMENTO   FORNECIMENTO E INSTALAÇÃO. AF_06/2016</t>
  </si>
  <si>
    <t>ARGAMASSA PRONTA PARA CONTRAPISO, PREPARO MANUAL. AF_08/2019</t>
  </si>
  <si>
    <t>08662/ORSE</t>
  </si>
  <si>
    <t>SOQUETE OU BOCAL DE PORCELANA E27 DE TEMPO, REF.MT-2233, MARCA DECORLUX OU SIMILAR</t>
  </si>
  <si>
    <t>CABO ELETRÔNICO CATEGORIA 6, INSTALADO EM EDIFICAÇÃO INSTITUCIONAL - FORNECIMENTO E INSTALAÇÃO. AF_11/2019</t>
  </si>
  <si>
    <t>CABO DE COBRE FLEXÍVEL ISOLADO, 25 MM², 0,6/1,0 KV, PARA REDE AÉREA DE DISTRIBUIÇÃO DE ENERGIA ELÉTRICA DE BAIXA TENSÃO - FORNECIMENTO E INSTALAÇÃO. AF_07/2020</t>
  </si>
  <si>
    <t>CABO DE COBRE FLEXÍVEL ISOLADO, 4 MM², ANTI-CHAMA 450/750 V, PARA CIRCUITOS TERMINAIS - FORNECIMENTO E INSTALAÇÃO. AF_12/2015</t>
  </si>
  <si>
    <t>CABO DE COBRE FLEXÍVEL ISOLADO, 2,5 MM², ANTI-CHAMA 450/750 V, PARA CIRCUITOS TERMINAIS - FORNECIMENTO E INSTALAÇÃO. AF_12/2015</t>
  </si>
  <si>
    <t>CABO DE COBRE FLEXÍVEL ISOLADO, 6 MM², ANTI-CHAMA 450/750 V, PARA CIRCUITOS TERMINAIS - FORNECIMENTO E INSTALAÇÃO. AF_12/2015</t>
  </si>
  <si>
    <t>CAIXA RETANGULAR 4" X 2" MÉDIA (1,30 M DO PISO), PVC, INSTALADA EM PAREDE - FORNECIMENTO E INSTALAÇÃO. AF_12/2015</t>
  </si>
  <si>
    <t>CAIXA OCTOGONAL 4" X 4", PVC, INSTALADA EM LAJE - FORNECIMENTO E INSTALAÇÃO. AF_12/2015</t>
  </si>
  <si>
    <t>09139/ORSE</t>
  </si>
  <si>
    <t>CAIXA DE PASSAGEM PVC 20 X 20CM, SISTEMA "X", COM TAMPA</t>
  </si>
  <si>
    <t>CHUVEIRO ELÉTRICO COMUM CORPO PLÁSTICO, TIPO DUCHA  FORNECIMENTO E INSTALAÇÃO. AF_01/2020</t>
  </si>
  <si>
    <t>TOMADA DE REDE RJ45 - FORNECIMENTO E INSTALAÇÃO. AF_11/2019</t>
  </si>
  <si>
    <t>CURVA 90 GRAUS PARA ELETRODUTO, PVC, ROSCÁVEL, DN 20 MM (1/2"), PARA CIRCUITOS TERMINAIS, INSTALADA EM FORRO - FORNECIMENTO E INSTALAÇÃO. AF_12/2015</t>
  </si>
  <si>
    <t>CURVA 90 GRAUS PARA ELETRODUTO, PVC, ROSCÁVEL, DN 25 MM (3/4"), PARA CIRCUITOS TERMINAIS, INSTALADA EM FORRO - FORNECIMENTO E INSTALAÇÃO. AF_12/2015</t>
  </si>
  <si>
    <t>DISJUNTOR MONOPOLAR TIPO DIN, CORRENTE NOMINAL DE 40A - FORNECIMENTO E INSTALAÇÃO. AF_10/2020</t>
  </si>
  <si>
    <t>DISJUNTOR TRIPOLAR TIPO DIN, CORRENTE NOMINAL DE 32A - FORNECIMENTO E INSTALAÇÃO. AF_10/2020</t>
  </si>
  <si>
    <t>DISJUNTOR TRIPOLAR TIPO DIN, CORRENTE NOMINAL DE 50A - FORNECIMENTO E INSTALAÇÃO. AF_10/2020</t>
  </si>
  <si>
    <t>DISJUNTOR MONOPOLAR TIPO NEMA, CORRENTE NOMINAL DE 10 ATÉ 30A - FORNECIMENTO E INSTALAÇÃO. AF_10/2020</t>
  </si>
  <si>
    <t>DISJUNTOR MONOPOLAR TIPO NEMA, CORRENTE NOMINAL DE 35 ATÉ 50A - FORNECIMENTO E INSTALAÇÃO. AF_10/2020</t>
  </si>
  <si>
    <t>08730/ORSE</t>
  </si>
  <si>
    <t>FORNECIMENTO E INSTALAÇÃO DE ELETROCALHA PERFURADA 150 X 100 X 3000 MM (REF. MOPA OU SIMILAR)</t>
  </si>
  <si>
    <t>ELETRODUTO FLEXÍVEL CORRUGADO, PVC, DN 20 MM (1/2"), PARA CIRCUITOS TERMINAIS, INSTALADO EM FORRO - FORNECIMENTO E INSTALAÇÃO. AF_12/2015</t>
  </si>
  <si>
    <t>ELETRODUTO RÍGIDO ROSCÁVEL, PVC, DN 20 MM (1/2"), PARA CIRCUITOS TERMINAIS, INSTALADO EM FORRO - FORNECIMENTO E INSTALAÇÃO. AF_12/2015</t>
  </si>
  <si>
    <t>ELETRODUTO RÍGIDO ROSCÁVEL, PVC, DN 25 MM (3/4"), PARA CIRCUITOS TERMINAIS, INSTALADO EM FORRO - FORNECIMENTO E INSTALAÇÃO. AF_12/2015</t>
  </si>
  <si>
    <t>CABO DE COBRE FLEXÍVEL ISOLADO, 10 MM², ANTI-CHAMA 0,6/1,0 KV, PARA DISTRIBUIÇÃO - FORNECIMENTO E INSTALAÇÃO. AF_12/2015</t>
  </si>
  <si>
    <t>INTERRUPTOR SIMPLES (1 MÓDULO), 10A/250V, SEM SUPORTE E SEM PLACA - FORNECIMENTO E INSTALAÇÃO. AF_12/2015</t>
  </si>
  <si>
    <t>INTERRUPTOR PARALELO (1 MÓDULO) COM 1 TOMADA DE EMBUTIR 2P+T 10 A,  INCLUINDO SUPORTE E PLACA - FORNECIMENTO E INSTALAÇÃO. AF_12/2015</t>
  </si>
  <si>
    <t>INTERRUPTOR SIMPLES (1 MÓDULO), 10A/250V, INCLUINDO SUPORTE E PLACA - FORNECIMENTO E INSTALAÇÃO. AF_12/2015</t>
  </si>
  <si>
    <t>INTERRUPTOR SIMPLES (2 MÓDULOS), 10A/250V, SEM SUPORTE E SEM PLACA - FORNECIMENTO E INSTALAÇÃO. AF_12/2015</t>
  </si>
  <si>
    <t>INTERRUPTOR SIMPLES (3 MÓDULOS), 10A/250V, SEM SUPORTE E SEM PLACA - FORNECIMENTO E INSTALAÇÃO. AF_12/2015</t>
  </si>
  <si>
    <t>INTERRUPTOR SIMPLES (4 MÓDULOS), 10A/250V, INCLUINDO SUPORTE E PLACA - FORNECIMENTO E INSTALAÇÃO. AF_12/2015</t>
  </si>
  <si>
    <t>INTERRUPTOR PULSADOR CAMPAINHA (1 MÓDULO), 10A/250V, SEM SUPORTE E SEM PLACA - FORNECIMENTO E INSTALAÇÃO. AF_09/2017</t>
  </si>
  <si>
    <t>INTERRUPTOR SIMPLES (2 MÓDULOS) COM INTERRUPTOR PARALELO (1 MÓDULO), 10A/250V, SEM SUPORTE E SEM PLACA - FORNECIMENTO E INSTALAÇÃO. AF_12/2015</t>
  </si>
  <si>
    <t>LÂMPADA COMPACTA DE LED 10 W, BASE E27 - FORNECIMENTO E INSTALAÇÃO. AF_02/2020</t>
  </si>
  <si>
    <t>11423/ORSE</t>
  </si>
  <si>
    <t>LÂMPADA LED 4,5W RGB, BIVOLT, 12V, INCLUSIVE CONTROLE (BASE E27) - FORNECIMENTO E INSTALAÇÃO</t>
  </si>
  <si>
    <t>LÂMPADA TUBULAR LED DE 18/20 W, BASE G13 - FORNECIMENTO E INSTALAÇÃO. AF_02/2020_P</t>
  </si>
  <si>
    <t>LUMINÁRIA ARANDELA TIPO TARTARUGA, DE SOBREPOR, COM 1 LÂMPADA LED DE 6 W, SEM REATOR - FORNECIMENTO E INSTALAÇÃO. AF_02/2020</t>
  </si>
  <si>
    <t>LUMINÁRIA DE EMERGÊNCIA, COM 30 LÂMPADAS LED DE 2 W, SEM REATOR - FORNECIMENTO E INSTALAÇÃO. AF_02/2020</t>
  </si>
  <si>
    <t>LUMINÁRIA TIPO CALHA, DE SOBREPOR, COM 1 LÂMPADA TUBULAR FLUORESCENTE DE 36 W, COM REATOR DE PARTIDA RÁPIDA - FORNECIMENTO E INSTALAÇÃO. AF_02/2020</t>
  </si>
  <si>
    <t>LUVA DE REDUÇÃO, PVC, SOLDÁVEL, DN 25MM X 20MM, INSTALADO EM RAMAL OU SUB-RAMAL DE ÁGUA - FORNECIMENTO E INSTALAÇÃO. AF_12/2014</t>
  </si>
  <si>
    <t>APLICAÇÃO MANUAL DE MASSA ACRÍLICA EM PANOS DE FACHADA COM PRESENÇA DE VÃOS, DE EDIFÍCIOS DE MÚLTIPLOS PAVIMENTOS, UMA DEMÃO. AF_05/2017</t>
  </si>
  <si>
    <t>TOMADA ALTA DE EMBUTIR (1 MÓDULO), 2P+T 10 A, SEM SUPORTE E SEM PLACA - FORNECIMENTO E INSTALAÇÃO. AF_12/2015</t>
  </si>
  <si>
    <t>SUPORTE PARAFUSADO COM PLACA DE ENCAIXE 4" X 2" MÉDIO (1,30 M DO PISO) PARA PONTO ELÉTRICO - FORNECIMENTO E INSTALAÇÃO. AF_12/2015</t>
  </si>
  <si>
    <t>SUPORTE PARAFUSADO COM PLACA DE ENCAIXE 4" X 4" BAIXO (0,30 M DO PISO) PARA PONTO ELÉTRICO - FORNECIMENTO E INSTALAÇÃO. AF_12/2015</t>
  </si>
  <si>
    <t>QUADRO DE DISTRIBUIÇÃO DE ENERGIA EM CHAPA DE AÇO GALVANIZADO, DE SOBREPOR, COM BARRAMENTO TRIFÁSICO, PARA 18 DISJUNTORES DIN 100A - FORNECIMENTO E INSTALAÇÃO. AF_10/2020</t>
  </si>
  <si>
    <t>RELÉ FOTOELÉTRICO PARA COMANDO DE ILUMINAÇÃO EXTERNA 1000 W - FORNECIMENTO E INSTALAÇÃO. AF_08/2020</t>
  </si>
  <si>
    <t>SENSOR DE PRESENÇA SEM FOTOCÉLULA, FIXAÇÃO EM TETO - FORNECIMENTO E INSTALAÇÃO. AF_02/2020</t>
  </si>
  <si>
    <t>PINTURA DE SÍMBOLOS E TEXTOS COM TINTA ACRÍLICA, DEMARCAÇÃO COM FITA ADESIVA E APLICAÇÃO COM ROLO. AF_05/2021</t>
  </si>
  <si>
    <t>PINTURA COM TINTA ALQUÍDICA DE FUNDO E ACABAMENTO (ESMALTE SINTÉTICO GRAFITE) PULVERIZADA SOBRE PERFIL METÁLICO EXECUTADO EM FÁBRICA (POR DEMÃO). AF_01/2020_P</t>
  </si>
  <si>
    <t>TOMADA MÉDIA DE EMBUTIR (1 MÓDULO), 2P+T 10 A, SEM SUPORTE E SEM PLACA - FORNECIMENTO E INSTALAÇÃO. AF_12/2015</t>
  </si>
  <si>
    <t>TOMADA MÉDIA DE EMBUTIR (2 MÓDULOS), 2P+T 10 A, SEM SUPORTE E SEM PLACA - FORNECIMENTO E INSTALAÇÃO. AF_12/2015</t>
  </si>
  <si>
    <t>ELETRODUTO RÍGIDO ROSCÁVEL, PVC, DN 32 MM (1"), PARA CIRCUITOS TERMINAIS, INSTALADO EM FORRO - FORNECIMENTO E INSTALAÇÃO. AF_12/2015</t>
  </si>
  <si>
    <t>TUBO PVC, SERIE NORMAL, ESGOTO PREDIAL, DN 100 MM, FORNECIDO E INSTALADO EM SUBCOLETOR AÉREO DE ESGOTO SANITÁRIO. AF_12/2014</t>
  </si>
  <si>
    <t>TUBO, PVC, SOLDÁVEL, DN 25MM, INSTALADO EM RAMAL OU SUB-RAMAL DE ÁGUA - FORNECIMENTO E INSTALAÇÃO. AF_12/2014</t>
  </si>
  <si>
    <t>TUBO, PVC, SOLDÁVEL, DN 60MM, INSTALADO EM PRUMADA DE ÁGUA - FORNECIMENTO E INSTALAÇÃO. AF_12/2014</t>
  </si>
  <si>
    <t>PINTURA COM TINTA ALQUÍDICA DE FUNDO (TIPO ZARCÃO) PULVERIZADA SOBRE PERFIL METÁLICO EXECUTADO EM FÁBRICA (POR DEMÃO). AF_01/2020_P</t>
  </si>
  <si>
    <t>DOBRADIÇA EM AÇO/FERRO, 3" X 21/2", E=1,9 A 2MM, SEN ANEL, CROMADO OU ZINCADO, TAMPA BOLA, COM PARAFUSOS. AF_12/2019</t>
  </si>
  <si>
    <t>08958/ORSE</t>
  </si>
  <si>
    <t>DOBRADIÇA DE FERRO CROMADO 3" X 2 1/2" SEM ANEIS E C/PARAFUSOS</t>
  </si>
  <si>
    <t>03737/ORSE</t>
  </si>
  <si>
    <t>DOBRADICA DE FERRO ZINCADO, 3 1/2", LINHA POPULAR - REV.03</t>
  </si>
  <si>
    <t>LIXAMENTO MANUAL EM SUPERFÍCIES METÁLICAS EM OBRA. AF_01/2020</t>
  </si>
  <si>
    <t>LIXAMENTO DE MASSA PARA MADEIRA. AF_01/2021</t>
  </si>
  <si>
    <t>PORTA DE MADEIRA PARA PINTURA, SEMI-OCA (LEVE OU MÉDIA), 60X210CM, ESPESSURA DE 3,5CM, INCLUSO DOBRADIÇAS - FORNECIMENTO E INSTALAÇÃO. AF_12/2019</t>
  </si>
  <si>
    <t>PORTA DE MADEIRA PARA PINTURA, SEMI-OCA (LEVE OU MÉDIA), 70X210CM, ESPESSURA DE 3,5CM, INCLUSO DOBRADIÇAS - FORNECIMENTO E INSTALAÇÃO. AF_12/2019</t>
  </si>
  <si>
    <t>PORTA DE MADEIRA PARA PINTURA, SEMI-OCA (LEVE OU MÉDIA), 80X210CM, ESPESSURA DE 3,5CM, INCLUSO DOBRADIÇAS - FORNECIMENTO E INSTALAÇÃO. AF_12/2019</t>
  </si>
  <si>
    <t>PORTA DE MADEIRA PARA PINTURA, SEMI-OCA (LEVE OU MÉDIA), 90X210CM, ESPESSURA DE 3,5CM, INCLUSO DOBRADIÇAS - FORNECIMENTO E INSTALAÇÃO. AF_12/2019</t>
  </si>
  <si>
    <t>BATENTE PARA PORTA DE MADEIRA, PADRÃO MÉDIO - FORNECIMENTO E MONTAGEM. AF_12/2019</t>
  </si>
  <si>
    <t>REGISTRO DE ESFERA, PVC, ROSCÁVEL, COM VOLANTE, 3/4" - FORNECIMENTO E INSTALAÇÃO. AF_08/2021</t>
  </si>
  <si>
    <t>REGISTRO DE PRESSÃO BRUTO, LATÃO, ROSCÁVEL, 1/2", COM ACABAMENTO E CANOPLA CROMADOS - FORNECIMENTO E INSTALAÇÃO. AF_08/2021</t>
  </si>
  <si>
    <t>APLICAÇÃO MANUAL DE FUNDO SELADOR ACRÍLICO EM PANOS COM PRESENÇA DE VÃOS DE EDIFÍCIOS DE MÚLTIPLOS PAVIMENTOS. AF_06/2014</t>
  </si>
  <si>
    <t>TUBO, PVC, SOLDÁVEL, DN  25 MM, INSTALADO EM RESERVAÇÃO DE ÁGUA DE EDIFICAÇÃO QUE POSSUA RESERVATÓRIO DE FIBRA/FIBROCIMENTO   FORNECIMENTO E INSTALAÇÃO. AF_06/2016</t>
  </si>
  <si>
    <t>PINTURA VERNIZ (INCOLOR) ALQUÍDICO EM MADEIRA, USO INTERNO E EXTERNO, 1 DEMÃO. AF_01/2021</t>
  </si>
  <si>
    <t>PINTURA VERNIZ (INCOLOR) POLIURETÂNICO (RESINA ALQUÍDICA MODIFICADA) EM MADEIRA, 1 DEMÃO. AF_01/2021</t>
  </si>
  <si>
    <t>ALIZAR DE 5X1,5CM PARA PORTA FIXADO COM PREGOS, PADRÃO MÉDIO - FORNECIMENTO E INSTALAÇÃO. AF_12/2019</t>
  </si>
  <si>
    <t>CAIXA D´ÁGUA EM POLIETILENO, 500 LITROS - FORNECIMENTO E INSTALAÇÃO. AF_06/2021</t>
  </si>
  <si>
    <t>04282/ORSE</t>
  </si>
  <si>
    <t>CAIXA SIFONADA EM PVC, 150 X 150 X 50 MM, COM TAMPA CEGA, ACABAMENTO BRANCO, AKROS OU SIMILAR</t>
  </si>
  <si>
    <t>CUBA DE EMBUTIR OVAL EM LOUÇA BRANCA, 35 X 50CM OU EQUIVALENTE - FORNECIMENTO E INSTALAÇÃO. AF_01/2020</t>
  </si>
  <si>
    <t>CUMEEIRA E ESPIGÃO PARA TELHA DE CONCRETO EMBOÇADA COM ARGAMASSA TRAÇO 1:2:9 (CIMENTO, CAL E AREIA), PARA TELHADOS COM MAIS DE 2 ÁGUAS, INCLUSO TRANSPORTE VERTICAL. AF_07/2019</t>
  </si>
  <si>
    <t>CURVA 45 GRAUS, PVC, SOLDÁVEL, DN 40MM, INSTALADO EM PRUMADA DE ÁGUA - FORNECIMENTO E INSTALAÇÃO. AF_12/2014</t>
  </si>
  <si>
    <t>CURVA LONGA 90 GRAUS, PVC, SERIE NORMAL, ESGOTO PREDIAL, DN 100 MM, JUNTA ELÁSTICA, FORNECIDO E INSTALADO EM RAMAL DE DESCARGA OU RAMAL DE ESGOTO SANITÁRIO. AF_12/2014</t>
  </si>
  <si>
    <t>CURVA 90 GRAUS, PVC, SOLDÁVEL, DN 40MM, INSTALADO EM PRUMADA DE ÁGUA - FORNECIMENTO E INSTALAÇÃO. AF_12/2014</t>
  </si>
  <si>
    <t>08211/ORSE</t>
  </si>
  <si>
    <t>TRATAMENTO DE JUNTA SERRADA, COM TARUGO DE POLIETILENO E SELANTE À BASE DE SILICONE. AF_06/2018</t>
  </si>
  <si>
    <t>JOELHO 90 GRAUS, PVC, SOLDÁVEL, DN 20MM, INSTALADO EM RAMAL OU SUB-RAMAL DE ÁGUA - FORNECIMENTO E INSTALAÇÃO. AF_12/2014</t>
  </si>
  <si>
    <t>JOELHO 90 GRAUS, PVC, SERIE R, ÁGUA PLUVIAL, DN 100 MM, JUNTA ELÁSTICA, FORNECIDO E INSTALADO EM RAMAL DE ENCAMINHAMENTO. AF_12/2014</t>
  </si>
  <si>
    <t>JOELHO 90 GRAUS, PVC, SOLDÁVEL, DN 20MM, INSTALADO EM RAMAL DE DISTRIBUIÇÃO DE ÁGUA - FORNECIMENTO E INSTALAÇÃO. AF_12/2014</t>
  </si>
  <si>
    <t>JOELHO 90 GRAUS, PVC, SOLDÁVEL, DN 32MM, INSTALADO EM PRUMADA DE ÁGUA - FORNECIMENTO E INSTALAÇÃO. AF_12/2014</t>
  </si>
  <si>
    <t>JOELHO 45 GRAUS, PVC, SOLDÁVEL, DN 20MM, INSTALADO EM RAMAL OU SUB-RAMAL DE ÁGUA - FORNECIMENTO E INSTALAÇÃO. AF_12/2014</t>
  </si>
  <si>
    <t>01291/ORSE</t>
  </si>
  <si>
    <t>JOELHO DE REDUÇÃO 90º DE PVC RÍGIDO ROSCÁVEL DIÂM = 3/4" X 1/2"</t>
  </si>
  <si>
    <t>JUNÇÃO SIMPLES, PVC, SERIE NORMAL, ESGOTO PREDIAL, DN 50 X 50 MM, JUNTA ELÁSTICA, FORNECIDO E INSTALADO EM RAMAL DE DESCARGA OU RAMAL DE ESGOTO SANITÁRIO. AF_12/2014</t>
  </si>
  <si>
    <t>LAVATÓRIO LOUÇA BRANCA COM COLUNA, 45 X 55CM OU EQUIVALENTE, PADRÃO MÉDIO - FORNECIMENTO E INSTALAÇÃO. AF_01/2020</t>
  </si>
  <si>
    <t>LUVA DE REDUÇÃO, PVC, SOLDÁVEL, DN 32MM X 25MM, INSTALADO EM RAMAL OU SUB-RAMAL DE ÁGUA - FORNECIMENTO E INSTALAÇÃO. AF_12/2014</t>
  </si>
  <si>
    <t>01164/ORSE</t>
  </si>
  <si>
    <t>10029/ORSE</t>
  </si>
  <si>
    <t>IMPERMEABILIZAÇÃO C/ MANTA ASFÁLTICA ALUMINIZADA 3MM, ESTRUTURADA COM NÃO-TECIDO DE POLIÉSTER, INCLUSIVE APLICAÇÃO DE 1 DEMÃO DE PRIMER</t>
  </si>
  <si>
    <t>MICTÓRIO SIFONADO LOUÇA BRANCA PARA ENTRADA DE ÁGUA EMBUTIDA  PADRÃO ALTO  FORNECIMENTO E INSTALAÇÃO. AF_01/2020</t>
  </si>
  <si>
    <t>NIPLE, EM FERRO GALVANIZADO, CONEXÃO ROSQUEADA, DN 15 (1/2"), INSTALADO EM RAMAIS E SUB-RAMAIS DE GÁS - FORNECIMENTO E INSTALAÇÃO. AF_10/2020</t>
  </si>
  <si>
    <t>NIPLE, EM FERRO GALVANIZADO, CONEXÃO ROSQUEADA, DN 20 (3/4"), INSTALADO EM RAMAIS E SUB-RAMAIS DE GÁS - FORNECIMENTO E INSTALAÇÃO. AF_10/2020</t>
  </si>
  <si>
    <t>PISO DE BORRACHA ESPORTIVO, ESPESSURA 15MM, ASSENTADO COM ARGAMASSA. AF_09/2020</t>
  </si>
  <si>
    <t>RALO SIFONADO, PVC, DN 100 X 40 MM, JUNTA SOLDÁVEL, FORNECIDO E INSTALADO EM RAMAIS DE ENCAMINHAMENTO DE ÁGUA PLUVIAL. AF_12/2014</t>
  </si>
  <si>
    <t>RALO SIFONADO, PVC, DN 100 X 40 MM, JUNTA SOLDÁVEL, FORNECIDO E INSTALADO EM RAMAL DE DESCARGA OU EM RAMAL DE ESGOTO SANITÁRIO. AF_12/2014</t>
  </si>
  <si>
    <t>10865/ORSE</t>
  </si>
  <si>
    <t>10866/ORSE</t>
  </si>
  <si>
    <t>10867/ORSE</t>
  </si>
  <si>
    <t>REVESTIMENTO CERÂMICO PARA PISO COM PLACAS TIPO ESMALTADA EXTRA DE DIMENSÕES 35X35 CM APLICADA EM AMBIENTES DE ÁREA MAIOR QUE 10 M2. AF_06/2014</t>
  </si>
  <si>
    <t>REVESTIMENTO CERÂMICO PARA PISO COM PLACAS TIPO ESMALTADA EXTRA DE DIMENSÕES 45X45 CM APLICADA EM AMBIENTES DE ÁREA MAIOR QUE 10 M2. AF_06/2014</t>
  </si>
  <si>
    <t>REVESTIMENTO CERÂMICO PARA PAREDES INTERNAS COM PLACAS TIPO ESMALTADA EXTRA DE DIMENSÕES 33X45 CM APLICADAS EM AMBIENTES DE ÁREA MAIOR QUE 5 M² NA ALTURA INTEIRA DAS PAREDES. AF_06/2014</t>
  </si>
  <si>
    <t>REVESTIMENTO CERÂMICO PARA PISO COM PLACAS TIPO PORCELANATO DE DIMENSÕES 45X45 CM APLICADA EM AMBIENTES DE ÁREA MAIOR QUE 10 M². AF_06/2014</t>
  </si>
  <si>
    <t>TÊ SOLDÁVEL E COM ROSCA NA BOLSA CENTRAL, PVC, SOLDÁVEL, DN 20MM X 1/2, INSTALADO EM RAMAL DE DISTRIBUIÇÃO DE ÁGUA - FORNECIMENTO E INSTALAÇÃO. AF_12/2014</t>
  </si>
  <si>
    <t>TE, PVC, SOLDÁVEL, DN 25MM, INSTALADO EM RAMAL OU SUB-RAMAL DE ÁGUA - FORNECIMENTO E INSTALAÇÃO. AF_12/2014</t>
  </si>
  <si>
    <t>TELHAMENTO COM TELHA ONDULADA DE FIBROCIMENTO E = 6 MM, COM RECOBRIMENTO LATERAL DE 1/4 DE ONDA PARA TELHADO COM INCLINAÇÃO MAIOR QUE 10°, COM ATÉ 2 ÁGUAS, INCLUSO IÇAMENTO. AF_07/2019</t>
  </si>
  <si>
    <t>00237/ORSE</t>
  </si>
  <si>
    <t>TELHAMENTO COM TELHA DE FIBROCIMENTO TIPO CANALETE 49 (ETERNIT OU SIMILAR)</t>
  </si>
  <si>
    <t>ALVENARIA DE VEDAÇÃO DE BLOCOS CERÂMICOS MACIÇOS DE 5X10X20CM (ESPESSURA 10CM) E ARGAMASSA DE ASSENTAMENTO COM PREPARO EM BETONEIRA. AF_05/2020</t>
  </si>
  <si>
    <t>ALVENARIA DE VEDAÇÃO DE BLOCOS CERÂMICOS FURADOS NA HORIZONTAL DE 9X19X19 CM (ESPESSURA 9 CM) E ARGAMASSA DE ASSENTAMENTO COM PREPARO MANUAL. AF_12/2021</t>
  </si>
  <si>
    <t>PINTURA TINTA DE ACABAMENTO (PIGMENTADA) A ÓLEO EM MADEIRA, 1 DEMÃO. AF_01/2021</t>
  </si>
  <si>
    <t>02288/ORSE</t>
  </si>
  <si>
    <t>PINTURA DE ACABAMENTO COM APLICAÇÃO DE 02 DEMAÕS DE TINTA ACRÍLICA CONVENCIONAL</t>
  </si>
  <si>
    <t>PINTURA DE DEMARCAÇÃO DE QUADRA POLIESPORTIVA COM TINTA ACRÍLICA, E = 5 CM, APLICAÇÃO MANUAL. AF_05/2021</t>
  </si>
  <si>
    <t>PINTURA COM TINTA ALQUÍDICA DE FUNDO (TIPO ZARCÃO) APLICADA A ROLO OU PINCEL SOBRE SUPERFÍCIES METÁLICAS (EXCETO PERFIL) EXECUTADO EM OBRA (POR DEMÃO). AF_01/2020</t>
  </si>
  <si>
    <t>PINTURA COM TINTA ALQUÍDICA DE FUNDO E ACABAMENTO (ESMALTE SINTÉTICO GRAFITE) APLICADA A ROLO OU PINCEL SOBRE SUPERFÍCIES METÁLICAS (EXCETO PERFIL) EXECUTADO EM OBRA (POR DEMÃO). AF_01/2020</t>
  </si>
  <si>
    <t>PINTURA COM TINTA ALQUÍDICA DE ACABAMENTO (ESMALTE SINTÉTICO ACETINADO) APLICADA A ROLO OU PINCEL SOBRE SUPERFÍCIES METÁLICAS (EXCETO PERFIL) EXECUTADO EM OBRA (POR DEMÃO). AF_01/2020</t>
  </si>
  <si>
    <t>PINTURA COM TINTA ALQUÍDICA DE ACABAMENTO (ESMALTE SINTÉTICO BRILHANTE) PULVERIZADA SOBRE SUPERFÍCIES METÁLICAS (EXCETO PERFIL) EXECUTADO EM OBRA  (POR DEMÃO). AF_01/2020_P</t>
  </si>
  <si>
    <t>PINTURA COM TINTA ALQUÍDICA DE ACABAMENTO (ESMALTE SINTÉTICO BRILHANTE) APLICADA A ROLO OU PINCEL SOBRE SUPERFÍCIES METÁLICAS (EXCETO PERFIL) EXECUTADO EM OBRA (POR DEMÃO). AF_01/2020</t>
  </si>
  <si>
    <t>PINTURA COM TINTA ALQUÍDICA DE ACABAMENTO (ESMALTE SINTÉTICO FOSCO) PULVERIZADA SOBRE SUPERFÍCIES METÁLICAS (EXCETO PERFIL) EXECUTADO EM OBRA (POR DEMÃO). AF_01/2020_P</t>
  </si>
  <si>
    <t>PINTURA COM TINTA ALQUÍDICA DE ACABAMENTO (ESMALTE SINTÉTICO FOSCO) APLICADA A ROLO OU PINCEL SOBRE SUPERFÍCIES METÁLICAS (EXCETO PERFIL) EXECUTADO EM OBRA (POR DEMÃO). AF_01/2020</t>
  </si>
  <si>
    <t>02287/ORSE</t>
  </si>
  <si>
    <t>PINTURA DE ACABAMENTO COM APLICAÇÃO DE 02 DEMÃOS DE TINTA PVA LATEX PARA EXTERIORES - CORES CONVENCIONAIS</t>
  </si>
  <si>
    <t>03858/ORSE</t>
  </si>
  <si>
    <t>PINTURA DE ACABAMENTO COM APLICAÇÃO DE 02 DEMÃOS DE TINTA PVA LATEX PARA INTERIORES/EXTERIORES - CORES ESPECIAIS MISTURADAS EM MÁQUINA, TONS CLAROS (MARFIM, PÉROLA, ETC) -REV 01</t>
  </si>
  <si>
    <t>TORNEIRA CROMADA TUBO MÓVEL, DE MESA, 1/2 OU 3/4, PARA PIA DE COZINHA, PADRÃO ALTO - FORNECIMENTO E INSTALAÇÃO. AF_01/2020</t>
  </si>
  <si>
    <t>TORNEIRA CROMADA TUBO MÓVEL, DE PAREDE, 1/2 OU 3/4, PARA PIA DE COZINHA, PADRÃO MÉDIO - FORNECIMENTO E INSTALAÇÃO. AF_01/2020</t>
  </si>
  <si>
    <t>02082/ORSE</t>
  </si>
  <si>
    <t>TORNEIRA CROMADA PARA JARDIM, DECA 1153C39, 1/2" OU SIMILAR</t>
  </si>
  <si>
    <t>TORNEIRA CROMADA 1/2 OU 3/4 PARA TANQUE, PADRÃO POPULAR - FORNECIMENTO E INSTALAÇÃO. AF_01/2020</t>
  </si>
  <si>
    <t>TUBO, PVC, SOLDÁVEL, DN 32MM, INSTALADO EM RAMAL OU SUB-RAMAL DE ÁGUA - FORNECIMENTO E INSTALAÇÃO. AF_12/2014</t>
  </si>
  <si>
    <t>TUBO DE PVC PARA REDE COLETORA DE ESGOTO DE PAREDE MACIÇA, DN 200 MM, JUNTA ELÁSTICA - FORNECIMENTO E ASSENTAMENTO. AF_01/2021</t>
  </si>
  <si>
    <t>TUBO PVC, SERIE NORMAL, ESGOTO PREDIAL, DN 100 MM, FORNECIDO E INSTALADO EM RAMAL DE DESCARGA OU RAMAL DE ESGOTO SANITÁRIO. AF_12/2014</t>
  </si>
  <si>
    <t>TUBO PVC, SERIE NORMAL, ESGOTO PREDIAL, DN 50 MM, FORNECIDO E INSTALADO EM RAMAL DE DESCARGA OU RAMAL DE ESGOTO SANITÁRIO. AF_12/2014</t>
  </si>
  <si>
    <t>TUBO, PVC, SOLDÁVEL, DN 20MM, INSTALADO EM RAMAL DE DISTRIBUIÇÃO DE ÁGUA - FORNECIMENTO E INSTALAÇÃO. AF_12/2014</t>
  </si>
  <si>
    <t>TUBO PVC, SERIE NORMAL, ESGOTO PREDIAL, DN 40 MM, FORNECIDO E INSTALADO EM RAMAL DE DESCARGA OU RAMAL DE ESGOTO SANITÁRIO. AF_12/2014</t>
  </si>
  <si>
    <t>UNIÃO, PVC, SOLDÁVEL, DN 25MM, INSTALADO EM RAMAL OU SUB-RAMAL DE ÁGUA - FORNECIMENTO E INSTALAÇÃO. AF_12/2014</t>
  </si>
  <si>
    <t>VÁLVULA EM PLÁSTICO 1 PARA PIA, TANQUE OU LAVATÓRIO, COM OU SEM LADRÃO - FORNECIMENTO E INSTALAÇÃO. AF_01/2020</t>
  </si>
  <si>
    <t>01472/ORSE</t>
  </si>
  <si>
    <t>VÁLVULA DE DESCARGA CROMADA C/ CANOPLA LISA 40 MM (1 1/2")</t>
  </si>
  <si>
    <t>VÁLVULA DE DESCARGA METÁLICA, BASE 1 1/2", ACABAMENTO METALICO CROMADO - FORNECIMENTO E INSTALAÇÃO. AF_08/2021</t>
  </si>
  <si>
    <t>VASO SANITARIO SIFONADO CONVENCIONAL COM  LOUÇA BRANCA - FORNECIMENTO E INSTALAÇÃO. AF_01/2020</t>
  </si>
  <si>
    <t>03841/ORSE</t>
  </si>
  <si>
    <t>PINTURA DE PROTEÇÃO SOBRE MADEIRA COM APLICAÇÃO DE 02 DEMÃOS DE VERNIZ SPARLACK CETOL IPIRANGA OU SIMILAR - R1</t>
  </si>
  <si>
    <t>PINTURA VERNIZ (INCOLOR) ALQUÍDICO EM MADEIRA, USO INTERNO, 1 DEMÃO. AF_01/2021</t>
  </si>
  <si>
    <t>PINTURA COM TINTA ALQUÍDICA DE FUNDO (TIPO ZARCÃO) PULVERIZADA SOBRE SUPERFÍCIES METÁLICAS (EXCETO PERFIL) EXECUTADO EM OBRA (POR DEMÃO). AF_01/2020_P</t>
  </si>
  <si>
    <t>FIXAÇÃO DE TUBOS HORIZONTAIS DE PEX DIAMETROS IGUAIS OU INFERIORES A 40 MM COM ABRAÇADEIRA PLÁSTICA 390 MM, FIXADA EM LAJE. AF_05/2015</t>
  </si>
  <si>
    <t>ADAPTADOR COM FLANGE E ANEL DE VEDAÇÃO, PVC, SOLDÁVEL, DN 32 MM X 1 , INSTALADO EM RESERVAÇÃO DE ÁGUA DE EDIFICAÇÃO QUE POSSUA RESERVATÓRIO DE FIBRA/FIBROCIMENTO   FORNECIMENTO E INSTALAÇÃO. AF_06/2016</t>
  </si>
  <si>
    <t>ADAPTADOR CURTO COM BOLSA E ROSCA PARA REGISTRO, PVC, SOLDÁVEL, DN 25MM X 3/4, INSTALADO EM RAMAL DE DISTRIBUIÇÃO DE ÁGUA - FORNECIMENTO E INSTALAÇÃO. AF_12/2014</t>
  </si>
  <si>
    <t>ADAPTADOR CURTO COM BOLSA E ROSCA PARA REGISTRO, PVC, SOLDÁVEL, DN 50MM X 1.1/2, INSTALADO EM PRUMADA DE ÁGUA - FORNECIMENTO E INSTALAÇÃO. AF_12/2014</t>
  </si>
  <si>
    <t>ASSENTO SANITÁRIO CONVENCIONAL - FORNECIMENTO E INSTALACAO. AF_01/2020</t>
  </si>
  <si>
    <t>ALVENARIA DE VEDAÇÃO DE BLOCOS CERÂMICOS FURADOS NA VERTICAL DE 9X19X39 CM (ESPESSURA 9 CM) E ARGAMASSA DE ASSENTAMENTO COM PREPARO EM BETONEIRA. AF_12/2021</t>
  </si>
  <si>
    <t>FIXAÇÃO UTILIZANDO PARAFUSO E BUCHA DE NYLON, SOMENTE MÃO DE OBRA. AF_10/2016</t>
  </si>
  <si>
    <t>12464/ORSE</t>
  </si>
  <si>
    <t>FORNECIMENTO E INSTALAÇÃO DE PARAFUSO CABEÇA CHATA ROSCA SOBERBAL 6,10 X 65MM, COM BUCHA DE NYLON S10 SEM ABAS</t>
  </si>
  <si>
    <t>TUBO, PVC, SOLDÁVEL, DN 20MM, INSTALADO EM RAMAL OU SUB-RAMAL DE ÁGUA - FORNECIMENTO E INSTALAÇÃO. AF_12/2014</t>
  </si>
  <si>
    <t>01072/ORSE</t>
  </si>
  <si>
    <t>BUCHA DE REDUÇÃO CURTA DE PVC RÍGIDO SOLDÁVEL, MARROM, DIÂM = 32 X 25MM</t>
  </si>
  <si>
    <t>01083/ORSE</t>
  </si>
  <si>
    <t>BUCHA DE REDUÇÃO LONGA DE PVC RÍGIDO SOLDÁVEL, MARROM, DIÂM = 50 X 25MM</t>
  </si>
  <si>
    <t>01598/ORSE</t>
  </si>
  <si>
    <t>BUCHA DE REDUÇÃO LONGA, EM PVC RÍGIDO SOLDÁVEL, PARA ESGOTO SECUNDÁRIO, DIÂM = 50 X 40MM</t>
  </si>
  <si>
    <t>01071/ORSE</t>
  </si>
  <si>
    <t>BUCHA DE REDUÇÃO CURTA DE PVC RÍGIDO SOLDÁVEL, MARROM, DIÂM = 25 X 20MM</t>
  </si>
  <si>
    <t>CABO DE COBRE FLEXÍVEL ISOLADO, 25 MM², ANTI-CHAMA 0,6/1,0 KV, PARA DISTRIBUIÇÃO - FORNECIMENTO E INSTALAÇÃO. AF_12/2015</t>
  </si>
  <si>
    <t>CAIXA SIFONADA, PVC, DN 100 X 100 X 50 MM, JUNTA ELÁSTICA, FORNECIDA E INSTALADA EM RAMAL DE DESCARGA OU EM RAMAL DE ESGOTO SANITÁRIO. AF_12/2014</t>
  </si>
  <si>
    <t>CAIXA SIFONADA, PVC, DN 150 X 185 X 75 MM, JUNTA ELÁSTICA, FORNECIDA E INSTALADA EM RAMAL DE DESCARGA OU EM RAMAL DE ESGOTO SANITÁRIO. AF_12/2014</t>
  </si>
  <si>
    <t>01536/ORSE</t>
  </si>
  <si>
    <t>CAP DE PVC RÍGIDO SOLDAVEL P/ ESGOTO, DIÂM =100MM</t>
  </si>
  <si>
    <t>01099/ORSE</t>
  </si>
  <si>
    <t>CAP DE PVC RÍGIDO SOLDÁVEL, MARROM, DIÂM = 75MM</t>
  </si>
  <si>
    <t>CURVA 90 GRAUS, PVC, SOLDÁVEL, DN 32MM, INSTALADO EM RAMAL OU SUB-RAMAL DE ÁGUA - FORNECIMENTO E INSTALAÇÃO. AF_12/2014</t>
  </si>
  <si>
    <t>CURVA 90 GRAUS PARA ELETRODUTO, PVC, ROSCÁVEL, DN 20 MM (1/2"), PARA CIRCUITOS TERMINAIS, INSTALADA EM PAREDE - FORNECIMENTO E INSTALAÇÃO. AF_12/2015</t>
  </si>
  <si>
    <t>CURVA 45 GRAUS, PVC, SOLDÁVEL, DN 50MM, INSTALADO EM PRUMADA DE ÁGUA - FORNECIMENTO E INSTALAÇÃO. AF_12/2014</t>
  </si>
  <si>
    <t>09502/ORSE</t>
  </si>
  <si>
    <t>DUCHA HIGIÊNICA COM REGISTRO, LINHA LINK, REF. 1984.C.ACT. LNK, DA DECA OU SIMILAR</t>
  </si>
  <si>
    <t>04015/ORSE</t>
  </si>
  <si>
    <t>JOELHO 45 GRAUS, PVC, SERIE NORMAL, ESGOTO PREDIAL, DN 50 MM, JUNTA ELÁSTICA, FORNECIDO E INSTALADO EM PRUMADA DE ESGOTO SANITÁRIO OU VENTILAÇÃO. AF_12/2014</t>
  </si>
  <si>
    <t>JOELHO 90 GRAUS, PVC, SOLDÁVEL, DN 40MM, INSTALADO EM PRUMADA DE ÁGUA - FORNECIMENTO E INSTALAÇÃO. AF_12/2014</t>
  </si>
  <si>
    <t>JOELHO 45 GRAUS, PVC, SOLDÁVEL, DN 40MM, INSTALADO EM PRUMADA DE ÁGUA - FORNECIMENTO E INSTALAÇÃO. AF_12/2014</t>
  </si>
  <si>
    <t>JOELHO 45 GRAUS, PVC, SOLDÁVEL, DN 50MM, INSTALADO EM PRUMADA DE ÁGUA - FORNECIMENTO E INSTALAÇÃO. AF_12/2014</t>
  </si>
  <si>
    <t>JOELHO 90 GRAUS, PVC, SOLDÁVEL, DN 25MM, INSTALADO EM RAMAL DE DISTRIBUIÇÃO DE ÁGUA - FORNECIMENTO E INSTALAÇÃO. AF_12/2014</t>
  </si>
  <si>
    <t>JOELHO 90 GRAUS, PVC, SOLDÁVEL, DN 32MM, INSTALADO EM RAMAL DE DISTRIBUIÇÃO DE ÁGUA - FORNECIMENTO E INSTALAÇÃO. AF_12/2014</t>
  </si>
  <si>
    <t>JOELHO 90 GRAUS, PVC, SOLDÁVEL, DN 50MM, INSTALADO EM PRUMADA DE ÁGUA - FORNECIMENTO E INSTALAÇÃO. AF_12/2014</t>
  </si>
  <si>
    <t>JOELHO 90 GRAUS, PVC, SERIE NORMAL, ESGOTO PREDIAL, DN 100 MM, JUNTA ELÁSTICA, FORNECIDO E INSTALADO EM PRUMADA DE ESGOTO SANITÁRIO OU VENTILAÇÃO. AF_12/2014</t>
  </si>
  <si>
    <t>JOELHO 45 GRAUS, PVC, SOLDÁVEL, DN 32MM, INSTALADO EM RAMAL OU SUB-RAMAL DE ÁGUA - FORNECIMENTO E INSTALAÇÃO. AF_12/2014</t>
  </si>
  <si>
    <t>JOELHO 90 GRAUS, PVC, SOLDÁVEL, DN 25MM, X 3/4 INSTALADO EM RAMAL DE DISTRIBUIÇÃO DE ÁGUA - FORNECIMENTO E INSTALAÇÃO. AF_12/2014</t>
  </si>
  <si>
    <t>JOELHO 90 GRAUS COM BUCHA DE LATÃO, PVC, SOLDÁVEL, DN 25MM, X 1/2 INSTALADO EM RAMAL OU SUB-RAMAL DE ÁGUA - FORNECIMENTO E INSTALAÇÃO. AF_12/2014</t>
  </si>
  <si>
    <t>JOELHO 90 GRAUS COM BUCHA DE LATÃO, PVC, SOLDÁVEL, DN 25MM, X 3/4 INSTALADO EM RAMAL OU SUB-RAMAL DE ÁGUA - FORNECIMENTO E INSTALAÇÃO. AF_12/2014</t>
  </si>
  <si>
    <t>JUNÇÃO SIMPLES, PVC, SERIE NORMAL, ESGOTO PREDIAL, DN 100 X 100 MM, JUNTA ELÁSTICA, FORNECIDO E INSTALADO EM RAMAL DE DESCARGA OU RAMAL DE ESGOTO SANITÁRIO. AF_12/2014</t>
  </si>
  <si>
    <t>LAVATÓRIO LOUÇA BRANCA COM COLUNA, *44 X 35,5* CM, PADRÃO POPULAR - FORNECIMENTO E INSTALAÇÃO. AF_01/2020</t>
  </si>
  <si>
    <t>LUVA DE REDUÇÃO, PVC, SOLDÁVEL, DN 50MM X 25MM, INSTALADO EM PRUMADA DE ÁGUA   FORNECIMENTO E INSTALAÇÃO. AF_12/2014</t>
  </si>
  <si>
    <t>01162/ORSE</t>
  </si>
  <si>
    <t>LUVA DE REDUÇÃO DE PVC RÍGIDO SOLDÁVEL, MARROM, DIÂM = 75 X 60MM</t>
  </si>
  <si>
    <t>01159/ORSE</t>
  </si>
  <si>
    <t>LUVA DE REDUÇÃO DE PVC RÍGIDO SOLDÁVEL, MARROM, DIÂM = 32 X 25MM</t>
  </si>
  <si>
    <t>01161/ORSE</t>
  </si>
  <si>
    <t>LUVA DE REDUÇÃO DE PVC RÍGIDO SOLDÁVEL, MARROM, DIÂM = 60 X 50MM</t>
  </si>
  <si>
    <t>01160/ORSE</t>
  </si>
  <si>
    <t>LUVA DE REDUÇÃO DE PVC RÍGIDO SOLDÁVEL, MARROM, DIÂM = 40 X 32MM</t>
  </si>
  <si>
    <t>ARGAMASSA PRONTA PARA CONTRAPISO, PREPARO COM MISTURADOR DE EIXO HORIZONTAL DE 160 KG. AF_08/2019</t>
  </si>
  <si>
    <t>00944/ORSE</t>
  </si>
  <si>
    <t>FORNECIMENTO E ASSENTAMENTO DE NIPLE DUPLO DE FERRO GALVANIZADO DE 1/2"</t>
  </si>
  <si>
    <t>00945/ORSE</t>
  </si>
  <si>
    <t>FORNECIMENTO E ASSENTAMENTO DE NIPLE DUPLO DE FERRO GALVANIZADO DE 3/4"</t>
  </si>
  <si>
    <t>01355/ORSE</t>
  </si>
  <si>
    <t>12566/ORSE</t>
  </si>
  <si>
    <t>PLUG MACHO 2P + T, ABNT, DE EMBUTIR, 10 A COM RABICHO DE CABO PP 3X1,5MM2, COM 1,0M</t>
  </si>
  <si>
    <t>PT</t>
  </si>
  <si>
    <t>01702/ORSE</t>
  </si>
  <si>
    <t>RALO SIFONADO EM PVC D = 100 MM ALTURA REGULÁVEL, SAÍDA 40 MM, COM GRELHA REDONDA ACABAMENTO CROMADO</t>
  </si>
  <si>
    <t>09825/ORSE</t>
  </si>
  <si>
    <t>REBITE DE ALUMINIO EAD-440 1/8" (FORNECIMENTO)</t>
  </si>
  <si>
    <t>REDUÇÃO EXCÊNTRICA, PVC, SERIE R, ÁGUA PLUVIAL, DN 75 X 50 MM, JUNTA ELÁSTICA, FORNECIDO E INSTALADO EM RAMAL DE ENCAMINHAMENTO. AF_12/2014</t>
  </si>
  <si>
    <t>REGISTRO DE ESFERA, PVC, SOLDÁVEL, COM VOLANTE, DN  20 MM - FORNECIMENTO E INSTALAÇÃO. AF_08/2021</t>
  </si>
  <si>
    <t>REGISTRO DE GAVETA BRUTO, LATÃO, ROSCÁVEL, 3/4" - FORNECIMENTO E INSTALAÇÃO. AF_08/2021</t>
  </si>
  <si>
    <t>REGISTRO DE GAVETA BRUTO, LATÃO, ROSCÁVEL, 1/2" - FORNECIMENTO E INSTALAÇÃO. AF_08/2021</t>
  </si>
  <si>
    <t>REGISTRO DE GAVETA BRUTO, LATÃO, ROSCÁVEL, 1/2", COM ACABAMENTO E CANOPLA CROMADOS - FORNECIMENTO E INSTALAÇÃO. AF_08/2021</t>
  </si>
  <si>
    <t>REGISTRO DE GAVETA BRUTO, LATÃO, ROSCÁVEL, 3/4", COM ACABAMENTO E CANOPLA CROMADOS - FORNECIMENTO E INSTALAÇÃO. AF_08/2021</t>
  </si>
  <si>
    <t>REGISTRO DE ESFERA, PVC, SOLDÁVEL, COM VOLANTE, DN  25 MM - FORNECIMENTO E INSTALAÇÃO. AF_08/2021</t>
  </si>
  <si>
    <t>REGISTRO DE PRESSÃO BRUTO, LATÃO, ROSCÁVEL, 3/4", COM ACABAMENTO E CANOPLA CROMADOS - FORNECIMENTO E INSTALAÇÃO. AF_08/2021</t>
  </si>
  <si>
    <t>REGISTRO DE PRESSÃO, PVC, SOLDÁVEL, VOLANTE SIMPLES, DN  25 MM - FORNECIMENTO E INSTALAÇÃO. AF_08/2021</t>
  </si>
  <si>
    <t>REGISTRO DE PRESSÃO, PVC, ROSCÁVEL, VOLANTE SIMPLES, 3/4" - FORNECIMENTO E INSTALAÇÃO. AF_08/2021</t>
  </si>
  <si>
    <t>REGISTRO DE PRESSÃO, PVC, ROSCÁVEL, VOLANTE SIMPLES, 1/2" - FORNECIMENTO E INSTALAÇÃO. AF_08/2021</t>
  </si>
  <si>
    <t>REGISTRO DE PRESSÃO BRUTO, LATÃO, ROSCÁVEL, 1/2" - FORNECIMENTO E INSTALAÇÃO. AF_08/2021</t>
  </si>
  <si>
    <t>08235/ORSE</t>
  </si>
  <si>
    <t>VÁLVULA DE DESCARGA HYDRA MAX CROMADA C/ CANOPLA LISA 32MM (1 1/4"), DECA OU SIMILAR</t>
  </si>
  <si>
    <t>SIFÃO DO TIPO FLEXÍVEL EM PVC 1  X 1.1/2  - FORNECIMENTO E INSTALAÇÃO. AF_01/2020</t>
  </si>
  <si>
    <t>09587/ORSE</t>
  </si>
  <si>
    <t>SOLEIRA EM GRANITO POLIDO PRETO, L=15CM, ESP = 2 CM</t>
  </si>
  <si>
    <t>TE, PVC, SOLDÁVEL, DN 20MM, INSTALADO EM RAMAL OU SUB-RAMAL DE ÁGUA - FORNECIMENTO E INSTALAÇÃO. AF_12/2014</t>
  </si>
  <si>
    <t>TÊ, PVC, SOLDÁVEL, DN  25 MM INSTALADO EM RESERVAÇÃO DE ÁGUA DE EDIFICAÇÃO QUE POSSUA RESERVATÓRIO DE FIBRA/FIBROCIMENTO   FORNECIMENTO E INSTALAÇÃO. AF_06/2016</t>
  </si>
  <si>
    <t>TÊ, PVC, SOLDÁVEL, DN 50 MM INSTALADO EM RESERVAÇÃO DE ÁGUA DE EDIFICAÇÃO QUE POSSUA RESERVATÓRIO DE FIBRA/FIBROCIMENTO   FORNECIMENTO E INSTALAÇÃO. AF_06/2016</t>
  </si>
  <si>
    <t>TÊ DE REDUÇÃO, PVC, SOLDÁVEL, DN 32MM X 25MM, INSTALADO EM RAMAL OU SUB-RAMAL DE ÁGUA - FORNECIMENTO E INSTALAÇÃO. AF_12/2014</t>
  </si>
  <si>
    <t>TÊ DE REDUÇÃO, PVC, SOLDÁVEL, DN 25MM X 20MM, INSTALADO EM RAMAL OU SUB-RAMAL DE ÁGUA - FORNECIMENTO E INSTALAÇÃO. AF_12/2014</t>
  </si>
  <si>
    <t>TÊ DE REDUÇÃO, PVC, SOLDÁVEL, DN 85 MM X 60 MM, INSTALADO EM RESERVAÇÃO DE ÁGUA DE EDIFICAÇÃO QUE POSSUA RESERVATÓRIO DE FIBRA/FIBROCIMENTO   FORNECIMENTO E INSTALAÇÃO. AF_06/2016</t>
  </si>
  <si>
    <t>TÊ COM BUCHA DE LATÃO NA BOLSA CENTRAL, PVC, SOLDÁVEL, DN 25MM X 3/4, INSTALADO EM RAMAL OU SUB-RAMAL DE ÁGUA - FORNECIMENTO E INSTALAÇÃO. AF_03/2015</t>
  </si>
  <si>
    <t>TÊ, PVC, SOLDÁVEL, DN 40 MM INSTALADO EM RESERVAÇÃO DE ÁGUA DE EDIFICAÇÃO QUE POSSUA RESERVATÓRIO DE FIBRA/FIBROCIMENTO   FORNECIMENTO E INSTALAÇÃO. AF_06/2016</t>
  </si>
  <si>
    <t>TORNEIRA CROMADA DE MESA, 1/2 OU 3/4, PARA LAVATÓRIO, PADRÃO POPULAR - FORNECIMENTO E INSTALAÇÃO. AF_01/2020</t>
  </si>
  <si>
    <t>03689/ORSE</t>
  </si>
  <si>
    <t>TORNEIRA PLÁSTICA PARA LAVATÓRIO, HERC 1195, 1/2" OU SIMILAR</t>
  </si>
  <si>
    <t>TORNEIRA CROMADA DE MESA PARA LAVATORIO, TIPO MONOCOMANDO. AF_01/2020</t>
  </si>
  <si>
    <t>TORNEIRA CROMADA LONGA, DE PAREDE, 1/2 OU 3/4, PARA PIA DE COZINHA, PADRÃO POPULAR - FORNECIMENTO E INSTALAÇÃO. AF_01/2020</t>
  </si>
  <si>
    <t>TORNEIRA PLÁSTICA 3/4 PARA TANQUE - FORNECIMENTO E INSTALAÇÃO. AF_01/2020</t>
  </si>
  <si>
    <t>TORNEIRA CROMADA 1/2 OU 3/4 PARA TANQUE, PADRÃO MÉDIO - FORNECIMENTO E INSTALAÇÃO. AF_01/2020</t>
  </si>
  <si>
    <t>TUBO, PVC, SOLDÁVEL, DN 50MM, INSTALADO EM PRUMADA DE ÁGUA - FORNECIMENTO E INSTALAÇÃO. AF_12/2014</t>
  </si>
  <si>
    <t>TUBO, PVC, SOLDÁVEL, DN 32MM, INSTALADO EM RAMAL DE DISTRIBUIÇÃO DE ÁGUA - FORNECIMENTO E INSTALAÇÃO. AF_12/2014</t>
  </si>
  <si>
    <t>TUBO PVC, SERIE NORMAL, ESGOTO PREDIAL, DN 100 MM, FORNECIDO E INSTALADO EM PRUMADA DE ESGOTO SANITÁRIO OU VENTILAÇÃO. AF_12/2014</t>
  </si>
  <si>
    <t>TUBO PVC, SERIE NORMAL, ESGOTO PREDIAL, DN 50 MM, FORNECIDO E INSTALADO EM PRUMADA DE ESGOTO SANITÁRIO OU VENTILAÇÃO. AF_12/2014</t>
  </si>
  <si>
    <t>TUBO, PVC, SOLDÁVEL, DN 25MM, INSTALADO EM RAMAL DE DISTRIBUIÇÃO DE ÁGUA - FORNECIMENTO E INSTALAÇÃO. AF_12/2014</t>
  </si>
  <si>
    <t>TUBO PVC, SERIE NORMAL, ESGOTO PREDIAL, DN 75 MM, FORNECIDO E INSTALADO EM RAMAL DE DESCARGA OU RAMAL DE ESGOTO SANITÁRIO. AF_12/2014</t>
  </si>
  <si>
    <t>UNIÃO, PVC, SOLDÁVEL, DN 50MM, INSTALADO EM PRUMADA DE ÁGUA - FORNECIMENTO E INSTALAÇÃO. AF_12/2014</t>
  </si>
  <si>
    <t>VÁLVULA EM METAL CROMADO 1.1/2 X 1.1/2 PARA TANQUE OU LAVATÓRIO, COM OU SEM LADRÃO - FORNECIMENTO E INSTALAÇÃO. AF_01/2020</t>
  </si>
  <si>
    <t>VASO SANITÁRIO SIFONADO COM CAIXA ACOPLADA LOUÇA BRANCA - FORNECIMENTO E INSTALAÇÃO. AF_01/2020</t>
  </si>
  <si>
    <t>VIDRAÇARIA</t>
  </si>
  <si>
    <t>03149/ORSE</t>
  </si>
  <si>
    <t>PELÍCULA INSULFILM APLICADA OU SIMILAR</t>
  </si>
  <si>
    <t>INSTALAÇÃO DE VIDRO LISO INCOLOR, E = 3 MM, EM ESQUADRIA DE MADEIRA, FIXADO COM BAGUETE. AF_01/2021</t>
  </si>
  <si>
    <t>INSTALAÇÃO DE VIDRO TEMPERADO, E = 6 MM, ENCAIXADO EM PERFIL U. AF_01/2021_P</t>
  </si>
  <si>
    <t xml:space="preserve">SERRALHERIA </t>
  </si>
  <si>
    <t>03968/ORSE</t>
  </si>
  <si>
    <t>LIMPEZA DE SUPERFÍCIES COM APLICAÇÃO DE 01 DEMÃO DE AGUARRÁS</t>
  </si>
  <si>
    <t>ARGAMASSA INDUSTRIALIZADA MULTIUSO PARA REVESTIMENTOS E ASSENTAMENTO DA ALVENARIA, PREPARO MANUAL. AF_08/2019</t>
  </si>
  <si>
    <t>11765/ORSE</t>
  </si>
  <si>
    <t>ARRUELA DE ALUMÍNIO P/ ELETRODUTO D=4"</t>
  </si>
  <si>
    <t>12506/ORSE</t>
  </si>
  <si>
    <t>ARRUELA DE LISA 3/8"</t>
  </si>
  <si>
    <t>00684/ORSE</t>
  </si>
  <si>
    <t>FORNECIMENTO E INSTALAÇÃO DE BUCHA DE NYLON S12 (REF. VL-1.81 VALEMAN OU SIMILAR)</t>
  </si>
  <si>
    <t>CABO DE COBRE FLEXÍVEL ISOLADO, 6 MM², ANTI-CHAMA 0,6/1,0 KV, PARA CIRCUITOS TERMINAIS - FORNECIMENTO E INSTALAÇÃO. AF_12/2015</t>
  </si>
  <si>
    <t>07138/ORSE</t>
  </si>
  <si>
    <t>FORNECIMENTO E LANÇAMENTO DE CABO UTP 4 PARES CAT 6</t>
  </si>
  <si>
    <t>01939/ORSE</t>
  </si>
  <si>
    <t>COMPENSADO 15MM C/ FORMICA BRILHANTE COLADA C/ FORMICOLA OU SIMILAR, PARA PAREDE</t>
  </si>
  <si>
    <t>03524/ORSE</t>
  </si>
  <si>
    <t>DOBRADIÇA DE LATÃO OU AÇO, PADO, ACABAMENTO ACR 3521, 3 1/2 X 2 1/4" SEM ANEL, COM PARAFUSOS OU SIMILAR</t>
  </si>
  <si>
    <t>08957/ORSE</t>
  </si>
  <si>
    <t>DOBRADIÇA DE FERRO CROMADO 3" X 2 1/2" COM ANEIS E PARAFUSOS</t>
  </si>
  <si>
    <t>FECHADURA DE EMBUTIR PARA PORTAS INTERNAS, COMPLETA, ACABAMENTO PADRÃO MÉDIO, COM EXECUÇÃO DE FURO - FORNECIMENTO E INSTALAÇÃO. AF_12/2019</t>
  </si>
  <si>
    <t>LÂMPADA TUBULAR LED DE 9/10 W, BASE G13 - FORNECIMENTO E INSTALAÇÃO. AF_02/2020_P</t>
  </si>
  <si>
    <t>LIXAMENTO DE MADEIRA PARA APLICAÇÃO DE FUNDO OU PINTURA. AF_01/2021</t>
  </si>
  <si>
    <t>12842/ORSE</t>
  </si>
  <si>
    <t>MANTA ALUMINIZADA 1 FACE PARA SUBCOBERTURA, E = *1* MM</t>
  </si>
  <si>
    <t>ARGAMASSA PRONTA PARA CONTRAPISO, PREPARO COM MISTURADOR DE EIXO HORIZONTAL DE 300 KG. AF_08/2019</t>
  </si>
  <si>
    <t>PISO DE BORRACHA PASTILHADO/FRISADO, ESPESSURA 7MM, ASSENTADO COM ARGAMASSA. AF_09/2020</t>
  </si>
  <si>
    <t>08856/ORSE</t>
  </si>
  <si>
    <t>REVESTIMENTO COM PLACA MDF 6MM - REV 01</t>
  </si>
  <si>
    <t>04908/ORSE</t>
  </si>
  <si>
    <t>REVESTIMENTO CERÂMICO PARA PISO COM PLACAS TIPO ESMALTADA PADRÃO POPULAR DE DIMENSÕES 35X35 CM APLICADA EM AMBIENTES DE ÁREA ENTRE 5 M2 E 10 M2. AF_06/2014</t>
  </si>
  <si>
    <t>SIFÃO DO TIPO GARRAFA/COPO EM PVC 1.1/4  X 1.1/2 - FORNECIMENTO E INSTALAÇÃO. AF_01/2020</t>
  </si>
  <si>
    <t>TÊ COM BUCHA DE LATÃO NA BOLSA CENTRAL, PVC, SOLDÁVEL, DN 32MM X 3/4, INSTALADO EM RAMAL OU SUB-RAMAL DE ÁGUA - FORNECIMENTO E INSTALAÇÃO. AF_12/2014</t>
  </si>
  <si>
    <t>TELHAMENTO COM TELHA ONDULADA DE FIBROCIMENTO E = 6 MM, COM RECOBRIMENTO LATERAL DE 1 1/4 DE ONDA PARA TELHADO COM INCLINAÇÃO MÁXIMA DE 10°, COM ATÉ 2 ÁGUAS, INCLUSO IÇAMENTO. AF_07/2019</t>
  </si>
  <si>
    <t>PINTURA COM TINTA ACRÍLICA DE ACABAMENTO PULVERIZADA SOBRE SUPERFÍCIES METÁLICAS (EXCETO PERFIL) EXECUTADO EM OBRA (POR DEMÃO). AF_01/2020_P</t>
  </si>
  <si>
    <t>PINTURA DE DEMARCAÇÃO DE VAGA COM TINTA EPÓXI, E = 10 CM, APLICAÇÃO MANUAL. AF_05/2021</t>
  </si>
  <si>
    <t>11729/ORSE</t>
  </si>
  <si>
    <t>TUBO DE FERRO GALVANIZADO 2.1/2" COM CHUMBADOR DE BARRA CHATA DE FERRO 1"X1/4" A CADA METRO PARA FIXAÇÃO EM PISO DE CONCRETO OU PAREDE</t>
  </si>
  <si>
    <t>TUBO DE PVC PARA REDE COLETORA DE ESGOTO DE PAREDE MACIÇA, DN 100 MM, JUNTA ELÁSTICA - FORNECIMENTO E ASSENTAMENTO. AF_01/2021</t>
  </si>
  <si>
    <t>01227/ORSE</t>
  </si>
  <si>
    <t>ADAPTADOR CURTO COM BOLSA E ROSCA PARA REGISTRO, PVC, SOLDÁVEL, DN 25MM X 3/4, INSTALADO EM RAMAL OU SUB-RAMAL DE ÁGUA - FORNECIMENTO E INSTALAÇÃO. AF_12/2014</t>
  </si>
  <si>
    <t>02341/ORSE</t>
  </si>
  <si>
    <t xml:space="preserve"> LIXAMENTO DE MADEIRA PARA APLICAÇÃO DE FUNDO OU PINTURA. AF_01/2021</t>
  </si>
  <si>
    <t xml:space="preserve"> LIXAMENTO MANUAL EM SUPERFÍCIES METÁLICAS EM OBRA. AF_01/2020 </t>
  </si>
  <si>
    <t>LUVA DE CORRER, PVC, SOLDÁVEL, DN 32MM, INSTALADO EM RAMAL OU SUB-RAMAL DE ÁGUA   FORNECIMENTO E INSTALAÇÃO. AF_12/2014</t>
  </si>
  <si>
    <t>LUVA DE CORRER, PVC, SOLDÁVEL, DN 25MM, INSTALADO EM RAMAL DE DISTRIBUIÇÃO DE ÁGUA - FORNECIMENTO E INSTALAÇÃO. AF_12/2014</t>
  </si>
  <si>
    <t>CONDULETE DE PVC, TIPO LL, PARA ELETRODUTO DE PVC SOLDÁVEL DN 32 MM (1''), APARENTE - FORNECIMENTO E INSTALAÇÃO. AF_11/2016</t>
  </si>
  <si>
    <t>CONDULETE DE PVC, TIPO LL, PARA ELETRODUTO DE PVC SOLDÁVEL DN 25 MM (3/4''), APARENTE - FORNECIMENTO E INSTALAÇÃO. AF_11/2016</t>
  </si>
  <si>
    <t xml:space="preserve">APLICAÇÃO E LIXAMENTO DE MASSA LÁTEX EM PAREDES, DUAS DEMÃOS. AF_06/20 </t>
  </si>
  <si>
    <t>APLICAÇÃO MANUAL DE MASSA ACRÍLICA EM PANOS DE FACHADA COM PRESENÇA DE VÃOS, DE EDIFÍCIOS DE MÚLTIPLOS PAVIMENTOS, DUAS DEMÃOS. AF_05/2017</t>
  </si>
  <si>
    <t>APLICAÇÃO MANUAL DE MASSA ACRÍLICA EM PAREDES EXTERNAS DE CASAS, DUASDEMÃOS. AF_05/2017</t>
  </si>
  <si>
    <t xml:space="preserve">PUXADOR CENTRAL PARA ESQUADRIA DE MADEIRA. AF_12/2019 </t>
  </si>
  <si>
    <t>REVESTIMENTO CERÂMICO PARA PISO COM PLACAS TIPO ESMALTADA EXTRA DE DIMENSÕES 35X35 CM APLICADA EM AMBIENTES DE ÁREA ENTRE 5 M2 E 10 M2.6/2014</t>
  </si>
  <si>
    <t xml:space="preserve">TELHAMENTO COM TELHA DE AÇO/ALUMÍNIO E = 0,5 MM, COM ATÉ 2 ÁGUAS, INCLUSO IÇAMENTO. AF_07/2019 </t>
  </si>
  <si>
    <t>PINTURA TINTA DE ACABAMENTO (PIGMENTADA) A ÓLEO EM MADEIRA, 2 DEMÃOS. AF_01/2021</t>
  </si>
  <si>
    <t>APLICAÇÃO MANUAL DE PINTURA COM TINTA TEXTURIZADA ACRÍLICA EM PAREDES EXTERNAS DE CASAS, UMA COR. AF_06/2014</t>
  </si>
  <si>
    <t>APLICAÇÃO MANUAL DE TINTA LÁTEX ACRÍLICA EM PAREDE EXTERNAS DE CASAS DUAS DEMÃOS. AF_11/2016</t>
  </si>
  <si>
    <t>PINTURA COM TINTA ACRÍLICA DE FUNDO APLICADA A ROLO OU PINCEL SOBRE SUPERFÍCIES METÁLICAS (EXCETO PERFIL) EXECUTADO EM OBRA (POR DEMÃO). AF_01/2020</t>
  </si>
  <si>
    <t>02319/ORSE</t>
  </si>
  <si>
    <t>DEMARCAÇÃO DE PAVIMENTOS C/ TINTA (COBERIT- VEDACIT OU SIMILAR), 01 DEMÃO</t>
  </si>
  <si>
    <t>PINTURA DE FAIXA DE PEDESTRE OU ZEBRADA COM TINTA ACRÍLICA, E  = 30 CM, APLICAÇÃO MANUAL. AF_05/2021</t>
  </si>
  <si>
    <t>PINTURA COM TINTA ACRÍLICA DE FUNDO PULVERIZADA SOBRE SUPERFÍCIES METÁLICAS (EXCETO PERFIL) EXECUTADO EM OBRA (POR DEMÃO). AF_01/2020_P</t>
  </si>
  <si>
    <t>PREPARO DO PISO CIMENTADO PARA PINTURA - LIXAMENTO E LIMPEZA. AF_05/2021</t>
  </si>
  <si>
    <t>PINTURA COM TINTA ALQUÍDICA DE FUNDO (TIPO ZARCÃO) APLICADA A ROLO OUPINCEL SOBRE PERFIL METÁLICO EXECUTADO EM FÁBRICA (POR DEMÃO). AF_01/2020</t>
  </si>
  <si>
    <t>TORNEIRA CROMADA 1/2 OU 3/4 PARA TANQUE, PADRÃO POPULAR - FORNECIMENTO E INSTALAÇÃO. AF_01/2020</t>
  </si>
  <si>
    <t>VASO SANITÁRIO SIFONADO COM CAIXA ACOPLADA LOUÇA BRANCA - PADRÃO MÉDIO, INCLUSO ENGATE FLEXÍVEL EM METAL CROMADO, 1/2  X 40CM - FORNECIMENTO E INSTALAÇÃO. AF_01/2020</t>
  </si>
  <si>
    <t xml:space="preserve">VASO SANITARIO SIFONADO CONVENCIONAL COM LOUÇA BRANCA, INCLUSO CONJUNTO DE LIGAÇÃO PARA BACIA SANITÁRIA AJUSTÁVEL - FORNECIMENTO E INSTALAÇÃO. AF_10/2016. </t>
  </si>
  <si>
    <t>PINTURA VERNIZ (INCOLOR) ALQUÍDICO EM MADEIRA, USO INTERNO E EXTERNO, 2 DEMÃOS. AF_01/2021</t>
  </si>
  <si>
    <t>08820/ORSE</t>
  </si>
  <si>
    <t>GERENCIAMENTO</t>
  </si>
  <si>
    <t>MÊS</t>
  </si>
  <si>
    <t>AJUDANTE ESPECIALIZADO COM ENCARGOS COMPLEMENTARES</t>
  </si>
  <si>
    <t>LOCACAO DE ANDAIME METALICO TIPO FACHADEIRO, LARGURA DE 1,20 M, ALTURA POR PECA DE 2,0 M, INCLUINDO SAPATAS E ITENS NECESSARIOS A INSTALACAO</t>
  </si>
  <si>
    <t>M2XMES</t>
  </si>
  <si>
    <t>IMPERMEABILIZAÇÃO DE SUPERFÍCIE COM MANTA ASFÁLTICA, DUAS CAMADAS, INCLUSIVE APLICAÇÃO DE PRIMER ASFÁLTICO, E=3MM E E=4MM. AF_06/2018</t>
  </si>
  <si>
    <t xml:space="preserve">REVESTIMENTO CERÂMICO PARA PISO INTERNAS COM PLACAS TIPO GRÊS DE DIMENSÕES 35X35 CM APLICADA EM AMBIENTES DE ÁREA MENOR QUE 5 M² </t>
  </si>
  <si>
    <t>M²</t>
  </si>
  <si>
    <t>APLICAÇÃO MANUAL DE PINTURA TEXTURIZADA ACRÍLICA EM SUPERFÍCIES INTERNAS DA SACADA DE EDIFÍCIOS DE MÚLTIPLOS PAVIMENTOS, DUAS CORES</t>
  </si>
  <si>
    <t>CARGA, MANOBRA E DESCARGA DE ENTULHO EM CAMINHÃO BASCULANTE 6 M³ - CARGA COM ESCAVADEIRA HIDRÁULICA  (CAÇAMBA DE 0,80 M³ / 111 HP) E DESCARGA LIVRE (UNIDADE: M3). AF_07/2020</t>
  </si>
  <si>
    <t>TRANSPORTE COM CAMINHÃO BASCULANTE DE 6 M³, EM VIA URBANA PAVIMENTADA, DMT ATÉ 30 KM (UNIDADE: TXKM). AF_07/2020</t>
  </si>
  <si>
    <t>TXKM</t>
  </si>
  <si>
    <t>CHAPISCO APLICADO TANTO EM PILARES E VIGAS DE CONCRETO COMO EM ALVENARIAS DE PAREDES INTERNAS, COM COLHER DE PEDREIRO. ARGAMASSA TRAÇO 1:3 COM PREPARO EM BETONEIRA 400L</t>
  </si>
  <si>
    <t>CONCRETO FCK = 25MPA, TRAÇO 1:2,3:2,7 (EM MASSA SECA DE CIMENTO/ AREIA MÉDIA/ BRITA 1) - PREPARO MECÂNICO COM BETONEIRA 400 L. AF_05/2021</t>
  </si>
  <si>
    <t>CONTRAPISO EM ARGAMASSA TRAÇO 1:4 (CIMENTO E AREIA), PREPARO MANUAL, APLICADO EM ÁREAS SECAS SOBRE LAJE, ADERIDO, ACABAMENTO NÃO REFORÇADO, ESPESSURA 2CM. AF_07/2021</t>
  </si>
  <si>
    <t>DEMOLIÇÃO DE ALVENARIA DE BLOCO FURADO, DE FORMA MANUAL, SEM REAPROVEITAMENTO. AF_12/2017</t>
  </si>
  <si>
    <t>00013/ORSE</t>
  </si>
  <si>
    <t>M³</t>
  </si>
  <si>
    <t>DEMOLIÇÃO DE PILARES E VIGAS EM CONCRETO ARMADO, DE FORMA MECANIZADA COM MARTELETE, SEM REAPROVEITAMENTO. AF_12/2017</t>
  </si>
  <si>
    <t>APLICAÇÃO E LIXAMENTO DE MASSA LÁTEX EM TETO, DUAS DEMÃOS</t>
  </si>
  <si>
    <t>APLICAÇÃO E LIXAMENTO DE MASSA LÁTEX EM PAREDE, DUAS DEMÃOS</t>
  </si>
  <si>
    <t>EMBOÇO OU MASSA ÚNICA EM ARGAMASSA TRAÇO 1:2:8, PREPARO MECÂNICO COM BETONEIRA 400 L, APLICADA MANUALMENTE NAS PAREDES INTERNAS DA SACADA, ESPESSURA DE 25 MM, SEM USO DE TELA METÁLICA DE REFORÇO CONTRA FISSURAÇÃO. AF_06/2014</t>
  </si>
  <si>
    <t>APLICAÇÃO MANUAL DE TINTA LÁTEX ACRÍLICA EM PAREDE EXTERNAS DE CASAS, DUAS DEMÃOS. AF_11/2016</t>
  </si>
  <si>
    <t>APLICAÇÃO MANUAL DE TINTA LÁTEX ACRÍLICA EM PANOS SEM PRESENÇA DE VÃOS DE EDIFÍCIOS DE MÚLTIPLOS PAVIMENTOS, DUAS DEMÃOS. AF_11/2016</t>
  </si>
  <si>
    <t>PINTURA COM TINTA ALQUÍDICA DE ACABAMENTO (ESMALTE SINTÉTICO ACETINADO) APLICADA A ROLO OU PINCEL SOBRE SUPERFÍCIES METÁLICAS (EXCETO PERFIL) EXECUTADO EM OBRA (02 DEMÃOS). AF_01/2020</t>
  </si>
  <si>
    <t>APLICAÇÃO DE FUNDO SELADOR ACRÍLICO EM TETO, UMA DEMÃO</t>
  </si>
  <si>
    <t>APLICAÇÃO DE FUNDO SELADOR ACRÍLICO EM PAREDES, UMA DEMÃO</t>
  </si>
  <si>
    <t>MASSA ÚNICA, PARA RECEBIMENTO DE PINTURA, EM ARGAMASSA TRAÇO 1:2:8, PREPARO MANUAL, APLICADA MANUALMENTE EM FACES INTERNAS DE PAREDE DE AMBIENTES COM ÁREA MENOR QUE 10M², ESPESSURA 20MM, COM EXECUÇÃO DE TALISCAS</t>
  </si>
  <si>
    <t>01954/ORSE</t>
  </si>
  <si>
    <t>FORRO DE GESSO COMUM, EM PLACAS 60X60 CM, INCLUSIVE MADEIRAMENTO COM RIPÕES 3,5CM X 5,5CM, INSTALADO</t>
  </si>
  <si>
    <t>FORRO EM PLACAS DE GESSO, PARA AMBIENTES COMERCIAIS. AF_05/2017_P</t>
  </si>
  <si>
    <t>MECÂNICO DE REFRIGERAÇÃO COM ENCARGOS COMPLEMENTARES</t>
  </si>
  <si>
    <t>MECÂNICO DE REFRIGERAÇÃO COM ENCARGOS COMPLEMENTARES (DOMINGO)</t>
  </si>
  <si>
    <t>MECÂNICO DE REFRIGERAÇÃO COM ENCARGOS COMPLEMENTARES (SÁBADO)</t>
  </si>
  <si>
    <t>ENCANADOR OU BOMBEIRO HIDRÁULICO COM ENCARGOS COMPLEMENTARES</t>
  </si>
  <si>
    <t>AUXILIAR DE ENCANADOR OU BOMBEIRO HIDRÁULICO COM ENCARGOS COMPLEMENTARES</t>
  </si>
  <si>
    <t>AUXILIAR DE MECÂNICO COM ENCARGOS COMPLEMENTARES</t>
  </si>
  <si>
    <t>TOTAL ANUAL COM BDI</t>
  </si>
  <si>
    <t>Anexo VI - Modelo Planilha Ferramental Básico Grupo 03</t>
  </si>
  <si>
    <t>Anexo VI - Modelo Planilha Equipamentos de Proteção Individual / Posto</t>
  </si>
  <si>
    <t>Desconto</t>
  </si>
  <si>
    <t>Percentual de Desconto (%)</t>
  </si>
  <si>
    <t>VALOR DA PROPOSTA</t>
  </si>
  <si>
    <t>Percentual de BDI (%)</t>
  </si>
  <si>
    <t>DADOS CCT G1</t>
  </si>
  <si>
    <t>GRUPO 02 -Serviços de Apoio à Arquitetura e Engenharia</t>
  </si>
  <si>
    <t>Equipes de Projeto</t>
  </si>
  <si>
    <t>C.1 - Tributos Federais (PIS: 0,65%, COFINS: 3,0%, CPBR: 4,5%)</t>
  </si>
  <si>
    <t>Anexo V-A4 - Ferramental Básico Grupo 03</t>
  </si>
  <si>
    <t xml:space="preserve">Anexo V-A - Planilha de Composição de Preços e Custos  - Grupo 01 </t>
  </si>
  <si>
    <t>Anexo V-A - Planilha de Composição de Preços e Custos  - Grupo 02</t>
  </si>
  <si>
    <t>Anexo V-A - Planilha de Composição de Preços e Custos  - Grupo 03</t>
  </si>
  <si>
    <t>Anexo V-A - Planilha de Formação de Custos</t>
  </si>
  <si>
    <t xml:space="preserve">
</t>
  </si>
  <si>
    <t>DF000012/2024</t>
  </si>
  <si>
    <t>2024/2024</t>
  </si>
  <si>
    <t>01/01/2024 a 31/12/2024</t>
  </si>
  <si>
    <t>DF000573/2023</t>
  </si>
  <si>
    <t>2023/2024</t>
  </si>
  <si>
    <t>01/05/2023 a 30/04/2024</t>
  </si>
  <si>
    <t>DF000250/2024</t>
  </si>
  <si>
    <t>2024/2025</t>
  </si>
  <si>
    <t>01/05/2024 a 31/12/2025</t>
  </si>
  <si>
    <t>DC nº 11.864/2023</t>
  </si>
  <si>
    <t>1º de janeiro de 2024</t>
  </si>
  <si>
    <t>Equipe Apoio</t>
  </si>
  <si>
    <t>Ajudante</t>
  </si>
  <si>
    <t>Ajudante  – Plantonista Diurno</t>
  </si>
  <si>
    <t>Ajudante  – Plantonista Noturno</t>
  </si>
  <si>
    <t xml:space="preserve">Ajudante </t>
  </si>
  <si>
    <t xml:space="preserve"> Pintor</t>
  </si>
  <si>
    <t>Quantidade de Veículo Utilitário Leve ( Pick-up, 80 cv, carga mínimo de 600 quilos)</t>
  </si>
  <si>
    <t>Quantidade de Veículo Hatch ( Hatch, 75 cv)</t>
  </si>
  <si>
    <t>Equipes de Campo - Geral Hidráulica</t>
  </si>
  <si>
    <t>Equipes de Campo - Geral  Elétrica</t>
  </si>
  <si>
    <t>Equipes de Campo - Geral Preventiva</t>
  </si>
  <si>
    <t>Equipe de Apoio</t>
  </si>
  <si>
    <t>Equipe de Planejamento da Contratação</t>
  </si>
  <si>
    <t>Supervisor ( Encarregado de projetos e serviços manutenção)</t>
  </si>
  <si>
    <t xml:space="preserve"> Supervisor ( Encarregado de projetos e serviços manutenção)</t>
  </si>
  <si>
    <t>Veículo Hatch ( Hatch, 75 cv)</t>
  </si>
  <si>
    <t xml:space="preserve"> Veículo Utilitário Leve ( Pick-up, 80 cv, carga mínimo de 600 quilos)</t>
  </si>
  <si>
    <t>Proporcional de Férias, 1/3 e 13º sobre o custo de reposição (exceto licença maternidade)</t>
  </si>
  <si>
    <t>ALAVANCA PÉ DE CABRA</t>
  </si>
  <si>
    <t>ALARGADOR DE TUBOS 5 EM 1 PARA 1/4 A 5/8"</t>
  </si>
  <si>
    <t>00148/ORSE</t>
  </si>
  <si>
    <t>ALAVANCA REDONDA 6KG 1" X 1,5M</t>
  </si>
  <si>
    <t>ALICATE DE BICO CURVO 6"</t>
  </si>
  <si>
    <t>ALICATE BOMBA DÁGUA 12"</t>
  </si>
  <si>
    <t>ALICATE CORTE DIAGONAL 6"</t>
  </si>
  <si>
    <t>ALICATE DE BICO FINO MEIA CANA 6"</t>
  </si>
  <si>
    <t>ALICATE DE PRESSÃO 10"</t>
  </si>
  <si>
    <t>ALICATE DESCASCADOR AUTO AJUSTÁVEL 8"</t>
  </si>
  <si>
    <t>ALICATE HIDRAULICO CRIMPAR PRENSAR TERMINAL 10MM A 300MM</t>
  </si>
  <si>
    <t>ALICATE PARA PRENSAR TERMINAIS PARA FIOS E CABOS 0,5 A 10MM</t>
  </si>
  <si>
    <t>10586/ORSE</t>
  </si>
  <si>
    <t>ALICATE TORQUES 12"</t>
  </si>
  <si>
    <t>ALICATE UNIVERSAL COM CLIPADOR 8"</t>
  </si>
  <si>
    <t>ALICATE COM ISOLAMENTO</t>
  </si>
  <si>
    <t>04982/ORSE</t>
  </si>
  <si>
    <t>ALUGUEL DE ANDAIME METÁLICO TUBULAR DE ENCAIXE TIPO TORRE, C/LARGURA DE ATÉ 2M,ALTURA 1,00M - ALUGUEL POR METRO MÊS</t>
  </si>
  <si>
    <t>M/MÊS</t>
  </si>
  <si>
    <t>APARELHO CORTE OXI-ACETILENO PARA SOLDA E CORTE CONTENDO MAÇARICO SOLDA, BICO DE CORTE, CILINDROS, REGULADORES, MANGUEIRAS E CARRINHO</t>
  </si>
  <si>
    <t>ARCO DE SERRA</t>
  </si>
  <si>
    <t>ASPIRADOR DE PÓ PORTÁTIL</t>
  </si>
  <si>
    <t>BALANÇA ELETRÔNICA SEM FIO 100KG</t>
  </si>
  <si>
    <t>11216/ORSE</t>
  </si>
  <si>
    <t>BALDE PLÁSTICO CAP. 10 LITROS</t>
  </si>
  <si>
    <t>BANQUETA ESCADA</t>
  </si>
  <si>
    <t>BETONEIRA MONOFÁSICA 150L</t>
  </si>
  <si>
    <t>BETONEIRA MONOFÁSICA 400L 2CV</t>
  </si>
  <si>
    <t>BOINA PARA ESMERILHADEIRA 4 1/2"</t>
  </si>
  <si>
    <t>BOLSA COLETORA PARA HIGIENIZAÇÃO E LIMPEZA DE EVAPORADORA 18K A 30K BTUS, 1,30X36CM</t>
  </si>
  <si>
    <t>BOLSA DE LONA PARA FERRAMENTAS *50 X 35 X 25* CM</t>
  </si>
  <si>
    <t>BOMBA DE VÁCUO 12 CFM BIVOLT 60 HZ DUPLO ESTÁGIO PRÓ</t>
  </si>
  <si>
    <t>BOMBA PARA APLICARÇÃO DE SILICONE</t>
  </si>
  <si>
    <t>BORRIFADOR</t>
  </si>
  <si>
    <t>BROCA AÇO RÁPIDO 10MM</t>
  </si>
  <si>
    <t>BROCA DE AÇO RÁPIDO 12MM</t>
  </si>
  <si>
    <t>BROCA DE AÇO RÁPIDO 16MM</t>
  </si>
  <si>
    <t>BROCA DE VÍDEA PARA CONCRETO S10</t>
  </si>
  <si>
    <t>BROCA PARA ABERTURA DE DOBRADIÇA 35MM</t>
  </si>
  <si>
    <t>BROCHA REGULAR 15X5CM OU 18X8CM</t>
  </si>
  <si>
    <t>CANHÃO RASPADOR</t>
  </si>
  <si>
    <t>CAIXA DE FERRAMENTAS SANFONADA METÁLICA DIMENSÕES APROX 50X22X22CM</t>
  </si>
  <si>
    <t>CAIXA DE LÂMINA DE ESTILETE PEQUENO 18MM</t>
  </si>
  <si>
    <t>CAIXA DE LÂMINA DE ESTILETE GRANDE 25MM</t>
  </si>
  <si>
    <t>CAPACÍMETRO DIGITAL USO GERAL</t>
  </si>
  <si>
    <t>CARRINHO DE MÃO 70L</t>
  </si>
  <si>
    <t>CAVADEIRA RETA COM CABO</t>
  </si>
  <si>
    <t>CHAVE DE FENDA 1/8'' X 5''</t>
  </si>
  <si>
    <t>CHAVE DE FENDA CHATA 30 CM</t>
  </si>
  <si>
    <t>CHAVE  DE FENDA3/16X4"</t>
  </si>
  <si>
    <t>CHAVE DE FENDA 1/4" COTOCO</t>
  </si>
  <si>
    <t>CHAVE DE FENDA 1/8X4"</t>
  </si>
  <si>
    <t>CHAVE DE FENDA 1/8X4" ISOLADA</t>
  </si>
  <si>
    <t>CHAVE DE FENDA 3/8X12"</t>
  </si>
  <si>
    <t>CHAVE DE FENDA DE 1/4X8"</t>
  </si>
  <si>
    <t>CHAVE DE FENDA DE 1/4X8" ISOLADA</t>
  </si>
  <si>
    <t>CHAVE DE GRIFO 10</t>
  </si>
  <si>
    <t>CHAVE DE GRIFO 24</t>
  </si>
  <si>
    <t>CHAVE DE GRIFO 36</t>
  </si>
  <si>
    <t>CHAVE DE GRIFO 48</t>
  </si>
  <si>
    <t>CHAVE MULTITESTE</t>
  </si>
  <si>
    <t>CHAVE PHILLIPS 1/4  COTOCO</t>
  </si>
  <si>
    <t>CHAVE PHILLIPS 1/4X8"</t>
  </si>
  <si>
    <t>CHAVE PHILLIPS 1/4X8" ISOLADA</t>
  </si>
  <si>
    <t>CHAVE PHILLIPS 1/8X4"</t>
  </si>
  <si>
    <t>CHAVE PHILLIPS 3/16X4"</t>
  </si>
  <si>
    <t>CHAVE PHILLIPS 3/16X4" ISOLADA</t>
  </si>
  <si>
    <t>CHAVE PHILLIPS 3/8X12"</t>
  </si>
  <si>
    <t>CHAVE SOQUETE JOGO DE 6MM A 32MM COM CHAVE CATRACA</t>
  </si>
  <si>
    <t>COMPRESSOR DE AR 250L / 5HP</t>
  </si>
  <si>
    <t>CORDA MULTIFILAMENTO 100M</t>
  </si>
  <si>
    <t>CORTADOR DE TUBO GT312 DE 1/4 A 1.5/8</t>
  </si>
  <si>
    <t xml:space="preserve">DESEMPENADEIRA DE ACO LISA 12 X *25* CM COM CABO FECHADO DE MADEIRA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</si>
  <si>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DESEMPENADEIRA PLASTICA LISA *14 X 27* CM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</si>
  <si>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DESEMPENADEIRA DE ACO DENTADA 12 X *25* CM, DENTES 8 X 8 MM, CABO FECHADO DE MADEIRA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</si>
  <si>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DESENTUPIDOR DE VASO SANITÁRIO </t>
  </si>
  <si>
    <t>DESENTUPIDOR PEQUENO PARA RALOS PIAS E BANHEIRAS</t>
  </si>
  <si>
    <t>DETECTOR DE  TENSÃO COM ALERTA SONORO</t>
  </si>
  <si>
    <t>DIAMANT KSTAR CORTADOR DE VIDRO</t>
  </si>
  <si>
    <t>ESCADA DE ALUMÍNIO DE ABRIR COM 7 DEGRAUS</t>
  </si>
  <si>
    <t>ESCADA DE FIBRA DE VIDRO 22/37 DEGRAUS, 6,60M X 12M MOD EXTENSIVO</t>
  </si>
  <si>
    <t>ESCARIADOR PARA CABEÇA DE PARAFUSO Nº8</t>
  </si>
  <si>
    <t xml:space="preserve">ESCOVA DE ACO, COM CABO, *4  X 15* FILEIRAS DE CERDAS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</si>
  <si>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ESMERIL 1HP COM ESCOVA DE AÇO</t>
  </si>
  <si>
    <t>ESMERILHADEIRA 4 1/2"</t>
  </si>
  <si>
    <t>ESMERILHADEIRA 9 POL 2500W</t>
  </si>
  <si>
    <t>04725/ORSE</t>
  </si>
  <si>
    <t>ESPÁTULA 10CM</t>
  </si>
  <si>
    <t>ESPATULA DE AÇO 6CM</t>
  </si>
  <si>
    <t>ESPATULA TRANÇA PARA RASPAGENS</t>
  </si>
  <si>
    <t>ESPATULA ESPONJOSA</t>
  </si>
  <si>
    <t xml:space="preserve">ESTILETE DE METAL, LAMINA 18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</si>
  <si>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EMBASA</t>
  </si>
  <si>
    <t>J049722461</t>
  </si>
  <si>
    <t>ESTILETE ESCRITORIO</t>
  </si>
  <si>
    <t>EXTENSÃO ELÉTRICA 10M</t>
  </si>
  <si>
    <t>EXTENSÃO ELÉTRICA 20M</t>
  </si>
  <si>
    <t>EXTENSÃO ELÉTRICA 50 M CABO PP 2 PERNAS</t>
  </si>
  <si>
    <t>FASÍMETRO CAT II 600V</t>
  </si>
  <si>
    <t>FERRO DE SOLDA DE 100W</t>
  </si>
  <si>
    <t>FLANGEADOR 1/4 A 3/4" CATRACADO EXCENTRICO CORTADOR/REBARBADOR</t>
  </si>
  <si>
    <t>FLANELA DE MICRO FIBRA</t>
  </si>
  <si>
    <t xml:space="preserve">FLANELA *30 X 40* CM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</si>
  <si>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FURADEIRA DE IMPACTO 1/2" PROFISSIONAL 750W</t>
  </si>
  <si>
    <t>FURADEIRA SDS PLUS PROFISSIONAL</t>
  </si>
  <si>
    <t>FURADEIRA E PARAFUSADEIRA ELETRICA BOSCH OU SIMILAR PROFISSIONAL</t>
  </si>
  <si>
    <t>GRAMPEADOR DE TAPECEIRO</t>
  </si>
  <si>
    <t>GUIA PARA FIOS COM ALMA DE AÇO</t>
  </si>
  <si>
    <t xml:space="preserve">INVERSOR DE SOLDA MONOFASICO DE 160 A, POTENCIA DE 5400 W, TENSAO DE 220 V, TURBO VENTILADO, PROTECAO POR FUSIVEL TERMICO, PARA ELETRODOS DE 2,0 A 4,0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</si>
  <si>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JOGO DE 4 FORMÕES 1/4", 3/8", 1/2" E 1"</t>
  </si>
  <si>
    <t>JOGO DE BITS SOQUETE SEXTAVADO 6MM A 13MM</t>
  </si>
  <si>
    <t>JOGO DE BROCA CHATA 10, 12, 16, 18 E 20</t>
  </si>
  <si>
    <t xml:space="preserve">JOGO DE BROCA DE VÍDEA PARA CONCRETO S4, S6, S8, </t>
  </si>
  <si>
    <t>JOGO DE BROCA SDS PLUS PARA CONCRETO 32MM</t>
  </si>
  <si>
    <t>JOGO DE BROCA SDS PLUS PARA CONCRETO PROFISSIONAL 25 CM 4MM A 14MM</t>
  </si>
  <si>
    <t>JOGO DE CHAVE COMBINADA BOCA/ESTRIA 6 A 17MM</t>
  </si>
  <si>
    <t>JOGO DE CHAVE COMBINADA BOCA/ESTRIA 6 A 32MM</t>
  </si>
  <si>
    <t>JOGO DE CHAVE DE RODA</t>
  </si>
  <si>
    <t>JOGO DE CHAVES DE FENDA PEQUENO</t>
  </si>
  <si>
    <t>JOGO DE SERRA COPO</t>
  </si>
  <si>
    <t>LÁPIS CARPINTEIRO</t>
  </si>
  <si>
    <t>LAVADORA DE ALTA PARA LIMPEZA DE AR CONDICIONADO</t>
  </si>
  <si>
    <t>LAVADORA DE ALTA PRESSÃO (LAVA - JATO) PARA ÁGUA FRIA, PRESSÃO DE OPERAÇÃO, ENTRE 1400 E 1900 LIB/POL2, VAZÃO MÁXIMA ENTRE 400 E 700 L/H, POTÊNCIA DE OPERAÇÃO ENTRE 2,50 E 3,00 CV</t>
  </si>
  <si>
    <t>LIMA MEIA CANA BASTARDA 12"</t>
  </si>
  <si>
    <t>LIMA MEIA CANA MURÇA 8"</t>
  </si>
  <si>
    <t>LIMA REDONDA BASTARDA 12"</t>
  </si>
  <si>
    <t>LIMA REDONDA MURÇA 8"</t>
  </si>
  <si>
    <t>LINHA DE NYLON TRANÇADA 3MM 15M</t>
  </si>
  <si>
    <t>J020000058</t>
  </si>
  <si>
    <t>LINHA NYLON 0,70 CARRETEL</t>
  </si>
  <si>
    <t>LIXADEIRA ROTO ORBITAL PROFISSIONAL</t>
  </si>
  <si>
    <t xml:space="preserve">LUVA DE BORRACHA ISOLANTE PARA ALTA TENSAO, RESISTENTE A OZONIO, TENSAO DE ENSAIO 2,5 KV (PAR)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</si>
  <si>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PAR   </t>
  </si>
  <si>
    <t>MACHADINHA DE SOLDA 320W 220V</t>
  </si>
  <si>
    <t>MANGUEIRA CRISTAL PARA NIVEL, LISA, PVC TRANSPARENTE, 3/8" X1,5 MM</t>
  </si>
  <si>
    <t>MANIFOLD FLUÍDO R22, R134A</t>
  </si>
  <si>
    <t>MANIFOLD FLUÍDO R410A</t>
  </si>
  <si>
    <t>MAQUINA DESENTUPIDORA DE ESGOTO FPF 50</t>
  </si>
  <si>
    <t>MARRETA 1 KG COM CABO</t>
  </si>
  <si>
    <t>J020000073</t>
  </si>
  <si>
    <t>MARRETA DE 2KG</t>
  </si>
  <si>
    <t>MARTELO DE BORRACHA COM CABO</t>
  </si>
  <si>
    <t>MARTELETE DEMOLIDOR 30KG</t>
  </si>
  <si>
    <t>J030000145</t>
  </si>
  <si>
    <t>MARTELO BOLA 400G</t>
  </si>
  <si>
    <t>MARTELO DE ESTOFADOR</t>
  </si>
  <si>
    <t>MARTELO DE FACE MACIA 40 MM</t>
  </si>
  <si>
    <t>MARTELO COM UNHA</t>
  </si>
  <si>
    <t>MASSEIRA PLASTICA 130L - 160L</t>
  </si>
  <si>
    <t>MASSEIRA PLASTICA 20L</t>
  </si>
  <si>
    <t>MISTURADOR MANUAL DE TINTAS PARA FURADEIRA, HASTE METALICA *60* CM, COM HELICE (MEXEDOR DE TINTA)</t>
  </si>
  <si>
    <t>METRO SKALA DE BAMBU COM 2M</t>
  </si>
  <si>
    <t>MULTÍMETRO ALICATE AMPERÍMETRO DIGITAL 400A/600V CAT III</t>
  </si>
  <si>
    <t>NIVEL A LASER VERDE COM 2 LINHAS E 2 PONTOS DE PRUMO</t>
  </si>
  <si>
    <t>NÍVEL DE MÃO DE ALUMÍNIO 40CM</t>
  </si>
  <si>
    <t>NÍVEL DE MÃO DE ALUMÍNIO COM IMÃ 40CM</t>
  </si>
  <si>
    <t>PARAF/FURADEIRA DE IMPACTO COM JOGO DE BITS 20V</t>
  </si>
  <si>
    <t>PARAFUSADEIRA BATERIA 20V COM JOGO BITS</t>
  </si>
  <si>
    <t>PARAFUSADEIRA DE GESSO 20V COM BATERIA</t>
  </si>
  <si>
    <t>J020000091</t>
  </si>
  <si>
    <t>PICARETA CABO DE MADEIRA 90CM</t>
  </si>
  <si>
    <t>PISTOLA PINTURA HPLV 400W</t>
  </si>
  <si>
    <t>PONTEIRO DE AÇO</t>
  </si>
  <si>
    <t>PRUMO DE PAREDE EM ACO 700 A 750 G</t>
  </si>
  <si>
    <t>REGUA DE ALUMINIO PARA PEDREIRO 2 X 1 "</t>
  </si>
  <si>
    <t>RISCADOR DE FÓRMICA</t>
  </si>
  <si>
    <t>RODO PARA CHAO 40 CM COM CABO</t>
  </si>
  <si>
    <t>RODO DE SILICONE</t>
  </si>
  <si>
    <t>SARGENTO TIPO "C" 10"</t>
  </si>
  <si>
    <t>SARGENTO TIPO "C" 6"</t>
  </si>
  <si>
    <t>SARGENTO TIPO "F" 800MM</t>
  </si>
  <si>
    <t>11249/ORSE</t>
  </si>
  <si>
    <t>SERRA CIRCULAR ELETRICA PORTATIL</t>
  </si>
  <si>
    <t>SERRA COPO DIAMANTADA 60MM</t>
  </si>
  <si>
    <t xml:space="preserve">SERRA TICO TICO PROFISSIONAL 20V COM CARREGADOR E BATERIA </t>
  </si>
  <si>
    <t>SERROTE 40CM</t>
  </si>
  <si>
    <t>SOPRADOR JARDIM USO PROFISSIONAL 3,4HP</t>
  </si>
  <si>
    <t>SOPRADOR TÉRMICO USO PROFISSIONAL 2000W</t>
  </si>
  <si>
    <t>TALHADEIRA 1 1/2"</t>
  </si>
  <si>
    <t>TARRACHA PARA FAZER ROSCA EM TUBO 3/4", 1/2", E 32MM</t>
  </si>
  <si>
    <t>F099722500</t>
  </si>
  <si>
    <t>TESOURA MULTIUSO EM ACO INOX</t>
  </si>
  <si>
    <t>TESTE INVERTER AR CONDICIONADO</t>
  </si>
  <si>
    <t>TRENA 10M</t>
  </si>
  <si>
    <t>TRENA 5M</t>
  </si>
  <si>
    <t>TRENA DE FIBRA DE VIDRO 100M</t>
  </si>
  <si>
    <t>TRENA LASER 100M</t>
  </si>
  <si>
    <t>06523/ORSE</t>
  </si>
  <si>
    <t>VACUÔMETRO DIGITAL 0-10.000 PSI</t>
  </si>
  <si>
    <t>VENTOSA DE 3 PONTOS</t>
  </si>
  <si>
    <r>
      <t>Km média prevista por mês</t>
    </r>
    <r>
      <rPr>
        <vertAlign val="superscript"/>
        <sz val="11"/>
        <rFont val="Calibri"/>
        <family val="2"/>
        <scheme val="minor"/>
      </rPr>
      <t>3</t>
    </r>
  </si>
  <si>
    <t>Veículo Hatch - Ref.: Fiat Argo Drive 1.0 6V Flex, com Ar Condicionado - Código FIPE: 001494-0</t>
  </si>
  <si>
    <t>Veículo Utilitário Leve - Ref.: VolksWagen Saveiro CROSS 1.6 T.Flex 16V CD - Código FIPE: 005408-9</t>
  </si>
  <si>
    <t>1. Fonte: ANP/DF. Ref.: Junho/2024. Obs: O pagamento de combustível se dará com base no valor de mercado da época do abastecimento, a ser demonstrado mediante documentação idônea juntada ao respectivo processo de medição.
2. Fonte: "PBEV - MAIO- 2024.pdf — 781 KB" disponível em https://www.gov.br/inmetro/pt-br/assuntos/avaliacao-da-conformidade/programa-brasileiro-de-etiquetagem/tabelas-de-eficiencia-energetica/veiculos-automotivos-pbe-veicular/pbe-veicular-2024-1.pdf/view
3. Fonte: DAE/DAG/PCDF. Lenvantamento com base na média de contratos anteriores.</t>
  </si>
  <si>
    <r>
      <t>Custos com depreciação e manutenção</t>
    </r>
    <r>
      <rPr>
        <b/>
        <vertAlign val="superscript"/>
        <sz val="11"/>
        <color rgb="FF000000"/>
        <rFont val="Calibri"/>
        <family val="2"/>
        <scheme val="minor"/>
      </rPr>
      <t>4</t>
    </r>
  </si>
  <si>
    <r>
      <t>Valor unitário de referência (tabela fipe - veículo novo)</t>
    </r>
    <r>
      <rPr>
        <vertAlign val="superscript"/>
        <sz val="11"/>
        <rFont val="Calibri"/>
        <family val="2"/>
        <scheme val="minor"/>
      </rPr>
      <t>5</t>
    </r>
  </si>
  <si>
    <r>
      <t>Valor unitário depreciável</t>
    </r>
    <r>
      <rPr>
        <vertAlign val="superscript"/>
        <sz val="11"/>
        <rFont val="Calibri"/>
        <family val="2"/>
        <scheme val="minor"/>
      </rPr>
      <t>7</t>
    </r>
  </si>
  <si>
    <t>IPVA/DPVAT/PIV</t>
  </si>
  <si>
    <t>Valor unitário anual (R$/ano)</t>
  </si>
  <si>
    <t>Valor unitário (R$)</t>
  </si>
  <si>
    <t>Valor unitário mensal (R$/mês)</t>
  </si>
  <si>
    <t>IPVA Anual (3%)</t>
  </si>
  <si>
    <t>DPVAT Anual</t>
  </si>
  <si>
    <t>Taxa de primeiro registro</t>
  </si>
  <si>
    <t>Placa de Identificação Veicular (PIV)</t>
  </si>
  <si>
    <t>IPVA</t>
  </si>
  <si>
    <t>Licenciamento</t>
  </si>
  <si>
    <t>DPVAT</t>
  </si>
  <si>
    <t>Total Mensal IPVA/DPVAT/PIV</t>
  </si>
  <si>
    <t>Outros Custos Fixos</t>
  </si>
  <si>
    <t>Seguro Mensal</t>
  </si>
  <si>
    <t>Subtotal Mensal (Depreciação e Manutenção + IPVA / DPVAT / PIV + Seguro)</t>
  </si>
  <si>
    <t>Total mensal (sub total * estimativa para substituição do veículo)</t>
  </si>
  <si>
    <t>GPS Mensal²</t>
  </si>
  <si>
    <t>Total Mensal Outros Custos Fixos</t>
  </si>
  <si>
    <t>Combustível</t>
  </si>
  <si>
    <t>TOTAL DE CELULARES</t>
  </si>
  <si>
    <t xml:space="preserve">estes oficiais contam com 1 (um) ajudante cada (no emprego da escala de revezamento são necessários quatro funcionários para cada posto de ajudante diurno) e no período Noturno contam com 1 (um) apenas um ajudante (no </t>
  </si>
  <si>
    <t>emprego da escala de revezamento são necessários dois funcionários para cada posto de ajudante noturno).  </t>
  </si>
  <si>
    <t>Veículos</t>
  </si>
  <si>
    <t>Data-base: 
01/04/2024</t>
  </si>
  <si>
    <r>
      <rPr>
        <b/>
        <sz val="10"/>
        <color rgb="FF000000"/>
        <rFont val="Calibri"/>
        <family val="2"/>
      </rPr>
      <t>Objeto:</t>
    </r>
    <r>
      <rPr>
        <sz val="10"/>
        <color rgb="FF000000"/>
        <rFont val="Calibri"/>
        <family val="2"/>
      </rPr>
      <t xml:space="preserve"> Contratação de empresa especializada para prestação de serviços contínuos de apoio e manutenção preventiva, corretiva e preditiva, com fornecimento de peças, materiais de consumo, insumos e mão de obra, bem como para a realização de serviços sob demanda diversos, nos sistemas, equipamentos e instalações prediais utilizados pela Polícia Civil do Distrito Federal – PCDF em Brasília-DF</t>
    </r>
  </si>
  <si>
    <t>GRUPO 01 – Serviços de Apoio, Operação e Manutenção Predial: Instalações Civis (Elétricas, Hidráulicas, Incêndio, Alvenaria, Serralheria, Marcenaria, Vidraçaria, Ar Condicionado e afins)</t>
  </si>
  <si>
    <r>
      <rPr>
        <b/>
        <sz val="10"/>
        <color rgb="FF000000"/>
        <rFont val="Calibri"/>
        <family val="2"/>
      </rPr>
      <t xml:space="preserve">Objeto: </t>
    </r>
    <r>
      <rPr>
        <sz val="10"/>
        <color rgb="FF000000"/>
        <rFont val="Calibri"/>
        <family val="2"/>
      </rPr>
      <t>Contratação de empresa especializada para prestação de serviços contínuos de apoio e manutenção preventiva, corretiva e preditiva, com fornecimento de peças, materiais de consumo, insumos e mão de obra, bem como para a realização de serviços sob demanda diversos, nos sistemas, equipamentos e instalações prediais utilizados pela Polícia Civil do Distrito Federal – PCDF em Brasília-DF</t>
    </r>
  </si>
  <si>
    <t>GRUPO 03 – Serviços de Apoio à Manutenção Predial e Gestão de Contratos</t>
  </si>
  <si>
    <t>Anexo V-A -  Planilha de Formação de Custos - GRUPO 03 – Serviços de Apoio Técnico à Manutenção Predial e Gestão de Contratos.</t>
  </si>
  <si>
    <r>
      <rPr>
        <b/>
        <sz val="10"/>
        <rFont val="Calibri"/>
        <family val="1"/>
      </rPr>
      <t>COMPOSIÇÃO DO BDI PARA OS SERVIÇOS SOB DEMANDA</t>
    </r>
  </si>
  <si>
    <r>
      <rPr>
        <b/>
        <sz val="10"/>
        <rFont val="Calibri"/>
        <family val="1"/>
      </rPr>
      <t>CÁLCULO DO BDI</t>
    </r>
  </si>
  <si>
    <r>
      <rPr>
        <sz val="10"/>
        <rFont val="Calibri"/>
        <family val="1"/>
      </rPr>
      <t>1) Taxa de rateio da administração central, risco, seguro e garantia do empreendimento;</t>
    </r>
  </si>
  <si>
    <r>
      <rPr>
        <sz val="10"/>
        <rFont val="Calibri"/>
        <family val="1"/>
      </rPr>
      <t>2) Taxa das despesas financeiras;</t>
    </r>
  </si>
  <si>
    <r>
      <rPr>
        <sz val="10"/>
        <rFont val="Calibri"/>
        <family val="1"/>
      </rPr>
      <t>3) Taxa de lucro;</t>
    </r>
  </si>
  <si>
    <r>
      <rPr>
        <sz val="10"/>
        <rFont val="Calibri"/>
        <family val="1"/>
      </rPr>
      <t>4) Percentuais de tributos incidentes sobre o preço do serviço (ISS, PIS, COFINS e CPRB).</t>
    </r>
  </si>
  <si>
    <r>
      <rPr>
        <b/>
        <sz val="10"/>
        <rFont val="Calibri"/>
        <family val="1"/>
      </rPr>
      <t>BDI = { [ (1 + AC + R + S + G) (1 + DF) (1 + L) ] / (1 - T) } - 1</t>
    </r>
  </si>
  <si>
    <r>
      <rPr>
        <sz val="10"/>
        <rFont val="Calibri"/>
        <family val="1"/>
      </rPr>
      <t>Sendo:</t>
    </r>
  </si>
  <si>
    <r>
      <rPr>
        <b/>
        <sz val="10"/>
        <rFont val="Calibri"/>
        <family val="1"/>
      </rPr>
      <t>BDI para serviços:</t>
    </r>
  </si>
  <si>
    <r>
      <rPr>
        <sz val="10"/>
        <rFont val="Calibri"/>
        <family val="1"/>
      </rPr>
      <t>AC = Taxa de rateio da administração central</t>
    </r>
  </si>
  <si>
    <r>
      <rPr>
        <sz val="10"/>
        <rFont val="Calibri"/>
        <family val="1"/>
      </rPr>
      <t>R = Taxa de riscos e imprevistos do empreendimento</t>
    </r>
  </si>
  <si>
    <r>
      <rPr>
        <sz val="10"/>
        <rFont val="Calibri"/>
        <family val="1"/>
      </rPr>
      <t>SG = Taxa de seguros e garantias do empreendimento</t>
    </r>
  </si>
  <si>
    <r>
      <rPr>
        <sz val="10"/>
        <rFont val="Calibri"/>
        <family val="1"/>
      </rPr>
      <t>DF = Taxa das despesas financeiras</t>
    </r>
  </si>
  <si>
    <r>
      <rPr>
        <sz val="10"/>
        <rFont val="Calibri"/>
        <family val="1"/>
      </rPr>
      <t>L = Taxa de lucro</t>
    </r>
  </si>
  <si>
    <r>
      <rPr>
        <sz val="10"/>
        <rFont val="Calibri"/>
        <family val="1"/>
      </rPr>
      <t>T = Taxa de tributos</t>
    </r>
  </si>
  <si>
    <r>
      <rPr>
        <b/>
        <sz val="10"/>
        <rFont val="Calibri"/>
        <family val="1"/>
      </rPr>
      <t>Tributos para Serviços</t>
    </r>
  </si>
  <si>
    <r>
      <rPr>
        <sz val="10"/>
        <rFont val="Calibri"/>
        <family val="1"/>
      </rPr>
      <t>ISS</t>
    </r>
  </si>
  <si>
    <r>
      <rPr>
        <sz val="10"/>
        <rFont val="Calibri"/>
        <family val="1"/>
      </rPr>
      <t>PIS</t>
    </r>
  </si>
  <si>
    <r>
      <rPr>
        <sz val="10"/>
        <rFont val="Calibri"/>
        <family val="1"/>
      </rPr>
      <t>COFINS</t>
    </r>
  </si>
  <si>
    <r>
      <rPr>
        <b/>
        <sz val="10"/>
        <rFont val="Calibri"/>
        <family val="1"/>
      </rPr>
      <t>COMPOSIÇÃO DO BDI DIFERENCIADO PARA OS MATERIAIS DE MANUTENÇÃO</t>
    </r>
  </si>
  <si>
    <r>
      <rPr>
        <b/>
        <sz val="10"/>
        <rFont val="Calibri"/>
        <family val="1"/>
      </rPr>
      <t>BDI = { [ 1 + (AC + R + S + G) (1 + DF) (1 + L) ] / (1 - T) } - 1</t>
    </r>
  </si>
  <si>
    <r>
      <rPr>
        <b/>
        <sz val="10"/>
        <rFont val="Calibri"/>
        <family val="1"/>
      </rPr>
      <t>BDI para materiais:</t>
    </r>
  </si>
  <si>
    <r>
      <rPr>
        <b/>
        <sz val="10"/>
        <rFont val="Calibri"/>
        <family val="1"/>
      </rPr>
      <t>Tributos para materiais</t>
    </r>
  </si>
  <si>
    <r>
      <rPr>
        <sz val="12"/>
        <rFont val="Calibri"/>
        <family val="1"/>
      </rPr>
      <t xml:space="preserve">Nota:
</t>
    </r>
    <r>
      <rPr>
        <sz val="12"/>
        <rFont val="Calibri"/>
        <family val="1"/>
      </rPr>
      <t xml:space="preserve">1.   As alíneas que compõem o Custos Indiretos, Tributos e Lucro (CITL) ou Benefícios e Despesas Indiretas (BDI) foram estimados conforme Acordão nº 2622/2013 – TCU.
</t>
    </r>
    <r>
      <rPr>
        <sz val="12"/>
        <rFont val="Calibri"/>
        <family val="1"/>
      </rPr>
      <t xml:space="preserve">2.   O cálculo de BDI para mão de obra encontra-se detalhado no ANEXO V-A7 – Memória de Cálculo.
</t>
    </r>
    <r>
      <rPr>
        <sz val="12"/>
        <rFont val="Calibri"/>
        <family val="1"/>
      </rPr>
      <t>3.   Com  relação  ao  BDI  diferenciado  para  os  materiais  de  manutenção,  adotou-se  a alíquota de ISS = 0%, conforme art.45 do Decreto-DF nº 25.508/2005.</t>
    </r>
  </si>
  <si>
    <t>Anexo V-D – BDI</t>
  </si>
  <si>
    <t>4) Percentuais de tributos incidentes sobre o preço do serviço (ISS, PIS, COFINS e CPRB).</t>
  </si>
  <si>
    <t>Custo Mensal Unitário C/ BDI</t>
  </si>
  <si>
    <t>Anexo V- E - Total Disponibilização de Veículos</t>
  </si>
  <si>
    <t xml:space="preserve"> Veículo Hatch </t>
  </si>
  <si>
    <t xml:space="preserve"> Veículo Utilitário Leve </t>
  </si>
  <si>
    <t>TABLET 4G COM CANETA, TELA DE 10,4", 64GB ARMAZENAMENTO, ANDROID 14, 4GB RAM</t>
  </si>
  <si>
    <t>Data-base: 01/04/2024</t>
  </si>
  <si>
    <t>ELETRICA</t>
  </si>
  <si>
    <t xml:space="preserve"> CONJUNTO TOMADA CONDULETE 4 X 2 </t>
  </si>
  <si>
    <t>EMOP</t>
  </si>
  <si>
    <t>ABRAÇADEIRA TIPO COPO 3/4"</t>
  </si>
  <si>
    <t>LUMINARIA ARANDELA TIPO MEIA-LUA COM VIDRO FOSCO *30 X 15* CM, PARA 1 LAMPADA, BASE E27, POTENCIA MAXIMA 40/60 W (NAO INCLUI LAMPADA)</t>
  </si>
  <si>
    <t xml:space="preserve">SOQUETE DE PORCELANA BASE E27, FIXO DE TETO, PARA LAMPADAS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</si>
  <si>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SOQUETE DE PVC / TERMOPLASTICO BASE E27, COM RABICHO, PARA LAMPADAS</t>
  </si>
  <si>
    <t>BOTAO DE EMERGENCIA COM TRAVA 22 MM</t>
  </si>
  <si>
    <t>08207/ORSE</t>
  </si>
  <si>
    <t>BOX RETO 3/4"</t>
  </si>
  <si>
    <t>08787/ORSE</t>
  </si>
  <si>
    <t>CABEÇOTE GALVANIZADO DE 2"</t>
  </si>
  <si>
    <t>CABEÇOTE GALVANIZADO DE 3/4"</t>
  </si>
  <si>
    <t>CABO DE REDE, PAR TRANCADO UTP, 4 PARES, CATEGORIA 6 (CAT 6), ISOLAMENTO PVC (LSZH)</t>
  </si>
  <si>
    <t>CORDAO DE COBRE, FLEXIVEL, TORCIDO, CLASSE 4 OU 5, ISOLACAO EM PVC/D, 300 V, 2 CONDUTORES DE 2,5 MM2</t>
  </si>
  <si>
    <t>CORDAO DE COBRE, FLEXIVEL, TORCIDO, CLASSE 4 OU 5, ISOLACAO EM PVC/D, 300 V, 2 CONDUTORES DE 4 MM2</t>
  </si>
  <si>
    <t>00420/ORSE</t>
  </si>
  <si>
    <t>CABO DE COBRE PP CORDPLAST 2 X 4,0 MM2, 450/750V</t>
  </si>
  <si>
    <t>03283/ORSE</t>
  </si>
  <si>
    <t>CABO DE COBRE PP CORDPLAST 3 X 2,5 MM2, 450/750V</t>
  </si>
  <si>
    <t>CABO FLEXÍVEL PVC (70° C), 0,6/1 KV, SINTENAX 10 MM2</t>
  </si>
  <si>
    <t>CABO FLEXÍVEL PVC (70° C), 0,6/1 KV, SINTENAX 6 MM2</t>
  </si>
  <si>
    <t>CAIXA DE INSPECAO PARA ATERRAMENTO OU OUTRO USO, EM PVC, DN = 250 X 250 MM</t>
  </si>
  <si>
    <t>CAMPAINHA CIGARRA 127 V / 220 V, CONJUNTO MONTADO PARA EMBUTIR 4" X 2" (PLACA + SUPORTE + MODULO)</t>
  </si>
  <si>
    <t>00492/ORSE</t>
  </si>
  <si>
    <t>CANALETA PLASTICA 20 X 10MM, COM DIVISÓRIA ( REF.308 01, PIAL LEGRAND OU SIMILAR)</t>
  </si>
  <si>
    <t>11730/ORSE</t>
  </si>
  <si>
    <t>CANALETA PLÁSTICA 20 X 20MM, CINZA, HELLERMAN OU SIMILAR</t>
  </si>
  <si>
    <t>10622/ORSE</t>
  </si>
  <si>
    <t>CONECTOR EM LIGA DE COBRE E AÇO INOXIDÁVEL PARA ATERRAMENTO DE HASTE 5/8"</t>
  </si>
  <si>
    <t>CONECTOR / TOMADA FEMEA RJ 45, CATEGORIA 6 (CAT 6) PARA CABOS</t>
  </si>
  <si>
    <t>CONECTOR METALICO TIPO PARAFUSO FENDIDO (SPLIT BOLT), PARA CABOS ATE 10 MM2</t>
  </si>
  <si>
    <t>CABO DE COBRE NU 10 MM2 MEIO-DURO</t>
  </si>
  <si>
    <t>FIO DE COBRE NU 6 MM2 (18,00 M/KG)</t>
  </si>
  <si>
    <t>03679/ORSE</t>
  </si>
  <si>
    <t>DISJUNTOR MONOPOLAR 25 A, PADRÃO DIN (LINHA BRANCA), CURVA DE DISPARO C, CORRENTE DE INTERRUPÇÃO 5KA, REF.: SIEMENS 5 SX1 OU SIMILAR.</t>
  </si>
  <si>
    <t>03697/ORSE</t>
  </si>
  <si>
    <t>DISJUNTOR TRIPOLAR 32 A, PADRÃO DIN ( LINHA BRANCA ), CURVA DE DISPARO C, CORRENTE DE INTERRUPÇÃO 5KA, REF.: SIEMENS 5SX1 OU SIMILAR.</t>
  </si>
  <si>
    <t>DISJUNTOR TERMOMAGNETICO PARA TRILHO DIN (IEC), MONOPOLAR, 40 - 50 A, ICC - 5KA / 250 VCA</t>
  </si>
  <si>
    <t>03678/ORSE</t>
  </si>
  <si>
    <t>DISJUNTOR MONOPOLAR 20 A, PADRÃO DIN (LINHA BRANCA), CURVA DE DISPARO C, CORRENTE DE INTERRUPÇÃO 5KA, REF.: SIEMENS 5 SX1 OU SIMILAR.</t>
  </si>
  <si>
    <t>DISJUNTOR TERMOMAGNETICO PARA TRILHO DIN (IEC), MONOPOLAR, 6 - 32 A</t>
  </si>
  <si>
    <t>FILTRO DE LINHA 2 MT</t>
  </si>
  <si>
    <t>FILTRO DE LINHA 3 MT</t>
  </si>
  <si>
    <t>FILTRO DE LINHA 5 MT</t>
  </si>
  <si>
    <t>HASTE PARA ATERRAMENTO 1/2"</t>
  </si>
  <si>
    <t>BR</t>
  </si>
  <si>
    <t>HASTE PARA ATERRAMENTO 5/16"</t>
  </si>
  <si>
    <t>HASTE RETA PARA GANCHO DE FERRO GALVANIZADO, COM ROSCA 1/4 " X 30 CM PARA FIXACAO DE TELHA METALICA, INCLUI PORCA E ARRUELAS DE VEDACAO</t>
  </si>
  <si>
    <t>HASTE RETA PARA GANCHO DE FERRO GALVANIZADO, COM ROSCA 5/16" X 40 CM PARA FIXACAO DE TELHA DE FIBROCIMENTO, INCLUI PORCA SEXTAVADA DE ZINCO</t>
  </si>
  <si>
    <t xml:space="preserve">INTERRUPTOR INTERMEDIARIO 10A, 250V, CONJUNTO MONTADO PARA EMBUTIR 4" X 2" (PLACA + SUPORTE + MODULO)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</si>
  <si>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INTERRUPTORES PARALELOS (3 MODULOS) 10A, 250V, CONJUNTO MONTADO PARA EMBUTIR 4" X 2" (PLACA + SUPORTE + MODULO)</t>
  </si>
  <si>
    <t>INTERRUPTORES PARALELOS (2 MODULOS) + TOMADA 2P+T 10A, 250V, CONJUNTO MONTADO PARA EMBUTIR 4" X 2" (PLACA + SUPORTE + MODULOS)</t>
  </si>
  <si>
    <t>INTERRUPTOR SIMPLES 10A, 250V, CONJUNTO MONTADO PARA SOBREPOR 4" X 2" (CAIXA + 2 MODULOS)</t>
  </si>
  <si>
    <t>PULSADOR CAMPAINHA 10A, 250V, CONJUNTO MONTADO PARA EMBUTIR 4" X 2" (PLACA + SUPORTE + MODULO)</t>
  </si>
  <si>
    <t>08216/ORSE</t>
  </si>
  <si>
    <t>LAMINA DE SERRA 1/2X12"</t>
  </si>
  <si>
    <t>J030000009</t>
  </si>
  <si>
    <t>LAMINA DE SERRA TICO TICO</t>
  </si>
  <si>
    <t>LAMPADA BOCAL 12W E-27</t>
  </si>
  <si>
    <t>11129/ORSE</t>
  </si>
  <si>
    <t>LUMINÁRIA TIPO ESPETO PARA JARDIM COM LÂMPADA LED 3W</t>
  </si>
  <si>
    <t>LUMINARIA TIPO TARTARUGA A PROVA DE TEMPO, GASES, VAPOR E PO, EM ALUMINIO, COM GRADE, BASE E27, POTENCIA MAXIMA 100 W - REF Y 25/1 (NAO INCLUI LAMPADA)</t>
  </si>
  <si>
    <t>01342/ORSE</t>
  </si>
  <si>
    <t>LUMINÁRIA (CALHA) P/ LAMPADA FLUORESCENTE 1 X 20W/TUBULAR LED 9,9W A 10W</t>
  </si>
  <si>
    <t>01343/ORSE</t>
  </si>
  <si>
    <t>LUMINÁRIA (CALHA) P/ LAMPADA FLUORESCENTE 1 X 40W/TUBULAR LED 18W A 20W</t>
  </si>
  <si>
    <t>02067/ORSE</t>
  </si>
  <si>
    <t>MODULO CEGO</t>
  </si>
  <si>
    <t>PAINEL LED SOBREPOR 40X40 32W 6500K</t>
  </si>
  <si>
    <t>PLACA 4 X 2 PARA 2 RJ-45</t>
  </si>
  <si>
    <t>ESPELHO / PLACA DE 4 POSTOS 4" X 4", PARA INSTALACAO DE TOMADAS E INTERRUPTORES</t>
  </si>
  <si>
    <t>TAMPA CEGA PLASTICA REDONDA 3"</t>
  </si>
  <si>
    <t>PAINEL LED EMBUTIR 30X30 24 W 6500K</t>
  </si>
  <si>
    <t>PAINEL LED EMBUTIR 40X40 32W 6500K</t>
  </si>
  <si>
    <t>PAINEL LED EMBUTIR 62X62 45W 6500K</t>
  </si>
  <si>
    <t>14266/ORSE</t>
  </si>
  <si>
    <t>PLUG FEMEA</t>
  </si>
  <si>
    <t>PLUG MACHO 10 A</t>
  </si>
  <si>
    <t>PLUG MACHO 20 A</t>
  </si>
  <si>
    <t>PLUG MACHO 20 A CURVO</t>
  </si>
  <si>
    <t>01784/ORSE</t>
  </si>
  <si>
    <t>PLUG PVC RIGIDO ROSCAVEL D= 1/2"</t>
  </si>
  <si>
    <t>04717/ORSE</t>
  </si>
  <si>
    <t>PLUG PVC RIGIDO ROSCAVEL D= 3/4"</t>
  </si>
  <si>
    <t>DISPOSITIVO DPS CLASSE II, 1 POLO, TENSAO MAXIMA DE 460 V, CORRENTE MAXIMA DE *45* KA (TIPO AC)</t>
  </si>
  <si>
    <t>TERMINAL METALICO A PRESSAO PARA 1 CABO DE 35 MM2, COM 1 FURO DE FIXACAO</t>
  </si>
  <si>
    <t>TERMINAL FEMEA VERMELHO</t>
  </si>
  <si>
    <t>TERMINAL TIPO PINO / AGULHA 10 MM</t>
  </si>
  <si>
    <t>12377/ORSE</t>
  </si>
  <si>
    <t>TERMINAL TIPO PINO / AGULHA ATÉ 2,5 MM</t>
  </si>
  <si>
    <t>TERMINAL TIPO PINO / AGULHA 4 MM</t>
  </si>
  <si>
    <t>TERMINAL TIPO PINO / AGULHA 6 MM</t>
  </si>
  <si>
    <t>TERMINAL METALICO A PRESSAO PARA 1 CABO DE 16 MM2, COM 1 FURO DE FIXACAO</t>
  </si>
  <si>
    <t>02674/ORSE</t>
  </si>
  <si>
    <t>TERMINAL DE COMPRESSÃO PRÉ ISOLADO TIPO GARFO PARA CABO ATÉ 2,5 MM2</t>
  </si>
  <si>
    <t>07948/ORSE</t>
  </si>
  <si>
    <t>TERMINAL TIPO GARFO 4,0 A 6,0 MM</t>
  </si>
  <si>
    <t>TERMINAL A COMPRESSAO EM COBRE ESTANHADO PARA CABO ATÉ 2,5 MM2, 1 FURO E 1 COMPRESSAO, PARA PARAFUSO DE FIXACAO M5</t>
  </si>
  <si>
    <t>TERMINAL A COMPRESSAO EM COBRE ESTANHADO PARA CABO 10 MM2, 1 FURO E 1 COMPRESSAO, PARA PARAFUSO DE FIXACAO M6</t>
  </si>
  <si>
    <t>TOMADAS (2 MODULOS) 2P+T 10A, 250V, CONJUNTO MONTADO PARA EMBUTIR 4" X 2" (PLACA + SUPORTE + MODULOS)</t>
  </si>
  <si>
    <t>TOMADA REDONDA DE BANCADA</t>
  </si>
  <si>
    <t>TOMADA RETANGULAR DE BANCADA</t>
  </si>
  <si>
    <t>00077/ORSE</t>
  </si>
  <si>
    <t>ACABAMENTO PARA VÁLVULA HYDRA CROMADO REF.4900 DECA OU SIMILAR</t>
  </si>
  <si>
    <t xml:space="preserve">ACIONADOR COMPLETO  1.1/4 ALTA  PRESSÃO </t>
  </si>
  <si>
    <t>00084/ORSE</t>
  </si>
  <si>
    <t>ADAPTADOR PARA REGISTRO DE 20 MM X 1/2"</t>
  </si>
  <si>
    <t>00085/ORSE</t>
  </si>
  <si>
    <t>ADAPTADOR PARA REGISTRO DE 25 MM X 3/4"</t>
  </si>
  <si>
    <t>00086/ORSE</t>
  </si>
  <si>
    <t>ADAPTADOR PARA REGISTRO DE 32 MM X 1"</t>
  </si>
  <si>
    <t>00088/ORSE</t>
  </si>
  <si>
    <t>ADAPTADOR PARA REGISTRO DE 40 MM X 1.1/2 "</t>
  </si>
  <si>
    <t>00090/ORSE</t>
  </si>
  <si>
    <t>ADAPTADOR PARA REGISTRO DE 50 MM X 1.1/2"</t>
  </si>
  <si>
    <t>11393/ORSE</t>
  </si>
  <si>
    <t>ANEL PARA VEDAÇÃO DE VASO SANITÁRIO</t>
  </si>
  <si>
    <t>BUCHA DE REDUCAO PVC ROSCAVEL 3/4" X 1/2"</t>
  </si>
  <si>
    <t>BUCHA DE REDUCAO PVC, ROSCAVEL, 1" X 1/2"</t>
  </si>
  <si>
    <t>BUCHA DE REDUCAO PVC, ROSCAVEL, 1" X 3/4"</t>
  </si>
  <si>
    <t>CAIXA D'AGUA / RESERVATORIO EM POLIETILENO, 1000 LITROS, COM TAMPA</t>
  </si>
  <si>
    <t>CAP PVC, SOLDAVEL, 20 MM, PARA AGUA FRIA PREDIAL</t>
  </si>
  <si>
    <t>CAP PVC, ROSCAVEL, 1/2", PARA AGUA FRIA PREDIAL</t>
  </si>
  <si>
    <t>CAP PVC, ROSCAVEL, 3/4", PARA AGUA FRIA PREDIAL</t>
  </si>
  <si>
    <t>M022200050</t>
  </si>
  <si>
    <t>CARRAPETA DE 1/2"</t>
  </si>
  <si>
    <t>CARRAPETA DE 3/4"</t>
  </si>
  <si>
    <t>DUCHA / CHUVEIRO METALICO, DE PAREDE, ARTICULAVEL, COM DESVIADOR E DUCHA MANUAL</t>
  </si>
  <si>
    <t>ADESIVO PLASTICO PARA PVC, FRASCO COM 175 GR</t>
  </si>
  <si>
    <t>TB</t>
  </si>
  <si>
    <t>CURVA LONGA PVC, PB, JE, 45 GRAUS, DN 100 MM, PARA REDE COLETORA ESGOTO</t>
  </si>
  <si>
    <t>FITA VEDA ROSCA EM ROLOS DE 18 MM X 50 M (L X C)</t>
  </si>
  <si>
    <t>JOELHO PVC, SOLDAVEL COM ROSCA, 90 GRAUS, 25 MM X 3/4", COR MARROM, PARA AGUA FRIA PREDIAL</t>
  </si>
  <si>
    <t>JOELHO PVC, SOLDAVEL, COM BUCHA DE LATAO, 90 GRAUS, 32 MM X 3/4", PARA AGUA FRIA PREDIAL</t>
  </si>
  <si>
    <t>JOELHO PVC, SOLDAVEL, 90 GRAUS, 20 MM, COR MARROM, PARA AGUA FRIA PREDIAL</t>
  </si>
  <si>
    <t>JOELHO PVC, SOLDAVEL COM ROSCA, 90 GRAUS, 20 MM X 1/2", COR MARROM, PARA AGUA FRIA PREDIAL</t>
  </si>
  <si>
    <t>JOELHO PVC, SOLDAVEL, 90 GRAUS, 25 MM, COR MARROM, PARA AGUA FRIA PREDIAL</t>
  </si>
  <si>
    <t>JOELHO PVC, SOLDAVEL COM ROSCA, 90 GRAUS, 25 MM X 1/2", COR MARROM, PARA AGUA FRIA PREDIAL</t>
  </si>
  <si>
    <t>JOELHO, PVC SOLDAVEL, 45 GRAUS, 25 MM, COR MARROM, PARA AGUA FRIA PREDIAL</t>
  </si>
  <si>
    <t>JOELHO DE REDUCAO, PVC SOLDAVEL, 90 GRAUS, 25 MM X 20 MM, COR MARROM, PARA AGUA FRIA PREDIAL</t>
  </si>
  <si>
    <t>JOELHO PVC, SOLDAVEL, 90 GRAUS, 32 MM, COR MARROM, PARA AGUA FRIA PREDIAL</t>
  </si>
  <si>
    <t>JOELHO DE REDUCAO, PVC SOLDAVEL, 90 GRAUS, 32 MM X 25 MM, COR MARROM, PARA AGUA FRIA PREDIAL</t>
  </si>
  <si>
    <t>JOELHO PVC, COM BOLSA E ANEL, 90 GRAUS, DN 40 X *38* MM, SERIE NORMAL, PARA ESGOTO PREDIAL</t>
  </si>
  <si>
    <t>JOELHO PVC, SOLDAVEL, 90 GRAUS, 40 MM, COR MARROM, PARA AGUA FRIA PREDIAL</t>
  </si>
  <si>
    <t>JOELHO, PVC SOLDAVEL, 45 GRAUS, 40 MM, COR MARROM, PARA AGUA FRIA PREDIAL</t>
  </si>
  <si>
    <t>JOELHO, PVC SERIE R, 45 GRAUS, DN 40 MM, PARA ESGOTO PREDIAL</t>
  </si>
  <si>
    <t>JOELHO, PVC SERIE R, 45 GRAUS, DN 50 MM, PARA ESGOTO PREDIAL</t>
  </si>
  <si>
    <t>JOELHO PVC, SOLDAVEL, 90 GRAUS, 50 MM, COR MARROM, PARA AGUA FRIA PREDIAL</t>
  </si>
  <si>
    <t>JOELHO PVC, ROSCAVEL, 90 GRAUS, 3/4", COR BRANCA, PARA AGUA FRIA PREDIAL</t>
  </si>
  <si>
    <t>JUNCAO SIMPLES, PVC SERIE R, DN 50 X 50 MM, PARA ESGOTO PREDIAL</t>
  </si>
  <si>
    <t>LUVA DE CORRER PARA TUBO SOLDAVEL, PVC, 20 MM, PARA AGUA FRIA PREDIAL</t>
  </si>
  <si>
    <t>LUVA DE CORRER PARA TUBO SOLDAVEL, PVC, 40 MM, PARA AGUA FRIA PREDIAL</t>
  </si>
  <si>
    <t>LUVA DE CORRER BRANCA 20 MM</t>
  </si>
  <si>
    <t>LUVA DE CORRER BRANCA 25 MM</t>
  </si>
  <si>
    <t>LUVA DE PVC LR  25 X 1/2"</t>
  </si>
  <si>
    <t>LUVA DE PVC LR 1/2" X 20MM</t>
  </si>
  <si>
    <t>LUVA DE REDUÇAO 40 X 25 MM</t>
  </si>
  <si>
    <t>LUVA DE REDUÇÃO 50 X 40 MM ESGOTO</t>
  </si>
  <si>
    <t>LUVA DE REDUCAO ROSCAVEL, PVC, 3/4" X 1/2", PARA AGUA FRIA PREDIAL</t>
  </si>
  <si>
    <t>LUVA DE REDUÇAO LR 25 MM X 1/2"</t>
  </si>
  <si>
    <t>LUVA DE REDUÇAO LR 25 MM X 1/2" BUCHA DE LATÃO</t>
  </si>
  <si>
    <t>LUVA DE REDUÇÃO LR 32 MM X 1"</t>
  </si>
  <si>
    <t>LUVA/UNIAO METALICA, PARA CONEXAO COM ANEL DESLIZANTE, DN 25 MM, EM TUBO PEX PARA INST. AGUA QUENTE/FRIA</t>
  </si>
  <si>
    <t>LUVA/UNIAO METALICA, PARA CONEXAO COM ANEL DESLIZANTE, DN 32 MM, EM TUBO PEX PARA INST. AGUA QUENTE/FRIA</t>
  </si>
  <si>
    <t>LUVA DE UNIAO 50 MM</t>
  </si>
  <si>
    <t>LUVA LONGA SOLDAVEL 25 X 20 MM</t>
  </si>
  <si>
    <t>LUVA LR 20 MM X 1/2"</t>
  </si>
  <si>
    <t>LUVA LR 20 MM X 1/2" BUCHA DE LATÃO</t>
  </si>
  <si>
    <t>LUVA LR 25 MM X 3/4"</t>
  </si>
  <si>
    <t>LUVA LR 25 MM X 3/4" BUCHA DE LATÃO</t>
  </si>
  <si>
    <t>LUVA REDUÇAO DE 100 X 75 MM ESGOTO</t>
  </si>
  <si>
    <t>LUVA PVC, ROSCAVEL, 1/2", AGUA FRIA PREDIAL</t>
  </si>
  <si>
    <t>LUVA PVC, ROSCAVEL, 3/4", AGUA FRIA PREDIAL</t>
  </si>
  <si>
    <t>LUVA PVC SOLDAVEL, 20 MM, PARA AGUA FRIA PREDIAL</t>
  </si>
  <si>
    <t>07696/ORSE</t>
  </si>
  <si>
    <t>MASSA 3M P/CALAFETAÇÃO</t>
  </si>
  <si>
    <t>MICTORIO INDIVIDUAL, SIFONADO, DE LOUCA BRANCA, SEM COMPLEMENTOS</t>
  </si>
  <si>
    <t>NIPLE DUPLO DE FERRO GALVANIZADO D=3/4"</t>
  </si>
  <si>
    <t>PARAFUSO PARA VASO S-12</t>
  </si>
  <si>
    <t>DISPENSER PARA COPOS DESCARTÁVEIS</t>
  </si>
  <si>
    <t>RALO SECO / RALO DE PASSAGEM EM PVC, QUADRADO, 100 X 100 X 53 MM, SAIDA 40 MM, COM GRELHA BRANCA</t>
  </si>
  <si>
    <t>REGISTRO DE ESFERA, PVC, COM VOLANTE, VS, ROSCAVEL, DN 1/2", COM CORPO DIVIDIDO</t>
  </si>
  <si>
    <t>REGISTRO DE ESFERA 3/4"</t>
  </si>
  <si>
    <t>08687/ORSE</t>
  </si>
  <si>
    <t>REGISTRO GAVETA, BASE (SEM ACABAMENTO), D= 20MM (3/4") REF.4509, DECA OU SIMILAR</t>
  </si>
  <si>
    <t>08688/ORSE</t>
  </si>
  <si>
    <t>REGISTRO GAVETA, BASE (SEM ACABAMENTO), D= 32MM (1 1/4") REF.4509, DECA OU SIMILAR</t>
  </si>
  <si>
    <t>05632/ORSE</t>
  </si>
  <si>
    <t>REGISTRO GAVETA FOFO, C/ BOLSAS P/ TUBO DE PVC, CUNHA BORRACHA, VOLANTE, PN 10, TIPO EURO 24, D= 50MM</t>
  </si>
  <si>
    <t>M029600115</t>
  </si>
  <si>
    <t>KIT PARA REPARO DE VALVULA DE DESCARGA, 1.1/4 E 1.1/2</t>
  </si>
  <si>
    <t>SIFAO EM METAL CROMADO PARA PIA OU LAVATORIO, 1 X 1.1/2 "</t>
  </si>
  <si>
    <t>SIFAO / TUBO SINFONADO EXTENSIVEL/SANFONADO, UNIVERSAL/ SIMPLES, ENTRE *50 A 70* CM, DE PLASTICO BRANCO</t>
  </si>
  <si>
    <t>CONJUNTO DE LIGACAO AJUSTAVEL, PARA VASO / BACIA SANITARIA , EM PLASTICO BRANCO, COM TUBO, CANOPLA E ESPUDE</t>
  </si>
  <si>
    <t>TE, PVC, SERIE R, 100 X 100 MM, PARA ESGOTO PREDIAL</t>
  </si>
  <si>
    <t>TE PVC, SOLDAVEL, COM ROSCA NA BOLSA CENTRAL, 90 GRAUS, 25 MM X 1/2", PARA AGUA FRIA PREDIAL</t>
  </si>
  <si>
    <t>TE PVC, SOLDAVEL, COM BUCHA DE LATAO NA BOLSA CENTRAL, 90 GRAUS, 25 MM X 1/2", PARA AGUA FRIA PREDIAL</t>
  </si>
  <si>
    <t>TE SOLDAVEL, PVC, 90 GRAUS, 32 MM, PARA AGUA FRIA PREDIAL (NBR 5648)</t>
  </si>
  <si>
    <t>TE PVC, SOLDAVEL, COM ROSCA NA BOLSA CENTRAL, 90 GRAUS, 32 MM X 3/4", PARA AGUA FRIA PREDIAL</t>
  </si>
  <si>
    <t>TE SANITARIO, PVC, DN 40 X 40 MM, SERIE NORMAL, PARA ESGOTO PREDIAL</t>
  </si>
  <si>
    <t>TORNEIRA METALICA CROMADA DE MESA, PARA LAVATORIO, TEMPORIZADA PRESSAO FECHAMENTO AUTOMATICO, BICA BAIXA</t>
  </si>
  <si>
    <t>TORNEIRA METALICA CROMADA DE MESA PARA LAVATORIO, BICA ALTA, COM AREJADOR (REF 1195)</t>
  </si>
  <si>
    <t>TORNEIRA METALICA CROMADA, DE MESA/BANCADA, PARA COZINHA, BICA MOVEL, COM AREJADOR, 1/2 " OU 3/4 " (REF 1167 / 1168)</t>
  </si>
  <si>
    <t>TORNEIRA DE MESA PARA LAVATORIO, METALICA CROMADA, COM SENSOR DE APROXIMACAO ELETRICO, BIVOLT</t>
  </si>
  <si>
    <t>TORNEIRA DE METAL AMARELO, PARA TANQUE / JARDIM, DE PAREDE, COM BICO PLASTICO, CANO CURTO, AREA EXTERNA, PADRAO POPULAR / USO GERAL, 1/2 " OU 3/4 " (REF 1128)</t>
  </si>
  <si>
    <t>TORNEIRA METALICA CROMADA DE MESA PARA LAVATORIO, COM SENSOR DE PRESENCA A PILHA, COM AREJADOR EMBUTIDO</t>
  </si>
  <si>
    <t>TORNEIRA METALICA CROMADA PARA TANQUE / JARDIM, SEM BICO , CANO LONGO, DE PAREDE, PADRAO POPULAR / USO GERAL, 1/2 " OU 3/4 " (REF 1126)</t>
  </si>
  <si>
    <t>TORNEIRA DE MESA PARA LAVATORIO, METALICA CROMADA, COM MISTURADOR MONOCOMANDO, BICA BAIXA (REF 2875)</t>
  </si>
  <si>
    <t>TORNEIRA METALICA CROMADA PARA JARDIM / TANQUE, COM BICO PLASTICO, CANO LONGO, DE PAREDE, PADRAO POPULAR / USO GERAL , 1/2 " OU 3/4 " (REF 1153 / 1130)</t>
  </si>
  <si>
    <t>TORNEIRA DE METAL AMARELO, PARA TANQUE / JARDIM, DE PAREDE, SEM BICO, CANO CURTO, PADRAO POPULAR / USO GERAL, 1/2 " OU 3/4 " (REF 1120)</t>
  </si>
  <si>
    <t>H238</t>
  </si>
  <si>
    <t>TORNEIRA DE PAREDE PARA PIA OU BEBEDOURO DIÂMETRO 1/2" E 3/4"</t>
  </si>
  <si>
    <t>TUBO PVC, SOLDAVEL, DE 50 MM, AGUA FRIA (NBR-5648)</t>
  </si>
  <si>
    <t>TUBO PVC, SERIE R, DN 50 MM, PARA ESGOTO OU AGUAS PLUVIAIS PREDIAL (NBR 5688)</t>
  </si>
  <si>
    <t>TUBO PVC, SERIE R, DN 100 MM, PARA ESGOTO OU AGUAS PLUVIAIS PREDIAL (NBR 5688)</t>
  </si>
  <si>
    <t>TUBO PVC, SOLDAVEL, DE 20 MM, AGUA FRIA (NBR-5648)</t>
  </si>
  <si>
    <t>TUBO PVC, SOLDAVEL, DE 25 MM, AGUA FRIA (NBR-5648)</t>
  </si>
  <si>
    <t>TUBO PVC, SOLDAVEL, DE 32 MM, AGUA FRIA (NBR-5648)</t>
  </si>
  <si>
    <t>TUBO PVC, SERIE R, DN 40 MM, PARA ESGOTO OU AGUAS PLUVIAIS PREDIAL (NBR 5688)</t>
  </si>
  <si>
    <t>VALVULA EM PLASTICO BRANCO PARA TANQUE 1.1/4 " X 1.1/2 ", SEM UNHO E SEM LADRAO</t>
  </si>
  <si>
    <t>BACIA SANITARIA (VASO) COM CAIXA ACOPLADA, SIFAO OCULTO / CARENADO, DE LOUCA BRANCA (SEM ASSENTO ) - PADRAO ALTO</t>
  </si>
  <si>
    <t>BACIA SANITARIA (VASO) CONVENCIONAL, DE LOUCA BRANCA, SIFAO APARENTE, SAIDA VERTICAL (SEM ASSENTO)</t>
  </si>
  <si>
    <t>VELA PARA FILTRO CARBON FLOW (SOFT)</t>
  </si>
  <si>
    <t>VELA PARA FILTRO LIBELL</t>
  </si>
  <si>
    <t>VELA PARA FILTRO MEGA FLOW
(IBBL C+3)</t>
  </si>
  <si>
    <t>VELA PARA FILTRO PB 600</t>
  </si>
  <si>
    <t>CDHU</t>
  </si>
  <si>
    <t>D.04.000.030150</t>
  </si>
  <si>
    <t>MARCENARIA</t>
  </si>
  <si>
    <t>ALISAR / GUARNIÇÃO DE MADEIRA</t>
  </si>
  <si>
    <t>14079/ORSE</t>
  </si>
  <si>
    <t>COLA SUPER INSTANTANEA</t>
  </si>
  <si>
    <t>COMPENSADO NAVAL - CHAPA/PAINEL EM MADEIRA COMPENSADA PRENSADA, DE 2200 X 1600 MM, E = 10 MM</t>
  </si>
  <si>
    <t>COMPENSADO NAVAL - CHAPA/PAINEL EM MADEIRA COMPENSADA PRENSADA, DE 2200 X 1600 MM, E = 15 MM</t>
  </si>
  <si>
    <t>COMPENSADO NAVAL - CHAPA/PAINEL EM MADEIRA COMPENSADA PRENSADA, DE 2200 X 1600 MM, E = 18 MM</t>
  </si>
  <si>
    <t>CORREDIÇA TELESCOPICA (40 A 50CM)</t>
  </si>
  <si>
    <t xml:space="preserve">DISCO DE LIXA 4. 1/2"  GRAO Nº 120 </t>
  </si>
  <si>
    <t>DISCO DE LIXA 4. 1/2"  GRAO Nº 60</t>
  </si>
  <si>
    <t>SETOP</t>
  </si>
  <si>
    <t>MATED-17858</t>
  </si>
  <si>
    <t>DISCO DE LIXA 4. 1/2"  GRAO Nº 80</t>
  </si>
  <si>
    <t>DOBRADIÇA DE AÇO, PARA ARMÁRIO 35MM  TIPO CANECA CURVA 35MM</t>
  </si>
  <si>
    <t>DOBRADIÇA  PARA ARMÁRIO TN270°, COBERTURA 19MM CROMAD</t>
  </si>
  <si>
    <t>DOBRADIÇA DE AÇO, PARA ARMÁRIO 35MM  TIPO CANECA RETA 35MM</t>
  </si>
  <si>
    <t>FERROLHO P/ ARMÁRIO TIPO UNIÃO 70MM</t>
  </si>
  <si>
    <t>03529/ORSE</t>
  </si>
  <si>
    <t>DOBRADIÇA REFORÇADA DE 4"COM ANÉIS</t>
  </si>
  <si>
    <t>FITA BORDA 64 MM</t>
  </si>
  <si>
    <t>FITA BORDA DE 22MM</t>
  </si>
  <si>
    <t>FITA BORDA DE 45MM</t>
  </si>
  <si>
    <t>MATED-12700</t>
  </si>
  <si>
    <t>CHAPA DE LAMINADO MELAMÍNICO (ACABAMENTO: LISO BRILHANTE|COMPRIMENTO: 308CM|LARGURA: 125CM|ESPESSURA: 0,8MM)</t>
  </si>
  <si>
    <t>MATED-9126</t>
  </si>
  <si>
    <t>CHAPA DE LAMINADO MELAMÍNICO (ACABAMENTO: LISO FOSCO|COMPRIMENTO: 308CM|LARGURA: 125CM|ESPESSURA: 0,8MM)</t>
  </si>
  <si>
    <t>LIXA EM FOLHA PARA PAREDE OU MADEIRA (Nº 60,80,100,120)</t>
  </si>
  <si>
    <t>CHAPA DE MDF BRANCO LISO 2 FACES, E = 15 MM, DE *2,75 X 1,85* M</t>
  </si>
  <si>
    <t>CHAPA DE MDF BRANCO LISO 2 FACES, E = 18 MM, DE *2,75 X 1,85* M</t>
  </si>
  <si>
    <t>CHAPA DE MDF BRANCO LISO 2 FACES, E = 12 MM, DE *2,75 X 1,85* M</t>
  </si>
  <si>
    <t>PARAFUSO 3.5 X 12 / 3.5 X 20 PHS</t>
  </si>
  <si>
    <t>PARAFUSO 3.5 X 25 PHS</t>
  </si>
  <si>
    <t>PARAFUSO 3.5 X 30 PHS</t>
  </si>
  <si>
    <t>PARAFUSO 3.5 X 40 PHS</t>
  </si>
  <si>
    <t>PARAFUSO 4.0 X 20 PHS / 4.0 X 25 PHS</t>
  </si>
  <si>
    <t>PARAFUSO 4.0 X 50 PHS</t>
  </si>
  <si>
    <t>PARAFUSO PARA DOBRADIÇA 3,5 X 16</t>
  </si>
  <si>
    <t>PERFIL PUXADOR ALUMÍNIO 15MM</t>
  </si>
  <si>
    <t>PITAO METALICO, ZINCADO, M4X70, COM BUCH A DE NYLON (8X40)MM, TIPO SB8/3P (CONJUN TO)</t>
  </si>
  <si>
    <t>PORTA CADEADO EM ACO GALVANIZADO, COMPRIMENTO DE 2 1/2" A 3 1/2"</t>
  </si>
  <si>
    <t>PORTA DE MADEIRA, FOLHA MEDIA (NBR 15930) DE 600 X 2100 MM, DE 35 MM A 40 MM DE ESPESSURA, NUCLEO SEMI-SOLIDO (SARRAFEADO), CAPA LISA EM HDF, ACABAMENTO EM PRIMER PARA PINTURA</t>
  </si>
  <si>
    <t>PORTA DE MADEIRA, FOLHA MEDIA (NBR 15930) DE 700 X 2100 MM, DE 35 MM A 40 MM DE ESPESSURA, NUCLEO SEMI-SOLIDO (SARRAFEADO), CAPA LISA EM HDF, ACABAMENTO EM PRIMER PARA PINTURA</t>
  </si>
  <si>
    <t>PORTA DE MADEIRA, FOLHA MEDIA (NBR 15930) DE 800 X 2100 MM, DE 35 MM A 40 MM DE ESPESSURA, NUCLEO SEMI-SOLIDO (SARRAFEADO), CAPA LISA EM HDF, ACABAMENTO EM PRIMER PARA PINTURA</t>
  </si>
  <si>
    <t>PORTA DE MADEIRA, FOLHA MEDIA (NBR 15930) DE 900 X 2100 MM, DE 35 MM A 40 MM DE ESPESSURA, NUCLEO SEMI-SOLIDO (SARRAFEADO), CAPA LISA EM HDF, ACABAMENTO EM PRIMER PARA PINTURA</t>
  </si>
  <si>
    <t>BATENTE / PORTAL / ADUELA / MARCO EM MADEIRA MACICA COM REBAIXO, E = *3* CM, L = *16* CM, PARA PORTAS DE GIRO DE *60 CM A 120* CM X *210* CM, CEDRINHO / ANGELIM COMERCIAL / TAURI / CURUPIXA / PEROBA / CUMARU OU EQUIVALENTE DA REGIAO (NAO INCLUI ALIZARES)</t>
  </si>
  <si>
    <t>PREGO 10 X 10 SEM CABEÇA</t>
  </si>
  <si>
    <t>PREGO 12 X 12 COM CABEÇA</t>
  </si>
  <si>
    <t>PREGO 13 X 18 COM CABEÇA</t>
  </si>
  <si>
    <t>PREGO 13 X 18 SEM CABEÇA</t>
  </si>
  <si>
    <t>PUXADOR PARA ARMARIO AÇO ESCOVADO 16CM</t>
  </si>
  <si>
    <t>SAPATA DE SILICONE</t>
  </si>
  <si>
    <t>14302/ORSE</t>
  </si>
  <si>
    <t>SELADOR PARA MADEIRA</t>
  </si>
  <si>
    <t>VIGA *7,5 X 15 CM EM PINUS, MISTA OU EQUIVALENTE DA REGIAO - BRUTA</t>
  </si>
  <si>
    <t>VIGA *7,5 X 10* CM EM PINUS, MISTA OU EQUIVALENTE DA REGIAO - BRUTA</t>
  </si>
  <si>
    <t>04719/ORSE</t>
  </si>
  <si>
    <t>CORANTE PARA TINTA</t>
  </si>
  <si>
    <t>PROLONGADOR/EXTENSOR PARA ROLO DE PINTURA 3 M</t>
  </si>
  <si>
    <t>ESTOPA</t>
  </si>
  <si>
    <t>FITA CREPE 48 MM X 50M</t>
  </si>
  <si>
    <t>FITA CREPE ROLO DE 25 MM X 50 M</t>
  </si>
  <si>
    <t>GESSO EM PÓ</t>
  </si>
  <si>
    <t>PISO EM GRANILITE, MARMORITE OU GRANITINA, AGREGADO COR PRETO, CINZA, PALHA OU BRANCO, E= *8* MM</t>
  </si>
  <si>
    <t>01336/ORSE</t>
  </si>
  <si>
    <t>LIXA PARA FERRO Nº 100</t>
  </si>
  <si>
    <t>FL</t>
  </si>
  <si>
    <t>D210000017</t>
  </si>
  <si>
    <t>LIXA PARA FERRO Nº 120</t>
  </si>
  <si>
    <t>LIXA PARA FERRO Nº 150</t>
  </si>
  <si>
    <t>D210000018</t>
  </si>
  <si>
    <t>LIXA PARA FERRO Nº 180</t>
  </si>
  <si>
    <t>LIXA PARA FERRO Nº 220</t>
  </si>
  <si>
    <t>LIXA PARA FERRO Nº 400</t>
  </si>
  <si>
    <t>J.01.000.038012</t>
  </si>
  <si>
    <t>LIXA PARA FERRO Nº 80</t>
  </si>
  <si>
    <t>LIXA PARA MASSA Nº 100</t>
  </si>
  <si>
    <t>LIXA PARA MASSA Nº 120</t>
  </si>
  <si>
    <t>11414/ORSE</t>
  </si>
  <si>
    <t>LIXA PARA MASSA Nº 150</t>
  </si>
  <si>
    <t>LIXA PARA MASSA Nº 180</t>
  </si>
  <si>
    <t>LIXA PARA MASSA Nº 220</t>
  </si>
  <si>
    <t>LIXA PARA MASSA Nº 60</t>
  </si>
  <si>
    <t>J.01.000.038040</t>
  </si>
  <si>
    <t>LIXA PARA MASSA Nº 80</t>
  </si>
  <si>
    <t>LONA PLASTICA EXTRA FORTE PRETA, E = 200 MICRA</t>
  </si>
  <si>
    <t>01605/ORSE</t>
  </si>
  <si>
    <t>MASSA CORRIDA A BASE PVA</t>
  </si>
  <si>
    <t>PERFIL GUIA, FORMATO U, EM ACO ZINCADO, PARA ESTRUTURA PAREDE DRYWALL, E = 0,5 MM, 48 X 3000 MM (L X C)</t>
  </si>
  <si>
    <t>11442/ORSE</t>
  </si>
  <si>
    <t>PINCEL / TRINCHA 1"</t>
  </si>
  <si>
    <t>10583/ORSE</t>
  </si>
  <si>
    <t>PINCEL / TRINCHA 3"</t>
  </si>
  <si>
    <t>13449/ORSE</t>
  </si>
  <si>
    <t>PINCEL / TRINCHA 4"</t>
  </si>
  <si>
    <t>11251/ORSE</t>
  </si>
  <si>
    <t>PINCEL / TRINCHA 2"</t>
  </si>
  <si>
    <t>ROLO DE ESPUMA 15 CM</t>
  </si>
  <si>
    <t>ROLO DE ESPUMA POLIESTER 23 CM (SEM CABO)</t>
  </si>
  <si>
    <t>11458/ORSE</t>
  </si>
  <si>
    <t>ROLINHO DE ESPUMA 5CM</t>
  </si>
  <si>
    <t>11459/ORSE</t>
  </si>
  <si>
    <t>ROLINHO DE ESPUMA 9CM</t>
  </si>
  <si>
    <t>11417/ORSE</t>
  </si>
  <si>
    <t>ROLO DE LA 15 CM</t>
  </si>
  <si>
    <t>ROLO DE LA DE CARNEIRO 23 CM (SEM CABO)</t>
  </si>
  <si>
    <t>ROLO DE LA 5 CM</t>
  </si>
  <si>
    <t>11418/ORSE</t>
  </si>
  <si>
    <t>ROLO DE LA 9 CM</t>
  </si>
  <si>
    <t>ROLO DE TEXTURA 23 CM</t>
  </si>
  <si>
    <t>03157/ORSE</t>
  </si>
  <si>
    <t>REDUTOR QUÍMICO TIPO 2002 ACABAMENTO (THINNER)</t>
  </si>
  <si>
    <t>TINTA LATEX ACRILICA - SEMI BRILHO</t>
  </si>
  <si>
    <t>TINTA LATEX STANDARD PARA EXTERIOR/INTERIOR ACETINADA BRANCA OU COLORIDA, EM BALDES DE 18 LITROS</t>
  </si>
  <si>
    <t>TINTA LATEX STANDARD PARA EXTERIOR/INTERIOR, FOSCA BRANCA OU COLORIDA, EM BALDES DE 18 LITROS</t>
  </si>
  <si>
    <t>TINTA ESMALTE SINTETICO PREMIUM</t>
  </si>
  <si>
    <t>TINTA / REVESTIMENTO A BASE DE RESINA EPOXI COM ALCATRAO, BICOMPONENTE</t>
  </si>
  <si>
    <t>TINTA/RESINA ACRILICA PREMIUM PARA CERAMICA, PEDRAS E OUTROS</t>
  </si>
  <si>
    <t>SICRO</t>
  </si>
  <si>
    <t>M3245</t>
  </si>
  <si>
    <t>TINTA PLÁSTICA À BASE DE RESINA METACRÍLICA APLICADA A FRIO POR ASPERSÃO (SPRAY)</t>
  </si>
  <si>
    <t>02446/ORSE</t>
  </si>
  <si>
    <t>ZARCÃO ANTICORROSIVO</t>
  </si>
  <si>
    <t>REFORMA</t>
  </si>
  <si>
    <t>PEDRA BRITADA N. 1 (9,5 a 19 MM) POSTO PEDREIRA/FORNECEDOR, SEM FRETE</t>
  </si>
  <si>
    <t>MATED-11830</t>
  </si>
  <si>
    <t>CAIXA DE PASSAGEM 4 X 2 PVC PARA DRYWALL</t>
  </si>
  <si>
    <t>PISO EM CERAMICA ESMALTADA EXTRA, COR LISA, PEI MAIOR OU IGUAL A 4, FORMATO MAIOR QUE 2025 CM2</t>
  </si>
  <si>
    <t>PISO EM CERAMICA ESMALTADA EXTRA, COR LISA, PEI MAIOR OU IGUAL A 4, FORMATO MENOR OU IGUAL A 2025 CM2</t>
  </si>
  <si>
    <t>CIMENTO PORTLAND COMPOSTO CP II-32</t>
  </si>
  <si>
    <t>SEDOP</t>
  </si>
  <si>
    <t>I00002</t>
  </si>
  <si>
    <t>IMPERMEABILIZANTE FLEXÍVEL À BASE DE ASFALTO COM ELASTÔMEROS</t>
  </si>
  <si>
    <t>JUNTA PISO (ESPAÇADOR PARA CERAMICA) 4 MM</t>
  </si>
  <si>
    <t>JUNTA PISO (ESPAÇADOR PARA CERAMICA) 2 MM</t>
  </si>
  <si>
    <t>MANTA ASFALTICA ELASTOMERICA EM POLIESTER ALUMINIZADA 3 MM, TIPO III, CLASSE B (NBR 9952)</t>
  </si>
  <si>
    <t>PASTILHA CERAMICA/PORCELANA, REVEST INT/EXT E PISCINA, CORES LISAS/SOLIDAS, QUENTES, SEM MESCLAGEM/MISTURA, *2,5 X 2,5* CM</t>
  </si>
  <si>
    <t>PISO EM PORCELANATO, BORDA RETA, EXTRA, LISO, MONOCOLOR, ACETINADO OU POLIDO, FORMATO MAIOR QUE 2025 CM2</t>
  </si>
  <si>
    <t>D090000010</t>
  </si>
  <si>
    <t>TELHA CANALETE 49 CM X 8 MM X 6,50 M</t>
  </si>
  <si>
    <t>TELHA DE FIBROCIMENTO ONDULADA E = 8 MM, DE 1,83 X 1,10 M (SEM AMIANTO)</t>
  </si>
  <si>
    <t>TELHA DE FIBROCIMENTO ONDULADA E = 8 MM, DE 2,44 X 1,10 M (SEM AMIANTO)</t>
  </si>
  <si>
    <t>BLOCO CERAMICO / TIJOLO VAZADO PARA ALVENARIA DE VEDACAO, 8 FUROS NA HORIZONTAL DE 9 X 19 X 29 CM (L X A X C)</t>
  </si>
  <si>
    <t>TIJOLO CERAMICO MACICO COMUM DE *5 X 10 X 20* CM (L X A X C)</t>
  </si>
  <si>
    <t>ADITIVO PLASTIFICANTE E ESTABILIZADOR PARA ARGAMASSAS DE ASSENTAMENTO E REBOCO, LIQUIDO E ISENTO DE CLORETOS</t>
  </si>
  <si>
    <t>ARAME RECOZIDO 16 BWG, D = 1,65 MM (0,016 KG/M) OU 18 BWG, D = 1,25 MM (0,01 KG/M)</t>
  </si>
  <si>
    <t>ARAME GALVANIZADO 12 BWG, D = 2,76 MM (0,048 KG/M) OU 14 BWG, D = 2,11 MM (0,026 KG/M)</t>
  </si>
  <si>
    <t>ARAME GALVANIZADO 18 BWG, D = 1,24MM (0,009 KG/M) OU 20 BWG</t>
  </si>
  <si>
    <t>11870/ORSE</t>
  </si>
  <si>
    <t>PERFIL AÇO INOX, CANTONEIRA ABAS IGUAIS - 3/4" X 1/8" (0,87KG/M)</t>
  </si>
  <si>
    <t>04898/ORSE</t>
  </si>
  <si>
    <t>PERFIL AÇO, CANTONEIRA ABAS IGUAIS - 2" X 3/16" (3,63 KG/M)</t>
  </si>
  <si>
    <t>CHAPA DE AÇO GALVANIZADO Nº 16 - E=1,55MM - DIMENSÕES 2,00X1,00M</t>
  </si>
  <si>
    <t>03662/ORSE</t>
  </si>
  <si>
    <t>CHAPA DE AÇO GALVANIZADO Nº 18 - E=1,2MM - DIMENSÕES 2,00X1,00M</t>
  </si>
  <si>
    <t>08212/ORSE</t>
  </si>
  <si>
    <t>CHUMBADOR PARABOLT Ø 1/4" X 2"</t>
  </si>
  <si>
    <t>00603/ORSE</t>
  </si>
  <si>
    <t>CHUMBADOR COM ROSCA EXTERNA 3/8" X 30, EXTERNO 3/8" X 75 (REF. VL 1.42 VALEMAM OU SIMILAR)</t>
  </si>
  <si>
    <t>00689/ORSE</t>
  </si>
  <si>
    <t>CORRENTE EM AÇO GALVANIZADO, ELO DIAM.: 4,8MM, DIM.: 18MM X 33MM, PESO 0,43 KG/M</t>
  </si>
  <si>
    <t>04686/ORSE</t>
  </si>
  <si>
    <t>CORRENTE EM AÇO GALVANIZADO, ELO DIAM.: 6,4MM, DIM.: 24MM X 42MM, PESO 0,84 KG/M</t>
  </si>
  <si>
    <t>03531/ORSE</t>
  </si>
  <si>
    <t>LUBRIFICANTE SPRAY GAR-LUB OU SIMILAR</t>
  </si>
  <si>
    <t>DISCO DE CORTE PARA METAL COM DUAS TELAS 12 X 1/8 X 3/4 " (300 X 3,2 X 19,05 MM)</t>
  </si>
  <si>
    <t>DISCO DE CORTE 9" CARBORUNDUM</t>
  </si>
  <si>
    <t>DISCO DE DESBASTE PARA METAL FERROSO EM GERAL</t>
  </si>
  <si>
    <t>H.12.000.031610</t>
  </si>
  <si>
    <t>DOBRADIÇA TIPO GONZO EM AÇO SAE 1045, DIÂMETRO DE 1 1/2´ COM ABAS DE 2´ X 3/8´</t>
  </si>
  <si>
    <t>MATED-21603</t>
  </si>
  <si>
    <t>DOBRADIÇA DE FERRO PARA PORTÃO (TIPO: GONZO N°1|DIÂMETRO DO PINO: 5/8"|LARGURA DA ABA: 3/4"|ACABAMENTO: BICROMATIZADO)</t>
  </si>
  <si>
    <t>DOBRADIÇA TIPO CACHIMBO COM ABA 7/8"</t>
  </si>
  <si>
    <t>ELETRODO REVESTIDO AWS - E6013, DIAMETRO IGUAL A 4,00 MM</t>
  </si>
  <si>
    <t>BARRA DE ACO CHATA, RETANGULAR (QUALQUER BITOLA)</t>
  </si>
  <si>
    <t>08808/ORSE</t>
  </si>
  <si>
    <t>BARRA REDONDA DE AÇO MECANICO LAMINADO 5/8" (1,56 KG/M)</t>
  </si>
  <si>
    <t>FERROLHO COM FECHO CHATO E PORTA CADEADO , EM ACO GALVANIZADO / ZINCADO, DE SOBREPOR, COM COMPRIMENTO DE 5", CHAPA COM ESPESSURA MINIMA DE 1,70 MM E LARGURA MINIMA DE 5,00 CM (FECHO REFORCADO)</t>
  </si>
  <si>
    <t>FERROLHO COM FECHO CHATO E PORTA CADEADO , EM ACO GALVANIZADO / ZINCADO, DE SOBREPOR, COM COMPRIMENTO DE 3" A 4", CHAPA COM ESPESSURA MINIMA DE 1,70 MM E LARGURA MINIMA DE 5,00 CM (FECHO REFORCADO)</t>
  </si>
  <si>
    <t>FITA CREPE 18 MM X 50M</t>
  </si>
  <si>
    <t>MASSA PLASTICA</t>
  </si>
  <si>
    <t>METALON 16 X 16 #18</t>
  </si>
  <si>
    <t>TUBO INDUSTRIAL 30X30 CHAPA 18 (1,20 MM)</t>
  </si>
  <si>
    <t>TUBO INDUSTRIAL 40X40 CHAPA 13 (2,25 MM)</t>
  </si>
  <si>
    <t>14311/ORSE</t>
  </si>
  <si>
    <t>TUBO METALON GALVANIZADO DE 50X30 CH- 18</t>
  </si>
  <si>
    <t>04976/ORSE</t>
  </si>
  <si>
    <t>PARAFUSO SEXTAVADO AUTOBROCANTE 4,0X25MM P/ TELHA</t>
  </si>
  <si>
    <t>04975/ORSE</t>
  </si>
  <si>
    <t>PARAFUSO SEXTAVADO AUTOBROCANTE 4,0X40MM P/ TELHA</t>
  </si>
  <si>
    <t>PENEIRA PARA TINTA ATÉ 1,5MM</t>
  </si>
  <si>
    <t>ROLDANA DE 2" CANAL U</t>
  </si>
  <si>
    <t>ROLDANA DE 3" CANAL U</t>
  </si>
  <si>
    <t>IOPES</t>
  </si>
  <si>
    <t>ROLDANA DE 3" CANAL V</t>
  </si>
  <si>
    <t>02038/ORSE</t>
  </si>
  <si>
    <t>SOLVENTE PARA TINTA ESMALTE SINTÉTICO</t>
  </si>
  <si>
    <t>TELA DE ARAME GALVANIZADA QUADRANGULAR / LOSANGULAR, FIO 2,11 MM (14 BWG), MALHA 5 X 5 CM, H = 2 M</t>
  </si>
  <si>
    <t>THINNER (900ML)</t>
  </si>
  <si>
    <t>THINNER PARA LIMPEZA (5L)</t>
  </si>
  <si>
    <t>TUBO INDUSTRIAL REDONDO 1" CHAPA 13 (2,25 MM)</t>
  </si>
  <si>
    <t>TUBO INDUSTRIAL 2" CHAPA 13 (2,25 MM)</t>
  </si>
  <si>
    <t>TUBO INDUSTRIAL REDONDO 2.1/2" CHAPA 13 (2,25 MM)</t>
  </si>
  <si>
    <t>PELICULA (FILME) TIPO FUMÊ ESPELHADO</t>
  </si>
  <si>
    <t>ROLDANA CONCAVA DUPLA, 4 RODAS, PARA PORTA DE CORRER, EM ZAMAC COM CHAPA DE ACO, ROLAMENTO INTERNO BLINDADO DE ACO REVESTIDO EM NYLON</t>
  </si>
  <si>
    <t>ROLDANA PARA VENEZIANA 1.1/4"</t>
  </si>
  <si>
    <t>DIVERSOS</t>
  </si>
  <si>
    <t>BUCHA DE NYLON SEM ABA S12, COM PARAFUSO DE 5/16" X 80 MM EM ACO ZINCADO COM ROSCA SOBERBA E CABECA SEXTAVADA</t>
  </si>
  <si>
    <t>BUCHA S10 COM ABAS</t>
  </si>
  <si>
    <t>BUCHA S6 COM ABAS</t>
  </si>
  <si>
    <t>BUCHA S8 COM ABAS</t>
  </si>
  <si>
    <t>BUCHA DE NYLON SEM ABA S8</t>
  </si>
  <si>
    <t>PARAFUSO 3.5 X 35 AUTO BROCANTE</t>
  </si>
  <si>
    <t>CENTO</t>
  </si>
  <si>
    <t>PARAFUSO 3.5 X 35 PHS AUTOBROCANTE</t>
  </si>
  <si>
    <t>PARAFUSO 3.5 X 40 AUTOBROCANTE PHS</t>
  </si>
  <si>
    <t>PARAFUSO 4.0 X 30</t>
  </si>
  <si>
    <t>PARAFUSO 4.0 X 40</t>
  </si>
  <si>
    <t>PARAFUSO 4.0 X 45 PHS</t>
  </si>
  <si>
    <t>PARAFUSO 4.0 X 50</t>
  </si>
  <si>
    <t>PARAFUSO 4.2 X 32</t>
  </si>
  <si>
    <t>PARAFUSO 4.2 X 40</t>
  </si>
  <si>
    <t>PARAFUSO 4.2 X 45 PHS</t>
  </si>
  <si>
    <t>PARAFUSO 4.5 X 35  PHS</t>
  </si>
  <si>
    <t>PARAFUSO 5.0 X 50</t>
  </si>
  <si>
    <t>PARAFUSO 5.0 X 60</t>
  </si>
  <si>
    <t>PARAFUSO 6.0 X 45 PHS</t>
  </si>
  <si>
    <t>PARAFUSO 6.0 X 50</t>
  </si>
  <si>
    <t>PARAFUSO 6.0 X 65 PHS CHATA</t>
  </si>
  <si>
    <t>PARAFUSO AUTOBROCANTE 4.0 X 16 (BANNER)</t>
  </si>
  <si>
    <t>PARAFUSO PHS 5.5 X 50</t>
  </si>
  <si>
    <t>REBITE DE REPUXO EM ALUMINIO VAZADO, DIAMETRO 3,2 X 8 MM DE COMPRIMENTO (1KG = 1025 UNIDADES)</t>
  </si>
  <si>
    <t>12928/ORSE</t>
  </si>
  <si>
    <t>REBITE 310</t>
  </si>
  <si>
    <t>11045/ORSE</t>
  </si>
  <si>
    <t>REBITE 525</t>
  </si>
  <si>
    <t>00007/ORSE</t>
  </si>
  <si>
    <t>CABO HDMI 15M BLINDADO 2.0 ETHERNET 15 METROS 4K ULTRA HD 3D 2160P</t>
  </si>
  <si>
    <t>13429/ORSE</t>
  </si>
  <si>
    <t>CONECTOR EMENDA PARA CABO COAXIAL</t>
  </si>
  <si>
    <t>ADITIVO IMPERMEABILIZANTE CRISTALIZANTE PARA CONCRETO</t>
  </si>
  <si>
    <t>TINTA BETUMINOSA NEUTROL 45 (VEDACIT) - P/ CONCRETO E ALVENARIA OU SIMILAR</t>
  </si>
  <si>
    <t>ABRIGO DE SOBREPOR EM CHAPA DE AÇO CARBONO PINTADO COM TINTA A BASE DE EPOXI VERMELHA, DIMENSÕES 75X35X25CM</t>
  </si>
  <si>
    <t>ACIONADOR MANUAL CONVENCIONAL - MODELO AM-2 DA VERIN OU SIMILAR, TIPO "APERTE AQUI"</t>
  </si>
  <si>
    <t>SUPORTE DECORATIVO PARA EXTINTORES</t>
  </si>
  <si>
    <t xml:space="preserve">ESGUICHO TIPO JATO SOLIDO, EM LATAO, ENGATE RAPIDO 1 1/2" X 19 MM, PARA MANGUEIRA EM INSTALACAO PREDIAL COMBATE A INCENDIO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</si>
  <si>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SIRENE AUDIOVISUAL ENDEREÇAVEL, 120DB, PARA ALARME DE INCÊNDIO</t>
  </si>
  <si>
    <t>M100900140</t>
  </si>
  <si>
    <t>CABO DE COBRE SINGELO, ISOLADO EM EPR/XLPE, 3,6/6kV, 25mm2</t>
  </si>
  <si>
    <t>M100900170</t>
  </si>
  <si>
    <t>CABO DE COBRE SINGELO, ISOLADO EM EPR/XLPE, 3,6/6kV, 70mm2</t>
  </si>
  <si>
    <t>00591/ORSE</t>
  </si>
  <si>
    <t>CHAVE MAGNÉTICA P/MOTOR 3CV-220V</t>
  </si>
  <si>
    <t>CONDULETE TIPO "C" DE 1 1/2" EM ALUMÍNIO FUNDIDO A PROVA DE TEMPO, GASES, VAPORES E PÓS.</t>
  </si>
  <si>
    <t>ESPIRAL 1/2" - ORGANIZADOR DE FIOS E CABOS</t>
  </si>
  <si>
    <t>07943/ORSE</t>
  </si>
  <si>
    <t>BUCHA REDUÇÃO PVC RÍGIDO ROSCÁVEL D=1 " X 3/4"</t>
  </si>
  <si>
    <t>CURVA 90° PVC RIGIDO ROSCAVEL D = 1 1/2"</t>
  </si>
  <si>
    <t>ELETRODUTO EM AÇO GALVANIZADO A FOGO DIÂMETRO 1 1/2" - PESADO</t>
  </si>
  <si>
    <t>ELETRODUTO EM AÇO ZINCADO DIAMETRO 1"</t>
  </si>
  <si>
    <t>01034/ORSE</t>
  </si>
  <si>
    <t>FUSÍVEL "NH" TALA 1</t>
  </si>
  <si>
    <t>01035/ORSE</t>
  </si>
  <si>
    <t>FUSÍVEL "NH" TALA 2</t>
  </si>
  <si>
    <t>01036/ORSE</t>
  </si>
  <si>
    <t>FUSÍVEL "NH" TALA 3</t>
  </si>
  <si>
    <t>LAMPADA FLUORESCENTE TUBULAR, DE 16W</t>
  </si>
  <si>
    <t>LAMPADA FLUORESCENTE, TUBULAR, DE 18W, B ASE G-13</t>
  </si>
  <si>
    <t>LAMPADA FLUORESCENTE TUBULAR DE 36W , BASE G13</t>
  </si>
  <si>
    <t>LAMPADA VAPOR METALICO DE 250W</t>
  </si>
  <si>
    <t>LÂMPADA VAPOR METÁLICO 1000W OSRAM OU SIMILAR</t>
  </si>
  <si>
    <t>LAMPADA VAPOR METALICO DE 2000W - 220V OU 380V</t>
  </si>
  <si>
    <t>01920/ORSE</t>
  </si>
  <si>
    <t>REATOR P/ LÂMPADA VAPOR MERCÚRIO 250W AFP</t>
  </si>
  <si>
    <t>SINALEIRO MONOBLOCO LED110/220V</t>
  </si>
  <si>
    <t>01351/ORSE</t>
  </si>
  <si>
    <t>LUMINÁRIA (CALHA) P/ LÂMPADA FLUORESCENTE 1 X 32 W/TUBULAR LED 18W A 20W</t>
  </si>
  <si>
    <t>LUMINARIA DE EMBUTIR COM ALETAS, PARA LAMPADA FLUORESCENTE, 2 X 32W, REF. TBS020232CI00, DA PHILIPS, EXCLUSIVE REATOR E LÂMPADA</t>
  </si>
  <si>
    <t>LUMINARIA DE EMBUTIR REDONDA PARA LAMPADA FLUORESCENTE OU LED COMPACTA SISTEMA DRAW BACK, MODELO REF: 1140 DA MARCA BONIN OU SIMILAR</t>
  </si>
  <si>
    <t>LUMINARIA DE SOBREPOR COM ALETAS, PARA LAMPADA FLUORESCENTE, 2 X 32W, REF. TCS020232CI00, DA PHILIPS, EXCLUSIVE REATOR E LÂMPADA</t>
  </si>
  <si>
    <t>LUMINARIA DE SOBREPOR COM ALETAS, PARA LAMPADA FLUORESCENTE, 4 X 32W, REF. A-300, DA ABALUX OU SIMILAR</t>
  </si>
  <si>
    <t>LUMINÁRIA DE SOBREPOR, (TECNOLUX REF.FLP-6478/2X20) TUBLED CORPO/ REFLETOR E ALETAS FABRICADAS EM CHAPA DE AÇO TRATADA E PINTADA EM EPOXI BRANCO, PARA USO DE 2 LAMPADAS TUBLED DE 20W</t>
  </si>
  <si>
    <t>LUMINARIA TIPO SPOT DE EMBUTIR ER05-E ABALUX OU SIMILAR, ALUMINIO BRANCO, 1X50/100W, PARA LAMPADA HALOGENA AR111</t>
  </si>
  <si>
    <t>TOMADA 2P + T, ABNT, DE EMBUTIR, 10A, COM PLACA EM PVC</t>
  </si>
  <si>
    <t>TOMADA 2P + T, ABNT, DE SOBREPOR, 10A</t>
  </si>
  <si>
    <t>CAIXA P/ QUADRO ELETRICO EM CHAPA METALICA D=50 X 40 X 20CM</t>
  </si>
  <si>
    <t>CAIXA DE EQUIPOTENCIALIZACAO EM ACO 200X200X90MM, PARA EMBUTIR COM TAMPA, COM 9 TERMINAIS, REF:TEL-901 OU SIMILAR (SPDA)</t>
  </si>
  <si>
    <t>GRAMPO ESTAMPADO TIPO "X", EM COBRE, COM 04 PARAFUSOS, PARA CABOS DE COBRE NU 35MM² - TEL- 853 (SPDA)</t>
  </si>
  <si>
    <t>PARAFUSO SEXTAVADO ROSCA SOBERBA EM ACO INOX, D=M6X45MM, REF:TEL-5346 OU SIMILAR (SPDA)</t>
  </si>
  <si>
    <t>TRANSFORMADOR DE CORRENTE 600/5</t>
  </si>
  <si>
    <t>10462/ORSE</t>
  </si>
  <si>
    <t>COTOVELO 90º AÇO CARBONO 3/4"</t>
  </si>
  <si>
    <t xml:space="preserve">TE 90 GRAUS EM ACO CARBONO, SOLDAVEL, PRESSAO 3.000 LBS, DN 3/4"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</si>
  <si>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UNIAO EM ACO CARBONO 3/4"</t>
  </si>
  <si>
    <t>00122/ORSE</t>
  </si>
  <si>
    <t>ADAPTADOR PVC RIGIDO SOLDAVEL C/ FLANGES LIVRES P/ CAIXA AGUA D= 32MM X 1 "</t>
  </si>
  <si>
    <t>00123/ORSE</t>
  </si>
  <si>
    <t>ADAPTADOR PVC RIGIDO SOLDAVEL C/ FLANGES LIVRES P/ CAIXA AGUA D= 40MM X 1 1/ 4"</t>
  </si>
  <si>
    <t>00124/ORSE</t>
  </si>
  <si>
    <t>ADAPTADOR PVC RIGIDO SOLDAVEL C/ FLANGES LIVRES P/ CAIXA AGUA D= 50MM X 1 1/2"</t>
  </si>
  <si>
    <t>00125/ORSE</t>
  </si>
  <si>
    <t>ADAPTADOR PVC RIGIDO SOLDAVEL C/ FLANGES LIVRES P/ CAIXA AGUA D= 60MM X 2 "</t>
  </si>
  <si>
    <t>00097/ORSE</t>
  </si>
  <si>
    <t>ADAPTADOR LONGO, PVC RIGIDO SOLDAVEL, C/ FLANGES LIVRES P/ CAIXA AGUA, D= 25MM X 3/4"</t>
  </si>
  <si>
    <t>00099/ORSE</t>
  </si>
  <si>
    <t>ADAPTADOR LONGO, PVC RIGIDO SOLDAVEL, C/ FLANGES LIVRES P/ CAIXA AGUA, D= 40MM X 1 1/ 4"</t>
  </si>
  <si>
    <t>00100/ORSE</t>
  </si>
  <si>
    <t>ADAPTADOR LONGO, PVC RIGIDO SOLDAVEL, C/ FLANGES LIVRES P/ CAIXA AGUA, D= 50MM X 1 1/2"</t>
  </si>
  <si>
    <t>00101/ORSE</t>
  </si>
  <si>
    <t>ADAPTADOR LONGO, PVC RIGIDO SOLDAVEL, C/ FLANGES LIVRES P/ CAIXA AGUA, D= 60MM X 2 "</t>
  </si>
  <si>
    <t>00112/ORSE</t>
  </si>
  <si>
    <t>ADAPTADOR PVC RÍGIDO ROSCÁVEL C/ FLANGES E ANEL, P/ CAIXA D'ÁGUA D= 1 1/4"</t>
  </si>
  <si>
    <t>00113/ORSE</t>
  </si>
  <si>
    <t>ADAPTADOR PVC RÍGIDO ROSCÁVEL C/ FLANGES E ANEL, P/ CAIXA D'ÁGUA D= 2"</t>
  </si>
  <si>
    <t>00130/ORSE</t>
  </si>
  <si>
    <t>ADAPTADOR PVC SANITARIO P/ VALVULA PIA E LAVATORIO, PVC RIGIDO P/ ESGOTO SECUNDARIO, DIAM = 40MM</t>
  </si>
  <si>
    <t>ANEL DE BORRACHA P/ TUBO DE PVC DEFOFO, D= 250MM</t>
  </si>
  <si>
    <t>RALO HEMISFERICO EM Fº Fº, TIPO ABACAXI Ø 100MM</t>
  </si>
  <si>
    <t>RALO HEMISFERICO EM Fº Fº, TIPO ABACAXI Ø 150MM</t>
  </si>
  <si>
    <t>00340/ORSE</t>
  </si>
  <si>
    <t>BUCHA REDUCAO CURTA, PVC RIGIDO SOLDAVEL, MARROM, D= 75 X 60MM</t>
  </si>
  <si>
    <t>01785/ORSE</t>
  </si>
  <si>
    <t>PLUG PVC RIGIDO ROSCAVEL D=1 "</t>
  </si>
  <si>
    <t>PLUG DE PVC, COM ROSCA, DE 1 1/2"</t>
  </si>
  <si>
    <t>PLUG DE PVC, COM ROSCA, DE 1 1/4"</t>
  </si>
  <si>
    <t>PLUG DE PVC, COM ROSCA, DE 2"</t>
  </si>
  <si>
    <t>P.10.000.042525</t>
  </si>
  <si>
    <t>CABO ÓPTICO MULTIMODO, 4 FIBRAS USO INTERNO/EXTERNO, DIÂMETRO NÚCLEO 50/125 µM, REF. CFOT.MM50-EO COG DA METROCABLE OU EQUIVALENTE</t>
  </si>
  <si>
    <t>11623/ORSE</t>
  </si>
  <si>
    <t>VOICE PANEL 50 PORTAS CAT 3</t>
  </si>
  <si>
    <t>COMPENSADO RESINADO 10MM - MADEIRIT OU SIMILAR</t>
  </si>
  <si>
    <t>REMOVEDOR DE PINTURA OLEO OU ESMALTE - CORAL OU SIMILAR</t>
  </si>
  <si>
    <t>FITA ANTIDERRAPANTE SAFETY-WALK "3M" - L=5CM OU SIMILAR</t>
  </si>
  <si>
    <t>ARRUELA LISA DE AÇO GALVANIZADA DE Ø 1/4"</t>
  </si>
  <si>
    <t>ARRUELA LISA DE 3/8"</t>
  </si>
  <si>
    <t>FITA EM ACO 1/2" FUSIMEC OU SIMILAR</t>
  </si>
  <si>
    <t>BLOCO TERMINAL PARA TELEFONE - 10 PARES</t>
  </si>
  <si>
    <t>FITA ADESIVA, REFLETIVA, COR AMARELA, 25MM X 1M, DA VONDER OU SIMILAR</t>
  </si>
  <si>
    <t>DOBRADIÇA LATÃO CROMADO 3 1/2" X 3", COM ANEIS, C/PARAFUSOS</t>
  </si>
  <si>
    <t>FITA ISOLANTE DE ALTA FUSÃO 19 MM X 10 M</t>
  </si>
  <si>
    <t>LAMPADA MISTA DE 160 W</t>
  </si>
  <si>
    <t>M103850270</t>
  </si>
  <si>
    <t>REATOR ALTO FP., 220V, VAPOR SODIO 250W</t>
  </si>
  <si>
    <t>REATOR EXTERNO VAPOR MERCÚRIO AFP 1 X 400 W</t>
  </si>
  <si>
    <t>H578</t>
  </si>
  <si>
    <t>SIFAO P/LAVATORIO DIAMETRO 1" X 1.1/2" - PVC</t>
  </si>
  <si>
    <t>DOBRADIÇA DE FERRO ZINCADO, 3 1/2", LINHA POPULAR</t>
  </si>
  <si>
    <t>LUVA REDUCAO PVC RIGIDO SOLDAVEL, MARROM, D= 110 X 60MM</t>
  </si>
  <si>
    <t>01204/ORSE</t>
  </si>
  <si>
    <t>JOELHO 90° PVC RIGIDO ROSCAVEL D=1 1/2"</t>
  </si>
  <si>
    <t>ARRUELA DE ALUMÍNIO P/ELETRODUTO D=4"</t>
  </si>
  <si>
    <t>ARRUELA P/ PARAFUSO 3/8 "</t>
  </si>
  <si>
    <t>MASSA 3M PARA CALAFETAÇÃO (FORNECIMENTO)</t>
  </si>
  <si>
    <t>H.08.000.035009</t>
  </si>
  <si>
    <t>FECHADURA ELETROÍMÃ PARA CAPACIDADE DE ATRAQUE DE 150KGF</t>
  </si>
  <si>
    <t>13863/ORSE</t>
  </si>
  <si>
    <t>PROGRAMADOR HORÁRIO ALIMENTAÇÃO DE 100ª 240VAC, UMA SAÍDA A RELE SPDT 16A – 250V, COM LED PARA IDENTIFICAÇÃO DO STATUS, FUNÇÃO HORÁRIO DE VERÃO, CAIXA EM ABX, PARA FIXAÇÃO EM TRILHO, COM 40 MEMORIAS PARA PROGRAMAÇÃO</t>
  </si>
  <si>
    <t>GÁS REFRIGERANTE R22</t>
  </si>
  <si>
    <t>M1366</t>
  </si>
  <si>
    <t>DESENGRAXANTE LÍQUIDO BIODEGRADÁVEL</t>
  </si>
  <si>
    <t>E00728</t>
  </si>
  <si>
    <t>TUBO DE COBRE DE 5/8"</t>
  </si>
  <si>
    <t>H.08.000.035010</t>
  </si>
  <si>
    <t>FECHADURA ELÉTRICA DE SOBREPOR E FONTE, PARA PORTAS OU PORTÕES DE METAL OU MADEIRA, REF. C-90 DUPLA DA HDL; FONTE COM BOTÃO, REF. TRA-400 DA HDL OU EQUIVALENTE</t>
  </si>
  <si>
    <t>FECHADURA DE CENTRO, PARA VIDRO TEMPERADO, DE 10MM</t>
  </si>
  <si>
    <t>H.08.000.031726</t>
  </si>
  <si>
    <t>MOLA DE PISO PARA PORTA COM LARGURA ATÉ 1,10M E ESFORÇO ATÉ 120KG, REF. BTS 75 V FABRICAÇÃO DORMA OU EQUIVALENTE</t>
  </si>
  <si>
    <t>04302/ORSE</t>
  </si>
  <si>
    <t>TRINCO SEM MIOLO REF. AL 335, P/ ESQUADRIA DE VIDRO TEMPERADO OU SIMILAR</t>
  </si>
  <si>
    <t>12797/ORSE</t>
  </si>
  <si>
    <t>PORTA OU JANELA EM ALUMÍNIO, COR N/P/B,TIPO VENEZIANA, DE ABRIR OU CORRER, COMPLETA INCLUSIVE CAIXILHOS, DOBRADIÇAS OU ROLDANAS E FECHADURA</t>
  </si>
  <si>
    <t>E00708</t>
  </si>
  <si>
    <t>CONJUNTO AIRSTOP DE EMBUTIR COMPLETA</t>
  </si>
  <si>
    <t>13862/ORSE</t>
  </si>
  <si>
    <t>CONTATOR 32 A, BOBINA DE 24 A 220VAC, COM CONTATO NA-NF , PARA FIXAÇÃO EM TRILHO.</t>
  </si>
  <si>
    <t>H.07.000.037028</t>
  </si>
  <si>
    <t>VIDRO LISO LAMINADO COLORIDO DE 8 MM - MATERIAL</t>
  </si>
  <si>
    <t>D230000043</t>
  </si>
  <si>
    <t>VIDRO FUME TEMPERADO 8 MM</t>
  </si>
  <si>
    <t>PESQ. MERC.</t>
  </si>
  <si>
    <t>ABRACADEIRA TIPO COPO, DE 1"</t>
  </si>
  <si>
    <t>CORDAO PARA PERSIANA, CORDA TRANCADA 100% EM POLIPROPILENO, 2,5MM. (ROLO 500M)</t>
  </si>
  <si>
    <t>H685</t>
  </si>
  <si>
    <t>TAMPA DE FERRO FUNDIDO T33</t>
  </si>
  <si>
    <t>10738/ORSE</t>
  </si>
  <si>
    <t>BARRA ROSCADA ZINCADA Ø 5/16"</t>
  </si>
  <si>
    <t>RECEPTOR UNIVERSAL XAR 3060</t>
  </si>
  <si>
    <t>CONTROLE  XAC 4000 SMART CONTROL PT</t>
  </si>
  <si>
    <t>FONTE DE ALIMENTAÇÃO ININTERRUPTA FA 1220S</t>
  </si>
  <si>
    <t>BOTÃO DE SAIDA INOX C/CAIXA</t>
  </si>
  <si>
    <t>03162/ORSE</t>
  </si>
  <si>
    <t>CABO DE COBRE PP CORDPLAST 4 X 2,5 MM2, 450/750V</t>
  </si>
  <si>
    <t>TUBO DE ESPUMA DE POLIETILENO EXPANDIDO FLEXIVEL PARA ISOLAMENTO TERMICO DE TUBULACAO DE AR CONDICIONADO, AGUA QUENTE, DN 1 5/8", E= 10 MM</t>
  </si>
  <si>
    <t>BATERIA AUTOMOTIVA 100 AH -12 VCC</t>
  </si>
  <si>
    <t>BATERIA AUTOMOTIVA 150 AH -12 VCC</t>
  </si>
  <si>
    <t>BATERIA ESTACIONÁRIA 40 AH -12 VCC</t>
  </si>
  <si>
    <t>BATERIA ESTACIONÁRIA 70 AH -12 VCC</t>
  </si>
  <si>
    <t>BATERIA ESTACIONÁRIA 100 AH -12 VCC</t>
  </si>
  <si>
    <t>BATERIA ESTACIONÁRIA 150 AH -12 VCC</t>
  </si>
  <si>
    <t>BATERIA ESTACIONÁRIA 180 AH -12 VCC</t>
  </si>
  <si>
    <t>PAINEL LED SOBREPOR 30X30 24W 6500K</t>
  </si>
  <si>
    <t>SUPORTE DE SOLO PARA EXTINTOR DE INCENDI O PORTATIL, TIPO TRIPE, EM ACO CARBONO, INCLUSIVE PONTEIRAS DE BORRACHA</t>
  </si>
  <si>
    <t>TAPA FURO BRANCO 12 MM C/50</t>
  </si>
  <si>
    <t>REFIL SOFT SKU</t>
  </si>
  <si>
    <t>ESPELHO CONVEXO 60CM</t>
  </si>
  <si>
    <t>ANEL V NBR A 18.00x26.00x7.50mm ROL6204</t>
  </si>
  <si>
    <t>ANEL V NBR A 22.00x30.00mm ROL6205</t>
  </si>
  <si>
    <t>DOBRADIÇA AUTOMÁTICA PARA BOX</t>
  </si>
  <si>
    <t>FILTRO SECADOR DANFOSS DML 163 3/8 ROSCA</t>
  </si>
  <si>
    <t>RELE SANYOU SFK-112DM 20A 250VAC AR CONDICIONADO SPLIT</t>
  </si>
  <si>
    <t>CORREIA PERFIL A61</t>
  </si>
  <si>
    <t>CORREIA PERFIL A68</t>
  </si>
  <si>
    <t>BATERIA SELADA - 7 Ah</t>
  </si>
  <si>
    <t>BATERIA ESTACIONÁRIA - 45 Ah</t>
  </si>
  <si>
    <t>TUBO METALON RETANG.50X30 CH. 16 C/6MT.10,79KG./BR. (6 metros = 111,46)</t>
  </si>
  <si>
    <t>TOMADA MACHO (PLUG) 3P+T 32A</t>
  </si>
  <si>
    <t>TOMADA FÊMEA (ACOPLAMENTO) 3P+T 32A</t>
  </si>
  <si>
    <t>ANTENA DIGITAL INTERNA</t>
  </si>
  <si>
    <t>MATRIZ DE CHAVE AUTOMOTIVA P/ UNO SIMPLES</t>
  </si>
  <si>
    <t>MATRIZ DE CHAVE YALE SIMPLES</t>
  </si>
  <si>
    <t>RACK 8US 55MM</t>
  </si>
  <si>
    <t>ELETRODUTO FLEXIVEL PLANO EM PEAD, COR PRETA E LARANJA, DIAMETRO 32 MM</t>
  </si>
  <si>
    <t>CHAVE TETRA PAPAIZ - MODELO MATRIZ 183</t>
  </si>
  <si>
    <t>ESMALTE EPÓXI PRETO - BRAZILIAN (Galão 2,7 Litros)</t>
  </si>
  <si>
    <t>PAINEL REDONDO EMBUTIR 22CM 6500K 18W</t>
  </si>
  <si>
    <t>PELICULA GELATINA, 60X50cm, CORES PARA REFLETOR</t>
  </si>
  <si>
    <t>04670/ORSE</t>
  </si>
  <si>
    <t>TERMINAL DE COMPRESSÃO PARA CABO DE 16 MM2</t>
  </si>
  <si>
    <t>TERMINAL TIPO PINO / AGULHA 16 MM</t>
  </si>
  <si>
    <t>TRILHO FURADO PARA DISJUNTOR 1M</t>
  </si>
  <si>
    <t>CABO FLEXIVEL PP 4X16MM 0,6/1KV</t>
  </si>
  <si>
    <t>PERFIL TUBO ALUMÍNIO FOSCO 50X50 MM - 6 METROS</t>
  </si>
  <si>
    <t>CILINDRO DE FECHADURA CROMADA</t>
  </si>
  <si>
    <t>CABO SHIELD BLINDADO ( 2 X 1,5 mm)</t>
  </si>
  <si>
    <t>FILTRO FC161</t>
  </si>
  <si>
    <t>FILTRO LF4054</t>
  </si>
  <si>
    <t>FILTRO SCANIA 2059778</t>
  </si>
  <si>
    <t>FILTRO DE OLEO LUBRIFICANTE LF3345</t>
  </si>
  <si>
    <t>FILTRO LUBRIFICANTE LF3000</t>
  </si>
  <si>
    <t>FILTRO HDF796</t>
  </si>
  <si>
    <t>FILTRO DE COMBUSTIVEL SCANIA 1763776</t>
  </si>
  <si>
    <t>FILTRO DE COMBUSTIVEL FF5052</t>
  </si>
  <si>
    <t>BLOCO DE FECHAMENTO 217/1220</t>
  </si>
  <si>
    <t>BLOCO CONTATO AUXILIAR FRONTAL NF/ NA</t>
  </si>
  <si>
    <t>TUBO QUADRADO BF 20x20 #16 6000mm</t>
  </si>
  <si>
    <t>CHAVE MATRIZ</t>
  </si>
  <si>
    <t>M022200040</t>
  </si>
  <si>
    <t>KIT DE MECANISMO UNIVERSAL COMPLETO PARA ACIONAMENTO DE CAIXA DE DESCARGA ACOPLADA</t>
  </si>
  <si>
    <t>PAINEL LED 60X60 SOBREPOR</t>
  </si>
  <si>
    <t>TUBO QUADRADO 80X80 CHAPA 14, 6000mm</t>
  </si>
  <si>
    <t>SOQUETE ADAPTADOR BASE E40 PARA E27</t>
  </si>
  <si>
    <t>ADAPTADOR PRA FILTRO DE 1/2" CROMADO</t>
  </si>
  <si>
    <t>ACABAMENTO DE VÁLVULA DE DESCARGA HYDRA BRANCO</t>
  </si>
  <si>
    <t>ENGATE RÁPIDO PARA MANGUEIRA</t>
  </si>
  <si>
    <t>ADAPTADOR PARA ENGATE RÁPIDO 1/2"</t>
  </si>
  <si>
    <t>BOIA PARA FILTRO LATINA/COLOMAQ/LIBELL</t>
  </si>
  <si>
    <t>RODÍZIO 50MM COM FREIO</t>
  </si>
  <si>
    <t>F.14.000.025532</t>
  </si>
  <si>
    <t>TELHA EM CHAPA DE AÇO ZINCADO, GRAU "B", 260G/M2, PERFIL TRAPEZOIDAL, ESP.0,80 MM, H=120 MM, AUTOPORTANTE; REF. A120 DA EUCATEX OU EQUIVALENTE</t>
  </si>
  <si>
    <t>BOTAO DE ACIONAMENTO PARA CAIXA DE DESCARGA ACOPLADA, ACIONADOR SUPERIOR CROMADO</t>
  </si>
  <si>
    <t>PARAFUSO SEXT. M 05X15mm</t>
  </si>
  <si>
    <t>TORNEIRA TIPO ALAVANCA P/ FILTRO/ IBBL</t>
  </si>
  <si>
    <t>FILTRO COMBUSTIVEL FS1001</t>
  </si>
  <si>
    <t>TUBO AÇO CARBONO COM COSTURA 2 1/2”, CHAPA 16 #1,5mm</t>
  </si>
  <si>
    <t>CHAPA CORRUGADA TR3 1000 X3000MM CH. (#1,20MM) 18 FF -</t>
  </si>
  <si>
    <t>TANQUE DE LOUÇA 38L BRANCO, CELITE OU EQUIVALENTE</t>
  </si>
  <si>
    <t>COLUNA P/ TANQUE BRANCO, CELITE OU EQUIVALENTE</t>
  </si>
  <si>
    <t>SOLDA ESTANHO/COBRE PARA CONEXOES DE COBRE, FIO 2,5 MM, CARRETEL 500 GR (SEM CHUMBO)</t>
  </si>
  <si>
    <t>TRIPE DE MESA UNIVERSAL PARA MICROFONE COM OU SEM FIO</t>
  </si>
  <si>
    <t>12167/ORSE</t>
  </si>
  <si>
    <t>P.18.000.042520</t>
  </si>
  <si>
    <t>PAINEL FRONTAL CEGO DE 19´ X 1 U; REF. ITCOMTECH/20, FURUKAWA, GARRA OU EQUIVALENTE</t>
  </si>
  <si>
    <t>L00017</t>
  </si>
  <si>
    <t>BOMBA DE DRENO ASPEN MINI 12L 30.000 H 220 V</t>
  </si>
  <si>
    <t>REFIL FILTRO ACQUA FLEX /LIBELL</t>
  </si>
  <si>
    <t>TERMOSTATO BEBEDOURO/REFRESQUEIRA</t>
  </si>
  <si>
    <t>KIT PLACA BORNES K1M 4R IEC63/71/80/90/100/ W21-W22</t>
  </si>
  <si>
    <t>ROLAMENTO 6204 C3/ZC3/ZZC3</t>
  </si>
  <si>
    <t>ROLAMENTO 6205 C3/ZC3/ZZC3</t>
  </si>
  <si>
    <t>PUXADOR BOX CROMADO</t>
  </si>
  <si>
    <t>MOTOR VENTILADOR 400MM 220V MONOFÁSICO 50/60HZ</t>
  </si>
  <si>
    <t>TOMADA 2P + T 10 A DUPLA S/PLACA</t>
  </si>
  <si>
    <t>CONTACTOR 80 A 220V 1NA+1NF cwb80-11-30d23 WEG</t>
  </si>
  <si>
    <t>MOTOR ELÉTRICO P/ VENTILADOR 1/15 CV - 220 V - CONDENSADORA 18.000 BTU</t>
  </si>
  <si>
    <t>VELA POLIFIL 100 E.F CBC 05 CARVAO BLOCK S/ROSCA</t>
  </si>
  <si>
    <t>VÁLVULA DE EXPANSÃO TERMOSTÁTICA TES5 N 3M P/ CÂMARA FRIA R404A/R507 - DANFOSS</t>
  </si>
  <si>
    <t>DISJUNTOR TRIPOLAR AJUSTAVEL 25KA 250A CVS250B3250 CAIXA MOLDADA SCHNEIDER</t>
  </si>
  <si>
    <t>BOTOEIRA SOPREPOR IP66 INOX CONTROLE ACESSO ID3K HDL</t>
  </si>
  <si>
    <t>CONTROLADOR DE ACESSO IDFLEX AC/BP/M</t>
  </si>
  <si>
    <t>CONTROLADOR DE ACESSO IDFLEX IP65/AC/BP/M</t>
  </si>
  <si>
    <t>BARRA DENTADA INDUSTRIAL 1.58M MOD 6 OURO ROSSI OU EQUIVALENTE</t>
  </si>
  <si>
    <t>PROLONGADOR EM ALUMINIO 1"1/2 5CM CR./ESC</t>
  </si>
  <si>
    <t>PROLONGADOR EM ALUMINIO 1" 5CM CR./ESC.</t>
  </si>
  <si>
    <t>COMPRESSOR EMR 80HLR Embraco R134</t>
  </si>
  <si>
    <t>CONTROLE DE ACESSO FACIAL</t>
  </si>
  <si>
    <t>BACTERICIDA HIGIENIZADORA PARA AR CONDICIONADO (5L)</t>
  </si>
  <si>
    <t>REFIL AP230</t>
  </si>
  <si>
    <t>REGISTRO DE FILTRO PVC</t>
  </si>
  <si>
    <t>REFIL FILTRO PARA PURIFICADOR LATINA</t>
  </si>
  <si>
    <t>CONTATOR 3TS 35-11-220V 040A 0AN2</t>
  </si>
  <si>
    <t>TRINCO EMB UNIÃO CM CR</t>
  </si>
  <si>
    <t>PILHA A23</t>
  </si>
  <si>
    <t>REFIL PURIFICADOR DE ÁGUA CONSUL</t>
  </si>
  <si>
    <t>REFIL NEW FILTER FLOW</t>
  </si>
  <si>
    <t>TORNEIRA JATO BOCA LATÃO BEBEDOURO</t>
  </si>
  <si>
    <t>CONEXÃO PARA DESLOCAMENTO DE BACIA VASO SANITÁRIO 10CM</t>
  </si>
  <si>
    <t>MOTOBOMBA SCHNEIDER BCS-220 01CV TRIFÁSICA ou Similar (Água Pluviais)</t>
  </si>
  <si>
    <t>MOTOBOMBA SCHNEIDER BCS-220 01CV MONOFÁSICA ou Similar (Água Pluviais)</t>
  </si>
  <si>
    <t>FECHO GANGORRA</t>
  </si>
  <si>
    <t>PUXADOR MEIA LUA 128MM</t>
  </si>
  <si>
    <t>BARRAMENTO DE COBRE 2X1/4"</t>
  </si>
  <si>
    <t xml:space="preserve">CORRENTE BOLA BRANCA EM PVC PARA COMANDO </t>
  </si>
  <si>
    <t>LAMPADA MISTA 250 W</t>
  </si>
  <si>
    <t>LAMPADA MISTA 500 W</t>
  </si>
  <si>
    <t>FELTRO COMUM</t>
  </si>
  <si>
    <t>J040001401</t>
  </si>
  <si>
    <t>SENSOR DE NIVEL TIPO BOIA</t>
  </si>
  <si>
    <t>D050000054</t>
  </si>
  <si>
    <t>ESCORA DE EUCALIPTO</t>
  </si>
  <si>
    <t>BATERIA 100 AH PARA NOBREAK SELADA TENSÃO CONSTANTE 25ºC CAP12100-12V ACT POWER (VRLA)</t>
  </si>
  <si>
    <t>BATERIA 150 AH PARA NOBREAK SELADA TENSÃO CONSTANTE 25°CAP12100-12V ACT POWER (VRLA)</t>
  </si>
  <si>
    <t>BOMBA DE DRENO 30 - 35L/H</t>
  </si>
  <si>
    <t>MANTA ELASTOMÉRICA</t>
  </si>
  <si>
    <t>FILTRO DE COMBUSTIVEL COM SEPARADOR DE AGUA FS1280</t>
  </si>
  <si>
    <t>FILTRO 5801986263</t>
  </si>
  <si>
    <t>FILTRO SEPARADOR DE AGUA E COMBUSTIVEL RACO SCANIA 1518512</t>
  </si>
  <si>
    <t>MECANISMO DE SAÍDA PARA CAIXA ACOPLADA</t>
  </si>
  <si>
    <t>TERMINAL PARA BATERIA UNIVERSAL TIPO SAPO</t>
  </si>
  <si>
    <t>ACABAMENTO ELEGANCE BRANCO</t>
  </si>
  <si>
    <t>OBTURADOR PRECISA INTERNA MONTANA A6</t>
  </si>
  <si>
    <t>MOTOR PARA PORTÃO -MARCA ROSSI - DZ4</t>
  </si>
  <si>
    <t>03883/ORSE</t>
  </si>
  <si>
    <t>EXTENSÃO ÓPTICA DUPLEX 62,5/125 CONECTOR SC, 2,5 METROS</t>
  </si>
  <si>
    <t>BDI ( 15,28 %)</t>
  </si>
  <si>
    <t>EXECUÇÃO DE PASSEIO (CALÇADA) OU PISO DE CONCRETO COM CONCRETO MOLDADO IN LOCO, FEITO EM OBRA, ACABAMENTO CONVENCIONAL, ESPESSURA 8 CM, ARMADO. AF_08/2022</t>
  </si>
  <si>
    <t>DESOBSTRUÇÃO DE REDE DE ESGOTOS ENTRE PV'S COM AUXÍLIO DE EQUIPAMENTO HIDROJATO</t>
  </si>
  <si>
    <t>18.270.0035-A</t>
  </si>
  <si>
    <t>RECARGA PARA EXTINTOR DE INCENDIO,GAS CARBONICO,DE 6KG</t>
  </si>
  <si>
    <t>50.20.130</t>
  </si>
  <si>
    <t>RECARGA DE EXTINTOR DE PÓ QUÍMICO SECO (EXTINTOR TIPO ABC 50 KG)</t>
  </si>
  <si>
    <t>18.270.0025-A</t>
  </si>
  <si>
    <t>RECARGA PARA EXTINTOR DE INCENDIO,PO QUIMICO,DE 6KG (EXTINTOR TIPO ABC)</t>
  </si>
  <si>
    <t>18.270.0010-A</t>
  </si>
  <si>
    <t>RECARGA PARA EXTINTOR DE INCENDIO TIPO AGUA PRESSURIZADA,DE 10L</t>
  </si>
  <si>
    <t>50.20.110</t>
  </si>
  <si>
    <t>RECARGA DE EXTINTOR DE ÁGUA PRESSURIZADA (EXTINTOR 75 L)</t>
  </si>
  <si>
    <t>RECARGA DE EXTINTOR DE PÓ QUÍMICO SECO (EXTINTOR 50 KG)</t>
  </si>
  <si>
    <t>RECARGA PARA EXTINTOR DE INCENDIO,PO QUIMICO,DE 6KG</t>
  </si>
  <si>
    <t>O.16.000.067048</t>
  </si>
  <si>
    <t>TESTE HIDROSTÁTICO E PINTURA DE EXTINTOR CO2/PQS/H2O ATÉ 12KG</t>
  </si>
  <si>
    <t>TESTE HIDROSTÁTICO EM MANGUEIRA DE HIDRANTANTE</t>
  </si>
  <si>
    <t>CARPETE DE NYLON EM MANTA PARA TRAFEGO COMERCIAL PESADO, E = 6 A 7 MM (INSTALADO)</t>
  </si>
  <si>
    <t>CARPETE DE NYLON EM PLACAS 50 X 50 CM PARA TRAFEGO COMERCIAL PESADO, E = 6,5 MM (INSTALADO)</t>
  </si>
  <si>
    <t>CARPETE DE NYLON EM MANTA PARA TRAFEGO COMERCIAL PESADO, E = 9 A 10 MM (INSTALADO)</t>
  </si>
  <si>
    <t>REVESTIMENTO CERÂMICO PARA PAREDES INTERNAS COM PLACAS TIPO ESMALTADA EXTRA DE DIMENSÕES 20X20 CM APLICADAS EM DIAGONAL, NA ALTURA INTEIRA DAS PAREDES. AF_02/2023_PE</t>
  </si>
  <si>
    <t>09036/ORSE</t>
  </si>
  <si>
    <t>ELETRODUTO FERRO GALVANIZADO ELETROLITICO - LEVE, D= 1 1/2"</t>
  </si>
  <si>
    <t>LÂMPADA TUBULAR LED DE 18/20 W, BASE G13 - FORNECIMENTO E INSTALAÇÃO. AF_02/2020_PS</t>
  </si>
  <si>
    <t>LÂMPADA COMPACTA DE LED 6 W, BASE E27 - FORNECIMENTO E INSTALAÇÃO. AF_02/2020</t>
  </si>
  <si>
    <t>LÂMPADA TUBULAR LED DE 9/10 W, BASE G13 - FORNECIMENTO E INSTALAÇÃO. AF_02/2020_PS</t>
  </si>
  <si>
    <t>60.09.02</t>
  </si>
  <si>
    <t>REATOR PARA LAMPADA VAPOR DE SODIO, MISTA, 250W A 400W</t>
  </si>
  <si>
    <t>21.046.0035-A</t>
  </si>
  <si>
    <t>REATOR EXTERNO PARA LAMPADA VAPOR DE SODIO DE 250W</t>
  </si>
  <si>
    <t>00595/ORSE</t>
  </si>
  <si>
    <t>REATOR PARA LÂMPADA DE VAPOR DE MERCÚRIO 400 W</t>
  </si>
  <si>
    <t>08961/ORSE</t>
  </si>
  <si>
    <t>DOBRADIÇA DE LATÃO CROMADO 3 1/2" X 3" COM ANEIS E PARAFUSOS</t>
  </si>
  <si>
    <t>LUVA DE REDUÇÃO DE PVC RÍGIDO SOLDÁVEL, MARROM, DIÂM = 110 X 60MM</t>
  </si>
  <si>
    <t>REJUNTAMENTO DE REVESTIMENTOS CERÂMICOS 30CM X 40CM - REV 01_05/2022</t>
  </si>
  <si>
    <t>REJUNTAMENTO DE REVESTIMENTOS CERÂMICOS 30CM X 60CM - REV 01_05/2022</t>
  </si>
  <si>
    <t>REJUNTAMENTO DE REVESTIMENTOS CERÂMICOS 30CM X 90CM - REV 01_05/2022</t>
  </si>
  <si>
    <t>REVESTIMENTO CERÂMICO PARA PAREDES EXTERNAS EM PASTILHAS DE PORCELANA 5 X 5 CM (PLACAS DE 30 X 30 CM), ALINHADAS A PRUMO. AF_02/2023</t>
  </si>
  <si>
    <t>ELETRODUTO RÍGIDO SOLDÁVEL, PVC, DN 25 MM (3/4''), APARENTE - FORNECIMENTO E INSTALAÇÃO. AF_10/2022</t>
  </si>
  <si>
    <t>ADAPTADOR CURTO COM BOLSA E ROSCA PARA REGISTRO, PVC, SOLDÁVEL, DN 20MM X 1/2 , INSTALADO EM RAMAL OU SUB-RAMAL DE ÁGUA - FORNECIMENTO E INSTALAÇÃO. AF_06/2022</t>
  </si>
  <si>
    <t>PLUG EM PVC RIGIDO ROSCÁVEL D=3/4" REV.01 - 10/2022</t>
  </si>
  <si>
    <t>TÊ COM BUCHA DE LATÃO NA BOLSA CENTRAL, PVC, SOLDÁVEL, DN 32MM X 3/4 , INSTALADO EM RAMAL OU SUB-RAMAL DE ÁGUA - FORNECIMENTO E INSTALAÇÃO. AF_06/2022</t>
  </si>
  <si>
    <t>ADAPTADOR DE PVC RÍGIDO ROSCÁVEL COM FLANGES PARA CAIXA D'ÁGUA DIAM = 2" - REV. 01 - 10/2022</t>
  </si>
  <si>
    <t>IMPERMEABILIZAÇAO FLEXÍVEL, BASE ACRÍLICA, TIPO IGOLFLEX BRANCO SIKA OU SIMILAR, P/LAJES, CALHAS, VARANDAS, TERRAÇOS E COBERTURAS DE RESERVATORIOS</t>
  </si>
  <si>
    <t>SERVIÇO DE GERENCIAMENTO DE DEMANDAS DE MANUTENÇÃO E ATIVOS (MÍNIMO DE 10 LICENÇAS PARA USUÁRIO ADMINISTRADOR, 20 LICENÇAS USUÁRIO OPERACIONAL E QUANTIDADE ILIMITADA DE LICENÇAS PARA USUÁRIO CHAMADO)</t>
  </si>
  <si>
    <t>REVESTIMENTO CERÂMICO PARA PAREDES INTERNAS COM PLACAS TIPO ESMALTADA EXTRA DE DIMENSÕES 20X20 CM APLICADAS NA ALTURA INTEIRA DAS PAREDES. AF_02/2023_PE</t>
  </si>
  <si>
    <t>LANÇAMENTO COM USO DE BALDES, ADENSAMENTO E ACABAMENTO DE CONCRETO EM ESTRUTURAS. AF_02/2022</t>
  </si>
  <si>
    <t>DEMOLIÇÃO DE CONCRETO MANUALMENTE</t>
  </si>
  <si>
    <t>APLICAÇÃO MANUAL DE PINTURA COM TINTA TEXTURIZADA ACRÍLICA EM SUPERFÍCIES INTERNAS DA SACADA DE EDIFÍCIOS DE MÚLTIPLOS PAVIMENTOS, DUAS CORES. AF_03/2024</t>
  </si>
  <si>
    <t>CONSERTO DE MOTOBOMBA / CENTRÍFUGA DE ATÉ 1 CV ("ENROLAMENTO DE MOTOR")</t>
  </si>
  <si>
    <t>CONSERTO DE MOTOBOMBA / CENTRÍFUGA DE 3 CV ("ENROLAMENTO DE MOTOR")</t>
  </si>
  <si>
    <t>LÓGICA</t>
  </si>
  <si>
    <t>CERTIFICAÇÃO DIGITAL DE REDE PARA CABEAMENTO ESTRUTURADO</t>
  </si>
  <si>
    <t>IDENTIFICAÇÃO DE CABEAMENTO ESTRUTURADO CAT6</t>
  </si>
  <si>
    <t>CERTIFICAÇÃO FIBRA ÓPTICA MM</t>
  </si>
  <si>
    <t>FUSÃO DE FIBRA MM</t>
  </si>
  <si>
    <t>IMPERMEABILIZAÇÃO DE SUPERFÍCIE COM ARGAMASSA POLIMÉRICA / MEMBRANA ACRÍLICA, 3 DEMÃOS. AF_09/2023</t>
  </si>
  <si>
    <t>50.20.120</t>
  </si>
  <si>
    <t>RECARGA DE EXTINTOR DE GÁS CARBÔNICO (EXTINTOR 04 KG)</t>
  </si>
  <si>
    <t>RECARGA DE EXTINTOR DE GÁS CARBÔNICO (EXTINTOR 10 KG)</t>
  </si>
  <si>
    <t>SUBSTITUIÇÃO DE VALVULA EM EXTINTOR DE INCÊNDIO PQS ATÉ 12KG</t>
  </si>
  <si>
    <t>A.05.000.066595</t>
  </si>
  <si>
    <t>LOCAÇÃO DE BOMBA COM POTÊNCIA DE 0,5CV ATÉ 3 CV</t>
  </si>
  <si>
    <t>00312/ORSE</t>
  </si>
  <si>
    <t>TRANSFORMADOR DE 150 KVA, 15 KV, 60 HZ, AT 13,8KV, BT 220/127V</t>
  </si>
  <si>
    <t>CONSERTO DE MOTOBOMBA / CENTRÍFUGA ENTRE 1 E 2 CV ("ENROLAMENTO DE MOTOR")</t>
  </si>
  <si>
    <t>TRANSFORMADOR DE DISTRIBUIÇÃO, 75 KVA, TRIFÁSICO, 60 HZ, CLASSE 15 KV, IMERSO EM ÓLEO MINERAL, INSTALAÇÃO EM POSTE (NÃO INCLUSO SUPORTE) - FORNECIMENTO E INSTALAÇÃO. AF_12/2020</t>
  </si>
  <si>
    <t>MANUTENÇÃO / RECARGA EM EXTINTOR CARRETA PQS BC 100 KG</t>
  </si>
  <si>
    <t>CÓPIA DE CHAVE</t>
  </si>
  <si>
    <t>TROCA DE MIOLO DE FECHADURA</t>
  </si>
  <si>
    <t>TROCA DE FECHADURA COMPLETA</t>
  </si>
  <si>
    <t>TROCA DE SEGREDO</t>
  </si>
  <si>
    <t>ABERTURA DE VEÍCULO</t>
  </si>
  <si>
    <t>ABERTURA DE COFRE</t>
  </si>
  <si>
    <t>PLANO DE DADOS</t>
  </si>
  <si>
    <t>PLANO DE DADOS PARA DISPOSITIVOS MÓVEIS (FRANQUIA MÍNIMA DE 30GB/MÊS)</t>
  </si>
  <si>
    <t>UN X MÊS</t>
  </si>
  <si>
    <t>CPRB (Opção por planilha desonerada)</t>
  </si>
  <si>
    <t>Disponibilização de Veiculos</t>
  </si>
  <si>
    <t>Disponibilização de Veículos</t>
  </si>
  <si>
    <t>DESCRIÇÃO</t>
  </si>
  <si>
    <t>Nota: 2. Foram considerados apenas os postos operacionais ( Excluídos os postos G1-4, G1-5, G1-10, G1-14, G1-15 e G1-16 do cálculo).</t>
  </si>
  <si>
    <r>
      <t>Valor unitário residual (tabela fipe - veículo com 6 anos de uso)</t>
    </r>
    <r>
      <rPr>
        <vertAlign val="superscript"/>
        <sz val="11"/>
        <rFont val="Calibri"/>
        <family val="2"/>
        <scheme val="minor"/>
      </rPr>
      <t>6</t>
    </r>
  </si>
  <si>
    <t>4101-05</t>
  </si>
  <si>
    <t>GRUPO 03 - Serviços de Apoio à Manutenção Predial e Gestão de Contratos</t>
  </si>
  <si>
    <t>BDI (28,35%)</t>
  </si>
  <si>
    <t>C.1 - Tributos Federais (PIS: 0,65%, COFINS: 3,0%, CPRB: 4,5%)</t>
  </si>
  <si>
    <t>Técnico em Eletrônica, Eletroeletrônica ou Eletrotécnico</t>
  </si>
  <si>
    <t>3132-05, 3131-05</t>
  </si>
  <si>
    <t>Técnico em Eletrônica , Eletroeletrônica ou Eletrotécnico</t>
  </si>
  <si>
    <t>Custo Mensal Unitário C/ BDI (28,35%)</t>
  </si>
  <si>
    <t>Custo Mensal Total  C/ BDI (28,35%)</t>
  </si>
  <si>
    <t>Custo Anual Total  C/ BDI (28,35%)</t>
  </si>
  <si>
    <t>AUDIO E VIDEO</t>
  </si>
  <si>
    <t>COMBATE INCENDIO</t>
  </si>
  <si>
    <t>GERADOR</t>
  </si>
  <si>
    <t>GLP</t>
  </si>
  <si>
    <t>LOGICA</t>
  </si>
  <si>
    <t>TELEFONE</t>
  </si>
  <si>
    <t>PERSIANAS</t>
  </si>
  <si>
    <t>ENGATE DE VEÍCULO PARA REBOQUE</t>
  </si>
  <si>
    <t>REBOQUE DE CARGA PADRÃO 2,00 X 1,20M</t>
  </si>
  <si>
    <t>SENGE-DF / SINAENCO-DF</t>
  </si>
  <si>
    <t>DF000372/2023</t>
  </si>
  <si>
    <t>2023/2025</t>
  </si>
  <si>
    <t>01/05/2023 a 30/04/2025</t>
  </si>
  <si>
    <t>Seguro Anual³</t>
  </si>
  <si>
    <r>
      <rPr>
        <sz val="10"/>
        <rFont val="Calibri"/>
        <family val="2"/>
        <scheme val="minor"/>
      </rPr>
      <t>1. Fonte: CADERNO TÉCNICO PARA CONTRATAÇÃO DE SERVIÇOS DE LOCAÇÃO DE VEÍCULOS - disponível em: https://cadtec.df.gov.br/locacao-de-veiculos-3/</t>
    </r>
    <r>
      <rPr>
        <sz val="10"/>
        <color rgb="FF000000"/>
        <rFont val="Calibri"/>
        <family val="2"/>
        <scheme val="minor"/>
      </rPr>
      <t xml:space="preserve">
2. Fonte: EMBASA - 01/2024 (F039722412 - SERVIÇO DE RASTREAMENTO POR GPS, INCL. MONITORAMENTO E GESTÃO DE FROTA)
3. Fonte: Pesquisa de preço (Data-base: Junho/2024)</t>
    </r>
  </si>
  <si>
    <t>Estimativa para substituição de veículo para manutenção corretiva e preventiva ¹</t>
  </si>
  <si>
    <t>Total Equipe de Campo - Manutenção Preventiva Geral</t>
  </si>
  <si>
    <t>Equipe de Campo – Gerador e Nobreak (Preventiva e Corretiva)</t>
  </si>
  <si>
    <t>Total Equipes de Campo - Sistemas de ar-condicionado, Refrigeração, Exaustão e afins (Preventiva e Corretiva)</t>
  </si>
  <si>
    <t>Anexo V-E - GRUPO 01 - Disponibilização de Veículos</t>
  </si>
  <si>
    <t>Anexo V-E - GRUPO 02 - Disponibilização de Veículos</t>
  </si>
  <si>
    <t>Anexo V- E - GRUPO 03 - Disponibilização de Veículos</t>
  </si>
  <si>
    <t>CARGA HORARIA</t>
  </si>
  <si>
    <r>
      <t xml:space="preserve">Custo de Manutenção </t>
    </r>
    <r>
      <rPr>
        <sz val="11"/>
        <rFont val="Calibri"/>
        <family val="2"/>
      </rPr>
      <t>⁸</t>
    </r>
    <r>
      <rPr>
        <sz val="11"/>
        <rFont val="Calibri"/>
        <family val="2"/>
        <scheme val="minor"/>
      </rPr>
      <t xml:space="preserve"> Mensal
(R$ 0,09 x Total  Km)</t>
    </r>
  </si>
  <si>
    <t xml:space="preserve">Total Equipe de Campo - Manutenção Hidráulica </t>
  </si>
  <si>
    <t xml:space="preserve">Total Equipe de Campo - Manutenção Elétrica </t>
  </si>
  <si>
    <t xml:space="preserve">Nota: O encarregado de turma referente à equipe de marcenaria deverá ter os requisitos do marceneiro, executando também suas tarefas, além das atribuições de encarregado.
</t>
  </si>
  <si>
    <t xml:space="preserve">Nota:A Equipe Técnica Plantonista é composta por um único posto de eletricista e bombeiro hidráulico, no entanto, no emprego da escala de revezamento são necessários dois funcionários para cada posto. No período Diurno </t>
  </si>
  <si>
    <t>Depreciação Mensal</t>
  </si>
  <si>
    <t xml:space="preserve">TOTAL </t>
  </si>
  <si>
    <t>Notas: As equipes serão subdivididas em 8 núcleos, com 01 técnico e 01 ajudante.</t>
  </si>
  <si>
    <t>Notas: As equipes serão subdivididas em 10 núcleos, com 01 técnico e 01 ajudante.</t>
  </si>
  <si>
    <t>Notas: As equipes  serão subdivididas em 2 núcleos, com 01 técnico e 01 ajudante.</t>
  </si>
  <si>
    <t>Notas: As equipes serão subdivididas em 4 núcleos, com 01 técnico e 01 ajudante, exceto o Técnico em Eletrônica, Eletroeletrônica ou Eletrotécnicoque que não contará com ajudante.</t>
  </si>
  <si>
    <t>Notas: As equipes serão subdivididas em 19 núcleos, com 01 técnico e 01 ajudante, exceto o chaveiro que não contará com ajudante.</t>
  </si>
  <si>
    <t xml:space="preserve"> As equipes  serão subdivididas em 4 núcleos, com 01 técnico e 01 ajudante.</t>
  </si>
  <si>
    <t>Nota: As equipes serão subdivididas em 10 núcleos, com 01 técnico e 01 ajudante.</t>
  </si>
  <si>
    <t>QUANTITATIVO TABLET</t>
  </si>
  <si>
    <t>TOTAL QUANTITATIVO TABLET</t>
  </si>
  <si>
    <t>As equipes serão subdivididas em 2 núcleos, com 01 técnico e 01 ajudante.</t>
  </si>
  <si>
    <r>
      <t xml:space="preserve">Nota : Quanto a previsão dos aparelhos tablet, estes foram contabilizados de acordo com os núcleos de cada equipe, cargos de encarregado e cargos de engenheiro, da seguinte forma:
 - Existe previsão de 1(um) aparelho para cada cargo de Encarregado, totalizando </t>
    </r>
    <r>
      <rPr>
        <b/>
        <sz val="10"/>
        <rFont val="Calibri"/>
        <family val="2"/>
        <scheme val="minor"/>
      </rPr>
      <t>10 unidades.</t>
    </r>
    <r>
      <rPr>
        <sz val="10"/>
        <rFont val="Calibri"/>
        <family val="2"/>
        <scheme val="minor"/>
      </rPr>
      <t xml:space="preserve">
- Existe previsão de 1(um) aparelho para cada engenheiro, totalizando </t>
    </r>
    <r>
      <rPr>
        <b/>
        <sz val="10"/>
        <rFont val="Calibri"/>
        <family val="2"/>
        <scheme val="minor"/>
      </rPr>
      <t>6 unidades.</t>
    </r>
    <r>
      <rPr>
        <sz val="10"/>
        <rFont val="Calibri"/>
        <family val="2"/>
        <scheme val="minor"/>
      </rPr>
      <t xml:space="preserve">
 - As equipes serão subdividas em núcleos, compostos por 1 (um) técnico, ou 1 (um) técnico e um ajudante. À cada núcleo será disponibilizado um aparelho, existem 63 núcleos, totalizando </t>
    </r>
    <r>
      <rPr>
        <b/>
        <sz val="10"/>
        <rFont val="Calibri"/>
        <family val="2"/>
        <scheme val="minor"/>
      </rPr>
      <t>63 unidades.</t>
    </r>
    <r>
      <rPr>
        <sz val="10"/>
        <rFont val="Calibri"/>
        <family val="2"/>
        <scheme val="minor"/>
      </rPr>
      <t xml:space="preserve">
- </t>
    </r>
    <r>
      <rPr>
        <b/>
        <sz val="10"/>
        <rFont val="Calibri"/>
        <family val="2"/>
        <scheme val="minor"/>
      </rPr>
      <t>Total de dispositivos: 79 unidades.</t>
    </r>
  </si>
  <si>
    <r>
      <t xml:space="preserve">Nota : Quanto a previsão dos aparelhos tablet, estes foram contabilizados de acordo com cargos de engenheiro, da seguinte forma:
- Existe previsão de 1(um) aparelho para cada engenheiro, totalizando </t>
    </r>
    <r>
      <rPr>
        <b/>
        <sz val="10"/>
        <rFont val="Calibri"/>
        <family val="2"/>
        <scheme val="minor"/>
      </rPr>
      <t>6 unidades.</t>
    </r>
    <r>
      <rPr>
        <sz val="10"/>
        <rFont val="Calibri"/>
        <family val="2"/>
        <scheme val="minor"/>
      </rPr>
      <t xml:space="preserve">
- </t>
    </r>
    <r>
      <rPr>
        <b/>
        <sz val="10"/>
        <rFont val="Calibri"/>
        <family val="2"/>
        <scheme val="minor"/>
      </rPr>
      <t>Total de dispositivos: 6 unidades.</t>
    </r>
  </si>
  <si>
    <t>Técnico de Redes</t>
  </si>
  <si>
    <t>Técnico de Edificações</t>
  </si>
  <si>
    <t>Piscineiro</t>
  </si>
  <si>
    <t xml:space="preserve">Planilha de Formação de Custos - Serviços de Operação e Manutenção Predial: Instalações Civis </t>
  </si>
  <si>
    <t>2142-05, 2143-05, 2144-05, 2141-05</t>
  </si>
  <si>
    <t>3121-05</t>
  </si>
  <si>
    <t>3133-05</t>
  </si>
  <si>
    <t>5143-30</t>
  </si>
  <si>
    <t>DC nº 12.342/2024</t>
  </si>
  <si>
    <t>1º de janeiro de 2025</t>
  </si>
  <si>
    <t>DF000626/2024</t>
  </si>
  <si>
    <t>01/05/2024 a 30/04/2025</t>
  </si>
  <si>
    <t>DF000042/2025</t>
  </si>
  <si>
    <t>2025/2026</t>
  </si>
  <si>
    <t>01/01/2025 a 31/12/2026</t>
  </si>
  <si>
    <t>Carga Horária</t>
  </si>
  <si>
    <t>SAT - SEGURO CONTRA ACIDENTES DE TRABALHO</t>
  </si>
  <si>
    <t>Módulo 6 - BDI</t>
  </si>
  <si>
    <t>F.1</t>
  </si>
  <si>
    <t>F.2</t>
  </si>
  <si>
    <t>F.3</t>
  </si>
  <si>
    <t>F.4</t>
  </si>
  <si>
    <t>Tributos Federais (PIS)</t>
  </si>
  <si>
    <t>Tributos Estaduais (COFINS)</t>
  </si>
  <si>
    <t>Tributos Municipais (ISS)</t>
  </si>
  <si>
    <t>Contribuição Previdênciária sobre a Receita Bruta (CPRB)</t>
  </si>
  <si>
    <t>Custos Indiretos, Tributos e Lucro =((((1+AC+SG+R)*(1+DF)*(1+L))/(1-T))-1)</t>
  </si>
  <si>
    <t>Administração Central (AC)</t>
  </si>
  <si>
    <t>Seguro + Garantia (SG)</t>
  </si>
  <si>
    <t xml:space="preserve">Risco (R) </t>
  </si>
  <si>
    <t>Despesas Financeiras (DF)</t>
  </si>
  <si>
    <t>Lucro (L)</t>
  </si>
  <si>
    <t>Tributos (T)</t>
  </si>
  <si>
    <t>STICOMBE / SINDUSCON-DF</t>
  </si>
  <si>
    <t>DF000276/2024</t>
  </si>
  <si>
    <t>Profissionais(oficiais) de ar condicionado e refrigeração</t>
  </si>
  <si>
    <t>Mecânico de ar-condicionado e refrigeração</t>
  </si>
  <si>
    <t>Par de sapato ou botina com sola de borracha, de acordo com a categoria profissional</t>
  </si>
  <si>
    <t>RESUMO TOTAL DE POSTOS</t>
  </si>
  <si>
    <t>VALOR ANUAL (C/ BDI)</t>
  </si>
  <si>
    <t>VALOR MENSAL (C/ BDI)</t>
  </si>
  <si>
    <t>VALOR UNITÁRIO (C/ BDI)</t>
  </si>
  <si>
    <t>LOGO/NOME EMPRESA LICITANTE</t>
  </si>
  <si>
    <t>CONTRATAÇÃO MANUTENÇÃO PREDIAL - DIREN-ANP/PF - 2025 - 08204.003981/2024-48</t>
  </si>
  <si>
    <t>LOGO / NOME EMPRESA LICITANTE</t>
  </si>
  <si>
    <t>UNIFORMES (03 CONJUNTOS COMPLETOS POR SEMESTRE)</t>
  </si>
  <si>
    <t>Nota:
1) As empresas fornecerão aos seus empregados, gratuitamente, 03 (três) conjuntos de uniformes completos e 01 (um) par de meias e calçado, a cada 6 (seis) meses.
2) Além dos itens listados acima, a CONTRATADA deverá fornecer a todos os funcionários crachá de identificação de uso obrigatório, cujo custo deverá ser absorvido pelo BDI.</t>
  </si>
  <si>
    <t>UNIFORMES - CONTRATAÇÃO MANUTENÇÃO PREDIAL - DIREN-ANP/PF - 2025 - 08204.003981/2024-48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</si>
</sst>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00%"/>
    <numFmt numFmtId="166" formatCode="[$R$ -416]#,##0.00"/>
    <numFmt numFmtId="167" formatCode="d\.m"/>
    <numFmt numFmtId="168" formatCode="_-&quot;R$&quot;\ * #,##0.00_-;\-&quot;R$&quot;\ * #,##0.00_-;_-&quot;R$&quot;\ * &quot;-&quot;??_-;_-@"/>
    <numFmt numFmtId="169" formatCode="mmm\-yy;@"/>
    <numFmt numFmtId="170" formatCode="_-* #,##0.00_-;\-* #,##0.00_-;_-* \-??_-;_-@_-"/>
    <numFmt numFmtId="171" formatCode="&quot;R$ &quot;#,##0.00"/>
    <numFmt numFmtId="172" formatCode="#,##0.0"/>
    <numFmt numFmtId="173" formatCode="0.0%"/>
    <numFmt numFmtId="174" formatCode="0.0000%"/>
    <numFmt numFmtId="175" formatCode="&quot;R$&quot;\ #,##0.00"/>
    <numFmt numFmtId="176" formatCode="0.0"/>
  </numFmts>
  <fonts count="98" x14ac:knownFonts="1">
    <font>
      <sz val="10"/>
      <name val="Arial"/>
      <family val="2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charset val="1"/>
    </font>
    <font>
      <sz val="8"/>
      <name val="Arial"/>
      <family val="2"/>
      <charset val="1"/>
    </font>
    <font>
      <sz val="10"/>
      <name val="Arial"/>
      <family val="2"/>
      <charset val="1"/>
    </font>
    <font>
      <sz val="11"/>
      <color theme="1"/>
      <name val="Arial"/>
      <family val="2"/>
    </font>
    <font>
      <sz val="10"/>
      <color theme="1"/>
      <name val="Courier New"/>
      <family val="3"/>
    </font>
    <font>
      <b/>
      <sz val="9"/>
      <color theme="1"/>
      <name val="Century Gothic"/>
      <family val="2"/>
    </font>
    <font>
      <sz val="9"/>
      <color theme="1"/>
      <name val="Century Gothic"/>
      <family val="2"/>
    </font>
    <font>
      <sz val="9"/>
      <name val="Century Gothic"/>
      <family val="2"/>
    </font>
    <font>
      <sz val="9"/>
      <color rgb="FFFF0000"/>
      <name val="Century Gothic"/>
      <family val="2"/>
    </font>
    <font>
      <b/>
      <sz val="9"/>
      <color rgb="FF000000"/>
      <name val="Century Gothic"/>
      <family val="2"/>
    </font>
    <font>
      <sz val="9"/>
      <color rgb="FF000000"/>
      <name val="Century Gothic"/>
      <family val="2"/>
    </font>
    <font>
      <sz val="10"/>
      <color theme="1"/>
      <name val="Century Gothic"/>
      <family val="2"/>
    </font>
    <font>
      <b/>
      <sz val="9"/>
      <color theme="0"/>
      <name val="Century Gothic"/>
      <family val="2"/>
    </font>
    <font>
      <b/>
      <sz val="9"/>
      <color rgb="FFFF0000"/>
      <name val="Century Gothic"/>
      <family val="2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0"/>
      <color theme="1"/>
      <name val="Calibri"/>
      <family val="2"/>
      <scheme val="minor"/>
    </font>
    <font>
      <sz val="10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b/>
      <sz val="10"/>
      <name val="Calibri"/>
      <family val="2"/>
      <scheme val="minor"/>
    </font>
    <font>
      <sz val="10"/>
      <color rgb="FF000000"/>
      <name val="Calibri"/>
      <family val="2"/>
      <scheme val="minor"/>
    </font>
    <font>
      <b/>
      <sz val="10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0"/>
      <name val="Arial"/>
      <family val="2"/>
      <charset val="1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sz val="8"/>
      <color rgb="FF000000"/>
      <name val="Calibri"/>
      <family val="2"/>
      <scheme val="minor"/>
    </font>
    <font>
      <b/>
      <sz val="11"/>
      <name val="Calibri"/>
      <family val="2"/>
      <scheme val="minor"/>
    </font>
    <font>
      <b/>
      <sz val="10"/>
      <color theme="2" tint="-0.89999084444715716"/>
      <name val="Calibri"/>
      <family val="2"/>
      <scheme val="minor"/>
    </font>
    <font>
      <sz val="10"/>
      <color rgb="FF000000"/>
      <name val="Calibri"/>
      <family val="2"/>
    </font>
    <font>
      <b/>
      <sz val="10"/>
      <color rgb="FF000000"/>
      <name val="Calibri"/>
      <family val="2"/>
    </font>
    <font>
      <b/>
      <sz val="11"/>
      <color rgb="FF000000"/>
      <name val="Calibri"/>
      <family val="2"/>
      <scheme val="minor"/>
    </font>
    <font>
      <sz val="11"/>
      <color theme="1" tint="4.9989318521683403E-2"/>
      <name val="Calibri"/>
      <family val="2"/>
      <scheme val="minor"/>
    </font>
    <font>
      <sz val="11"/>
      <color rgb="FF000000"/>
      <name val="Calibri"/>
      <family val="2"/>
      <scheme val="minor"/>
    </font>
    <font>
      <b/>
      <vertAlign val="superscript"/>
      <sz val="11"/>
      <color rgb="FF000000"/>
      <name val="Calibri"/>
      <family val="2"/>
      <scheme val="minor"/>
    </font>
    <font>
      <b/>
      <sz val="9"/>
      <name val="Century Gothic"/>
      <family val="2"/>
    </font>
    <font>
      <b/>
      <sz val="11"/>
      <color theme="2" tint="-0.89999084444715716"/>
      <name val="Calibri"/>
      <family val="2"/>
      <scheme val="minor"/>
    </font>
    <font>
      <sz val="10"/>
      <name val="Century Gothic"/>
      <family val="2"/>
    </font>
    <font>
      <sz val="11"/>
      <color theme="1"/>
      <name val="Arial"/>
      <family val="2"/>
    </font>
    <font>
      <sz val="11"/>
      <color theme="1"/>
      <name val="Calibri"/>
      <family val="2"/>
    </font>
    <font>
      <sz val="8"/>
      <color theme="1"/>
      <name val="Arial"/>
      <family val="2"/>
    </font>
    <font>
      <b/>
      <sz val="12"/>
      <color theme="1"/>
      <name val="Calibri"/>
      <family val="2"/>
    </font>
    <font>
      <sz val="10"/>
      <color theme="1"/>
      <name val="Calibri"/>
      <family val="2"/>
    </font>
    <font>
      <sz val="11"/>
      <name val="Calibri"/>
      <family val="2"/>
    </font>
    <font>
      <vertAlign val="superscript"/>
      <sz val="10"/>
      <name val="Calibri"/>
      <family val="2"/>
      <scheme val="minor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Calibri"/>
      <family val="2"/>
    </font>
    <font>
      <sz val="10"/>
      <color rgb="FFFF0000"/>
      <name val="Courier New"/>
      <family val="3"/>
    </font>
    <font>
      <b/>
      <sz val="9"/>
      <color theme="7" tint="-0.499984740745262"/>
      <name val="Century Gothic"/>
      <family val="2"/>
    </font>
    <font>
      <sz val="9"/>
      <color theme="0"/>
      <name val="Century Gothic"/>
      <family val="2"/>
    </font>
    <font>
      <sz val="10"/>
      <name val="Courier New"/>
      <family val="3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0"/>
      <name val="Calibri"/>
      <family val="2"/>
      <scheme val="minor"/>
    </font>
    <font>
      <sz val="10"/>
      <color theme="0"/>
      <name val="Arial"/>
      <family val="2"/>
      <charset val="1"/>
    </font>
    <font>
      <b/>
      <sz val="8"/>
      <color theme="0"/>
      <name val="Calibri"/>
      <family val="2"/>
      <scheme val="minor"/>
    </font>
    <font>
      <b/>
      <sz val="10"/>
      <color theme="0"/>
      <name val="Calibri"/>
      <family val="2"/>
    </font>
    <font>
      <sz val="11"/>
      <color rgb="FFFF000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color rgb="FFFF0000"/>
      <name val="Arial"/>
      <family val="2"/>
      <charset val="1"/>
    </font>
    <font>
      <vertAlign val="superscript"/>
      <sz val="11"/>
      <name val="Calibri"/>
      <family val="2"/>
      <scheme val="minor"/>
    </font>
    <font>
      <sz val="10"/>
      <name val="Calibri"/>
      <family val="2"/>
      <scheme val="minor"/>
    </font>
    <font>
      <sz val="12"/>
      <name val="Calibri"/>
      <family val="1"/>
    </font>
    <font>
      <b/>
      <sz val="10"/>
      <name val="Calibri"/>
      <family val="2"/>
    </font>
    <font>
      <b/>
      <sz val="10"/>
      <name val="Calibri"/>
      <family val="1"/>
    </font>
    <font>
      <sz val="10"/>
      <name val="Calibri"/>
      <family val="1"/>
    </font>
    <font>
      <b/>
      <sz val="10"/>
      <color rgb="FFFFFFFF"/>
      <name val="Calibri"/>
      <family val="2"/>
    </font>
    <font>
      <b/>
      <sz val="12"/>
      <name val="Calibri"/>
      <family val="2"/>
    </font>
    <font>
      <b/>
      <sz val="11"/>
      <color theme="1"/>
      <name val="Calibri"/>
      <family val="2"/>
    </font>
    <font>
      <b/>
      <sz val="10"/>
      <color theme="1"/>
      <name val="Calibri"/>
      <family val="2"/>
    </font>
    <font>
      <b/>
      <sz val="12"/>
      <color theme="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sz val="10"/>
      <name val="Calibri"/>
      <family val="2"/>
      <scheme val="minor"/>
    </font>
    <font>
      <b/>
      <sz val="10"/>
      <color rgb="FFFF0000"/>
      <name val="Arial"/>
      <family val="2"/>
      <charset val="1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sz val="9"/>
      <color theme="0" tint="-0.499984740745262"/>
      <name val="Century Gothic"/>
      <family val="2"/>
    </font>
    <font>
      <b/>
      <sz val="12"/>
      <color theme="1"/>
      <name val="Bahnschrift Light SemiCondensed"/>
      <family val="2"/>
    </font>
    <font>
      <sz val="12"/>
      <color theme="1"/>
      <name val="Bahnschrift Light SemiCondensed"/>
      <family val="2"/>
    </font>
    <font>
      <b/>
      <sz val="12"/>
      <color rgb="FF000000"/>
      <name val="Bahnschrift Light SemiCondensed"/>
      <family val="2"/>
    </font>
    <font>
      <b/>
      <sz val="12"/>
      <color theme="0"/>
      <name val="Bahnschrift Light SemiCondensed"/>
      <family val="2"/>
    </font>
    <font>
      <sz val="12"/>
      <name val="Bahnschrift Light SemiCondensed"/>
      <family val="2"/>
    </font>
  </fonts>
  <fills count="42">
    <fill>
      <patternFill patternType="none"/>
    </fill>
    <fill>
      <patternFill patternType="gray125"/>
    </fill>
    <fill>
      <patternFill patternType="solid">
        <fgColor rgb="FFFFF2CC"/>
        <bgColor rgb="FFFFF2CC"/>
      </patternFill>
    </fill>
    <fill>
      <patternFill patternType="solid">
        <fgColor rgb="FFFFC000"/>
        <bgColor rgb="FFFFF2CC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theme="6" tint="0.79998168889431442"/>
      </patternFill>
    </fill>
    <fill>
      <patternFill patternType="solid">
        <fgColor theme="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79998168889431442"/>
        <bgColor rgb="FFFFF2CC"/>
      </patternFill>
    </fill>
    <fill>
      <patternFill patternType="solid">
        <fgColor theme="0"/>
        <bgColor theme="8" tint="0.79998168889431442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rgb="FF990000"/>
      </patternFill>
    </fill>
    <fill>
      <patternFill patternType="solid">
        <fgColor theme="0" tint="-0.14999847407452621"/>
        <bgColor rgb="FFB7B7B7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rgb="FFC0C0C0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1" tint="0.499984740745262"/>
        <bgColor rgb="FFCCFFFF"/>
      </patternFill>
    </fill>
    <fill>
      <patternFill patternType="solid">
        <fgColor theme="1"/>
        <bgColor rgb="FFCCFFFF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 tint="0.39997558519241921"/>
        <bgColor rgb="FFFFF2CC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6" tint="-0.499984740745262"/>
        <bgColor rgb="FFD8D8D8"/>
      </patternFill>
    </fill>
    <fill>
      <patternFill patternType="solid">
        <fgColor theme="6" tint="-0.499984740745262"/>
        <bgColor rgb="FFB7B7B7"/>
      </patternFill>
    </fill>
    <fill>
      <patternFill patternType="solid">
        <fgColor rgb="FFB7B7B7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990000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4" tint="0.59999389629810485"/>
        <bgColor rgb="FFCCFFFF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4" tint="0.59999389629810485"/>
        <bgColor rgb="FFFFF2CC"/>
      </patternFill>
    </fill>
    <fill>
      <patternFill patternType="solid">
        <fgColor theme="0" tint="-0.499984740745262"/>
        <bgColor rgb="FFCCCCCC"/>
      </patternFill>
    </fill>
    <fill>
      <patternFill patternType="solid">
        <fgColor theme="4" tint="-0.249977111117893"/>
        <bgColor rgb="FFCCCCCC"/>
      </patternFill>
    </fill>
  </fills>
  <borders count="10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rgb="FF000000"/>
      </bottom>
      <diagonal/>
    </border>
    <border>
      <left/>
      <right/>
      <top style="thin">
        <color indexed="64"/>
      </top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rgb="FF000000"/>
      </top>
      <bottom style="thin">
        <color indexed="64"/>
      </bottom>
      <diagonal/>
    </border>
    <border>
      <left/>
      <right/>
      <top style="thin">
        <color rgb="FF000000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/>
      <right style="thin">
        <color auto="1"/>
      </right>
      <top style="thin">
        <color rgb="FF000000"/>
      </top>
      <bottom style="thin">
        <color auto="1"/>
      </bottom>
      <diagonal/>
    </border>
    <border>
      <left/>
      <right style="thin">
        <color rgb="FF000000"/>
      </right>
      <top style="thin">
        <color rgb="FF000000"/>
      </top>
      <bottom style="thin">
        <color auto="1"/>
      </bottom>
      <diagonal/>
    </border>
    <border>
      <left style="thin">
        <color rgb="FF000000"/>
      </left>
      <right/>
      <top style="thin">
        <color auto="1"/>
      </top>
      <bottom style="thin">
        <color rgb="FF000000"/>
      </bottom>
      <diagonal/>
    </border>
    <border>
      <left/>
      <right style="thin">
        <color rgb="FF000000"/>
      </right>
      <top style="thin">
        <color auto="1"/>
      </top>
      <bottom style="thin">
        <color rgb="FF000000"/>
      </bottom>
      <diagonal/>
    </border>
    <border>
      <left/>
      <right style="medium">
        <color rgb="FFFFFFFF"/>
      </right>
      <top/>
      <bottom style="medium">
        <color rgb="FFFFFFFF"/>
      </bottom>
      <diagonal/>
    </border>
    <border>
      <left style="thin">
        <color theme="0"/>
      </left>
      <right style="medium">
        <color rgb="FFFFFFFF"/>
      </right>
      <top style="thin">
        <color theme="0"/>
      </top>
      <bottom style="medium">
        <color rgb="FFFFFFFF"/>
      </bottom>
      <diagonal/>
    </border>
    <border>
      <left/>
      <right style="medium">
        <color rgb="FFFFFFFF"/>
      </right>
      <top/>
      <bottom/>
      <diagonal/>
    </border>
    <border>
      <left style="medium">
        <color rgb="FFFFFFFF"/>
      </left>
      <right/>
      <top/>
      <bottom/>
      <diagonal/>
    </border>
    <border>
      <left/>
      <right/>
      <top/>
      <bottom style="medium">
        <color rgb="FFFFFFFF"/>
      </bottom>
      <diagonal/>
    </border>
    <border>
      <left style="medium">
        <color rgb="FFFFFFFF"/>
      </left>
      <right/>
      <top style="medium">
        <color rgb="FFFFFFFF"/>
      </top>
      <bottom style="medium">
        <color rgb="FFFFFFFF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 style="thin">
        <color theme="0"/>
      </right>
      <top style="thin">
        <color theme="0"/>
      </top>
      <bottom/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 style="medium">
        <color theme="0"/>
      </left>
      <right style="medium">
        <color theme="0"/>
      </right>
      <top style="thin">
        <color theme="0"/>
      </top>
      <bottom style="medium">
        <color theme="0"/>
      </bottom>
      <diagonal/>
    </border>
    <border>
      <left style="medium">
        <color theme="0"/>
      </left>
      <right style="medium">
        <color theme="0"/>
      </right>
      <top/>
      <bottom style="medium">
        <color theme="0"/>
      </bottom>
      <diagonal/>
    </border>
    <border>
      <left/>
      <right style="thin">
        <color theme="0"/>
      </right>
      <top/>
      <bottom/>
      <diagonal/>
    </border>
    <border>
      <left style="medium">
        <color rgb="FFFFFFFF"/>
      </left>
      <right/>
      <top style="medium">
        <color rgb="FFFFFFFF"/>
      </top>
      <bottom style="medium">
        <color theme="0"/>
      </bottom>
      <diagonal/>
    </border>
    <border>
      <left/>
      <right/>
      <top/>
      <bottom style="medium">
        <color theme="0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ck">
        <color theme="0"/>
      </bottom>
      <diagonal/>
    </border>
    <border>
      <left style="thin">
        <color theme="0"/>
      </left>
      <right style="thin">
        <color theme="0"/>
      </right>
      <top style="thick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 style="thick">
        <color theme="0"/>
      </top>
      <bottom style="thick">
        <color theme="0"/>
      </bottom>
      <diagonal/>
    </border>
    <border>
      <left style="thin">
        <color theme="0"/>
      </left>
      <right style="thin">
        <color theme="0"/>
      </right>
      <top style="thick">
        <color theme="0"/>
      </top>
      <bottom/>
      <diagonal/>
    </border>
    <border>
      <left style="thick">
        <color theme="0"/>
      </left>
      <right style="thin">
        <color theme="0"/>
      </right>
      <top style="thick">
        <color theme="0"/>
      </top>
      <bottom style="thin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n">
        <color theme="0"/>
      </bottom>
      <diagonal/>
    </border>
    <border>
      <left style="thick">
        <color theme="0"/>
      </left>
      <right style="thin">
        <color theme="0"/>
      </right>
      <top/>
      <bottom/>
      <diagonal/>
    </border>
    <border>
      <left style="thick">
        <color theme="0"/>
      </left>
      <right style="thin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/>
      <right/>
      <top style="thin">
        <color theme="0"/>
      </top>
      <bottom style="thick">
        <color theme="0"/>
      </bottom>
      <diagonal/>
    </border>
    <border>
      <left/>
      <right style="thin">
        <color theme="0"/>
      </right>
      <top style="thin">
        <color theme="0"/>
      </top>
      <bottom style="thick">
        <color theme="0"/>
      </bottom>
      <diagonal/>
    </border>
    <border>
      <left style="thick">
        <color theme="0"/>
      </left>
      <right/>
      <top/>
      <bottom/>
      <diagonal/>
    </border>
    <border>
      <left/>
      <right style="thin">
        <color theme="0"/>
      </right>
      <top/>
      <bottom style="medium">
        <color rgb="FFFFFFFF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auto="1"/>
      </left>
      <right style="thin">
        <color auto="1"/>
      </right>
      <top/>
      <bottom style="thin">
        <color theme="0"/>
      </bottom>
      <diagonal/>
    </border>
    <border>
      <left style="thin">
        <color auto="1"/>
      </left>
      <right/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auto="1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auto="1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/>
      <bottom style="medium">
        <color theme="0" tint="-0.34998626667073579"/>
      </bottom>
      <diagonal/>
    </border>
    <border>
      <left/>
      <right style="medium">
        <color theme="0" tint="-0.34998626667073579"/>
      </right>
      <top/>
      <bottom/>
      <diagonal/>
    </border>
    <border>
      <left style="medium">
        <color theme="0" tint="-0.34998626667073579"/>
      </left>
      <right style="medium">
        <color theme="0" tint="-0.34998626667073579"/>
      </right>
      <top style="medium">
        <color theme="0" tint="-0.34998626667073579"/>
      </top>
      <bottom style="medium">
        <color theme="0" tint="-0.34998626667073579"/>
      </bottom>
      <diagonal/>
    </border>
    <border>
      <left style="medium">
        <color theme="0" tint="-0.34998626667073579"/>
      </left>
      <right style="medium">
        <color theme="0" tint="-0.34998626667073579"/>
      </right>
      <top/>
      <bottom style="medium">
        <color theme="0" tint="-0.34998626667073579"/>
      </bottom>
      <diagonal/>
    </border>
    <border>
      <left/>
      <right style="medium">
        <color theme="0" tint="-0.34998626667073579"/>
      </right>
      <top/>
      <bottom style="medium">
        <color theme="0" tint="-0.34998626667073579"/>
      </bottom>
      <diagonal/>
    </border>
    <border>
      <left/>
      <right style="medium">
        <color theme="0" tint="-0.34998626667073579"/>
      </right>
      <top style="medium">
        <color theme="0" tint="-0.34998626667073579"/>
      </top>
      <bottom style="medium">
        <color theme="0" tint="-0.34998626667073579"/>
      </bottom>
      <diagonal/>
    </border>
    <border>
      <left/>
      <right style="medium">
        <color theme="0" tint="-0.34998626667073579"/>
      </right>
      <top style="medium">
        <color theme="0" tint="-0.34998626667073579"/>
      </top>
      <bottom/>
      <diagonal/>
    </border>
    <border>
      <left style="medium">
        <color theme="0" tint="-0.34998626667073579"/>
      </left>
      <right style="medium">
        <color theme="0" tint="-0.34998626667073579"/>
      </right>
      <top style="medium">
        <color theme="0" tint="-0.34998626667073579"/>
      </top>
      <bottom/>
      <diagonal/>
    </border>
    <border>
      <left style="medium">
        <color theme="0" tint="-0.34998626667073579"/>
      </left>
      <right style="medium">
        <color theme="0" tint="-0.34998626667073579"/>
      </right>
      <top/>
      <bottom/>
      <diagonal/>
    </border>
    <border>
      <left style="thin">
        <color theme="0"/>
      </left>
      <right style="thin">
        <color theme="0"/>
      </right>
      <top style="thin">
        <color theme="6" tint="0.39997558519241921"/>
      </top>
      <bottom style="thin">
        <color theme="0"/>
      </bottom>
      <diagonal/>
    </border>
    <border>
      <left style="thin">
        <color auto="1"/>
      </left>
      <right style="thin">
        <color theme="0"/>
      </right>
      <top style="thin">
        <color auto="1"/>
      </top>
      <bottom style="thin">
        <color auto="1"/>
      </bottom>
      <diagonal/>
    </border>
    <border>
      <left/>
      <right/>
      <top style="thin">
        <color theme="0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rgb="FFFFFFFF"/>
      </left>
      <right/>
      <top style="thin">
        <color rgb="FFFFFFFF"/>
      </top>
      <bottom/>
      <diagonal/>
    </border>
    <border>
      <left/>
      <right style="thin">
        <color rgb="FFFFFFFF"/>
      </right>
      <top style="thin">
        <color rgb="FFFFFFFF"/>
      </top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/>
      <diagonal/>
    </border>
    <border>
      <left style="thin">
        <color rgb="FFFFFFFF"/>
      </left>
      <right/>
      <top/>
      <bottom style="thin">
        <color rgb="FFFFFFFF"/>
      </bottom>
      <diagonal/>
    </border>
    <border>
      <left/>
      <right style="thin">
        <color rgb="FFFFFFFF"/>
      </right>
      <top/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FFFFFF"/>
      </right>
      <top/>
      <bottom style="thin">
        <color rgb="FFFFFFFF"/>
      </bottom>
      <diagonal/>
    </border>
    <border>
      <left style="thin">
        <color rgb="FFFFFFFF"/>
      </left>
      <right/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</borders>
  <cellStyleXfs count="27">
    <xf numFmtId="0" fontId="0" fillId="0" borderId="0"/>
    <xf numFmtId="164" fontId="11" fillId="0" borderId="0" applyBorder="0" applyProtection="0"/>
    <xf numFmtId="164" fontId="11" fillId="0" borderId="0" applyBorder="0" applyProtection="0"/>
    <xf numFmtId="0" fontId="9" fillId="0" borderId="0"/>
    <xf numFmtId="0" fontId="9" fillId="0" borderId="0"/>
    <xf numFmtId="0" fontId="12" fillId="0" borderId="0"/>
    <xf numFmtId="0" fontId="8" fillId="0" borderId="0"/>
    <xf numFmtId="0" fontId="26" fillId="0" borderId="0"/>
    <xf numFmtId="0" fontId="7" fillId="0" borderId="0"/>
    <xf numFmtId="9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28" fillId="0" borderId="0"/>
    <xf numFmtId="0" fontId="29" fillId="0" borderId="0"/>
    <xf numFmtId="43" fontId="30" fillId="0" borderId="0" applyFont="0" applyFill="0" applyBorder="0" applyAlignment="0" applyProtection="0"/>
    <xf numFmtId="0" fontId="6" fillId="0" borderId="0"/>
    <xf numFmtId="9" fontId="11" fillId="0" borderId="0" applyFont="0" applyFill="0" applyBorder="0" applyAlignment="0" applyProtection="0"/>
    <xf numFmtId="0" fontId="4" fillId="0" borderId="0"/>
    <xf numFmtId="0" fontId="11" fillId="0" borderId="0"/>
    <xf numFmtId="170" fontId="11" fillId="0" borderId="0" applyBorder="0" applyProtection="0"/>
    <xf numFmtId="0" fontId="51" fillId="0" borderId="0"/>
    <xf numFmtId="44" fontId="12" fillId="0" borderId="0" applyFont="0" applyFill="0" applyBorder="0" applyAlignment="0" applyProtection="0"/>
    <xf numFmtId="0" fontId="12" fillId="0" borderId="0"/>
    <xf numFmtId="44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12" fillId="0" borderId="0"/>
    <xf numFmtId="43" fontId="11" fillId="0" borderId="0" applyFont="0" applyFill="0" applyBorder="0" applyAlignment="0" applyProtection="0"/>
  </cellStyleXfs>
  <cellXfs count="1044">
    <xf numFmtId="0" fontId="0" fillId="0" borderId="0" xfId="0"/>
    <xf numFmtId="0" fontId="13" fillId="0" borderId="0" xfId="5" applyFont="1"/>
    <xf numFmtId="0" fontId="12" fillId="0" borderId="0" xfId="5"/>
    <xf numFmtId="0" fontId="15" fillId="0" borderId="0" xfId="5" applyFont="1" applyAlignment="1">
      <alignment vertical="center"/>
    </xf>
    <xf numFmtId="0" fontId="15" fillId="0" borderId="16" xfId="5" applyFont="1" applyBorder="1" applyAlignment="1">
      <alignment horizontal="center" vertical="center"/>
    </xf>
    <xf numFmtId="166" fontId="15" fillId="0" borderId="16" xfId="5" applyNumberFormat="1" applyFont="1" applyBorder="1" applyAlignment="1">
      <alignment horizontal="right" vertical="center"/>
    </xf>
    <xf numFmtId="166" fontId="14" fillId="0" borderId="16" xfId="5" applyNumberFormat="1" applyFont="1" applyBorder="1" applyAlignment="1">
      <alignment horizontal="right" vertical="center"/>
    </xf>
    <xf numFmtId="166" fontId="14" fillId="2" borderId="16" xfId="5" applyNumberFormat="1" applyFont="1" applyFill="1" applyBorder="1" applyAlignment="1">
      <alignment horizontal="right" vertical="center"/>
    </xf>
    <xf numFmtId="0" fontId="15" fillId="0" borderId="0" xfId="5" applyFont="1"/>
    <xf numFmtId="0" fontId="15" fillId="0" borderId="1" xfId="5" applyFont="1" applyBorder="1" applyAlignment="1">
      <alignment horizontal="right" vertical="center"/>
    </xf>
    <xf numFmtId="166" fontId="15" fillId="0" borderId="1" xfId="5" applyNumberFormat="1" applyFont="1" applyBorder="1" applyAlignment="1">
      <alignment vertical="center"/>
    </xf>
    <xf numFmtId="10" fontId="15" fillId="0" borderId="1" xfId="5" applyNumberFormat="1" applyFont="1" applyBorder="1" applyAlignment="1">
      <alignment horizontal="right" vertical="center"/>
    </xf>
    <xf numFmtId="166" fontId="14" fillId="2" borderId="1" xfId="5" applyNumberFormat="1" applyFont="1" applyFill="1" applyBorder="1" applyAlignment="1">
      <alignment vertical="center"/>
    </xf>
    <xf numFmtId="10" fontId="19" fillId="0" borderId="1" xfId="5" applyNumberFormat="1" applyFont="1" applyBorder="1" applyAlignment="1">
      <alignment horizontal="center" vertical="center"/>
    </xf>
    <xf numFmtId="166" fontId="19" fillId="0" borderId="1" xfId="5" applyNumberFormat="1" applyFont="1" applyBorder="1" applyAlignment="1">
      <alignment horizontal="right" vertical="center"/>
    </xf>
    <xf numFmtId="10" fontId="14" fillId="2" borderId="1" xfId="5" applyNumberFormat="1" applyFont="1" applyFill="1" applyBorder="1" applyAlignment="1">
      <alignment horizontal="right" vertical="center"/>
    </xf>
    <xf numFmtId="168" fontId="14" fillId="2" borderId="1" xfId="5" applyNumberFormat="1" applyFont="1" applyFill="1" applyBorder="1" applyAlignment="1">
      <alignment vertical="center"/>
    </xf>
    <xf numFmtId="166" fontId="18" fillId="2" borderId="1" xfId="5" applyNumberFormat="1" applyFont="1" applyFill="1" applyBorder="1" applyAlignment="1">
      <alignment horizontal="right" vertical="center"/>
    </xf>
    <xf numFmtId="166" fontId="15" fillId="0" borderId="1" xfId="5" applyNumberFormat="1" applyFont="1" applyBorder="1" applyAlignment="1">
      <alignment vertical="center" wrapText="1"/>
    </xf>
    <xf numFmtId="10" fontId="15" fillId="0" borderId="1" xfId="5" applyNumberFormat="1" applyFont="1" applyBorder="1" applyAlignment="1">
      <alignment vertical="center" wrapText="1"/>
    </xf>
    <xf numFmtId="166" fontId="15" fillId="0" borderId="1" xfId="5" applyNumberFormat="1" applyFont="1" applyBorder="1" applyAlignment="1">
      <alignment horizontal="right" vertical="center" wrapText="1"/>
    </xf>
    <xf numFmtId="10" fontId="19" fillId="0" borderId="1" xfId="5" applyNumberFormat="1" applyFont="1" applyBorder="1" applyAlignment="1">
      <alignment horizontal="right" vertical="center"/>
    </xf>
    <xf numFmtId="10" fontId="14" fillId="2" borderId="1" xfId="5" applyNumberFormat="1" applyFont="1" applyFill="1" applyBorder="1" applyAlignment="1">
      <alignment horizontal="right" vertical="center" wrapText="1"/>
    </xf>
    <xf numFmtId="10" fontId="15" fillId="0" borderId="1" xfId="5" applyNumberFormat="1" applyFont="1" applyBorder="1" applyAlignment="1">
      <alignment horizontal="right" vertical="center" wrapText="1"/>
    </xf>
    <xf numFmtId="0" fontId="15" fillId="0" borderId="13" xfId="5" applyFont="1" applyBorder="1" applyAlignment="1">
      <alignment horizontal="left" vertical="center"/>
    </xf>
    <xf numFmtId="0" fontId="15" fillId="0" borderId="1" xfId="5" applyFont="1" applyBorder="1" applyAlignment="1">
      <alignment horizontal="left" vertical="center"/>
    </xf>
    <xf numFmtId="0" fontId="19" fillId="0" borderId="1" xfId="5" applyFont="1" applyBorder="1" applyAlignment="1">
      <alignment vertical="center"/>
    </xf>
    <xf numFmtId="0" fontId="15" fillId="0" borderId="1" xfId="5" applyFont="1" applyBorder="1" applyAlignment="1">
      <alignment horizontal="left" vertical="center" wrapText="1"/>
    </xf>
    <xf numFmtId="0" fontId="15" fillId="0" borderId="19" xfId="5" applyFont="1" applyBorder="1" applyAlignment="1">
      <alignment horizontal="left" vertical="center"/>
    </xf>
    <xf numFmtId="0" fontId="17" fillId="0" borderId="28" xfId="5" applyFont="1" applyBorder="1" applyAlignment="1">
      <alignment horizontal="center" vertical="center"/>
    </xf>
    <xf numFmtId="0" fontId="20" fillId="0" borderId="0" xfId="5" applyFont="1"/>
    <xf numFmtId="49" fontId="20" fillId="0" borderId="0" xfId="5" applyNumberFormat="1" applyFont="1"/>
    <xf numFmtId="166" fontId="15" fillId="4" borderId="1" xfId="5" applyNumberFormat="1" applyFont="1" applyFill="1" applyBorder="1" applyAlignment="1">
      <alignment vertical="center"/>
    </xf>
    <xf numFmtId="0" fontId="8" fillId="0" borderId="0" xfId="6"/>
    <xf numFmtId="0" fontId="25" fillId="0" borderId="0" xfId="6" applyFont="1"/>
    <xf numFmtId="0" fontId="24" fillId="0" borderId="0" xfId="0" applyFont="1"/>
    <xf numFmtId="0" fontId="24" fillId="0" borderId="0" xfId="0" applyFont="1" applyAlignment="1">
      <alignment horizontal="center"/>
    </xf>
    <xf numFmtId="0" fontId="32" fillId="0" borderId="0" xfId="6" applyFont="1"/>
    <xf numFmtId="0" fontId="6" fillId="0" borderId="0" xfId="6" applyFont="1"/>
    <xf numFmtId="0" fontId="24" fillId="0" borderId="37" xfId="6" applyFont="1" applyBorder="1" applyAlignment="1">
      <alignment horizontal="center" vertical="center" wrapText="1"/>
    </xf>
    <xf numFmtId="0" fontId="24" fillId="0" borderId="33" xfId="6" applyFont="1" applyBorder="1" applyAlignment="1">
      <alignment horizontal="center" vertical="center" wrapText="1"/>
    </xf>
    <xf numFmtId="164" fontId="24" fillId="0" borderId="42" xfId="6" applyNumberFormat="1" applyFont="1" applyBorder="1"/>
    <xf numFmtId="164" fontId="24" fillId="0" borderId="40" xfId="6" applyNumberFormat="1" applyFont="1" applyBorder="1"/>
    <xf numFmtId="0" fontId="24" fillId="0" borderId="0" xfId="6" applyFont="1"/>
    <xf numFmtId="164" fontId="24" fillId="0" borderId="0" xfId="1" applyFont="1"/>
    <xf numFmtId="164" fontId="24" fillId="0" borderId="43" xfId="6" applyNumberFormat="1" applyFont="1" applyBorder="1"/>
    <xf numFmtId="164" fontId="24" fillId="0" borderId="41" xfId="6" applyNumberFormat="1" applyFont="1" applyBorder="1"/>
    <xf numFmtId="43" fontId="6" fillId="0" borderId="0" xfId="6" applyNumberFormat="1" applyFont="1"/>
    <xf numFmtId="0" fontId="32" fillId="0" borderId="0" xfId="6" applyFont="1" applyAlignment="1">
      <alignment wrapText="1"/>
    </xf>
    <xf numFmtId="0" fontId="15" fillId="0" borderId="1" xfId="5" applyFont="1" applyBorder="1"/>
    <xf numFmtId="0" fontId="36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1" fillId="0" borderId="0" xfId="0" applyFont="1" applyAlignment="1">
      <alignment horizontal="center" vertical="center" wrapText="1"/>
    </xf>
    <xf numFmtId="0" fontId="38" fillId="0" borderId="0" xfId="0" applyFont="1" applyAlignment="1">
      <alignment horizontal="center" vertical="center" wrapText="1"/>
    </xf>
    <xf numFmtId="0" fontId="38" fillId="0" borderId="0" xfId="0" applyFont="1" applyAlignment="1">
      <alignment horizontal="center" wrapText="1"/>
    </xf>
    <xf numFmtId="0" fontId="39" fillId="0" borderId="0" xfId="0" applyFont="1" applyAlignment="1">
      <alignment horizontal="center" wrapText="1"/>
    </xf>
    <xf numFmtId="169" fontId="39" fillId="0" borderId="0" xfId="0" applyNumberFormat="1" applyFont="1" applyAlignment="1">
      <alignment horizontal="center" wrapText="1"/>
    </xf>
    <xf numFmtId="164" fontId="24" fillId="0" borderId="0" xfId="1" applyFont="1" applyBorder="1" applyAlignment="1">
      <alignment horizontal="center"/>
    </xf>
    <xf numFmtId="43" fontId="24" fillId="0" borderId="0" xfId="0" applyNumberFormat="1" applyFont="1" applyAlignment="1">
      <alignment horizontal="center"/>
    </xf>
    <xf numFmtId="0" fontId="24" fillId="0" borderId="0" xfId="0" applyFont="1" applyAlignment="1">
      <alignment horizontal="center" wrapText="1"/>
    </xf>
    <xf numFmtId="0" fontId="33" fillId="0" borderId="0" xfId="6" applyFont="1"/>
    <xf numFmtId="0" fontId="40" fillId="0" borderId="0" xfId="0" applyFont="1" applyAlignment="1">
      <alignment horizontal="left" vertical="center"/>
    </xf>
    <xf numFmtId="0" fontId="41" fillId="5" borderId="0" xfId="0" applyFont="1" applyFill="1" applyAlignment="1">
      <alignment horizontal="center" vertical="center"/>
    </xf>
    <xf numFmtId="0" fontId="33" fillId="5" borderId="1" xfId="0" applyFont="1" applyFill="1" applyBorder="1" applyAlignment="1">
      <alignment horizontal="left" vertical="center" wrapText="1"/>
    </xf>
    <xf numFmtId="0" fontId="33" fillId="5" borderId="1" xfId="0" applyFont="1" applyFill="1" applyBorder="1" applyAlignment="1">
      <alignment horizontal="center" vertical="center"/>
    </xf>
    <xf numFmtId="0" fontId="33" fillId="5" borderId="1" xfId="0" applyFont="1" applyFill="1" applyBorder="1" applyAlignment="1">
      <alignment horizontal="left" vertical="center"/>
    </xf>
    <xf numFmtId="0" fontId="32" fillId="0" borderId="0" xfId="6" applyFont="1" applyAlignment="1">
      <alignment vertical="center" wrapText="1"/>
    </xf>
    <xf numFmtId="0" fontId="33" fillId="0" borderId="0" xfId="6" applyFont="1" applyAlignment="1">
      <alignment vertical="center" wrapText="1"/>
    </xf>
    <xf numFmtId="0" fontId="24" fillId="0" borderId="48" xfId="6" applyFont="1" applyBorder="1" applyAlignment="1">
      <alignment horizontal="center" vertical="center" wrapText="1"/>
    </xf>
    <xf numFmtId="164" fontId="24" fillId="0" borderId="48" xfId="6" applyNumberFormat="1" applyFont="1" applyBorder="1" applyAlignment="1">
      <alignment vertical="center"/>
    </xf>
    <xf numFmtId="0" fontId="32" fillId="0" borderId="0" xfId="6" applyFont="1" applyAlignment="1">
      <alignment horizontal="justify" vertical="top" wrapText="1"/>
    </xf>
    <xf numFmtId="43" fontId="24" fillId="0" borderId="0" xfId="1" applyNumberFormat="1" applyFont="1"/>
    <xf numFmtId="164" fontId="24" fillId="0" borderId="43" xfId="6" applyNumberFormat="1" applyFont="1" applyBorder="1" applyAlignment="1">
      <alignment horizontal="center"/>
    </xf>
    <xf numFmtId="164" fontId="24" fillId="0" borderId="41" xfId="6" applyNumberFormat="1" applyFont="1" applyBorder="1" applyAlignment="1">
      <alignment horizontal="center"/>
    </xf>
    <xf numFmtId="164" fontId="24" fillId="0" borderId="44" xfId="6" applyNumberFormat="1" applyFont="1" applyBorder="1" applyAlignment="1">
      <alignment horizontal="center"/>
    </xf>
    <xf numFmtId="0" fontId="24" fillId="0" borderId="56" xfId="6" applyFont="1" applyBorder="1" applyAlignment="1">
      <alignment horizontal="center" vertical="center" wrapText="1"/>
    </xf>
    <xf numFmtId="0" fontId="24" fillId="0" borderId="55" xfId="6" applyFont="1" applyBorder="1" applyAlignment="1">
      <alignment horizontal="center" vertical="center" wrapText="1"/>
    </xf>
    <xf numFmtId="0" fontId="24" fillId="0" borderId="57" xfId="6" applyFont="1" applyBorder="1" applyAlignment="1">
      <alignment horizontal="center" vertical="center" wrapText="1"/>
    </xf>
    <xf numFmtId="0" fontId="24" fillId="0" borderId="52" xfId="6" applyFont="1" applyBorder="1" applyAlignment="1">
      <alignment horizontal="center" vertical="center" wrapText="1"/>
    </xf>
    <xf numFmtId="164" fontId="24" fillId="0" borderId="61" xfId="6" applyNumberFormat="1" applyFont="1" applyBorder="1" applyAlignment="1">
      <alignment vertical="center"/>
    </xf>
    <xf numFmtId="164" fontId="24" fillId="0" borderId="62" xfId="6" applyNumberFormat="1" applyFont="1" applyBorder="1" applyAlignment="1">
      <alignment horizontal="center" vertical="center" wrapText="1"/>
    </xf>
    <xf numFmtId="164" fontId="24" fillId="0" borderId="61" xfId="6" applyNumberFormat="1" applyFont="1" applyBorder="1" applyAlignment="1">
      <alignment horizontal="center" vertical="center" wrapText="1"/>
    </xf>
    <xf numFmtId="164" fontId="24" fillId="0" borderId="63" xfId="6" applyNumberFormat="1" applyFont="1" applyBorder="1" applyAlignment="1">
      <alignment vertical="center"/>
    </xf>
    <xf numFmtId="164" fontId="24" fillId="0" borderId="63" xfId="6" applyNumberFormat="1" applyFont="1" applyBorder="1" applyAlignment="1">
      <alignment horizontal="center" vertical="center" wrapText="1"/>
    </xf>
    <xf numFmtId="164" fontId="24" fillId="0" borderId="66" xfId="6" applyNumberFormat="1" applyFont="1" applyBorder="1" applyAlignment="1">
      <alignment horizontal="center" vertical="center" wrapText="1"/>
    </xf>
    <xf numFmtId="0" fontId="5" fillId="0" borderId="0" xfId="6" applyFont="1"/>
    <xf numFmtId="0" fontId="23" fillId="0" borderId="0" xfId="17" applyFont="1" applyAlignment="1">
      <alignment wrapText="1"/>
    </xf>
    <xf numFmtId="0" fontId="32" fillId="0" borderId="0" xfId="17" applyFont="1" applyAlignment="1">
      <alignment wrapText="1"/>
    </xf>
    <xf numFmtId="0" fontId="24" fillId="0" borderId="70" xfId="17" applyFont="1" applyBorder="1" applyAlignment="1">
      <alignment horizontal="center" vertical="center" wrapText="1"/>
    </xf>
    <xf numFmtId="0" fontId="24" fillId="0" borderId="48" xfId="17" applyFont="1" applyBorder="1" applyAlignment="1">
      <alignment horizontal="center" vertical="center" wrapText="1"/>
    </xf>
    <xf numFmtId="0" fontId="24" fillId="0" borderId="52" xfId="17" applyFont="1" applyBorder="1" applyAlignment="1">
      <alignment horizontal="center" vertical="center" wrapText="1"/>
    </xf>
    <xf numFmtId="0" fontId="31" fillId="0" borderId="0" xfId="17" applyFont="1" applyAlignment="1">
      <alignment horizontal="center" vertical="center" wrapText="1"/>
    </xf>
    <xf numFmtId="0" fontId="24" fillId="5" borderId="0" xfId="17" applyFont="1" applyFill="1" applyAlignment="1">
      <alignment horizontal="left" vertical="center"/>
    </xf>
    <xf numFmtId="0" fontId="31" fillId="5" borderId="0" xfId="17" applyFont="1" applyFill="1" applyAlignment="1">
      <alignment horizontal="center" vertical="center" wrapText="1"/>
    </xf>
    <xf numFmtId="0" fontId="24" fillId="5" borderId="0" xfId="17" applyFont="1" applyFill="1" applyAlignment="1">
      <alignment horizontal="center" vertical="center" wrapText="1"/>
    </xf>
    <xf numFmtId="0" fontId="31" fillId="5" borderId="0" xfId="17" applyFont="1" applyFill="1" applyAlignment="1">
      <alignment horizontal="left" vertical="center"/>
    </xf>
    <xf numFmtId="0" fontId="23" fillId="0" borderId="0" xfId="17" applyFont="1"/>
    <xf numFmtId="0" fontId="24" fillId="0" borderId="70" xfId="17" applyFont="1" applyBorder="1" applyAlignment="1">
      <alignment horizontal="center" vertical="center"/>
    </xf>
    <xf numFmtId="0" fontId="24" fillId="0" borderId="48" xfId="17" applyFont="1" applyBorder="1" applyAlignment="1">
      <alignment horizontal="center" vertical="center"/>
    </xf>
    <xf numFmtId="0" fontId="4" fillId="0" borderId="0" xfId="17" applyAlignment="1">
      <alignment wrapText="1"/>
    </xf>
    <xf numFmtId="0" fontId="24" fillId="0" borderId="68" xfId="17" applyFont="1" applyBorder="1" applyAlignment="1">
      <alignment horizontal="left" vertical="center"/>
    </xf>
    <xf numFmtId="0" fontId="24" fillId="0" borderId="69" xfId="17" applyFont="1" applyBorder="1" applyAlignment="1">
      <alignment horizontal="left" vertical="center"/>
    </xf>
    <xf numFmtId="0" fontId="24" fillId="0" borderId="40" xfId="0" applyFont="1" applyBorder="1" applyAlignment="1">
      <alignment horizontal="left" vertical="center"/>
    </xf>
    <xf numFmtId="0" fontId="24" fillId="5" borderId="40" xfId="0" applyFont="1" applyFill="1" applyBorder="1" applyAlignment="1">
      <alignment horizontal="left" vertical="center"/>
    </xf>
    <xf numFmtId="0" fontId="24" fillId="5" borderId="68" xfId="17" applyFont="1" applyFill="1" applyBorder="1"/>
    <xf numFmtId="0" fontId="24" fillId="5" borderId="69" xfId="17" applyFont="1" applyFill="1" applyBorder="1"/>
    <xf numFmtId="0" fontId="23" fillId="5" borderId="0" xfId="17" applyFont="1" applyFill="1" applyAlignment="1">
      <alignment wrapText="1"/>
    </xf>
    <xf numFmtId="0" fontId="4" fillId="0" borderId="0" xfId="17"/>
    <xf numFmtId="0" fontId="33" fillId="0" borderId="0" xfId="17" applyFont="1" applyAlignment="1">
      <alignment wrapText="1"/>
    </xf>
    <xf numFmtId="164" fontId="23" fillId="0" borderId="0" xfId="17" applyNumberFormat="1" applyFont="1" applyAlignment="1">
      <alignment wrapText="1"/>
    </xf>
    <xf numFmtId="1" fontId="23" fillId="0" borderId="0" xfId="17" applyNumberFormat="1" applyFont="1" applyAlignment="1">
      <alignment wrapText="1"/>
    </xf>
    <xf numFmtId="0" fontId="0" fillId="0" borderId="49" xfId="0" applyBorder="1"/>
    <xf numFmtId="0" fontId="24" fillId="0" borderId="49" xfId="0" applyFont="1" applyBorder="1" applyAlignment="1">
      <alignment horizontal="center" wrapText="1"/>
    </xf>
    <xf numFmtId="0" fontId="27" fillId="0" borderId="0" xfId="17" applyFont="1" applyAlignment="1">
      <alignment vertical="center"/>
    </xf>
    <xf numFmtId="0" fontId="24" fillId="0" borderId="72" xfId="0" applyFont="1" applyBorder="1" applyAlignment="1">
      <alignment horizontal="center" wrapText="1"/>
    </xf>
    <xf numFmtId="0" fontId="24" fillId="0" borderId="73" xfId="0" applyFont="1" applyBorder="1" applyAlignment="1">
      <alignment horizontal="center"/>
    </xf>
    <xf numFmtId="0" fontId="24" fillId="0" borderId="49" xfId="0" applyFont="1" applyBorder="1" applyAlignment="1">
      <alignment horizontal="center"/>
    </xf>
    <xf numFmtId="0" fontId="24" fillId="0" borderId="49" xfId="0" applyFont="1" applyBorder="1"/>
    <xf numFmtId="0" fontId="37" fillId="0" borderId="0" xfId="0" applyFont="1"/>
    <xf numFmtId="0" fontId="44" fillId="5" borderId="1" xfId="0" applyFont="1" applyFill="1" applyBorder="1" applyAlignment="1">
      <alignment horizontal="center" vertical="center" wrapText="1"/>
    </xf>
    <xf numFmtId="0" fontId="44" fillId="5" borderId="1" xfId="0" applyFont="1" applyFill="1" applyBorder="1" applyAlignment="1">
      <alignment horizontal="center" vertical="center"/>
    </xf>
    <xf numFmtId="0" fontId="40" fillId="5" borderId="0" xfId="0" applyFont="1" applyFill="1" applyAlignment="1">
      <alignment horizontal="center" vertical="center"/>
    </xf>
    <xf numFmtId="0" fontId="40" fillId="0" borderId="0" xfId="0" applyFont="1" applyAlignment="1">
      <alignment horizontal="left"/>
    </xf>
    <xf numFmtId="0" fontId="46" fillId="5" borderId="6" xfId="0" applyFont="1" applyFill="1" applyBorder="1" applyAlignment="1">
      <alignment horizontal="center" vertical="center" wrapText="1"/>
    </xf>
    <xf numFmtId="0" fontId="37" fillId="5" borderId="1" xfId="0" applyFont="1" applyFill="1" applyBorder="1" applyAlignment="1">
      <alignment horizontal="center" vertical="center" wrapText="1"/>
    </xf>
    <xf numFmtId="0" fontId="37" fillId="5" borderId="7" xfId="0" applyFont="1" applyFill="1" applyBorder="1" applyAlignment="1">
      <alignment horizontal="center" vertical="center" wrapText="1"/>
    </xf>
    <xf numFmtId="0" fontId="44" fillId="0" borderId="0" xfId="0" applyFont="1" applyAlignment="1">
      <alignment horizontal="center" vertical="center" wrapText="1"/>
    </xf>
    <xf numFmtId="0" fontId="40" fillId="0" borderId="0" xfId="0" applyFont="1" applyAlignment="1">
      <alignment horizontal="center" vertical="center" wrapText="1"/>
    </xf>
    <xf numFmtId="0" fontId="37" fillId="0" borderId="0" xfId="0" applyFont="1" applyAlignment="1">
      <alignment horizontal="center" vertical="center" wrapText="1"/>
    </xf>
    <xf numFmtId="0" fontId="33" fillId="0" borderId="0" xfId="17" applyFont="1" applyAlignment="1">
      <alignment vertical="center"/>
    </xf>
    <xf numFmtId="166" fontId="17" fillId="0" borderId="1" xfId="5" applyNumberFormat="1" applyFont="1" applyBorder="1" applyAlignment="1">
      <alignment horizontal="right" vertical="center"/>
    </xf>
    <xf numFmtId="10" fontId="14" fillId="4" borderId="1" xfId="5" applyNumberFormat="1" applyFont="1" applyFill="1" applyBorder="1" applyAlignment="1">
      <alignment horizontal="right" vertical="center"/>
    </xf>
    <xf numFmtId="10" fontId="14" fillId="10" borderId="1" xfId="5" applyNumberFormat="1" applyFont="1" applyFill="1" applyBorder="1" applyAlignment="1">
      <alignment horizontal="right" vertical="center"/>
    </xf>
    <xf numFmtId="166" fontId="14" fillId="11" borderId="1" xfId="5" applyNumberFormat="1" applyFont="1" applyFill="1" applyBorder="1" applyAlignment="1">
      <alignment vertical="center"/>
    </xf>
    <xf numFmtId="10" fontId="16" fillId="0" borderId="1" xfId="5" applyNumberFormat="1" applyFont="1" applyBorder="1"/>
    <xf numFmtId="0" fontId="14" fillId="3" borderId="1" xfId="5" applyFont="1" applyFill="1" applyBorder="1" applyAlignment="1">
      <alignment vertical="center"/>
    </xf>
    <xf numFmtId="164" fontId="11" fillId="0" borderId="0" xfId="1"/>
    <xf numFmtId="43" fontId="12" fillId="0" borderId="0" xfId="5" applyNumberFormat="1"/>
    <xf numFmtId="0" fontId="15" fillId="0" borderId="0" xfId="5" applyFont="1" applyAlignment="1">
      <alignment horizontal="center" vertical="center"/>
    </xf>
    <xf numFmtId="0" fontId="33" fillId="0" borderId="0" xfId="17" applyFont="1" applyAlignment="1">
      <alignment vertical="center" wrapText="1"/>
    </xf>
    <xf numFmtId="0" fontId="24" fillId="0" borderId="48" xfId="0" applyFont="1" applyBorder="1" applyAlignment="1">
      <alignment horizontal="center" vertical="center"/>
    </xf>
    <xf numFmtId="0" fontId="24" fillId="0" borderId="52" xfId="0" applyFont="1" applyBorder="1" applyAlignment="1">
      <alignment horizontal="center" vertical="center"/>
    </xf>
    <xf numFmtId="0" fontId="24" fillId="0" borderId="70" xfId="0" applyFont="1" applyBorder="1" applyAlignment="1">
      <alignment horizontal="center" vertical="center" wrapText="1"/>
    </xf>
    <xf numFmtId="0" fontId="24" fillId="0" borderId="0" xfId="17" applyFont="1"/>
    <xf numFmtId="0" fontId="24" fillId="0" borderId="48" xfId="0" applyFont="1" applyBorder="1" applyAlignment="1">
      <alignment horizontal="center" vertical="center" wrapText="1"/>
    </xf>
    <xf numFmtId="0" fontId="24" fillId="0" borderId="52" xfId="0" applyFont="1" applyBorder="1" applyAlignment="1">
      <alignment horizontal="center" vertical="center" wrapText="1"/>
    </xf>
    <xf numFmtId="0" fontId="34" fillId="0" borderId="0" xfId="17" applyFont="1" applyAlignment="1">
      <alignment horizontal="center" vertical="center"/>
    </xf>
    <xf numFmtId="43" fontId="23" fillId="0" borderId="0" xfId="17" applyNumberFormat="1" applyFont="1"/>
    <xf numFmtId="0" fontId="33" fillId="0" borderId="0" xfId="17" applyFont="1"/>
    <xf numFmtId="164" fontId="23" fillId="12" borderId="48" xfId="1" applyFont="1" applyFill="1" applyBorder="1" applyAlignment="1">
      <alignment horizontal="center"/>
    </xf>
    <xf numFmtId="0" fontId="49" fillId="5" borderId="0" xfId="0" applyFont="1" applyFill="1" applyAlignment="1">
      <alignment horizontal="center" vertical="center"/>
    </xf>
    <xf numFmtId="43" fontId="4" fillId="0" borderId="0" xfId="17" applyNumberFormat="1"/>
    <xf numFmtId="0" fontId="25" fillId="0" borderId="0" xfId="17" applyFont="1" applyAlignment="1">
      <alignment horizontal="center" vertical="center"/>
    </xf>
    <xf numFmtId="0" fontId="4" fillId="0" borderId="0" xfId="17" applyAlignment="1">
      <alignment horizontal="center" vertical="center"/>
    </xf>
    <xf numFmtId="0" fontId="24" fillId="0" borderId="33" xfId="17" applyFont="1" applyBorder="1" applyAlignment="1">
      <alignment horizontal="center" vertical="center" wrapText="1"/>
    </xf>
    <xf numFmtId="164" fontId="24" fillId="0" borderId="33" xfId="1" applyFont="1" applyBorder="1"/>
    <xf numFmtId="0" fontId="24" fillId="0" borderId="33" xfId="17" applyFont="1" applyBorder="1" applyAlignment="1">
      <alignment horizontal="center" vertical="center"/>
    </xf>
    <xf numFmtId="0" fontId="24" fillId="0" borderId="18" xfId="17" applyFont="1" applyBorder="1" applyAlignment="1">
      <alignment horizontal="center" vertical="center"/>
    </xf>
    <xf numFmtId="0" fontId="24" fillId="0" borderId="35" xfId="17" applyFont="1" applyBorder="1" applyAlignment="1">
      <alignment horizontal="center" vertical="center" wrapText="1"/>
    </xf>
    <xf numFmtId="0" fontId="4" fillId="0" borderId="49" xfId="17" applyBorder="1"/>
    <xf numFmtId="0" fontId="24" fillId="0" borderId="35" xfId="0" applyFont="1" applyBorder="1" applyAlignment="1">
      <alignment horizontal="left" vertical="center"/>
    </xf>
    <xf numFmtId="49" fontId="24" fillId="0" borderId="0" xfId="18" applyNumberFormat="1" applyFont="1"/>
    <xf numFmtId="0" fontId="11" fillId="0" borderId="0" xfId="18"/>
    <xf numFmtId="49" fontId="24" fillId="0" borderId="0" xfId="18" applyNumberFormat="1" applyFont="1" applyAlignment="1">
      <alignment horizontal="center" vertical="center" wrapText="1"/>
    </xf>
    <xf numFmtId="0" fontId="11" fillId="0" borderId="0" xfId="18" applyAlignment="1">
      <alignment horizontal="center" vertical="center" wrapText="1"/>
    </xf>
    <xf numFmtId="0" fontId="32" fillId="0" borderId="1" xfId="18" applyFont="1" applyBorder="1" applyAlignment="1">
      <alignment horizontal="justify" vertical="center" wrapText="1"/>
    </xf>
    <xf numFmtId="0" fontId="24" fillId="0" borderId="1" xfId="18" applyFont="1" applyBorder="1" applyAlignment="1">
      <alignment horizontal="center" vertical="center" wrapText="1"/>
    </xf>
    <xf numFmtId="0" fontId="24" fillId="0" borderId="1" xfId="18" applyFont="1" applyBorder="1" applyAlignment="1">
      <alignment horizontal="center" vertical="center"/>
    </xf>
    <xf numFmtId="0" fontId="50" fillId="0" borderId="0" xfId="18" applyFont="1"/>
    <xf numFmtId="0" fontId="24" fillId="0" borderId="0" xfId="18" applyFont="1"/>
    <xf numFmtId="0" fontId="53" fillId="0" borderId="0" xfId="20" applyFont="1"/>
    <xf numFmtId="0" fontId="51" fillId="0" borderId="0" xfId="20"/>
    <xf numFmtId="0" fontId="52" fillId="0" borderId="4" xfId="20" applyFont="1" applyBorder="1"/>
    <xf numFmtId="0" fontId="23" fillId="0" borderId="16" xfId="20" applyFont="1" applyBorder="1" applyAlignment="1">
      <alignment horizontal="center" vertical="center" wrapText="1"/>
    </xf>
    <xf numFmtId="44" fontId="23" fillId="0" borderId="16" xfId="21" applyFont="1" applyFill="1" applyBorder="1" applyAlignment="1">
      <alignment vertical="center"/>
    </xf>
    <xf numFmtId="0" fontId="55" fillId="0" borderId="16" xfId="20" applyFont="1" applyBorder="1" applyAlignment="1">
      <alignment horizontal="center" vertical="center" wrapText="1"/>
    </xf>
    <xf numFmtId="168" fontId="23" fillId="0" borderId="76" xfId="20" applyNumberFormat="1" applyFont="1" applyBorder="1" applyAlignment="1">
      <alignment horizontal="center" vertical="center" wrapText="1"/>
    </xf>
    <xf numFmtId="0" fontId="23" fillId="0" borderId="1" xfId="22" applyFont="1" applyBorder="1" applyAlignment="1">
      <alignment horizontal="center" vertical="center" wrapText="1"/>
    </xf>
    <xf numFmtId="0" fontId="55" fillId="0" borderId="1" xfId="22" applyFont="1" applyBorder="1" applyAlignment="1">
      <alignment horizontal="center" vertical="center" wrapText="1"/>
    </xf>
    <xf numFmtId="0" fontId="52" fillId="0" borderId="0" xfId="20" applyFont="1"/>
    <xf numFmtId="0" fontId="52" fillId="0" borderId="0" xfId="20" applyFont="1" applyAlignment="1">
      <alignment wrapText="1"/>
    </xf>
    <xf numFmtId="0" fontId="52" fillId="13" borderId="1" xfId="20" applyFont="1" applyFill="1" applyBorder="1"/>
    <xf numFmtId="44" fontId="52" fillId="13" borderId="1" xfId="20" applyNumberFormat="1" applyFont="1" applyFill="1" applyBorder="1"/>
    <xf numFmtId="0" fontId="44" fillId="0" borderId="0" xfId="22" applyFont="1" applyAlignment="1">
      <alignment vertical="center"/>
    </xf>
    <xf numFmtId="8" fontId="46" fillId="0" borderId="0" xfId="22" applyNumberFormat="1" applyFont="1" applyAlignment="1">
      <alignment horizontal="center" vertical="center" wrapText="1"/>
    </xf>
    <xf numFmtId="8" fontId="37" fillId="0" borderId="0" xfId="22" applyNumberFormat="1" applyFont="1" applyAlignment="1">
      <alignment horizontal="center" vertical="center"/>
    </xf>
    <xf numFmtId="0" fontId="12" fillId="0" borderId="0" xfId="22"/>
    <xf numFmtId="0" fontId="52" fillId="0" borderId="0" xfId="22" applyFont="1"/>
    <xf numFmtId="0" fontId="37" fillId="7" borderId="1" xfId="22" applyFont="1" applyFill="1" applyBorder="1" applyAlignment="1">
      <alignment horizontal="center" vertical="center" wrapText="1"/>
    </xf>
    <xf numFmtId="0" fontId="52" fillId="0" borderId="1" xfId="22" applyFont="1" applyBorder="1" applyAlignment="1">
      <alignment horizontal="center" vertical="center" wrapText="1"/>
    </xf>
    <xf numFmtId="0" fontId="46" fillId="9" borderId="1" xfId="22" applyFont="1" applyFill="1" applyBorder="1" applyAlignment="1">
      <alignment horizontal="left" vertical="center" wrapText="1"/>
    </xf>
    <xf numFmtId="44" fontId="46" fillId="9" borderId="1" xfId="22" applyNumberFormat="1" applyFont="1" applyFill="1" applyBorder="1" applyAlignment="1">
      <alignment horizontal="center" vertical="center" wrapText="1"/>
    </xf>
    <xf numFmtId="0" fontId="46" fillId="9" borderId="1" xfId="22" applyFont="1" applyFill="1" applyBorder="1" applyAlignment="1">
      <alignment horizontal="center" vertical="center" wrapText="1"/>
    </xf>
    <xf numFmtId="8" fontId="46" fillId="10" borderId="1" xfId="22" applyNumberFormat="1" applyFont="1" applyFill="1" applyBorder="1" applyAlignment="1">
      <alignment horizontal="center" vertical="center" wrapText="1"/>
    </xf>
    <xf numFmtId="44" fontId="46" fillId="10" borderId="1" xfId="23" applyFont="1" applyFill="1" applyBorder="1" applyAlignment="1">
      <alignment horizontal="center" vertical="center" wrapText="1"/>
    </xf>
    <xf numFmtId="44" fontId="52" fillId="10" borderId="1" xfId="22" applyNumberFormat="1" applyFont="1" applyFill="1" applyBorder="1" applyAlignment="1">
      <alignment horizontal="center" vertical="center"/>
    </xf>
    <xf numFmtId="0" fontId="52" fillId="0" borderId="7" xfId="22" applyFont="1" applyBorder="1"/>
    <xf numFmtId="0" fontId="52" fillId="0" borderId="8" xfId="22" applyFont="1" applyBorder="1"/>
    <xf numFmtId="0" fontId="52" fillId="0" borderId="8" xfId="22" applyFont="1" applyBorder="1" applyAlignment="1">
      <alignment wrapText="1"/>
    </xf>
    <xf numFmtId="0" fontId="52" fillId="0" borderId="6" xfId="22" applyFont="1" applyBorder="1"/>
    <xf numFmtId="0" fontId="52" fillId="0" borderId="0" xfId="22" applyFont="1" applyAlignment="1">
      <alignment wrapText="1"/>
    </xf>
    <xf numFmtId="0" fontId="24" fillId="8" borderId="1" xfId="22" applyFont="1" applyFill="1" applyBorder="1" applyAlignment="1">
      <alignment horizontal="center" vertical="center" wrapText="1"/>
    </xf>
    <xf numFmtId="0" fontId="24" fillId="8" borderId="1" xfId="22" applyFont="1" applyFill="1" applyBorder="1" applyAlignment="1">
      <alignment horizontal="center" wrapText="1"/>
    </xf>
    <xf numFmtId="0" fontId="52" fillId="0" borderId="7" xfId="22" applyFont="1" applyBorder="1" applyAlignment="1">
      <alignment wrapText="1"/>
    </xf>
    <xf numFmtId="0" fontId="54" fillId="0" borderId="0" xfId="20" applyFont="1" applyAlignment="1">
      <alignment vertical="center"/>
    </xf>
    <xf numFmtId="44" fontId="23" fillId="0" borderId="76" xfId="23" applyFont="1" applyFill="1" applyBorder="1" applyAlignment="1">
      <alignment vertical="center"/>
    </xf>
    <xf numFmtId="0" fontId="4" fillId="0" borderId="0" xfId="20" applyFont="1"/>
    <xf numFmtId="0" fontId="4" fillId="0" borderId="0" xfId="20" applyFont="1" applyAlignment="1">
      <alignment wrapText="1"/>
    </xf>
    <xf numFmtId="0" fontId="4" fillId="8" borderId="1" xfId="20" applyFont="1" applyFill="1" applyBorder="1"/>
    <xf numFmtId="44" fontId="4" fillId="8" borderId="1" xfId="23" applyFont="1" applyFill="1" applyBorder="1" applyAlignment="1"/>
    <xf numFmtId="0" fontId="56" fillId="0" borderId="0" xfId="20" applyFont="1"/>
    <xf numFmtId="0" fontId="44" fillId="0" borderId="0" xfId="20" applyFont="1" applyAlignment="1">
      <alignment vertical="center"/>
    </xf>
    <xf numFmtId="8" fontId="46" fillId="0" borderId="0" xfId="20" applyNumberFormat="1" applyFont="1" applyAlignment="1">
      <alignment horizontal="center" vertical="center" wrapText="1"/>
    </xf>
    <xf numFmtId="8" fontId="37" fillId="0" borderId="0" xfId="20" applyNumberFormat="1" applyFont="1" applyAlignment="1">
      <alignment horizontal="center" vertical="center"/>
    </xf>
    <xf numFmtId="0" fontId="37" fillId="7" borderId="1" xfId="20" applyFont="1" applyFill="1" applyBorder="1" applyAlignment="1">
      <alignment horizontal="center" vertical="center" wrapText="1"/>
    </xf>
    <xf numFmtId="0" fontId="52" fillId="0" borderId="1" xfId="20" applyFont="1" applyBorder="1" applyAlignment="1">
      <alignment horizontal="center" vertical="center" wrapText="1"/>
    </xf>
    <xf numFmtId="0" fontId="46" fillId="9" borderId="1" xfId="20" applyFont="1" applyFill="1" applyBorder="1" applyAlignment="1">
      <alignment horizontal="left" vertical="center" wrapText="1"/>
    </xf>
    <xf numFmtId="44" fontId="46" fillId="9" borderId="1" xfId="20" applyNumberFormat="1" applyFont="1" applyFill="1" applyBorder="1" applyAlignment="1">
      <alignment horizontal="center" vertical="center" wrapText="1"/>
    </xf>
    <xf numFmtId="0" fontId="46" fillId="9" borderId="1" xfId="20" applyFont="1" applyFill="1" applyBorder="1" applyAlignment="1">
      <alignment horizontal="center" vertical="center" wrapText="1"/>
    </xf>
    <xf numFmtId="9" fontId="46" fillId="9" borderId="1" xfId="24" applyFont="1" applyFill="1" applyBorder="1" applyAlignment="1">
      <alignment horizontal="center" vertical="center" wrapText="1"/>
    </xf>
    <xf numFmtId="8" fontId="46" fillId="10" borderId="1" xfId="20" applyNumberFormat="1" applyFont="1" applyFill="1" applyBorder="1" applyAlignment="1">
      <alignment horizontal="center" vertical="center" wrapText="1"/>
    </xf>
    <xf numFmtId="44" fontId="52" fillId="10" borderId="1" xfId="20" applyNumberFormat="1" applyFont="1" applyFill="1" applyBorder="1" applyAlignment="1">
      <alignment horizontal="center" vertical="center"/>
    </xf>
    <xf numFmtId="0" fontId="32" fillId="0" borderId="7" xfId="20" applyFont="1" applyBorder="1" applyAlignment="1">
      <alignment vertical="center"/>
    </xf>
    <xf numFmtId="0" fontId="52" fillId="0" borderId="8" xfId="20" applyFont="1" applyBorder="1"/>
    <xf numFmtId="0" fontId="52" fillId="0" borderId="8" xfId="20" applyFont="1" applyBorder="1" applyAlignment="1">
      <alignment wrapText="1"/>
    </xf>
    <xf numFmtId="0" fontId="52" fillId="0" borderId="6" xfId="20" applyFont="1" applyBorder="1"/>
    <xf numFmtId="0" fontId="24" fillId="8" borderId="1" xfId="20" applyFont="1" applyFill="1" applyBorder="1" applyAlignment="1">
      <alignment horizontal="center" vertical="center" wrapText="1"/>
    </xf>
    <xf numFmtId="0" fontId="0" fillId="0" borderId="0" xfId="22" applyFont="1"/>
    <xf numFmtId="0" fontId="4" fillId="0" borderId="0" xfId="22" applyFont="1" applyAlignment="1">
      <alignment horizontal="center" vertical="center"/>
    </xf>
    <xf numFmtId="0" fontId="4" fillId="0" borderId="0" xfId="22" applyFont="1"/>
    <xf numFmtId="0" fontId="4" fillId="0" borderId="0" xfId="22" applyFont="1" applyAlignment="1">
      <alignment vertical="center"/>
    </xf>
    <xf numFmtId="0" fontId="0" fillId="0" borderId="0" xfId="22" applyFont="1" applyAlignment="1">
      <alignment horizontal="center" vertical="center"/>
    </xf>
    <xf numFmtId="168" fontId="40" fillId="14" borderId="77" xfId="22" applyNumberFormat="1" applyFont="1" applyFill="1" applyBorder="1" applyAlignment="1">
      <alignment horizontal="center" vertical="center"/>
    </xf>
    <xf numFmtId="168" fontId="40" fillId="15" borderId="1" xfId="22" applyNumberFormat="1" applyFont="1" applyFill="1" applyBorder="1" applyAlignment="1">
      <alignment horizontal="center" vertical="center" wrapText="1"/>
    </xf>
    <xf numFmtId="168" fontId="25" fillId="0" borderId="0" xfId="22" applyNumberFormat="1" applyFont="1" applyAlignment="1">
      <alignment horizontal="center" vertical="center"/>
    </xf>
    <xf numFmtId="0" fontId="25" fillId="0" borderId="0" xfId="22" applyFont="1" applyAlignment="1">
      <alignment horizontal="center" vertical="center"/>
    </xf>
    <xf numFmtId="0" fontId="25" fillId="0" borderId="0" xfId="22" applyFont="1" applyAlignment="1">
      <alignment horizontal="center" vertical="center" wrapText="1"/>
    </xf>
    <xf numFmtId="168" fontId="4" fillId="0" borderId="16" xfId="22" applyNumberFormat="1" applyFont="1" applyBorder="1" applyAlignment="1">
      <alignment horizontal="center" vertical="center"/>
    </xf>
    <xf numFmtId="168" fontId="4" fillId="16" borderId="76" xfId="22" applyNumberFormat="1" applyFont="1" applyFill="1" applyBorder="1" applyAlignment="1">
      <alignment horizontal="center" vertical="center"/>
    </xf>
    <xf numFmtId="168" fontId="4" fillId="0" borderId="78" xfId="22" applyNumberFormat="1" applyFont="1" applyBorder="1" applyAlignment="1">
      <alignment horizontal="center" vertical="center"/>
    </xf>
    <xf numFmtId="0" fontId="4" fillId="0" borderId="16" xfId="22" applyFont="1" applyBorder="1" applyAlignment="1">
      <alignment horizontal="center" vertical="center"/>
    </xf>
    <xf numFmtId="168" fontId="4" fillId="16" borderId="16" xfId="22" applyNumberFormat="1" applyFont="1" applyFill="1" applyBorder="1" applyAlignment="1">
      <alignment horizontal="center" vertical="center"/>
    </xf>
    <xf numFmtId="44" fontId="52" fillId="0" borderId="0" xfId="23" applyFont="1" applyAlignment="1">
      <alignment horizontal="center" vertical="center"/>
    </xf>
    <xf numFmtId="0" fontId="52" fillId="0" borderId="0" xfId="20" applyFont="1" applyAlignment="1">
      <alignment horizontal="center" vertical="center"/>
    </xf>
    <xf numFmtId="44" fontId="51" fillId="0" borderId="0" xfId="20" applyNumberFormat="1"/>
    <xf numFmtId="44" fontId="37" fillId="5" borderId="1" xfId="23" applyFont="1" applyFill="1" applyBorder="1" applyAlignment="1">
      <alignment horizontal="right" vertical="center" wrapText="1"/>
    </xf>
    <xf numFmtId="0" fontId="37" fillId="5" borderId="1" xfId="20" applyFont="1" applyFill="1" applyBorder="1" applyAlignment="1">
      <alignment horizontal="center" vertical="center" wrapText="1"/>
    </xf>
    <xf numFmtId="49" fontId="37" fillId="5" borderId="1" xfId="20" applyNumberFormat="1" applyFont="1" applyFill="1" applyBorder="1" applyAlignment="1">
      <alignment horizontal="center" vertical="center" wrapText="1"/>
    </xf>
    <xf numFmtId="0" fontId="37" fillId="5" borderId="1" xfId="12" applyFont="1" applyFill="1" applyBorder="1" applyAlignment="1">
      <alignment horizontal="center" vertical="center" wrapText="1"/>
    </xf>
    <xf numFmtId="44" fontId="52" fillId="0" borderId="4" xfId="23" applyFont="1" applyFill="1" applyBorder="1" applyAlignment="1">
      <alignment horizontal="center" vertical="center" wrapText="1"/>
    </xf>
    <xf numFmtId="44" fontId="52" fillId="0" borderId="4" xfId="23" applyFont="1" applyFill="1" applyBorder="1" applyAlignment="1">
      <alignment horizontal="center" vertical="center"/>
    </xf>
    <xf numFmtId="0" fontId="52" fillId="0" borderId="4" xfId="20" applyFont="1" applyBorder="1" applyAlignment="1">
      <alignment horizontal="center" vertical="center"/>
    </xf>
    <xf numFmtId="0" fontId="54" fillId="0" borderId="4" xfId="20" applyFont="1" applyBorder="1" applyAlignment="1">
      <alignment vertical="center"/>
    </xf>
    <xf numFmtId="44" fontId="52" fillId="0" borderId="0" xfId="23" applyFont="1" applyBorder="1" applyAlignment="1">
      <alignment horizontal="center" vertical="center"/>
    </xf>
    <xf numFmtId="0" fontId="51" fillId="5" borderId="0" xfId="20" applyFill="1"/>
    <xf numFmtId="44" fontId="24" fillId="0" borderId="1" xfId="23" applyFont="1" applyFill="1" applyBorder="1" applyAlignment="1">
      <alignment horizontal="center" vertical="center" wrapText="1"/>
    </xf>
    <xf numFmtId="44" fontId="24" fillId="0" borderId="11" xfId="23" applyFont="1" applyFill="1" applyBorder="1" applyAlignment="1">
      <alignment horizontal="center" vertical="center" wrapText="1"/>
    </xf>
    <xf numFmtId="0" fontId="13" fillId="5" borderId="0" xfId="20" applyFont="1" applyFill="1" applyAlignment="1">
      <alignment horizontal="center" vertical="center"/>
    </xf>
    <xf numFmtId="0" fontId="13" fillId="0" borderId="0" xfId="20" applyFont="1" applyAlignment="1">
      <alignment horizontal="center" vertical="center"/>
    </xf>
    <xf numFmtId="0" fontId="13" fillId="0" borderId="0" xfId="20" applyFont="1" applyAlignment="1">
      <alignment horizontal="left" vertical="center" wrapText="1"/>
    </xf>
    <xf numFmtId="4" fontId="13" fillId="0" borderId="0" xfId="20" applyNumberFormat="1" applyFont="1" applyAlignment="1">
      <alignment horizontal="center" vertical="center"/>
    </xf>
    <xf numFmtId="168" fontId="13" fillId="0" borderId="0" xfId="20" applyNumberFormat="1" applyFont="1" applyAlignment="1">
      <alignment horizontal="center" vertical="center"/>
    </xf>
    <xf numFmtId="0" fontId="51" fillId="0" borderId="0" xfId="20" applyAlignment="1">
      <alignment horizontal="right" vertical="center"/>
    </xf>
    <xf numFmtId="0" fontId="51" fillId="0" borderId="0" xfId="20" applyAlignment="1">
      <alignment horizontal="left"/>
    </xf>
    <xf numFmtId="0" fontId="51" fillId="0" borderId="1" xfId="20" applyBorder="1" applyAlignment="1">
      <alignment horizontal="right" vertical="center"/>
    </xf>
    <xf numFmtId="0" fontId="17" fillId="0" borderId="0" xfId="5" applyFont="1"/>
    <xf numFmtId="166" fontId="17" fillId="0" borderId="1" xfId="5" applyNumberFormat="1" applyFont="1" applyBorder="1" applyAlignment="1">
      <alignment horizontal="center" vertical="center" wrapText="1"/>
    </xf>
    <xf numFmtId="0" fontId="45" fillId="5" borderId="0" xfId="0" applyFont="1" applyFill="1" applyAlignment="1">
      <alignment horizontal="center" vertical="center" wrapText="1"/>
    </xf>
    <xf numFmtId="0" fontId="37" fillId="5" borderId="0" xfId="0" applyFont="1" applyFill="1" applyAlignment="1">
      <alignment horizontal="center" vertical="center" wrapText="1"/>
    </xf>
    <xf numFmtId="0" fontId="40" fillId="5" borderId="0" xfId="0" applyFont="1" applyFill="1" applyAlignment="1">
      <alignment horizontal="center" vertical="center" wrapText="1"/>
    </xf>
    <xf numFmtId="43" fontId="23" fillId="0" borderId="0" xfId="17" applyNumberFormat="1" applyFont="1" applyAlignment="1">
      <alignment wrapText="1"/>
    </xf>
    <xf numFmtId="0" fontId="4" fillId="0" borderId="82" xfId="22" applyFont="1" applyBorder="1" applyAlignment="1">
      <alignment vertical="center" wrapText="1"/>
    </xf>
    <xf numFmtId="0" fontId="4" fillId="0" borderId="83" xfId="22" applyFont="1" applyBorder="1" applyAlignment="1">
      <alignment vertical="center" wrapText="1"/>
    </xf>
    <xf numFmtId="0" fontId="52" fillId="0" borderId="0" xfId="20" applyFont="1" applyAlignment="1">
      <alignment horizontal="left"/>
    </xf>
    <xf numFmtId="0" fontId="40" fillId="0" borderId="0" xfId="18" applyFont="1" applyAlignment="1">
      <alignment vertical="center"/>
    </xf>
    <xf numFmtId="0" fontId="31" fillId="0" borderId="0" xfId="18" applyFont="1" applyAlignment="1">
      <alignment vertical="center"/>
    </xf>
    <xf numFmtId="0" fontId="31" fillId="10" borderId="33" xfId="6" applyFont="1" applyFill="1" applyBorder="1" applyAlignment="1">
      <alignment horizontal="center" vertical="center" wrapText="1"/>
    </xf>
    <xf numFmtId="0" fontId="31" fillId="10" borderId="37" xfId="6" applyFont="1" applyFill="1" applyBorder="1" applyAlignment="1">
      <alignment horizontal="center" vertical="center" wrapText="1"/>
    </xf>
    <xf numFmtId="164" fontId="31" fillId="10" borderId="41" xfId="6" applyNumberFormat="1" applyFont="1" applyFill="1" applyBorder="1"/>
    <xf numFmtId="0" fontId="33" fillId="0" borderId="0" xfId="6" applyFont="1" applyAlignment="1">
      <alignment vertical="center"/>
    </xf>
    <xf numFmtId="0" fontId="61" fillId="0" borderId="0" xfId="5" applyFont="1"/>
    <xf numFmtId="0" fontId="14" fillId="20" borderId="13" xfId="5" applyFont="1" applyFill="1" applyBorder="1" applyAlignment="1">
      <alignment horizontal="center" vertical="center" wrapText="1"/>
    </xf>
    <xf numFmtId="0" fontId="14" fillId="20" borderId="24" xfId="5" applyFont="1" applyFill="1" applyBorder="1" applyAlignment="1">
      <alignment horizontal="center" vertical="center" wrapText="1"/>
    </xf>
    <xf numFmtId="0" fontId="14" fillId="20" borderId="23" xfId="5" applyFont="1" applyFill="1" applyBorder="1" applyAlignment="1">
      <alignment horizontal="center" vertical="center"/>
    </xf>
    <xf numFmtId="0" fontId="14" fillId="0" borderId="27" xfId="5" applyFont="1" applyBorder="1" applyAlignment="1">
      <alignment horizontal="center" vertical="center"/>
    </xf>
    <xf numFmtId="0" fontId="14" fillId="20" borderId="1" xfId="5" applyFont="1" applyFill="1" applyBorder="1" applyAlignment="1">
      <alignment horizontal="center" vertical="center"/>
    </xf>
    <xf numFmtId="0" fontId="14" fillId="20" borderId="1" xfId="5" applyFont="1" applyFill="1" applyBorder="1" applyAlignment="1">
      <alignment horizontal="center" vertical="center" wrapText="1"/>
    </xf>
    <xf numFmtId="0" fontId="14" fillId="23" borderId="1" xfId="5" applyFont="1" applyFill="1" applyBorder="1" applyAlignment="1">
      <alignment horizontal="left" vertical="center"/>
    </xf>
    <xf numFmtId="166" fontId="14" fillId="23" borderId="1" xfId="5" applyNumberFormat="1" applyFont="1" applyFill="1" applyBorder="1" applyAlignment="1">
      <alignment vertical="center"/>
    </xf>
    <xf numFmtId="167" fontId="14" fillId="20" borderId="1" xfId="5" applyNumberFormat="1" applyFont="1" applyFill="1" applyBorder="1" applyAlignment="1">
      <alignment horizontal="center" vertical="center"/>
    </xf>
    <xf numFmtId="49" fontId="14" fillId="20" borderId="1" xfId="5" applyNumberFormat="1" applyFont="1" applyFill="1" applyBorder="1" applyAlignment="1">
      <alignment horizontal="center" vertical="center" wrapText="1"/>
    </xf>
    <xf numFmtId="0" fontId="14" fillId="20" borderId="1" xfId="5" applyFont="1" applyFill="1" applyBorder="1" applyAlignment="1">
      <alignment horizontal="left" vertical="center"/>
    </xf>
    <xf numFmtId="1" fontId="14" fillId="20" borderId="1" xfId="5" applyNumberFormat="1" applyFont="1" applyFill="1" applyBorder="1" applyAlignment="1">
      <alignment horizontal="center" vertical="center"/>
    </xf>
    <xf numFmtId="0" fontId="14" fillId="20" borderId="1" xfId="5" applyFont="1" applyFill="1" applyBorder="1" applyAlignment="1">
      <alignment vertical="center"/>
    </xf>
    <xf numFmtId="0" fontId="14" fillId="20" borderId="16" xfId="5" applyFont="1" applyFill="1" applyBorder="1" applyAlignment="1">
      <alignment horizontal="center" vertical="center" wrapText="1"/>
    </xf>
    <xf numFmtId="10" fontId="14" fillId="23" borderId="1" xfId="5" applyNumberFormat="1" applyFont="1" applyFill="1" applyBorder="1" applyAlignment="1">
      <alignment horizontal="right" vertical="center"/>
    </xf>
    <xf numFmtId="166" fontId="14" fillId="23" borderId="1" xfId="5" applyNumberFormat="1" applyFont="1" applyFill="1" applyBorder="1" applyAlignment="1">
      <alignment horizontal="right" vertical="center"/>
    </xf>
    <xf numFmtId="0" fontId="16" fillId="22" borderId="1" xfId="5" applyFont="1" applyFill="1" applyBorder="1"/>
    <xf numFmtId="10" fontId="48" fillId="22" borderId="1" xfId="5" applyNumberFormat="1" applyFont="1" applyFill="1" applyBorder="1"/>
    <xf numFmtId="10" fontId="14" fillId="23" borderId="1" xfId="5" applyNumberFormat="1" applyFont="1" applyFill="1" applyBorder="1" applyAlignment="1">
      <alignment vertical="center"/>
    </xf>
    <xf numFmtId="0" fontId="21" fillId="21" borderId="1" xfId="5" applyFont="1" applyFill="1" applyBorder="1" applyAlignment="1">
      <alignment horizontal="center" vertical="center" wrapText="1"/>
    </xf>
    <xf numFmtId="10" fontId="13" fillId="0" borderId="0" xfId="5" applyNumberFormat="1" applyFont="1"/>
    <xf numFmtId="165" fontId="13" fillId="0" borderId="0" xfId="5" applyNumberFormat="1" applyFont="1"/>
    <xf numFmtId="10" fontId="13" fillId="0" borderId="0" xfId="16" applyNumberFormat="1" applyFont="1"/>
    <xf numFmtId="165" fontId="13" fillId="0" borderId="0" xfId="16" applyNumberFormat="1" applyFont="1"/>
    <xf numFmtId="10" fontId="12" fillId="0" borderId="0" xfId="16" applyNumberFormat="1" applyFont="1"/>
    <xf numFmtId="43" fontId="12" fillId="0" borderId="0" xfId="26" applyFont="1"/>
    <xf numFmtId="10" fontId="16" fillId="0" borderId="1" xfId="5" applyNumberFormat="1" applyFont="1" applyBorder="1" applyAlignment="1">
      <alignment horizontal="right" vertical="center"/>
    </xf>
    <xf numFmtId="173" fontId="13" fillId="0" borderId="0" xfId="16" applyNumberFormat="1" applyFont="1"/>
    <xf numFmtId="174" fontId="13" fillId="0" borderId="0" xfId="16" applyNumberFormat="1" applyFont="1"/>
    <xf numFmtId="0" fontId="12" fillId="0" borderId="0" xfId="5" applyAlignment="1">
      <alignment wrapText="1"/>
    </xf>
    <xf numFmtId="10" fontId="64" fillId="0" borderId="0" xfId="16" applyNumberFormat="1" applyFont="1"/>
    <xf numFmtId="0" fontId="32" fillId="24" borderId="0" xfId="0" applyFont="1" applyFill="1" applyAlignment="1">
      <alignment horizontal="center" vertical="center" wrapText="1"/>
    </xf>
    <xf numFmtId="10" fontId="15" fillId="0" borderId="1" xfId="16" applyNumberFormat="1" applyFont="1" applyBorder="1" applyAlignment="1">
      <alignment horizontal="right" vertical="center"/>
    </xf>
    <xf numFmtId="0" fontId="35" fillId="25" borderId="44" xfId="0" applyFont="1" applyFill="1" applyBorder="1" applyAlignment="1">
      <alignment horizontal="center" vertical="center" wrapText="1"/>
    </xf>
    <xf numFmtId="0" fontId="35" fillId="25" borderId="74" xfId="0" applyFont="1" applyFill="1" applyBorder="1" applyAlignment="1">
      <alignment horizontal="center" vertical="center" wrapText="1"/>
    </xf>
    <xf numFmtId="0" fontId="35" fillId="25" borderId="0" xfId="0" applyFont="1" applyFill="1" applyAlignment="1">
      <alignment horizontal="center" vertical="center" wrapText="1"/>
    </xf>
    <xf numFmtId="0" fontId="35" fillId="25" borderId="0" xfId="5" applyFont="1" applyFill="1" applyAlignment="1">
      <alignment horizontal="center" vertical="center" wrapText="1"/>
    </xf>
    <xf numFmtId="0" fontId="24" fillId="25" borderId="0" xfId="0" applyFont="1" applyFill="1" applyAlignment="1">
      <alignment horizontal="center" vertical="center" wrapText="1"/>
    </xf>
    <xf numFmtId="0" fontId="24" fillId="25" borderId="35" xfId="0" applyFont="1" applyFill="1" applyBorder="1" applyAlignment="1">
      <alignment horizontal="center" vertical="center" wrapText="1"/>
    </xf>
    <xf numFmtId="0" fontId="31" fillId="25" borderId="0" xfId="0" applyFont="1" applyFill="1" applyAlignment="1">
      <alignment horizontal="center" vertical="center" wrapText="1"/>
    </xf>
    <xf numFmtId="0" fontId="24" fillId="25" borderId="36" xfId="0" applyFont="1" applyFill="1" applyBorder="1" applyAlignment="1">
      <alignment horizontal="center" vertical="center" wrapText="1"/>
    </xf>
    <xf numFmtId="164" fontId="24" fillId="25" borderId="0" xfId="0" applyNumberFormat="1" applyFont="1" applyFill="1" applyAlignment="1">
      <alignment horizontal="center" vertical="center"/>
    </xf>
    <xf numFmtId="0" fontId="32" fillId="25" borderId="0" xfId="0" applyFont="1" applyFill="1" applyAlignment="1">
      <alignment horizontal="center" vertical="center" wrapText="1"/>
    </xf>
    <xf numFmtId="169" fontId="32" fillId="25" borderId="0" xfId="0" applyNumberFormat="1" applyFont="1" applyFill="1" applyAlignment="1">
      <alignment horizontal="center" vertical="center" wrapText="1"/>
    </xf>
    <xf numFmtId="0" fontId="31" fillId="10" borderId="18" xfId="0" applyFont="1" applyFill="1" applyBorder="1" applyAlignment="1">
      <alignment horizontal="center" vertical="center" wrapText="1"/>
    </xf>
    <xf numFmtId="0" fontId="24" fillId="10" borderId="0" xfId="0" applyFont="1" applyFill="1" applyAlignment="1">
      <alignment horizontal="center" vertical="center" wrapText="1"/>
    </xf>
    <xf numFmtId="0" fontId="32" fillId="10" borderId="47" xfId="0" applyFont="1" applyFill="1" applyBorder="1" applyAlignment="1">
      <alignment horizontal="center" vertical="center" wrapText="1"/>
    </xf>
    <xf numFmtId="0" fontId="32" fillId="10" borderId="0" xfId="0" applyFont="1" applyFill="1" applyAlignment="1">
      <alignment horizontal="center" vertical="center" wrapText="1"/>
    </xf>
    <xf numFmtId="0" fontId="37" fillId="10" borderId="33" xfId="17" applyFont="1" applyFill="1" applyBorder="1" applyAlignment="1">
      <alignment horizontal="center" vertical="center" wrapText="1"/>
    </xf>
    <xf numFmtId="0" fontId="37" fillId="10" borderId="37" xfId="17" applyFont="1" applyFill="1" applyBorder="1" applyAlignment="1">
      <alignment horizontal="center" vertical="center" wrapText="1"/>
    </xf>
    <xf numFmtId="0" fontId="24" fillId="10" borderId="47" xfId="0" applyFont="1" applyFill="1" applyBorder="1" applyAlignment="1">
      <alignment horizontal="center" vertical="center" wrapText="1"/>
    </xf>
    <xf numFmtId="0" fontId="0" fillId="10" borderId="0" xfId="0" applyFill="1"/>
    <xf numFmtId="0" fontId="24" fillId="24" borderId="0" xfId="0" applyFont="1" applyFill="1" applyAlignment="1">
      <alignment horizontal="center" vertical="center" wrapText="1"/>
    </xf>
    <xf numFmtId="0" fontId="31" fillId="24" borderId="18" xfId="0" applyFont="1" applyFill="1" applyBorder="1" applyAlignment="1">
      <alignment horizontal="center" vertical="center" wrapText="1"/>
    </xf>
    <xf numFmtId="0" fontId="0" fillId="24" borderId="0" xfId="0" applyFill="1"/>
    <xf numFmtId="0" fontId="24" fillId="24" borderId="47" xfId="0" applyFont="1" applyFill="1" applyBorder="1" applyAlignment="1">
      <alignment horizontal="center" vertical="center" wrapText="1"/>
    </xf>
    <xf numFmtId="0" fontId="37" fillId="24" borderId="34" xfId="17" applyFont="1" applyFill="1" applyBorder="1" applyAlignment="1">
      <alignment horizontal="center" vertical="center" wrapText="1"/>
    </xf>
    <xf numFmtId="0" fontId="38" fillId="0" borderId="86" xfId="0" applyFont="1" applyBorder="1" applyAlignment="1">
      <alignment horizontal="center" wrapText="1"/>
    </xf>
    <xf numFmtId="0" fontId="39" fillId="0" borderId="86" xfId="0" applyFont="1" applyBorder="1" applyAlignment="1">
      <alignment horizontal="center" wrapText="1"/>
    </xf>
    <xf numFmtId="0" fontId="24" fillId="0" borderId="87" xfId="0" applyFont="1" applyBorder="1"/>
    <xf numFmtId="0" fontId="38" fillId="0" borderId="87" xfId="0" applyFont="1" applyBorder="1" applyAlignment="1">
      <alignment horizontal="center" vertical="center" wrapText="1"/>
    </xf>
    <xf numFmtId="0" fontId="35" fillId="25" borderId="88" xfId="0" applyFont="1" applyFill="1" applyBorder="1" applyAlignment="1">
      <alignment horizontal="center" vertical="center" wrapText="1"/>
    </xf>
    <xf numFmtId="0" fontId="35" fillId="25" borderId="91" xfId="0" applyFont="1" applyFill="1" applyBorder="1" applyAlignment="1">
      <alignment horizontal="center" vertical="center" wrapText="1"/>
    </xf>
    <xf numFmtId="0" fontId="35" fillId="25" borderId="35" xfId="0" applyFont="1" applyFill="1" applyBorder="1" applyAlignment="1">
      <alignment horizontal="center" vertical="center" wrapText="1"/>
    </xf>
    <xf numFmtId="0" fontId="35" fillId="25" borderId="90" xfId="0" applyFont="1" applyFill="1" applyBorder="1" applyAlignment="1">
      <alignment horizontal="center" vertical="center" wrapText="1"/>
    </xf>
    <xf numFmtId="0" fontId="35" fillId="25" borderId="89" xfId="0" applyFont="1" applyFill="1" applyBorder="1" applyAlignment="1">
      <alignment horizontal="center" vertical="center" wrapText="1"/>
    </xf>
    <xf numFmtId="0" fontId="35" fillId="25" borderId="86" xfId="0" applyFont="1" applyFill="1" applyBorder="1" applyAlignment="1">
      <alignment horizontal="center" vertical="center" wrapText="1"/>
    </xf>
    <xf numFmtId="0" fontId="65" fillId="25" borderId="1" xfId="0" applyFont="1" applyFill="1" applyBorder="1" applyAlignment="1">
      <alignment horizontal="center" vertical="center" wrapText="1"/>
    </xf>
    <xf numFmtId="0" fontId="65" fillId="25" borderId="1" xfId="0" applyFont="1" applyFill="1" applyBorder="1" applyAlignment="1">
      <alignment horizontal="center" vertical="center"/>
    </xf>
    <xf numFmtId="0" fontId="66" fillId="25" borderId="5" xfId="0" applyFont="1" applyFill="1" applyBorder="1" applyAlignment="1">
      <alignment horizontal="center" vertical="center" wrapText="1"/>
    </xf>
    <xf numFmtId="0" fontId="66" fillId="25" borderId="9" xfId="0" applyFont="1" applyFill="1" applyBorder="1" applyAlignment="1">
      <alignment horizontal="center" vertical="center" wrapText="1"/>
    </xf>
    <xf numFmtId="0" fontId="66" fillId="25" borderId="1" xfId="0" applyFont="1" applyFill="1" applyBorder="1" applyAlignment="1">
      <alignment horizontal="center" vertical="center" wrapText="1"/>
    </xf>
    <xf numFmtId="0" fontId="65" fillId="25" borderId="12" xfId="0" applyFont="1" applyFill="1" applyBorder="1" applyAlignment="1">
      <alignment horizontal="center" vertical="center" wrapText="1"/>
    </xf>
    <xf numFmtId="0" fontId="65" fillId="25" borderId="11" xfId="0" applyFont="1" applyFill="1" applyBorder="1" applyAlignment="1">
      <alignment horizontal="center" vertical="center" wrapText="1"/>
    </xf>
    <xf numFmtId="0" fontId="65" fillId="25" borderId="2" xfId="0" applyFont="1" applyFill="1" applyBorder="1" applyAlignment="1">
      <alignment horizontal="center" vertical="center" wrapText="1"/>
    </xf>
    <xf numFmtId="0" fontId="68" fillId="0" borderId="0" xfId="0" applyFont="1"/>
    <xf numFmtId="0" fontId="35" fillId="25" borderId="1" xfId="0" applyFont="1" applyFill="1" applyBorder="1" applyAlignment="1">
      <alignment horizontal="center" vertical="center"/>
    </xf>
    <xf numFmtId="0" fontId="35" fillId="26" borderId="81" xfId="20" applyFont="1" applyFill="1" applyBorder="1" applyAlignment="1">
      <alignment horizontal="center" vertical="center" wrapText="1"/>
    </xf>
    <xf numFmtId="172" fontId="35" fillId="26" borderId="81" xfId="20" applyNumberFormat="1" applyFont="1" applyFill="1" applyBorder="1" applyAlignment="1">
      <alignment horizontal="center" vertical="center" wrapText="1"/>
    </xf>
    <xf numFmtId="166" fontId="35" fillId="26" borderId="81" xfId="20" applyNumberFormat="1" applyFont="1" applyFill="1" applyBorder="1" applyAlignment="1">
      <alignment horizontal="center" vertical="center" wrapText="1"/>
    </xf>
    <xf numFmtId="1" fontId="35" fillId="25" borderId="1" xfId="22" applyNumberFormat="1" applyFont="1" applyFill="1" applyBorder="1" applyAlignment="1">
      <alignment horizontal="right" vertical="center"/>
    </xf>
    <xf numFmtId="8" fontId="35" fillId="25" borderId="1" xfId="22" applyNumberFormat="1" applyFont="1" applyFill="1" applyBorder="1" applyAlignment="1">
      <alignment vertical="center"/>
    </xf>
    <xf numFmtId="0" fontId="35" fillId="26" borderId="16" xfId="20" applyFont="1" applyFill="1" applyBorder="1" applyAlignment="1">
      <alignment horizontal="center" vertical="center" wrapText="1"/>
    </xf>
    <xf numFmtId="172" fontId="35" fillId="26" borderId="16" xfId="20" applyNumberFormat="1" applyFont="1" applyFill="1" applyBorder="1" applyAlignment="1">
      <alignment horizontal="center" vertical="center" wrapText="1"/>
    </xf>
    <xf numFmtId="166" fontId="35" fillId="26" borderId="16" xfId="20" applyNumberFormat="1" applyFont="1" applyFill="1" applyBorder="1" applyAlignment="1">
      <alignment horizontal="center" vertical="center" wrapText="1"/>
    </xf>
    <xf numFmtId="1" fontId="35" fillId="25" borderId="1" xfId="20" applyNumberFormat="1" applyFont="1" applyFill="1" applyBorder="1" applyAlignment="1">
      <alignment horizontal="right" vertical="center"/>
    </xf>
    <xf numFmtId="8" fontId="35" fillId="25" borderId="1" xfId="20" applyNumberFormat="1" applyFont="1" applyFill="1" applyBorder="1" applyAlignment="1">
      <alignment vertical="center"/>
    </xf>
    <xf numFmtId="0" fontId="65" fillId="27" borderId="75" xfId="22" applyFont="1" applyFill="1" applyBorder="1" applyAlignment="1">
      <alignment horizontal="center" vertical="center"/>
    </xf>
    <xf numFmtId="0" fontId="69" fillId="27" borderId="75" xfId="22" applyFont="1" applyFill="1" applyBorder="1" applyAlignment="1">
      <alignment horizontal="center" vertical="center" textRotation="90" wrapText="1"/>
    </xf>
    <xf numFmtId="0" fontId="70" fillId="25" borderId="5" xfId="20" applyFont="1" applyFill="1" applyBorder="1" applyAlignment="1">
      <alignment horizontal="center" vertical="center" wrapText="1"/>
    </xf>
    <xf numFmtId="172" fontId="70" fillId="25" borderId="5" xfId="20" applyNumberFormat="1" applyFont="1" applyFill="1" applyBorder="1" applyAlignment="1">
      <alignment horizontal="center" vertical="center" wrapText="1"/>
    </xf>
    <xf numFmtId="44" fontId="70" fillId="25" borderId="5" xfId="23" applyFont="1" applyFill="1" applyBorder="1" applyAlignment="1">
      <alignment horizontal="center" vertical="center" wrapText="1"/>
    </xf>
    <xf numFmtId="0" fontId="70" fillId="25" borderId="81" xfId="20" applyFont="1" applyFill="1" applyBorder="1" applyAlignment="1">
      <alignment horizontal="center" vertical="center" wrapText="1"/>
    </xf>
    <xf numFmtId="4" fontId="70" fillId="25" borderId="81" xfId="20" applyNumberFormat="1" applyFont="1" applyFill="1" applyBorder="1" applyAlignment="1">
      <alignment horizontal="center" vertical="center" wrapText="1"/>
    </xf>
    <xf numFmtId="168" fontId="70" fillId="25" borderId="81" xfId="20" applyNumberFormat="1" applyFont="1" applyFill="1" applyBorder="1" applyAlignment="1">
      <alignment horizontal="center" vertical="center" wrapText="1"/>
    </xf>
    <xf numFmtId="168" fontId="70" fillId="25" borderId="1" xfId="20" applyNumberFormat="1" applyFont="1" applyFill="1" applyBorder="1" applyAlignment="1">
      <alignment horizontal="center" vertical="center" wrapText="1"/>
    </xf>
    <xf numFmtId="0" fontId="35" fillId="25" borderId="54" xfId="6" applyFont="1" applyFill="1" applyBorder="1" applyAlignment="1">
      <alignment horizontal="center" vertical="center" wrapText="1"/>
    </xf>
    <xf numFmtId="0" fontId="35" fillId="25" borderId="48" xfId="6" applyFont="1" applyFill="1" applyBorder="1" applyAlignment="1">
      <alignment horizontal="center" vertical="center" wrapText="1"/>
    </xf>
    <xf numFmtId="0" fontId="35" fillId="25" borderId="52" xfId="6" applyFont="1" applyFill="1" applyBorder="1" applyAlignment="1">
      <alignment horizontal="center" vertical="center" wrapText="1"/>
    </xf>
    <xf numFmtId="164" fontId="35" fillId="25" borderId="60" xfId="6" applyNumberFormat="1" applyFont="1" applyFill="1" applyBorder="1" applyAlignment="1">
      <alignment horizontal="center" vertical="center"/>
    </xf>
    <xf numFmtId="164" fontId="35" fillId="25" borderId="58" xfId="6" applyNumberFormat="1" applyFont="1" applyFill="1" applyBorder="1" applyAlignment="1">
      <alignment horizontal="center" vertical="center"/>
    </xf>
    <xf numFmtId="0" fontId="67" fillId="25" borderId="55" xfId="6" applyFont="1" applyFill="1" applyBorder="1" applyAlignment="1">
      <alignment horizontal="center" vertical="center" wrapText="1"/>
    </xf>
    <xf numFmtId="0" fontId="67" fillId="25" borderId="51" xfId="6" applyFont="1" applyFill="1" applyBorder="1" applyAlignment="1">
      <alignment horizontal="center" vertical="center" wrapText="1"/>
    </xf>
    <xf numFmtId="0" fontId="67" fillId="25" borderId="59" xfId="6" applyFont="1" applyFill="1" applyBorder="1" applyAlignment="1">
      <alignment horizontal="center" vertical="center" wrapText="1"/>
    </xf>
    <xf numFmtId="0" fontId="67" fillId="25" borderId="63" xfId="6" applyFont="1" applyFill="1" applyBorder="1" applyAlignment="1">
      <alignment horizontal="center" vertical="center" wrapText="1"/>
    </xf>
    <xf numFmtId="0" fontId="67" fillId="25" borderId="62" xfId="6" applyFont="1" applyFill="1" applyBorder="1" applyAlignment="1">
      <alignment horizontal="center" vertical="center" wrapText="1"/>
    </xf>
    <xf numFmtId="0" fontId="67" fillId="25" borderId="37" xfId="6" applyFont="1" applyFill="1" applyBorder="1" applyAlignment="1">
      <alignment horizontal="center" vertical="center" wrapText="1"/>
    </xf>
    <xf numFmtId="0" fontId="67" fillId="25" borderId="0" xfId="6" applyFont="1" applyFill="1" applyAlignment="1">
      <alignment horizontal="center" vertical="center" wrapText="1"/>
    </xf>
    <xf numFmtId="0" fontId="35" fillId="25" borderId="33" xfId="6" applyFont="1" applyFill="1" applyBorder="1" applyAlignment="1">
      <alignment horizontal="center" vertical="center" wrapText="1"/>
    </xf>
    <xf numFmtId="0" fontId="35" fillId="25" borderId="37" xfId="6" applyFont="1" applyFill="1" applyBorder="1" applyAlignment="1">
      <alignment horizontal="center" vertical="center" wrapText="1"/>
    </xf>
    <xf numFmtId="164" fontId="35" fillId="25" borderId="41" xfId="6" applyNumberFormat="1" applyFont="1" applyFill="1" applyBorder="1"/>
    <xf numFmtId="0" fontId="35" fillId="25" borderId="37" xfId="17" applyFont="1" applyFill="1" applyBorder="1" applyAlignment="1">
      <alignment horizontal="center" vertical="center" wrapText="1"/>
    </xf>
    <xf numFmtId="0" fontId="35" fillId="25" borderId="67" xfId="17" applyFont="1" applyFill="1" applyBorder="1" applyAlignment="1">
      <alignment horizontal="center" vertical="center" wrapText="1"/>
    </xf>
    <xf numFmtId="0" fontId="35" fillId="25" borderId="35" xfId="17" applyFont="1" applyFill="1" applyBorder="1" applyAlignment="1">
      <alignment horizontal="center" vertical="center" wrapText="1"/>
    </xf>
    <xf numFmtId="0" fontId="35" fillId="25" borderId="38" xfId="17" applyFont="1" applyFill="1" applyBorder="1" applyAlignment="1">
      <alignment horizontal="center" vertical="center"/>
    </xf>
    <xf numFmtId="0" fontId="35" fillId="25" borderId="39" xfId="17" applyFont="1" applyFill="1" applyBorder="1" applyAlignment="1">
      <alignment horizontal="center" vertical="center"/>
    </xf>
    <xf numFmtId="0" fontId="67" fillId="25" borderId="0" xfId="17" applyFont="1" applyFill="1"/>
    <xf numFmtId="0" fontId="67" fillId="25" borderId="0" xfId="17" applyFont="1" applyFill="1" applyAlignment="1">
      <alignment horizontal="center" vertical="center"/>
    </xf>
    <xf numFmtId="0" fontId="35" fillId="25" borderId="45" xfId="17" applyFont="1" applyFill="1" applyBorder="1" applyAlignment="1">
      <alignment horizontal="center" vertical="center"/>
    </xf>
    <xf numFmtId="0" fontId="35" fillId="25" borderId="37" xfId="17" applyFont="1" applyFill="1" applyBorder="1" applyAlignment="1">
      <alignment horizontal="center" vertical="center"/>
    </xf>
    <xf numFmtId="0" fontId="35" fillId="25" borderId="46" xfId="17" applyFont="1" applyFill="1" applyBorder="1"/>
    <xf numFmtId="0" fontId="35" fillId="25" borderId="71" xfId="0" applyFont="1" applyFill="1" applyBorder="1" applyAlignment="1">
      <alignment horizontal="center" vertical="center"/>
    </xf>
    <xf numFmtId="0" fontId="35" fillId="25" borderId="51" xfId="0" applyFont="1" applyFill="1" applyBorder="1" applyAlignment="1">
      <alignment horizontal="center" vertical="center"/>
    </xf>
    <xf numFmtId="0" fontId="35" fillId="25" borderId="59" xfId="0" applyFont="1" applyFill="1" applyBorder="1" applyAlignment="1">
      <alignment horizontal="center" vertical="center"/>
    </xf>
    <xf numFmtId="0" fontId="35" fillId="25" borderId="40" xfId="0" applyFont="1" applyFill="1" applyBorder="1" applyAlignment="1">
      <alignment horizontal="center" vertical="center"/>
    </xf>
    <xf numFmtId="0" fontId="35" fillId="25" borderId="68" xfId="0" applyFont="1" applyFill="1" applyBorder="1" applyAlignment="1">
      <alignment horizontal="center" vertical="center"/>
    </xf>
    <xf numFmtId="0" fontId="35" fillId="25" borderId="69" xfId="0" applyFont="1" applyFill="1" applyBorder="1" applyAlignment="1">
      <alignment horizontal="center" vertical="center"/>
    </xf>
    <xf numFmtId="0" fontId="35" fillId="25" borderId="71" xfId="17" applyFont="1" applyFill="1" applyBorder="1" applyAlignment="1">
      <alignment horizontal="center" vertical="center" wrapText="1"/>
    </xf>
    <xf numFmtId="0" fontId="35" fillId="25" borderId="51" xfId="17" applyFont="1" applyFill="1" applyBorder="1" applyAlignment="1">
      <alignment horizontal="center" vertical="center" wrapText="1"/>
    </xf>
    <xf numFmtId="0" fontId="35" fillId="25" borderId="59" xfId="17" applyFont="1" applyFill="1" applyBorder="1" applyAlignment="1">
      <alignment horizontal="center" vertical="center" wrapText="1"/>
    </xf>
    <xf numFmtId="175" fontId="35" fillId="25" borderId="68" xfId="0" applyNumberFormat="1" applyFont="1" applyFill="1" applyBorder="1" applyAlignment="1">
      <alignment horizontal="center" vertical="center"/>
    </xf>
    <xf numFmtId="175" fontId="35" fillId="25" borderId="69" xfId="0" applyNumberFormat="1" applyFont="1" applyFill="1" applyBorder="1" applyAlignment="1">
      <alignment horizontal="center" vertical="center"/>
    </xf>
    <xf numFmtId="175" fontId="35" fillId="25" borderId="46" xfId="1" applyNumberFormat="1" applyFont="1" applyFill="1" applyBorder="1"/>
    <xf numFmtId="165" fontId="15" fillId="0" borderId="1" xfId="16" applyNumberFormat="1" applyFont="1" applyBorder="1" applyAlignment="1">
      <alignment horizontal="right" vertical="center"/>
    </xf>
    <xf numFmtId="166" fontId="13" fillId="0" borderId="0" xfId="5" applyNumberFormat="1" applyFont="1"/>
    <xf numFmtId="0" fontId="33" fillId="0" borderId="0" xfId="0" applyFont="1" applyAlignment="1">
      <alignment horizontal="justify" vertical="center"/>
    </xf>
    <xf numFmtId="0" fontId="31" fillId="0" borderId="0" xfId="0" applyFont="1" applyAlignment="1">
      <alignment horizontal="justify" vertical="center"/>
    </xf>
    <xf numFmtId="0" fontId="71" fillId="0" borderId="0" xfId="0" applyFont="1"/>
    <xf numFmtId="0" fontId="75" fillId="0" borderId="0" xfId="0" applyFont="1"/>
    <xf numFmtId="0" fontId="72" fillId="0" borderId="0" xfId="0" applyFont="1"/>
    <xf numFmtId="0" fontId="73" fillId="0" borderId="0" xfId="0" applyFont="1" applyAlignment="1">
      <alignment horizontal="center" vertical="center"/>
    </xf>
    <xf numFmtId="8" fontId="74" fillId="0" borderId="0" xfId="0" applyNumberFormat="1" applyFont="1" applyAlignment="1">
      <alignment horizontal="center" vertical="center"/>
    </xf>
    <xf numFmtId="0" fontId="3" fillId="0" borderId="16" xfId="22" applyFont="1" applyBorder="1" applyAlignment="1">
      <alignment horizontal="center" vertical="center"/>
    </xf>
    <xf numFmtId="168" fontId="3" fillId="0" borderId="16" xfId="22" applyNumberFormat="1" applyFont="1" applyBorder="1" applyAlignment="1">
      <alignment horizontal="center" vertical="center"/>
    </xf>
    <xf numFmtId="168" fontId="3" fillId="16" borderId="16" xfId="22" applyNumberFormat="1" applyFont="1" applyFill="1" applyBorder="1" applyAlignment="1">
      <alignment horizontal="center" vertical="center"/>
    </xf>
    <xf numFmtId="0" fontId="3" fillId="0" borderId="78" xfId="22" applyFont="1" applyBorder="1" applyAlignment="1">
      <alignment horizontal="center" vertical="center"/>
    </xf>
    <xf numFmtId="0" fontId="23" fillId="0" borderId="16" xfId="25" applyFont="1" applyBorder="1" applyAlignment="1">
      <alignment horizontal="center" vertical="center" wrapText="1"/>
    </xf>
    <xf numFmtId="0" fontId="55" fillId="0" borderId="75" xfId="25" applyFont="1" applyBorder="1" applyAlignment="1">
      <alignment horizontal="center" vertical="center" wrapText="1"/>
    </xf>
    <xf numFmtId="0" fontId="23" fillId="0" borderId="16" xfId="25" applyFont="1" applyBorder="1" applyAlignment="1">
      <alignment horizontal="left" vertical="center" wrapText="1"/>
    </xf>
    <xf numFmtId="1" fontId="23" fillId="0" borderId="16" xfId="25" applyNumberFormat="1" applyFont="1" applyBorder="1" applyAlignment="1">
      <alignment horizontal="center" vertical="center" wrapText="1"/>
    </xf>
    <xf numFmtId="2" fontId="23" fillId="0" borderId="16" xfId="1" applyNumberFormat="1" applyFont="1" applyBorder="1" applyAlignment="1">
      <alignment horizontal="center" vertical="center" wrapText="1"/>
    </xf>
    <xf numFmtId="0" fontId="53" fillId="0" borderId="0" xfId="25" applyFont="1" applyAlignment="1">
      <alignment horizontal="center" vertical="center"/>
    </xf>
    <xf numFmtId="0" fontId="12" fillId="0" borderId="0" xfId="25"/>
    <xf numFmtId="2" fontId="24" fillId="0" borderId="16" xfId="1" applyNumberFormat="1" applyFont="1" applyBorder="1" applyAlignment="1">
      <alignment horizontal="center" vertical="center" wrapText="1"/>
    </xf>
    <xf numFmtId="0" fontId="55" fillId="0" borderId="16" xfId="25" applyFont="1" applyBorder="1" applyAlignment="1">
      <alignment horizontal="center" vertical="center" wrapText="1"/>
    </xf>
    <xf numFmtId="2" fontId="60" fillId="0" borderId="16" xfId="1" applyNumberFormat="1" applyFont="1" applyBorder="1" applyAlignment="1">
      <alignment horizontal="center" vertical="center" wrapText="1"/>
    </xf>
    <xf numFmtId="2" fontId="55" fillId="0" borderId="16" xfId="1" applyNumberFormat="1" applyFont="1" applyBorder="1" applyAlignment="1">
      <alignment horizontal="center" vertical="center" wrapText="1"/>
    </xf>
    <xf numFmtId="0" fontId="23" fillId="0" borderId="16" xfId="25" applyFont="1" applyBorder="1" applyAlignment="1">
      <alignment horizontal="center" vertical="center"/>
    </xf>
    <xf numFmtId="0" fontId="42" fillId="0" borderId="16" xfId="25" applyFont="1" applyBorder="1" applyAlignment="1">
      <alignment horizontal="center" vertical="center"/>
    </xf>
    <xf numFmtId="2" fontId="24" fillId="0" borderId="1" xfId="1" applyNumberFormat="1" applyFont="1" applyBorder="1" applyAlignment="1">
      <alignment horizontal="center" vertical="center" wrapText="1"/>
    </xf>
    <xf numFmtId="0" fontId="23" fillId="0" borderId="1" xfId="22" applyFont="1" applyBorder="1" applyAlignment="1">
      <alignment horizontal="center" vertical="center"/>
    </xf>
    <xf numFmtId="0" fontId="31" fillId="0" borderId="0" xfId="18" applyFont="1" applyAlignment="1">
      <alignment vertical="center" wrapText="1"/>
    </xf>
    <xf numFmtId="0" fontId="37" fillId="7" borderId="1" xfId="0" applyFont="1" applyFill="1" applyBorder="1" applyAlignment="1">
      <alignment horizontal="center" vertical="center" wrapText="1"/>
    </xf>
    <xf numFmtId="0" fontId="37" fillId="8" borderId="1" xfId="0" applyFont="1" applyFill="1" applyBorder="1" applyAlignment="1">
      <alignment horizontal="center" vertical="center" wrapText="1"/>
    </xf>
    <xf numFmtId="0" fontId="46" fillId="9" borderId="1" xfId="0" applyFont="1" applyFill="1" applyBorder="1" applyAlignment="1">
      <alignment vertical="center" wrapText="1"/>
    </xf>
    <xf numFmtId="0" fontId="46" fillId="9" borderId="1" xfId="0" applyFont="1" applyFill="1" applyBorder="1" applyAlignment="1">
      <alignment horizontal="center" vertical="center" wrapText="1"/>
    </xf>
    <xf numFmtId="8" fontId="46" fillId="9" borderId="1" xfId="0" applyNumberFormat="1" applyFont="1" applyFill="1" applyBorder="1" applyAlignment="1">
      <alignment horizontal="center" vertical="center" wrapText="1"/>
    </xf>
    <xf numFmtId="175" fontId="37" fillId="7" borderId="1" xfId="1" applyNumberFormat="1" applyFont="1" applyFill="1" applyBorder="1" applyAlignment="1">
      <alignment horizontal="center" vertical="center" wrapText="1"/>
    </xf>
    <xf numFmtId="3" fontId="46" fillId="9" borderId="1" xfId="0" applyNumberFormat="1" applyFont="1" applyFill="1" applyBorder="1" applyAlignment="1">
      <alignment horizontal="center" vertical="center" wrapText="1"/>
    </xf>
    <xf numFmtId="8" fontId="37" fillId="10" borderId="1" xfId="0" applyNumberFormat="1" applyFont="1" applyFill="1" applyBorder="1" applyAlignment="1">
      <alignment horizontal="center" vertical="center"/>
    </xf>
    <xf numFmtId="0" fontId="37" fillId="9" borderId="11" xfId="0" applyFont="1" applyFill="1" applyBorder="1" applyAlignment="1">
      <alignment vertical="center" wrapText="1"/>
    </xf>
    <xf numFmtId="3" fontId="46" fillId="9" borderId="11" xfId="0" applyNumberFormat="1" applyFont="1" applyFill="1" applyBorder="1" applyAlignment="1">
      <alignment horizontal="center" vertical="center" wrapText="1"/>
    </xf>
    <xf numFmtId="8" fontId="37" fillId="10" borderId="11" xfId="0" applyNumberFormat="1" applyFont="1" applyFill="1" applyBorder="1" applyAlignment="1">
      <alignment horizontal="center" vertical="center"/>
    </xf>
    <xf numFmtId="0" fontId="32" fillId="0" borderId="0" xfId="0" applyFont="1" applyAlignment="1">
      <alignment vertical="center" wrapText="1"/>
    </xf>
    <xf numFmtId="0" fontId="46" fillId="0" borderId="0" xfId="0" applyFont="1" applyAlignment="1">
      <alignment vertical="center" wrapText="1"/>
    </xf>
    <xf numFmtId="8" fontId="46" fillId="0" borderId="0" xfId="0" applyNumberFormat="1" applyFont="1" applyAlignment="1">
      <alignment horizontal="center" vertical="center" wrapText="1"/>
    </xf>
    <xf numFmtId="8" fontId="37" fillId="0" borderId="0" xfId="0" applyNumberFormat="1" applyFont="1" applyAlignment="1">
      <alignment horizontal="center" vertical="center"/>
    </xf>
    <xf numFmtId="0" fontId="44" fillId="0" borderId="0" xfId="0" applyFont="1" applyAlignment="1">
      <alignment vertical="center" wrapText="1"/>
    </xf>
    <xf numFmtId="8" fontId="46" fillId="10" borderId="1" xfId="0" applyNumberFormat="1" applyFont="1" applyFill="1" applyBorder="1" applyAlignment="1">
      <alignment horizontal="center" vertical="center" wrapText="1"/>
    </xf>
    <xf numFmtId="0" fontId="32" fillId="0" borderId="0" xfId="0" applyFont="1" applyAlignment="1">
      <alignment vertical="center"/>
    </xf>
    <xf numFmtId="0" fontId="40" fillId="0" borderId="0" xfId="0" applyFont="1"/>
    <xf numFmtId="8" fontId="37" fillId="0" borderId="1" xfId="0" applyNumberFormat="1" applyFont="1" applyBorder="1" applyAlignment="1">
      <alignment horizontal="center" vertical="center"/>
    </xf>
    <xf numFmtId="0" fontId="37" fillId="0" borderId="0" xfId="0" applyFont="1" applyAlignment="1">
      <alignment vertical="center" wrapText="1"/>
    </xf>
    <xf numFmtId="10" fontId="37" fillId="7" borderId="1" xfId="16" applyNumberFormat="1" applyFont="1" applyFill="1" applyBorder="1" applyAlignment="1">
      <alignment horizontal="center" vertical="center" wrapText="1"/>
    </xf>
    <xf numFmtId="175" fontId="37" fillId="0" borderId="0" xfId="1" applyNumberFormat="1" applyFont="1" applyBorder="1" applyAlignment="1">
      <alignment horizontal="center" vertical="center" wrapText="1"/>
    </xf>
    <xf numFmtId="0" fontId="31" fillId="8" borderId="1" xfId="0" applyFont="1" applyFill="1" applyBorder="1" applyAlignment="1">
      <alignment horizontal="center" vertical="center"/>
    </xf>
    <xf numFmtId="8" fontId="40" fillId="8" borderId="1" xfId="0" applyNumberFormat="1" applyFont="1" applyFill="1" applyBorder="1" applyAlignment="1">
      <alignment horizontal="center" vertical="center"/>
    </xf>
    <xf numFmtId="0" fontId="74" fillId="5" borderId="0" xfId="0" applyFont="1" applyFill="1" applyAlignment="1">
      <alignment horizontal="center" vertical="center"/>
    </xf>
    <xf numFmtId="0" fontId="77" fillId="0" borderId="68" xfId="17" applyFont="1" applyBorder="1" applyAlignment="1">
      <alignment wrapText="1"/>
    </xf>
    <xf numFmtId="1" fontId="23" fillId="0" borderId="0" xfId="26" applyNumberFormat="1" applyFont="1" applyAlignment="1">
      <alignment wrapText="1"/>
    </xf>
    <xf numFmtId="1" fontId="24" fillId="0" borderId="48" xfId="26" applyNumberFormat="1" applyFont="1" applyBorder="1" applyAlignment="1">
      <alignment horizontal="center" vertical="center" wrapText="1"/>
    </xf>
    <xf numFmtId="1" fontId="35" fillId="25" borderId="51" xfId="26" applyNumberFormat="1" applyFont="1" applyFill="1" applyBorder="1" applyAlignment="1">
      <alignment horizontal="center" vertical="center" wrapText="1"/>
    </xf>
    <xf numFmtId="1" fontId="77" fillId="0" borderId="0" xfId="26" applyNumberFormat="1" applyFont="1" applyFill="1" applyAlignment="1">
      <alignment wrapText="1"/>
    </xf>
    <xf numFmtId="1" fontId="24" fillId="0" borderId="48" xfId="26" applyNumberFormat="1" applyFont="1" applyBorder="1" applyAlignment="1">
      <alignment horizontal="center" vertical="center"/>
    </xf>
    <xf numFmtId="1" fontId="77" fillId="0" borderId="68" xfId="26" applyNumberFormat="1" applyFont="1" applyFill="1" applyBorder="1" applyAlignment="1">
      <alignment wrapText="1"/>
    </xf>
    <xf numFmtId="1" fontId="24" fillId="0" borderId="69" xfId="26" applyNumberFormat="1" applyFont="1" applyBorder="1" applyAlignment="1">
      <alignment horizontal="left" vertical="center"/>
    </xf>
    <xf numFmtId="1" fontId="24" fillId="5" borderId="69" xfId="26" applyNumberFormat="1" applyFont="1" applyFill="1" applyBorder="1"/>
    <xf numFmtId="1" fontId="23" fillId="0" borderId="0" xfId="26" applyNumberFormat="1" applyFont="1"/>
    <xf numFmtId="1" fontId="35" fillId="25" borderId="95" xfId="26" applyNumberFormat="1" applyFont="1" applyFill="1" applyBorder="1" applyAlignment="1">
      <alignment horizontal="center" vertical="center" wrapText="1"/>
    </xf>
    <xf numFmtId="1" fontId="35" fillId="25" borderId="71" xfId="26" applyNumberFormat="1" applyFont="1" applyFill="1" applyBorder="1" applyAlignment="1">
      <alignment horizontal="center" vertical="center" wrapText="1"/>
    </xf>
    <xf numFmtId="1" fontId="24" fillId="0" borderId="52" xfId="26" applyNumberFormat="1" applyFont="1" applyBorder="1" applyAlignment="1">
      <alignment horizontal="center" vertical="center" wrapText="1"/>
    </xf>
    <xf numFmtId="0" fontId="77" fillId="0" borderId="69" xfId="17" applyFont="1" applyBorder="1" applyAlignment="1">
      <alignment wrapText="1"/>
    </xf>
    <xf numFmtId="164" fontId="24" fillId="0" borderId="48" xfId="1" applyFont="1" applyBorder="1"/>
    <xf numFmtId="164" fontId="24" fillId="0" borderId="48" xfId="17" applyNumberFormat="1" applyFont="1" applyBorder="1" applyAlignment="1">
      <alignment horizontal="center" vertical="center" wrapText="1"/>
    </xf>
    <xf numFmtId="0" fontId="31" fillId="25" borderId="51" xfId="17" applyFont="1" applyFill="1" applyBorder="1" applyAlignment="1">
      <alignment horizontal="center" vertical="center" wrapText="1"/>
    </xf>
    <xf numFmtId="175" fontId="35" fillId="25" borderId="51" xfId="17" applyNumberFormat="1" applyFont="1" applyFill="1" applyBorder="1" applyAlignment="1">
      <alignment horizontal="center" vertical="center" wrapText="1"/>
    </xf>
    <xf numFmtId="175" fontId="35" fillId="25" borderId="59" xfId="17" applyNumberFormat="1" applyFont="1" applyFill="1" applyBorder="1" applyAlignment="1">
      <alignment horizontal="center" vertical="center" wrapText="1"/>
    </xf>
    <xf numFmtId="0" fontId="24" fillId="0" borderId="70" xfId="6" applyFont="1" applyBorder="1" applyAlignment="1">
      <alignment horizontal="center" vertical="center" wrapText="1"/>
    </xf>
    <xf numFmtId="164" fontId="24" fillId="0" borderId="52" xfId="6" applyNumberFormat="1" applyFont="1" applyBorder="1" applyAlignment="1">
      <alignment vertical="center"/>
    </xf>
    <xf numFmtId="164" fontId="24" fillId="0" borderId="48" xfId="6" applyNumberFormat="1" applyFont="1" applyBorder="1" applyAlignment="1">
      <alignment horizontal="center" vertical="center" wrapText="1"/>
    </xf>
    <xf numFmtId="164" fontId="24" fillId="0" borderId="52" xfId="6" applyNumberFormat="1" applyFont="1" applyBorder="1" applyAlignment="1">
      <alignment horizontal="center" vertical="center" wrapText="1"/>
    </xf>
    <xf numFmtId="0" fontId="24" fillId="0" borderId="0" xfId="17" applyFont="1" applyAlignment="1">
      <alignment wrapText="1"/>
    </xf>
    <xf numFmtId="1" fontId="35" fillId="25" borderId="67" xfId="26" applyNumberFormat="1" applyFont="1" applyFill="1" applyBorder="1" applyAlignment="1">
      <alignment horizontal="center" vertical="center" wrapText="1"/>
    </xf>
    <xf numFmtId="0" fontId="72" fillId="0" borderId="0" xfId="6" applyFont="1"/>
    <xf numFmtId="0" fontId="71" fillId="0" borderId="0" xfId="6" applyFont="1"/>
    <xf numFmtId="0" fontId="0" fillId="0" borderId="0" xfId="0" applyAlignment="1">
      <alignment horizontal="left" vertical="top"/>
    </xf>
    <xf numFmtId="0" fontId="60" fillId="0" borderId="16" xfId="0" applyFont="1" applyBorder="1" applyAlignment="1">
      <alignment horizontal="left" vertical="top" wrapText="1"/>
    </xf>
    <xf numFmtId="0" fontId="0" fillId="0" borderId="16" xfId="0" applyBorder="1" applyAlignment="1">
      <alignment horizontal="left" wrapText="1"/>
    </xf>
    <xf numFmtId="0" fontId="79" fillId="29" borderId="16" xfId="0" applyFont="1" applyFill="1" applyBorder="1" applyAlignment="1">
      <alignment horizontal="left" vertical="top" wrapText="1"/>
    </xf>
    <xf numFmtId="0" fontId="0" fillId="29" borderId="16" xfId="0" applyFill="1" applyBorder="1" applyAlignment="1">
      <alignment horizontal="left" wrapText="1"/>
    </xf>
    <xf numFmtId="10" fontId="42" fillId="0" borderId="16" xfId="0" applyNumberFormat="1" applyFont="1" applyBorder="1" applyAlignment="1">
      <alignment horizontal="left" vertical="top" indent="7" shrinkToFit="1"/>
    </xf>
    <xf numFmtId="10" fontId="42" fillId="0" borderId="16" xfId="0" applyNumberFormat="1" applyFont="1" applyBorder="1" applyAlignment="1">
      <alignment horizontal="left" vertical="top" indent="6" shrinkToFit="1"/>
    </xf>
    <xf numFmtId="0" fontId="79" fillId="30" borderId="16" xfId="0" applyFont="1" applyFill="1" applyBorder="1" applyAlignment="1">
      <alignment horizontal="left" vertical="top" wrapText="1"/>
    </xf>
    <xf numFmtId="10" fontId="82" fillId="31" borderId="16" xfId="0" applyNumberFormat="1" applyFont="1" applyFill="1" applyBorder="1" applyAlignment="1">
      <alignment horizontal="left" vertical="top" indent="6" shrinkToFit="1"/>
    </xf>
    <xf numFmtId="10" fontId="43" fillId="29" borderId="16" xfId="0" applyNumberFormat="1" applyFont="1" applyFill="1" applyBorder="1" applyAlignment="1">
      <alignment horizontal="left" vertical="top" indent="6" shrinkToFit="1"/>
    </xf>
    <xf numFmtId="0" fontId="60" fillId="0" borderId="75" xfId="0" applyFont="1" applyBorder="1" applyAlignment="1">
      <alignment horizontal="left" vertical="top" wrapText="1"/>
    </xf>
    <xf numFmtId="10" fontId="43" fillId="29" borderId="16" xfId="0" applyNumberFormat="1" applyFont="1" applyFill="1" applyBorder="1" applyAlignment="1">
      <alignment horizontal="left" vertical="top" indent="7" shrinkToFit="1"/>
    </xf>
    <xf numFmtId="10" fontId="42" fillId="0" borderId="16" xfId="0" applyNumberFormat="1" applyFont="1" applyBorder="1" applyAlignment="1">
      <alignment horizontal="center" vertical="center" shrinkToFit="1"/>
    </xf>
    <xf numFmtId="10" fontId="0" fillId="0" borderId="0" xfId="16" applyNumberFormat="1" applyFont="1" applyFill="1" applyBorder="1" applyAlignment="1">
      <alignment horizontal="left" vertical="top"/>
    </xf>
    <xf numFmtId="10" fontId="42" fillId="0" borderId="75" xfId="0" applyNumberFormat="1" applyFont="1" applyBorder="1" applyAlignment="1">
      <alignment horizontal="center" vertical="center" shrinkToFit="1"/>
    </xf>
    <xf numFmtId="8" fontId="44" fillId="10" borderId="1" xfId="0" applyNumberFormat="1" applyFont="1" applyFill="1" applyBorder="1" applyAlignment="1">
      <alignment horizontal="center" vertical="center" wrapText="1"/>
    </xf>
    <xf numFmtId="0" fontId="40" fillId="8" borderId="1" xfId="0" applyFont="1" applyFill="1" applyBorder="1" applyAlignment="1">
      <alignment horizontal="center" vertical="center" wrapText="1"/>
    </xf>
    <xf numFmtId="8" fontId="44" fillId="24" borderId="1" xfId="0" applyNumberFormat="1" applyFont="1" applyFill="1" applyBorder="1" applyAlignment="1">
      <alignment horizontal="center" vertical="center" wrapText="1"/>
    </xf>
    <xf numFmtId="8" fontId="46" fillId="22" borderId="1" xfId="0" applyNumberFormat="1" applyFont="1" applyFill="1" applyBorder="1" applyAlignment="1">
      <alignment horizontal="center" vertical="center" wrapText="1"/>
    </xf>
    <xf numFmtId="0" fontId="65" fillId="32" borderId="1" xfId="0" applyFont="1" applyFill="1" applyBorder="1" applyAlignment="1">
      <alignment horizontal="center" vertical="center" wrapText="1"/>
    </xf>
    <xf numFmtId="175" fontId="46" fillId="22" borderId="1" xfId="0" applyNumberFormat="1" applyFont="1" applyFill="1" applyBorder="1" applyAlignment="1">
      <alignment horizontal="center" vertical="center" wrapText="1"/>
    </xf>
    <xf numFmtId="0" fontId="37" fillId="5" borderId="5" xfId="0" applyFont="1" applyFill="1" applyBorder="1" applyAlignment="1">
      <alignment horizontal="center" vertical="center" wrapText="1"/>
    </xf>
    <xf numFmtId="0" fontId="66" fillId="25" borderId="10" xfId="0" applyFont="1" applyFill="1" applyBorder="1" applyAlignment="1">
      <alignment horizontal="left" vertical="center" wrapText="1"/>
    </xf>
    <xf numFmtId="0" fontId="46" fillId="5" borderId="6" xfId="0" applyFont="1" applyFill="1" applyBorder="1" applyAlignment="1">
      <alignment horizontal="left" vertical="center" wrapText="1"/>
    </xf>
    <xf numFmtId="0" fontId="65" fillId="25" borderId="12" xfId="0" applyFont="1" applyFill="1" applyBorder="1" applyAlignment="1">
      <alignment horizontal="left" vertical="center" wrapText="1"/>
    </xf>
    <xf numFmtId="0" fontId="37" fillId="0" borderId="0" xfId="0" applyFont="1" applyAlignment="1">
      <alignment horizontal="left"/>
    </xf>
    <xf numFmtId="0" fontId="66" fillId="25" borderId="5" xfId="0" applyFont="1" applyFill="1" applyBorder="1" applyAlignment="1">
      <alignment horizontal="left" vertical="center" wrapText="1"/>
    </xf>
    <xf numFmtId="0" fontId="65" fillId="25" borderId="96" xfId="0" applyFont="1" applyFill="1" applyBorder="1" applyAlignment="1">
      <alignment horizontal="center" vertical="center" wrapText="1"/>
    </xf>
    <xf numFmtId="0" fontId="84" fillId="0" borderId="0" xfId="20" applyFont="1" applyAlignment="1">
      <alignment horizontal="center" vertical="center" wrapText="1"/>
    </xf>
    <xf numFmtId="0" fontId="40" fillId="7" borderId="1" xfId="22" applyFont="1" applyFill="1" applyBorder="1" applyAlignment="1">
      <alignment horizontal="center" vertical="center" wrapText="1"/>
    </xf>
    <xf numFmtId="0" fontId="84" fillId="0" borderId="1" xfId="22" applyFont="1" applyBorder="1" applyAlignment="1">
      <alignment horizontal="center" vertical="center" wrapText="1"/>
    </xf>
    <xf numFmtId="0" fontId="84" fillId="13" borderId="1" xfId="20" applyFont="1" applyFill="1" applyBorder="1"/>
    <xf numFmtId="44" fontId="84" fillId="13" borderId="1" xfId="20" applyNumberFormat="1" applyFont="1" applyFill="1" applyBorder="1"/>
    <xf numFmtId="0" fontId="25" fillId="8" borderId="1" xfId="20" applyFont="1" applyFill="1" applyBorder="1"/>
    <xf numFmtId="44" fontId="25" fillId="8" borderId="1" xfId="23" applyFont="1" applyFill="1" applyBorder="1" applyAlignment="1"/>
    <xf numFmtId="172" fontId="23" fillId="0" borderId="16" xfId="20" applyNumberFormat="1" applyFont="1" applyBorder="1" applyAlignment="1">
      <alignment horizontal="center" vertical="center" wrapText="1"/>
    </xf>
    <xf numFmtId="0" fontId="24" fillId="0" borderId="16" xfId="25" applyFont="1" applyBorder="1" applyAlignment="1">
      <alignment horizontal="center" vertical="center" wrapText="1"/>
    </xf>
    <xf numFmtId="0" fontId="24" fillId="0" borderId="1" xfId="22" applyFont="1" applyBorder="1" applyAlignment="1">
      <alignment horizontal="center" vertical="center" wrapText="1"/>
    </xf>
    <xf numFmtId="0" fontId="60" fillId="0" borderId="75" xfId="25" applyFont="1" applyBorder="1" applyAlignment="1">
      <alignment horizontal="center" vertical="center" wrapText="1"/>
    </xf>
    <xf numFmtId="0" fontId="24" fillId="0" borderId="16" xfId="25" applyFont="1" applyBorder="1" applyAlignment="1">
      <alignment horizontal="left" vertical="center" wrapText="1"/>
    </xf>
    <xf numFmtId="44" fontId="24" fillId="0" borderId="16" xfId="21" applyFont="1" applyFill="1" applyBorder="1" applyAlignment="1">
      <alignment vertical="center"/>
    </xf>
    <xf numFmtId="0" fontId="37" fillId="0" borderId="16" xfId="22" applyFont="1" applyBorder="1" applyAlignment="1">
      <alignment horizontal="center" vertical="center"/>
    </xf>
    <xf numFmtId="0" fontId="2" fillId="0" borderId="82" xfId="22" applyFont="1" applyBorder="1" applyAlignment="1">
      <alignment vertical="center" wrapText="1"/>
    </xf>
    <xf numFmtId="44" fontId="84" fillId="0" borderId="4" xfId="23" applyFont="1" applyFill="1" applyBorder="1" applyAlignment="1">
      <alignment horizontal="center" vertical="center" wrapText="1"/>
    </xf>
    <xf numFmtId="44" fontId="84" fillId="8" borderId="1" xfId="23" applyFont="1" applyFill="1" applyBorder="1" applyAlignment="1">
      <alignment horizontal="center" vertical="center"/>
    </xf>
    <xf numFmtId="44" fontId="79" fillId="8" borderId="1" xfId="23" applyFont="1" applyFill="1" applyBorder="1" applyAlignment="1">
      <alignment horizontal="right" vertical="center"/>
    </xf>
    <xf numFmtId="44" fontId="79" fillId="8" borderId="1" xfId="23" applyFont="1" applyFill="1" applyBorder="1" applyAlignment="1">
      <alignment horizontal="center" vertical="center"/>
    </xf>
    <xf numFmtId="44" fontId="79" fillId="8" borderId="1" xfId="23" applyFont="1" applyFill="1" applyBorder="1" applyAlignment="1">
      <alignment horizontal="center" vertical="center" wrapText="1"/>
    </xf>
    <xf numFmtId="44" fontId="79" fillId="8" borderId="5" xfId="23" applyFont="1" applyFill="1" applyBorder="1" applyAlignment="1">
      <alignment horizontal="center" vertical="center" wrapText="1"/>
    </xf>
    <xf numFmtId="0" fontId="55" fillId="0" borderId="16" xfId="25" applyFont="1" applyBorder="1" applyAlignment="1">
      <alignment horizontal="center" vertical="center"/>
    </xf>
    <xf numFmtId="0" fontId="55" fillId="0" borderId="16" xfId="25" applyFont="1" applyBorder="1" applyAlignment="1">
      <alignment horizontal="left" vertical="center" wrapText="1"/>
    </xf>
    <xf numFmtId="4" fontId="55" fillId="0" borderId="16" xfId="25" applyNumberFormat="1" applyFont="1" applyBorder="1" applyAlignment="1">
      <alignment horizontal="center" vertical="center"/>
    </xf>
    <xf numFmtId="164" fontId="24" fillId="0" borderId="16" xfId="1" applyFont="1" applyBorder="1" applyAlignment="1">
      <alignment horizontal="center" vertical="center"/>
    </xf>
    <xf numFmtId="44" fontId="23" fillId="0" borderId="1" xfId="23" applyFont="1" applyFill="1" applyBorder="1" applyAlignment="1">
      <alignment horizontal="right" vertical="center"/>
    </xf>
    <xf numFmtId="0" fontId="24" fillId="0" borderId="1" xfId="12" applyFont="1" applyBorder="1" applyAlignment="1">
      <alignment horizontal="center" vertical="center" wrapText="1"/>
    </xf>
    <xf numFmtId="168" fontId="24" fillId="0" borderId="16" xfId="0" applyNumberFormat="1" applyFont="1" applyBorder="1" applyAlignment="1">
      <alignment horizontal="center" vertical="center" wrapText="1"/>
    </xf>
    <xf numFmtId="0" fontId="55" fillId="0" borderId="1" xfId="25" applyFont="1" applyBorder="1" applyAlignment="1">
      <alignment horizontal="center" vertical="center"/>
    </xf>
    <xf numFmtId="0" fontId="55" fillId="0" borderId="7" xfId="25" applyFont="1" applyBorder="1" applyAlignment="1">
      <alignment horizontal="center" vertical="center"/>
    </xf>
    <xf numFmtId="0" fontId="42" fillId="0" borderId="1" xfId="25" applyFont="1" applyBorder="1" applyAlignment="1">
      <alignment horizontal="left" vertical="center" wrapText="1"/>
    </xf>
    <xf numFmtId="0" fontId="55" fillId="0" borderId="6" xfId="25" applyFont="1" applyBorder="1" applyAlignment="1">
      <alignment horizontal="center" vertical="center"/>
    </xf>
    <xf numFmtId="0" fontId="24" fillId="0" borderId="7" xfId="25" applyFont="1" applyBorder="1" applyAlignment="1">
      <alignment horizontal="center" vertical="center" wrapText="1"/>
    </xf>
    <xf numFmtId="0" fontId="24" fillId="0" borderId="1" xfId="25" applyFont="1" applyBorder="1" applyAlignment="1">
      <alignment horizontal="left" vertical="center" wrapText="1"/>
    </xf>
    <xf numFmtId="0" fontId="24" fillId="0" borderId="6" xfId="25" applyFont="1" applyBorder="1" applyAlignment="1">
      <alignment horizontal="center" vertical="center"/>
    </xf>
    <xf numFmtId="0" fontId="24" fillId="0" borderId="1" xfId="25" applyFont="1" applyBorder="1" applyAlignment="1">
      <alignment horizontal="center" vertical="center" wrapText="1"/>
    </xf>
    <xf numFmtId="0" fontId="24" fillId="0" borderId="6" xfId="25" applyFont="1" applyBorder="1" applyAlignment="1">
      <alignment horizontal="center" vertical="center" wrapText="1"/>
    </xf>
    <xf numFmtId="0" fontId="24" fillId="0" borderId="7" xfId="12" applyFont="1" applyBorder="1" applyAlignment="1">
      <alignment horizontal="center" vertical="center" wrapText="1"/>
    </xf>
    <xf numFmtId="0" fontId="24" fillId="0" borderId="1" xfId="25" applyFont="1" applyBorder="1" applyAlignment="1">
      <alignment horizontal="center" vertical="center"/>
    </xf>
    <xf numFmtId="0" fontId="24" fillId="0" borderId="11" xfId="25" applyFont="1" applyBorder="1" applyAlignment="1">
      <alignment horizontal="center" vertical="center" wrapText="1"/>
    </xf>
    <xf numFmtId="164" fontId="24" fillId="0" borderId="1" xfId="1" applyFont="1" applyBorder="1" applyAlignment="1">
      <alignment horizontal="center" vertical="center"/>
    </xf>
    <xf numFmtId="164" fontId="24" fillId="0" borderId="75" xfId="1" applyFont="1" applyBorder="1" applyAlignment="1">
      <alignment horizontal="center" vertical="center"/>
    </xf>
    <xf numFmtId="0" fontId="24" fillId="0" borderId="11" xfId="25" applyFont="1" applyBorder="1" applyAlignment="1">
      <alignment horizontal="center" vertical="center"/>
    </xf>
    <xf numFmtId="0" fontId="24" fillId="0" borderId="5" xfId="25" applyFont="1" applyBorder="1" applyAlignment="1">
      <alignment horizontal="center" vertical="center"/>
    </xf>
    <xf numFmtId="0" fontId="24" fillId="0" borderId="11" xfId="12" applyFont="1" applyBorder="1" applyAlignment="1">
      <alignment horizontal="center" vertical="center" wrapText="1"/>
    </xf>
    <xf numFmtId="0" fontId="24" fillId="0" borderId="11" xfId="25" applyFont="1" applyBorder="1" applyAlignment="1">
      <alignment horizontal="left" vertical="center" wrapText="1"/>
    </xf>
    <xf numFmtId="0" fontId="12" fillId="5" borderId="0" xfId="25" applyFill="1"/>
    <xf numFmtId="0" fontId="81" fillId="0" borderId="16" xfId="0" applyFont="1" applyBorder="1" applyAlignment="1">
      <alignment horizontal="left" vertical="top" wrapText="1"/>
    </xf>
    <xf numFmtId="44" fontId="31" fillId="8" borderId="1" xfId="23" applyFont="1" applyFill="1" applyBorder="1" applyAlignment="1">
      <alignment horizontal="center" vertical="center" wrapText="1"/>
    </xf>
    <xf numFmtId="44" fontId="85" fillId="8" borderId="1" xfId="23" applyFont="1" applyFill="1" applyBorder="1" applyAlignment="1">
      <alignment horizontal="right" vertical="center"/>
    </xf>
    <xf numFmtId="44" fontId="85" fillId="8" borderId="1" xfId="23" applyFont="1" applyFill="1" applyBorder="1" applyAlignment="1">
      <alignment horizontal="center" vertical="center"/>
    </xf>
    <xf numFmtId="44" fontId="85" fillId="8" borderId="1" xfId="23" applyFont="1" applyFill="1" applyBorder="1" applyAlignment="1">
      <alignment horizontal="center" vertical="center" wrapText="1"/>
    </xf>
    <xf numFmtId="44" fontId="85" fillId="8" borderId="5" xfId="23" applyFont="1" applyFill="1" applyBorder="1" applyAlignment="1">
      <alignment horizontal="center" vertical="center" wrapText="1"/>
    </xf>
    <xf numFmtId="44" fontId="23" fillId="0" borderId="76" xfId="23" applyFont="1" applyFill="1" applyBorder="1" applyAlignment="1">
      <alignment horizontal="center" vertical="center"/>
    </xf>
    <xf numFmtId="164" fontId="24" fillId="0" borderId="44" xfId="6" applyNumberFormat="1" applyFont="1" applyBorder="1"/>
    <xf numFmtId="0" fontId="32" fillId="22" borderId="0" xfId="6" applyFont="1" applyFill="1"/>
    <xf numFmtId="0" fontId="6" fillId="22" borderId="0" xfId="6" applyFont="1" applyFill="1"/>
    <xf numFmtId="0" fontId="86" fillId="18" borderId="33" xfId="6" applyFont="1" applyFill="1" applyBorder="1" applyAlignment="1">
      <alignment horizontal="center" vertical="center" wrapText="1"/>
    </xf>
    <xf numFmtId="0" fontId="86" fillId="18" borderId="37" xfId="6" applyFont="1" applyFill="1" applyBorder="1" applyAlignment="1">
      <alignment horizontal="center" vertical="center" wrapText="1"/>
    </xf>
    <xf numFmtId="164" fontId="86" fillId="18" borderId="43" xfId="6" applyNumberFormat="1" applyFont="1" applyFill="1" applyBorder="1" applyAlignment="1">
      <alignment horizontal="center" vertical="center"/>
    </xf>
    <xf numFmtId="0" fontId="87" fillId="22" borderId="0" xfId="6" applyFont="1" applyFill="1"/>
    <xf numFmtId="1" fontId="24" fillId="0" borderId="0" xfId="1" applyNumberFormat="1" applyFont="1" applyBorder="1" applyAlignment="1">
      <alignment horizontal="center"/>
    </xf>
    <xf numFmtId="0" fontId="52" fillId="0" borderId="7" xfId="22" applyFont="1" applyBorder="1" applyAlignment="1">
      <alignment vertical="top" wrapText="1"/>
    </xf>
    <xf numFmtId="166" fontId="17" fillId="0" borderId="1" xfId="5" applyNumberFormat="1" applyFont="1" applyBorder="1" applyAlignment="1">
      <alignment horizontal="center" vertical="center"/>
    </xf>
    <xf numFmtId="166" fontId="15" fillId="0" borderId="1" xfId="5" applyNumberFormat="1" applyFont="1" applyBorder="1" applyAlignment="1">
      <alignment horizontal="center" vertical="center"/>
    </xf>
    <xf numFmtId="175" fontId="17" fillId="0" borderId="1" xfId="5" applyNumberFormat="1" applyFont="1" applyBorder="1"/>
    <xf numFmtId="175" fontId="15" fillId="0" borderId="1" xfId="5" applyNumberFormat="1" applyFont="1" applyBorder="1"/>
    <xf numFmtId="0" fontId="2" fillId="0" borderId="0" xfId="17" applyFont="1"/>
    <xf numFmtId="10" fontId="46" fillId="9" borderId="1" xfId="16" applyNumberFormat="1" applyFont="1" applyFill="1" applyBorder="1" applyAlignment="1">
      <alignment horizontal="center" vertical="center" wrapText="1"/>
    </xf>
    <xf numFmtId="0" fontId="88" fillId="0" borderId="37" xfId="17" applyFont="1" applyBorder="1" applyAlignment="1">
      <alignment horizontal="center" vertical="center"/>
    </xf>
    <xf numFmtId="164" fontId="88" fillId="0" borderId="0" xfId="1" applyFont="1" applyBorder="1"/>
    <xf numFmtId="164" fontId="88" fillId="0" borderId="0" xfId="6" applyNumberFormat="1" applyFont="1"/>
    <xf numFmtId="0" fontId="88" fillId="0" borderId="0" xfId="6" applyFont="1" applyAlignment="1">
      <alignment horizontal="center" vertical="center"/>
    </xf>
    <xf numFmtId="0" fontId="32" fillId="24" borderId="47" xfId="0" applyFont="1" applyFill="1" applyBorder="1" applyAlignment="1">
      <alignment horizontal="center" vertical="center" wrapText="1"/>
    </xf>
    <xf numFmtId="0" fontId="24" fillId="24" borderId="18" xfId="0" applyFont="1" applyFill="1" applyBorder="1" applyAlignment="1">
      <alignment horizontal="center" vertical="center" wrapText="1"/>
    </xf>
    <xf numFmtId="0" fontId="37" fillId="24" borderId="33" xfId="17" applyFont="1" applyFill="1" applyBorder="1" applyAlignment="1">
      <alignment horizontal="center" vertical="center" wrapText="1"/>
    </xf>
    <xf numFmtId="0" fontId="37" fillId="9" borderId="1" xfId="0" applyFont="1" applyFill="1" applyBorder="1" applyAlignment="1">
      <alignment vertical="center" wrapText="1"/>
    </xf>
    <xf numFmtId="0" fontId="1" fillId="0" borderId="82" xfId="22" applyFont="1" applyBorder="1" applyAlignment="1">
      <alignment vertical="center" wrapText="1"/>
    </xf>
    <xf numFmtId="8" fontId="46" fillId="0" borderId="1" xfId="0" applyNumberFormat="1" applyFont="1" applyBorder="1" applyAlignment="1">
      <alignment horizontal="center" vertical="center" wrapText="1"/>
    </xf>
    <xf numFmtId="0" fontId="52" fillId="0" borderId="75" xfId="25" applyFont="1" applyBorder="1" applyAlignment="1">
      <alignment horizontal="center" vertical="center" wrapText="1"/>
    </xf>
    <xf numFmtId="0" fontId="52" fillId="0" borderId="1" xfId="25" applyFont="1" applyBorder="1" applyAlignment="1">
      <alignment horizontal="center" vertical="center" wrapText="1"/>
    </xf>
    <xf numFmtId="0" fontId="23" fillId="0" borderId="1" xfId="25" applyFont="1" applyBorder="1" applyAlignment="1">
      <alignment horizontal="center" vertical="center" wrapText="1"/>
    </xf>
    <xf numFmtId="0" fontId="55" fillId="0" borderId="1" xfId="25" applyFont="1" applyBorder="1" applyAlignment="1">
      <alignment horizontal="center" vertical="center" wrapText="1"/>
    </xf>
    <xf numFmtId="0" fontId="23" fillId="0" borderId="1" xfId="25" applyFont="1" applyBorder="1" applyAlignment="1">
      <alignment horizontal="left" vertical="center" wrapText="1"/>
    </xf>
    <xf numFmtId="2" fontId="23" fillId="0" borderId="1" xfId="1" applyNumberFormat="1" applyFont="1" applyBorder="1" applyAlignment="1">
      <alignment horizontal="center" vertical="center" wrapText="1"/>
    </xf>
    <xf numFmtId="44" fontId="23" fillId="0" borderId="1" xfId="21" applyFont="1" applyFill="1" applyBorder="1" applyAlignment="1">
      <alignment vertical="center"/>
    </xf>
    <xf numFmtId="165" fontId="24" fillId="0" borderId="0" xfId="16" applyNumberFormat="1" applyFont="1" applyAlignment="1">
      <alignment horizontal="center"/>
    </xf>
    <xf numFmtId="1" fontId="23" fillId="5" borderId="1" xfId="25" applyNumberFormat="1" applyFont="1" applyFill="1" applyBorder="1" applyAlignment="1">
      <alignment horizontal="center" vertical="center" wrapText="1"/>
    </xf>
    <xf numFmtId="2" fontId="23" fillId="5" borderId="1" xfId="1" applyNumberFormat="1" applyFont="1" applyFill="1" applyBorder="1" applyAlignment="1">
      <alignment horizontal="center" vertical="center" wrapText="1"/>
    </xf>
    <xf numFmtId="44" fontId="23" fillId="5" borderId="1" xfId="21" applyFont="1" applyFill="1" applyBorder="1" applyAlignment="1">
      <alignment vertical="center"/>
    </xf>
    <xf numFmtId="0" fontId="37" fillId="10" borderId="34" xfId="17" applyFont="1" applyFill="1" applyBorder="1" applyAlignment="1">
      <alignment horizontal="center" vertical="center" wrapText="1"/>
    </xf>
    <xf numFmtId="0" fontId="24" fillId="10" borderId="18" xfId="0" applyFont="1" applyFill="1" applyBorder="1" applyAlignment="1">
      <alignment horizontal="center" vertical="center" wrapText="1"/>
    </xf>
    <xf numFmtId="0" fontId="67" fillId="25" borderId="0" xfId="0" applyFont="1" applyFill="1" applyAlignment="1">
      <alignment horizontal="center" vertical="center" wrapText="1"/>
    </xf>
    <xf numFmtId="164" fontId="24" fillId="24" borderId="0" xfId="1" applyFont="1" applyFill="1" applyBorder="1" applyAlignment="1">
      <alignment horizontal="center" vertical="center"/>
    </xf>
    <xf numFmtId="164" fontId="24" fillId="10" borderId="0" xfId="1" applyFont="1" applyFill="1" applyBorder="1" applyAlignment="1">
      <alignment horizontal="center" vertical="center"/>
    </xf>
    <xf numFmtId="169" fontId="24" fillId="24" borderId="0" xfId="0" applyNumberFormat="1" applyFont="1" applyFill="1" applyAlignment="1">
      <alignment horizontal="center" vertical="center" wrapText="1"/>
    </xf>
    <xf numFmtId="169" fontId="24" fillId="10" borderId="0" xfId="0" applyNumberFormat="1" applyFont="1" applyFill="1" applyAlignment="1">
      <alignment horizontal="center" vertical="center" wrapText="1"/>
    </xf>
    <xf numFmtId="0" fontId="31" fillId="24" borderId="33" xfId="0" applyFont="1" applyFill="1" applyBorder="1" applyAlignment="1">
      <alignment horizontal="center" vertical="center" wrapText="1"/>
    </xf>
    <xf numFmtId="0" fontId="31" fillId="10" borderId="33" xfId="0" applyFont="1" applyFill="1" applyBorder="1" applyAlignment="1">
      <alignment horizontal="center" vertical="center" wrapText="1"/>
    </xf>
    <xf numFmtId="0" fontId="24" fillId="10" borderId="88" xfId="0" applyFont="1" applyFill="1" applyBorder="1" applyAlignment="1">
      <alignment horizontal="center" vertical="center" wrapText="1"/>
    </xf>
    <xf numFmtId="164" fontId="24" fillId="10" borderId="88" xfId="1" applyFont="1" applyFill="1" applyBorder="1" applyAlignment="1">
      <alignment horizontal="center" vertical="center"/>
    </xf>
    <xf numFmtId="0" fontId="24" fillId="10" borderId="88" xfId="0" applyFont="1" applyFill="1" applyBorder="1" applyAlignment="1">
      <alignment horizontal="center" vertical="center"/>
    </xf>
    <xf numFmtId="0" fontId="24" fillId="10" borderId="89" xfId="0" applyFont="1" applyFill="1" applyBorder="1" applyAlignment="1">
      <alignment horizontal="center" vertical="center"/>
    </xf>
    <xf numFmtId="0" fontId="24" fillId="24" borderId="88" xfId="0" applyFont="1" applyFill="1" applyBorder="1" applyAlignment="1">
      <alignment horizontal="center" vertical="center" wrapText="1"/>
    </xf>
    <xf numFmtId="164" fontId="24" fillId="24" borderId="88" xfId="1" applyFont="1" applyFill="1" applyBorder="1" applyAlignment="1">
      <alignment horizontal="center" vertical="center"/>
    </xf>
    <xf numFmtId="0" fontId="24" fillId="24" borderId="89" xfId="0" applyFont="1" applyFill="1" applyBorder="1" applyAlignment="1">
      <alignment horizontal="center" vertical="center" wrapText="1"/>
    </xf>
    <xf numFmtId="0" fontId="24" fillId="24" borderId="90" xfId="0" applyFont="1" applyFill="1" applyBorder="1" applyAlignment="1">
      <alignment horizontal="center" vertical="center"/>
    </xf>
    <xf numFmtId="175" fontId="37" fillId="10" borderId="33" xfId="17" applyNumberFormat="1" applyFont="1" applyFill="1" applyBorder="1" applyAlignment="1">
      <alignment horizontal="center" vertical="center" wrapText="1"/>
    </xf>
    <xf numFmtId="175" fontId="37" fillId="10" borderId="37" xfId="17" applyNumberFormat="1" applyFont="1" applyFill="1" applyBorder="1" applyAlignment="1">
      <alignment horizontal="center" vertical="center" wrapText="1"/>
    </xf>
    <xf numFmtId="175" fontId="24" fillId="10" borderId="0" xfId="0" applyNumberFormat="1" applyFont="1" applyFill="1" applyAlignment="1">
      <alignment horizontal="center" vertical="center" wrapText="1"/>
    </xf>
    <xf numFmtId="0" fontId="24" fillId="24" borderId="92" xfId="0" applyFont="1" applyFill="1" applyBorder="1" applyAlignment="1">
      <alignment horizontal="center" vertical="center" wrapText="1"/>
    </xf>
    <xf numFmtId="164" fontId="24" fillId="24" borderId="93" xfId="1" applyFont="1" applyFill="1" applyBorder="1" applyAlignment="1">
      <alignment horizontal="center" vertical="center"/>
    </xf>
    <xf numFmtId="0" fontId="24" fillId="24" borderId="94" xfId="0" applyFont="1" applyFill="1" applyBorder="1" applyAlignment="1">
      <alignment horizontal="center" vertical="center" wrapText="1"/>
    </xf>
    <xf numFmtId="0" fontId="24" fillId="24" borderId="0" xfId="0" applyFont="1" applyFill="1" applyAlignment="1">
      <alignment horizontal="center" vertical="center"/>
    </xf>
    <xf numFmtId="175" fontId="24" fillId="10" borderId="33" xfId="17" applyNumberFormat="1" applyFont="1" applyFill="1" applyBorder="1" applyAlignment="1">
      <alignment horizontal="center" vertical="center" wrapText="1"/>
    </xf>
    <xf numFmtId="175" fontId="24" fillId="10" borderId="37" xfId="17" applyNumberFormat="1" applyFont="1" applyFill="1" applyBorder="1" applyAlignment="1">
      <alignment horizontal="center" vertical="center" wrapText="1"/>
    </xf>
    <xf numFmtId="175" fontId="24" fillId="24" borderId="34" xfId="17" applyNumberFormat="1" applyFont="1" applyFill="1" applyBorder="1" applyAlignment="1">
      <alignment horizontal="center" vertical="center" wrapText="1"/>
    </xf>
    <xf numFmtId="175" fontId="24" fillId="24" borderId="0" xfId="0" applyNumberFormat="1" applyFont="1" applyFill="1" applyAlignment="1">
      <alignment horizontal="center" vertical="center" wrapText="1"/>
    </xf>
    <xf numFmtId="175" fontId="24" fillId="24" borderId="33" xfId="17" applyNumberFormat="1" applyFont="1" applyFill="1" applyBorder="1" applyAlignment="1">
      <alignment horizontal="center" vertical="center" wrapText="1"/>
    </xf>
    <xf numFmtId="175" fontId="24" fillId="24" borderId="37" xfId="17" applyNumberFormat="1" applyFont="1" applyFill="1" applyBorder="1" applyAlignment="1">
      <alignment horizontal="center" vertical="center" wrapText="1"/>
    </xf>
    <xf numFmtId="175" fontId="37" fillId="7" borderId="1" xfId="2" applyNumberFormat="1" applyFont="1" applyFill="1" applyBorder="1" applyAlignment="1">
      <alignment horizontal="center" vertical="center" wrapText="1"/>
    </xf>
    <xf numFmtId="175" fontId="24" fillId="24" borderId="0" xfId="1" applyNumberFormat="1" applyFont="1" applyFill="1" applyBorder="1" applyAlignment="1">
      <alignment horizontal="center" vertical="center"/>
    </xf>
    <xf numFmtId="0" fontId="15" fillId="5" borderId="0" xfId="5" applyFont="1" applyFill="1"/>
    <xf numFmtId="1" fontId="23" fillId="5" borderId="0" xfId="26" applyNumberFormat="1" applyFont="1" applyFill="1" applyAlignment="1">
      <alignment wrapText="1"/>
    </xf>
    <xf numFmtId="0" fontId="27" fillId="5" borderId="0" xfId="17" applyFont="1" applyFill="1" applyAlignment="1">
      <alignment wrapText="1"/>
    </xf>
    <xf numFmtId="0" fontId="33" fillId="5" borderId="0" xfId="17" applyFont="1" applyFill="1"/>
    <xf numFmtId="0" fontId="33" fillId="5" borderId="0" xfId="17" applyFont="1" applyFill="1" applyAlignment="1">
      <alignment wrapText="1"/>
    </xf>
    <xf numFmtId="0" fontId="23" fillId="5" borderId="0" xfId="17" applyFont="1" applyFill="1"/>
    <xf numFmtId="0" fontId="24" fillId="5" borderId="0" xfId="17" applyFont="1" applyFill="1" applyAlignment="1">
      <alignment horizontal="center" vertical="center"/>
    </xf>
    <xf numFmtId="0" fontId="77" fillId="5" borderId="0" xfId="0" applyFont="1" applyFill="1" applyAlignment="1">
      <alignment horizontal="center" vertical="center"/>
    </xf>
    <xf numFmtId="0" fontId="77" fillId="5" borderId="0" xfId="17" applyFont="1" applyFill="1" applyAlignment="1">
      <alignment wrapText="1"/>
    </xf>
    <xf numFmtId="1" fontId="77" fillId="5" borderId="0" xfId="26" applyNumberFormat="1" applyFont="1" applyFill="1" applyBorder="1" applyAlignment="1">
      <alignment wrapText="1"/>
    </xf>
    <xf numFmtId="1" fontId="23" fillId="5" borderId="0" xfId="26" applyNumberFormat="1" applyFont="1" applyFill="1"/>
    <xf numFmtId="1" fontId="24" fillId="0" borderId="0" xfId="26" applyNumberFormat="1" applyFont="1" applyFill="1" applyAlignment="1">
      <alignment wrapText="1"/>
    </xf>
    <xf numFmtId="0" fontId="24" fillId="0" borderId="68" xfId="17" applyFont="1" applyBorder="1" applyAlignment="1">
      <alignment horizontal="center" vertical="center" wrapText="1"/>
    </xf>
    <xf numFmtId="0" fontId="24" fillId="0" borderId="68" xfId="17" applyFont="1" applyBorder="1" applyAlignment="1">
      <alignment wrapText="1"/>
    </xf>
    <xf numFmtId="0" fontId="24" fillId="0" borderId="69" xfId="17" applyFont="1" applyBorder="1" applyAlignment="1">
      <alignment wrapText="1"/>
    </xf>
    <xf numFmtId="1" fontId="24" fillId="0" borderId="0" xfId="26" applyNumberFormat="1" applyFont="1" applyFill="1" applyBorder="1" applyAlignment="1">
      <alignment wrapText="1"/>
    </xf>
    <xf numFmtId="1" fontId="24" fillId="0" borderId="68" xfId="26" applyNumberFormat="1" applyFont="1" applyFill="1" applyBorder="1" applyAlignment="1">
      <alignment wrapText="1"/>
    </xf>
    <xf numFmtId="0" fontId="24" fillId="5" borderId="0" xfId="17" applyFont="1" applyFill="1" applyAlignment="1">
      <alignment horizontal="left" vertical="center" wrapText="1"/>
    </xf>
    <xf numFmtId="0" fontId="24" fillId="0" borderId="0" xfId="17" applyFont="1" applyAlignment="1">
      <alignment horizontal="center" vertical="center" wrapText="1"/>
    </xf>
    <xf numFmtId="0" fontId="24" fillId="0" borderId="0" xfId="17" applyFont="1" applyAlignment="1">
      <alignment horizontal="left" vertical="center" wrapText="1"/>
    </xf>
    <xf numFmtId="1" fontId="24" fillId="5" borderId="0" xfId="26" applyNumberFormat="1" applyFont="1" applyFill="1" applyAlignment="1">
      <alignment wrapText="1"/>
    </xf>
    <xf numFmtId="0" fontId="31" fillId="0" borderId="0" xfId="17" applyFont="1" applyAlignment="1">
      <alignment horizontal="left" vertical="center" wrapText="1"/>
    </xf>
    <xf numFmtId="0" fontId="24" fillId="5" borderId="40" xfId="17" applyFont="1" applyFill="1" applyBorder="1" applyAlignment="1">
      <alignment horizontal="left" vertical="center"/>
    </xf>
    <xf numFmtId="0" fontId="77" fillId="0" borderId="40" xfId="0" applyFont="1" applyBorder="1" applyAlignment="1">
      <alignment horizontal="left" vertical="center"/>
    </xf>
    <xf numFmtId="0" fontId="24" fillId="5" borderId="68" xfId="17" applyFont="1" applyFill="1" applyBorder="1" applyAlignment="1">
      <alignment horizontal="left" vertical="center"/>
    </xf>
    <xf numFmtId="0" fontId="24" fillId="5" borderId="69" xfId="17" applyFont="1" applyFill="1" applyBorder="1" applyAlignment="1">
      <alignment horizontal="left" vertical="center"/>
    </xf>
    <xf numFmtId="1" fontId="24" fillId="5" borderId="69" xfId="26" applyNumberFormat="1" applyFont="1" applyFill="1" applyBorder="1" applyAlignment="1">
      <alignment horizontal="left" vertical="center"/>
    </xf>
    <xf numFmtId="44" fontId="52" fillId="0" borderId="0" xfId="22" applyNumberFormat="1" applyFont="1"/>
    <xf numFmtId="176" fontId="46" fillId="9" borderId="1" xfId="24" applyNumberFormat="1" applyFont="1" applyFill="1" applyBorder="1" applyAlignment="1">
      <alignment horizontal="center" vertical="center" wrapText="1"/>
    </xf>
    <xf numFmtId="175" fontId="52" fillId="0" borderId="0" xfId="20" applyNumberFormat="1" applyFont="1"/>
    <xf numFmtId="0" fontId="31" fillId="16" borderId="48" xfId="6" applyFont="1" applyFill="1" applyBorder="1" applyAlignment="1">
      <alignment horizontal="center" vertical="center" wrapText="1"/>
    </xf>
    <xf numFmtId="0" fontId="24" fillId="16" borderId="50" xfId="6" applyFont="1" applyFill="1" applyBorder="1" applyAlignment="1">
      <alignment horizontal="center" vertical="center" wrapText="1"/>
    </xf>
    <xf numFmtId="164" fontId="24" fillId="16" borderId="50" xfId="6" applyNumberFormat="1" applyFont="1" applyFill="1" applyBorder="1" applyAlignment="1">
      <alignment vertical="center"/>
    </xf>
    <xf numFmtId="164" fontId="24" fillId="16" borderId="48" xfId="6" applyNumberFormat="1" applyFont="1" applyFill="1" applyBorder="1" applyAlignment="1">
      <alignment vertical="center"/>
    </xf>
    <xf numFmtId="0" fontId="31" fillId="8" borderId="48" xfId="6" applyFont="1" applyFill="1" applyBorder="1" applyAlignment="1">
      <alignment horizontal="center" vertical="center" wrapText="1"/>
    </xf>
    <xf numFmtId="0" fontId="24" fillId="8" borderId="50" xfId="6" applyFont="1" applyFill="1" applyBorder="1" applyAlignment="1">
      <alignment horizontal="center" vertical="center" wrapText="1"/>
    </xf>
    <xf numFmtId="164" fontId="24" fillId="8" borderId="50" xfId="6" applyNumberFormat="1" applyFont="1" applyFill="1" applyBorder="1" applyAlignment="1">
      <alignment vertical="center"/>
    </xf>
    <xf numFmtId="164" fontId="24" fillId="8" borderId="48" xfId="6" applyNumberFormat="1" applyFont="1" applyFill="1" applyBorder="1" applyAlignment="1">
      <alignment vertical="center"/>
    </xf>
    <xf numFmtId="0" fontId="31" fillId="8" borderId="51" xfId="6" applyFont="1" applyFill="1" applyBorder="1" applyAlignment="1">
      <alignment horizontal="center" vertical="center" wrapText="1"/>
    </xf>
    <xf numFmtId="0" fontId="24" fillId="8" borderId="49" xfId="6" applyFont="1" applyFill="1" applyBorder="1" applyAlignment="1">
      <alignment horizontal="center" vertical="center" wrapText="1"/>
    </xf>
    <xf numFmtId="164" fontId="24" fillId="8" borderId="49" xfId="6" applyNumberFormat="1" applyFont="1" applyFill="1" applyBorder="1" applyAlignment="1">
      <alignment vertical="center"/>
    </xf>
    <xf numFmtId="164" fontId="24" fillId="8" borderId="51" xfId="6" applyNumberFormat="1" applyFont="1" applyFill="1" applyBorder="1" applyAlignment="1">
      <alignment vertical="center"/>
    </xf>
    <xf numFmtId="8" fontId="37" fillId="10" borderId="1" xfId="0" applyNumberFormat="1" applyFont="1" applyFill="1" applyBorder="1" applyAlignment="1">
      <alignment horizontal="center" vertical="center" wrapText="1"/>
    </xf>
    <xf numFmtId="0" fontId="56" fillId="0" borderId="7" xfId="22" applyFont="1" applyBorder="1"/>
    <xf numFmtId="0" fontId="72" fillId="5" borderId="0" xfId="17" applyFont="1" applyFill="1"/>
    <xf numFmtId="0" fontId="24" fillId="5" borderId="0" xfId="17" applyFont="1" applyFill="1" applyAlignment="1">
      <alignment wrapText="1"/>
    </xf>
    <xf numFmtId="0" fontId="31" fillId="5" borderId="0" xfId="17" applyFont="1" applyFill="1"/>
    <xf numFmtId="0" fontId="24" fillId="0" borderId="40" xfId="17" applyFont="1" applyBorder="1" applyAlignment="1">
      <alignment horizontal="left" vertical="center" wrapText="1"/>
    </xf>
    <xf numFmtId="0" fontId="23" fillId="0" borderId="0" xfId="17" applyFont="1" applyAlignment="1">
      <alignment horizontal="center" vertical="center" wrapText="1"/>
    </xf>
    <xf numFmtId="1" fontId="23" fillId="0" borderId="0" xfId="17" applyNumberFormat="1" applyFont="1" applyAlignment="1">
      <alignment horizontal="center" vertical="center" wrapText="1"/>
    </xf>
    <xf numFmtId="43" fontId="23" fillId="0" borderId="0" xfId="17" applyNumberFormat="1" applyFont="1" applyAlignment="1">
      <alignment horizontal="center" vertical="center" wrapText="1"/>
    </xf>
    <xf numFmtId="0" fontId="31" fillId="0" borderId="98" xfId="0" applyFont="1" applyBorder="1" applyAlignment="1">
      <alignment horizontal="center" vertical="center" wrapText="1"/>
    </xf>
    <xf numFmtId="0" fontId="24" fillId="0" borderId="98" xfId="0" applyFont="1" applyBorder="1" applyAlignment="1">
      <alignment horizontal="center" vertical="center" wrapText="1"/>
    </xf>
    <xf numFmtId="164" fontId="24" fillId="0" borderId="98" xfId="1" applyFont="1" applyBorder="1" applyAlignment="1">
      <alignment horizontal="center" vertical="center"/>
    </xf>
    <xf numFmtId="169" fontId="24" fillId="0" borderId="98" xfId="0" applyNumberFormat="1" applyFont="1" applyBorder="1" applyAlignment="1">
      <alignment horizontal="center" vertical="center" wrapText="1"/>
    </xf>
    <xf numFmtId="0" fontId="37" fillId="0" borderId="98" xfId="17" applyFont="1" applyBorder="1" applyAlignment="1">
      <alignment horizontal="center" vertical="center" wrapText="1"/>
    </xf>
    <xf numFmtId="0" fontId="32" fillId="0" borderId="98" xfId="0" applyFont="1" applyBorder="1" applyAlignment="1">
      <alignment horizontal="center" vertical="center" wrapText="1"/>
    </xf>
    <xf numFmtId="0" fontId="24" fillId="0" borderId="98" xfId="0" applyFont="1" applyBorder="1" applyAlignment="1">
      <alignment horizontal="center" vertical="center"/>
    </xf>
    <xf numFmtId="0" fontId="35" fillId="33" borderId="0" xfId="0" applyFont="1" applyFill="1" applyAlignment="1">
      <alignment horizontal="center" vertical="center" wrapText="1"/>
    </xf>
    <xf numFmtId="0" fontId="31" fillId="33" borderId="18" xfId="0" applyFont="1" applyFill="1" applyBorder="1" applyAlignment="1">
      <alignment horizontal="center" vertical="center" wrapText="1"/>
    </xf>
    <xf numFmtId="0" fontId="24" fillId="33" borderId="0" xfId="0" applyFont="1" applyFill="1" applyAlignment="1">
      <alignment horizontal="center" vertical="center" wrapText="1"/>
    </xf>
    <xf numFmtId="164" fontId="24" fillId="33" borderId="0" xfId="1" applyFont="1" applyFill="1" applyBorder="1" applyAlignment="1">
      <alignment horizontal="center" vertical="center"/>
    </xf>
    <xf numFmtId="0" fontId="24" fillId="33" borderId="18" xfId="0" applyFont="1" applyFill="1" applyBorder="1" applyAlignment="1">
      <alignment horizontal="center" vertical="center" wrapText="1"/>
    </xf>
    <xf numFmtId="0" fontId="31" fillId="33" borderId="33" xfId="0" applyFont="1" applyFill="1" applyBorder="1" applyAlignment="1">
      <alignment horizontal="center" vertical="center" wrapText="1"/>
    </xf>
    <xf numFmtId="169" fontId="24" fillId="33" borderId="0" xfId="0" applyNumberFormat="1" applyFont="1" applyFill="1" applyAlignment="1">
      <alignment horizontal="center" vertical="center" wrapText="1"/>
    </xf>
    <xf numFmtId="0" fontId="24" fillId="33" borderId="47" xfId="0" applyFont="1" applyFill="1" applyBorder="1" applyAlignment="1">
      <alignment horizontal="center" vertical="center" wrapText="1"/>
    </xf>
    <xf numFmtId="0" fontId="37" fillId="33" borderId="34" xfId="17" applyFont="1" applyFill="1" applyBorder="1" applyAlignment="1">
      <alignment horizontal="center" vertical="center" wrapText="1"/>
    </xf>
    <xf numFmtId="0" fontId="89" fillId="33" borderId="0" xfId="0" applyFont="1" applyFill="1" applyAlignment="1">
      <alignment horizontal="center" vertical="center"/>
    </xf>
    <xf numFmtId="0" fontId="75" fillId="33" borderId="0" xfId="0" applyFont="1" applyFill="1"/>
    <xf numFmtId="0" fontId="24" fillId="34" borderId="0" xfId="0" applyFont="1" applyFill="1" applyAlignment="1">
      <alignment horizontal="center" vertical="center" wrapText="1"/>
    </xf>
    <xf numFmtId="0" fontId="31" fillId="34" borderId="18" xfId="0" applyFont="1" applyFill="1" applyBorder="1" applyAlignment="1">
      <alignment horizontal="center" vertical="center" wrapText="1"/>
    </xf>
    <xf numFmtId="164" fontId="24" fillId="34" borderId="0" xfId="1" applyFont="1" applyFill="1" applyBorder="1" applyAlignment="1">
      <alignment horizontal="center" vertical="center"/>
    </xf>
    <xf numFmtId="0" fontId="24" fillId="34" borderId="18" xfId="0" applyFont="1" applyFill="1" applyBorder="1" applyAlignment="1">
      <alignment horizontal="center" vertical="center" wrapText="1"/>
    </xf>
    <xf numFmtId="0" fontId="31" fillId="34" borderId="33" xfId="0" applyFont="1" applyFill="1" applyBorder="1" applyAlignment="1">
      <alignment horizontal="center" vertical="center" wrapText="1"/>
    </xf>
    <xf numFmtId="0" fontId="32" fillId="34" borderId="0" xfId="0" applyFont="1" applyFill="1" applyAlignment="1">
      <alignment horizontal="center" vertical="center" wrapText="1"/>
    </xf>
    <xf numFmtId="169" fontId="24" fillId="34" borderId="0" xfId="0" applyNumberFormat="1" applyFont="1" applyFill="1" applyAlignment="1">
      <alignment horizontal="center" vertical="center" wrapText="1"/>
    </xf>
    <xf numFmtId="0" fontId="24" fillId="34" borderId="47" xfId="0" applyFont="1" applyFill="1" applyBorder="1" applyAlignment="1">
      <alignment horizontal="center" vertical="center" wrapText="1"/>
    </xf>
    <xf numFmtId="0" fontId="37" fillId="34" borderId="34" xfId="17" applyFont="1" applyFill="1" applyBorder="1" applyAlignment="1">
      <alignment horizontal="center" vertical="center" wrapText="1"/>
    </xf>
    <xf numFmtId="0" fontId="36" fillId="34" borderId="0" xfId="0" applyFont="1" applyFill="1" applyAlignment="1">
      <alignment horizontal="center" vertical="center"/>
    </xf>
    <xf numFmtId="0" fontId="0" fillId="34" borderId="0" xfId="0" applyFill="1"/>
    <xf numFmtId="0" fontId="37" fillId="34" borderId="33" xfId="17" applyFont="1" applyFill="1" applyBorder="1" applyAlignment="1">
      <alignment horizontal="center" vertical="center" wrapText="1"/>
    </xf>
    <xf numFmtId="0" fontId="37" fillId="34" borderId="37" xfId="17" applyFont="1" applyFill="1" applyBorder="1" applyAlignment="1">
      <alignment horizontal="center" vertical="center" wrapText="1"/>
    </xf>
    <xf numFmtId="175" fontId="13" fillId="0" borderId="0" xfId="5" applyNumberFormat="1" applyFont="1"/>
    <xf numFmtId="49" fontId="12" fillId="0" borderId="0" xfId="5" applyNumberFormat="1"/>
    <xf numFmtId="0" fontId="92" fillId="0" borderId="1" xfId="5" applyFont="1" applyBorder="1" applyAlignment="1">
      <alignment horizontal="left" vertical="center"/>
    </xf>
    <xf numFmtId="0" fontId="94" fillId="0" borderId="0" xfId="17" applyFont="1" applyAlignment="1">
      <alignment horizontal="center" vertical="center" wrapText="1"/>
    </xf>
    <xf numFmtId="0" fontId="94" fillId="0" borderId="0" xfId="17" applyFont="1" applyAlignment="1">
      <alignment wrapText="1"/>
    </xf>
    <xf numFmtId="0" fontId="94" fillId="0" borderId="0" xfId="17" applyFont="1"/>
    <xf numFmtId="0" fontId="95" fillId="0" borderId="0" xfId="17" applyFont="1" applyAlignment="1">
      <alignment wrapText="1"/>
    </xf>
    <xf numFmtId="0" fontId="94" fillId="0" borderId="0" xfId="17" applyFont="1" applyAlignment="1">
      <alignment horizontal="center" vertical="center"/>
    </xf>
    <xf numFmtId="164" fontId="24" fillId="0" borderId="98" xfId="1" applyFont="1" applyBorder="1" applyAlignment="1">
      <alignment horizontal="center" vertical="center" wrapText="1"/>
    </xf>
    <xf numFmtId="0" fontId="35" fillId="35" borderId="44" xfId="0" applyFont="1" applyFill="1" applyBorder="1" applyAlignment="1">
      <alignment horizontal="center" vertical="center" wrapText="1"/>
    </xf>
    <xf numFmtId="0" fontId="67" fillId="35" borderId="0" xfId="0" applyFont="1" applyFill="1" applyAlignment="1">
      <alignment horizontal="center" vertical="center" wrapText="1"/>
    </xf>
    <xf numFmtId="0" fontId="24" fillId="35" borderId="35" xfId="0" applyFont="1" applyFill="1" applyBorder="1" applyAlignment="1">
      <alignment horizontal="center" vertical="center" wrapText="1"/>
    </xf>
    <xf numFmtId="0" fontId="35" fillId="35" borderId="68" xfId="0" applyFont="1" applyFill="1" applyBorder="1" applyAlignment="1">
      <alignment horizontal="center" vertical="center" wrapText="1"/>
    </xf>
    <xf numFmtId="0" fontId="35" fillId="35" borderId="0" xfId="0" applyFont="1" applyFill="1" applyAlignment="1">
      <alignment horizontal="center" vertical="center" wrapText="1"/>
    </xf>
    <xf numFmtId="0" fontId="35" fillId="35" borderId="0" xfId="5" applyFont="1" applyFill="1" applyAlignment="1">
      <alignment horizontal="center" vertical="center" wrapText="1"/>
    </xf>
    <xf numFmtId="0" fontId="24" fillId="35" borderId="36" xfId="0" applyFont="1" applyFill="1" applyBorder="1" applyAlignment="1">
      <alignment horizontal="center" vertical="center" wrapText="1"/>
    </xf>
    <xf numFmtId="164" fontId="24" fillId="35" borderId="0" xfId="0" applyNumberFormat="1" applyFont="1" applyFill="1" applyAlignment="1">
      <alignment horizontal="center" vertical="center"/>
    </xf>
    <xf numFmtId="0" fontId="32" fillId="35" borderId="0" xfId="0" applyFont="1" applyFill="1" applyAlignment="1">
      <alignment horizontal="center" vertical="center" wrapText="1"/>
    </xf>
    <xf numFmtId="0" fontId="35" fillId="35" borderId="35" xfId="0" applyFont="1" applyFill="1" applyBorder="1" applyAlignment="1">
      <alignment horizontal="center" vertical="center" wrapText="1"/>
    </xf>
    <xf numFmtId="169" fontId="32" fillId="35" borderId="0" xfId="0" applyNumberFormat="1" applyFont="1" applyFill="1" applyAlignment="1">
      <alignment horizontal="center" vertical="center" wrapText="1"/>
    </xf>
    <xf numFmtId="0" fontId="24" fillId="35" borderId="0" xfId="0" applyFont="1" applyFill="1" applyAlignment="1">
      <alignment horizontal="center" vertical="center" wrapText="1"/>
    </xf>
    <xf numFmtId="0" fontId="35" fillId="35" borderId="93" xfId="0" applyFont="1" applyFill="1" applyBorder="1" applyAlignment="1">
      <alignment horizontal="center" vertical="center" wrapText="1"/>
    </xf>
    <xf numFmtId="0" fontId="35" fillId="35" borderId="92" xfId="0" applyFont="1" applyFill="1" applyBorder="1" applyAlignment="1">
      <alignment horizontal="center" vertical="center" wrapText="1"/>
    </xf>
    <xf numFmtId="0" fontId="96" fillId="0" borderId="103" xfId="17" applyFont="1" applyBorder="1" applyAlignment="1">
      <alignment horizontal="center" vertical="center" wrapText="1"/>
    </xf>
    <xf numFmtId="0" fontId="96" fillId="0" borderId="105" xfId="17" applyFont="1" applyBorder="1" applyAlignment="1">
      <alignment horizontal="center" vertical="center" wrapText="1"/>
    </xf>
    <xf numFmtId="0" fontId="97" fillId="0" borderId="100" xfId="17" applyFont="1" applyBorder="1" applyAlignment="1">
      <alignment horizontal="left" vertical="center" wrapText="1"/>
    </xf>
    <xf numFmtId="0" fontId="97" fillId="0" borderId="104" xfId="17" applyFont="1" applyBorder="1" applyAlignment="1">
      <alignment horizontal="center" vertical="center" wrapText="1"/>
    </xf>
    <xf numFmtId="164" fontId="97" fillId="0" borderId="104" xfId="1" applyFont="1" applyBorder="1" applyAlignment="1">
      <alignment horizontal="center" vertical="center"/>
    </xf>
    <xf numFmtId="164" fontId="97" fillId="0" borderId="104" xfId="17" applyNumberFormat="1" applyFont="1" applyBorder="1" applyAlignment="1">
      <alignment horizontal="center" vertical="center" wrapText="1"/>
    </xf>
    <xf numFmtId="164" fontId="97" fillId="16" borderId="104" xfId="1" applyFont="1" applyFill="1" applyBorder="1" applyAlignment="1">
      <alignment horizontal="center" vertical="center"/>
    </xf>
    <xf numFmtId="164" fontId="97" fillId="16" borderId="104" xfId="17" applyNumberFormat="1" applyFont="1" applyFill="1" applyBorder="1" applyAlignment="1">
      <alignment horizontal="center" vertical="center" wrapText="1"/>
    </xf>
    <xf numFmtId="164" fontId="97" fillId="16" borderId="106" xfId="17" applyNumberFormat="1" applyFont="1" applyFill="1" applyBorder="1" applyAlignment="1">
      <alignment horizontal="center" vertical="center" wrapText="1"/>
    </xf>
    <xf numFmtId="0" fontId="97" fillId="0" borderId="100" xfId="17" applyFont="1" applyBorder="1" applyAlignment="1">
      <alignment horizontal="left" vertical="center"/>
    </xf>
    <xf numFmtId="0" fontId="97" fillId="0" borderId="100" xfId="6" applyFont="1" applyBorder="1" applyAlignment="1">
      <alignment horizontal="left" vertical="center" wrapText="1"/>
    </xf>
    <xf numFmtId="0" fontId="97" fillId="0" borderId="104" xfId="6" applyFont="1" applyBorder="1" applyAlignment="1">
      <alignment horizontal="center" vertical="center" wrapText="1"/>
    </xf>
    <xf numFmtId="0" fontId="97" fillId="0" borderId="100" xfId="17" applyFont="1" applyBorder="1" applyAlignment="1">
      <alignment horizontal="center" vertical="center" wrapText="1"/>
    </xf>
    <xf numFmtId="164" fontId="97" fillId="0" borderId="106" xfId="17" applyNumberFormat="1" applyFont="1" applyBorder="1" applyAlignment="1">
      <alignment horizontal="center" vertical="center" wrapText="1"/>
    </xf>
    <xf numFmtId="0" fontId="96" fillId="35" borderId="101" xfId="17" applyFont="1" applyFill="1" applyBorder="1" applyAlignment="1">
      <alignment horizontal="center" vertical="center" wrapText="1"/>
    </xf>
    <xf numFmtId="0" fontId="96" fillId="35" borderId="107" xfId="17" applyFont="1" applyFill="1" applyBorder="1" applyAlignment="1">
      <alignment horizontal="center" vertical="center" wrapText="1"/>
    </xf>
    <xf numFmtId="175" fontId="96" fillId="35" borderId="107" xfId="17" applyNumberFormat="1" applyFont="1" applyFill="1" applyBorder="1" applyAlignment="1">
      <alignment horizontal="center" vertical="center" wrapText="1"/>
    </xf>
    <xf numFmtId="0" fontId="15" fillId="0" borderId="1" xfId="5" applyFont="1" applyBorder="1" applyAlignment="1">
      <alignment horizontal="center" vertical="center"/>
    </xf>
    <xf numFmtId="0" fontId="96" fillId="36" borderId="105" xfId="17" applyFont="1" applyFill="1" applyBorder="1" applyAlignment="1">
      <alignment horizontal="center" vertical="center" wrapText="1"/>
    </xf>
    <xf numFmtId="0" fontId="96" fillId="36" borderId="102" xfId="17" applyFont="1" applyFill="1" applyBorder="1" applyAlignment="1">
      <alignment horizontal="center" vertical="center" wrapText="1"/>
    </xf>
    <xf numFmtId="175" fontId="96" fillId="36" borderId="107" xfId="17" applyNumberFormat="1" applyFont="1" applyFill="1" applyBorder="1" applyAlignment="1">
      <alignment horizontal="center" vertical="center" wrapText="1"/>
    </xf>
    <xf numFmtId="175" fontId="96" fillId="36" borderId="99" xfId="17" applyNumberFormat="1" applyFont="1" applyFill="1" applyBorder="1" applyAlignment="1">
      <alignment horizontal="center" vertical="center" wrapText="1"/>
    </xf>
    <xf numFmtId="0" fontId="35" fillId="36" borderId="0" xfId="5" applyFont="1" applyFill="1" applyAlignment="1">
      <alignment horizontal="center" vertical="center" wrapText="1"/>
    </xf>
    <xf numFmtId="164" fontId="24" fillId="8" borderId="98" xfId="1" applyFont="1" applyFill="1" applyBorder="1" applyAlignment="1">
      <alignment horizontal="center" vertical="center"/>
    </xf>
    <xf numFmtId="0" fontId="35" fillId="36" borderId="0" xfId="0" applyFont="1" applyFill="1" applyAlignment="1">
      <alignment horizontal="center" vertical="center" wrapText="1"/>
    </xf>
    <xf numFmtId="0" fontId="24" fillId="0" borderId="1" xfId="0" applyFont="1" applyBorder="1" applyAlignment="1">
      <alignment horizontal="center" vertical="center" wrapText="1"/>
    </xf>
    <xf numFmtId="0" fontId="14" fillId="8" borderId="27" xfId="5" applyFont="1" applyFill="1" applyBorder="1" applyAlignment="1">
      <alignment horizontal="center" vertical="center"/>
    </xf>
    <xf numFmtId="0" fontId="17" fillId="8" borderId="28" xfId="5" applyFont="1" applyFill="1" applyBorder="1" applyAlignment="1">
      <alignment horizontal="center" vertical="center"/>
    </xf>
    <xf numFmtId="0" fontId="17" fillId="8" borderId="1" xfId="5" applyFont="1" applyFill="1" applyBorder="1" applyAlignment="1">
      <alignment horizontal="center" vertical="center"/>
    </xf>
    <xf numFmtId="166" fontId="17" fillId="8" borderId="1" xfId="5" applyNumberFormat="1" applyFont="1" applyFill="1" applyBorder="1" applyAlignment="1">
      <alignment horizontal="center" vertical="center" wrapText="1"/>
    </xf>
    <xf numFmtId="10" fontId="17" fillId="8" borderId="1" xfId="5" applyNumberFormat="1" applyFont="1" applyFill="1" applyBorder="1" applyAlignment="1">
      <alignment horizontal="center" vertical="center"/>
    </xf>
    <xf numFmtId="166" fontId="17" fillId="8" borderId="1" xfId="5" applyNumberFormat="1" applyFont="1" applyFill="1" applyBorder="1" applyAlignment="1">
      <alignment horizontal="center" vertical="center"/>
    </xf>
    <xf numFmtId="10" fontId="15" fillId="8" borderId="1" xfId="5" applyNumberFormat="1" applyFont="1" applyFill="1" applyBorder="1" applyAlignment="1">
      <alignment horizontal="right" vertical="center"/>
    </xf>
    <xf numFmtId="166" fontId="15" fillId="8" borderId="1" xfId="5" applyNumberFormat="1" applyFont="1" applyFill="1" applyBorder="1" applyAlignment="1">
      <alignment vertical="center"/>
    </xf>
    <xf numFmtId="10" fontId="15" fillId="8" borderId="1" xfId="16" applyNumberFormat="1" applyFont="1" applyFill="1" applyBorder="1" applyAlignment="1">
      <alignment horizontal="right" vertical="center"/>
    </xf>
    <xf numFmtId="0" fontId="15" fillId="8" borderId="1" xfId="5" applyFont="1" applyFill="1" applyBorder="1" applyAlignment="1">
      <alignment horizontal="right" vertical="center"/>
    </xf>
    <xf numFmtId="10" fontId="19" fillId="8" borderId="1" xfId="5" applyNumberFormat="1" applyFont="1" applyFill="1" applyBorder="1" applyAlignment="1">
      <alignment horizontal="right" vertical="center"/>
    </xf>
    <xf numFmtId="166" fontId="19" fillId="8" borderId="1" xfId="5" applyNumberFormat="1" applyFont="1" applyFill="1" applyBorder="1" applyAlignment="1">
      <alignment horizontal="right" vertical="center"/>
    </xf>
    <xf numFmtId="166" fontId="17" fillId="8" borderId="1" xfId="5" applyNumberFormat="1" applyFont="1" applyFill="1" applyBorder="1" applyAlignment="1">
      <alignment horizontal="right" vertical="center"/>
    </xf>
    <xf numFmtId="10" fontId="19" fillId="8" borderId="1" xfId="5" applyNumberFormat="1" applyFont="1" applyFill="1" applyBorder="1" applyAlignment="1">
      <alignment horizontal="center" vertical="center"/>
    </xf>
    <xf numFmtId="10" fontId="16" fillId="8" borderId="1" xfId="5" applyNumberFormat="1" applyFont="1" applyFill="1" applyBorder="1"/>
    <xf numFmtId="166" fontId="15" fillId="8" borderId="1" xfId="5" applyNumberFormat="1" applyFont="1" applyFill="1" applyBorder="1" applyAlignment="1">
      <alignment horizontal="right" vertical="center" wrapText="1"/>
    </xf>
    <xf numFmtId="0" fontId="17" fillId="8" borderId="1" xfId="5" applyFont="1" applyFill="1" applyBorder="1"/>
    <xf numFmtId="0" fontId="15" fillId="8" borderId="1" xfId="5" applyFont="1" applyFill="1" applyBorder="1"/>
    <xf numFmtId="166" fontId="15" fillId="8" borderId="16" xfId="5" applyNumberFormat="1" applyFont="1" applyFill="1" applyBorder="1" applyAlignment="1">
      <alignment horizontal="right" vertical="center"/>
    </xf>
    <xf numFmtId="166" fontId="14" fillId="8" borderId="16" xfId="5" applyNumberFormat="1" applyFont="1" applyFill="1" applyBorder="1" applyAlignment="1">
      <alignment horizontal="right" vertical="center"/>
    </xf>
    <xf numFmtId="10" fontId="14" fillId="8" borderId="1" xfId="5" applyNumberFormat="1" applyFont="1" applyFill="1" applyBorder="1" applyAlignment="1">
      <alignment horizontal="right" vertical="center" wrapText="1"/>
    </xf>
    <xf numFmtId="0" fontId="14" fillId="37" borderId="23" xfId="5" applyFont="1" applyFill="1" applyBorder="1" applyAlignment="1">
      <alignment horizontal="center" vertical="center"/>
    </xf>
    <xf numFmtId="0" fontId="14" fillId="37" borderId="13" xfId="5" applyFont="1" applyFill="1" applyBorder="1" applyAlignment="1">
      <alignment horizontal="center" vertical="center" wrapText="1"/>
    </xf>
    <xf numFmtId="0" fontId="14" fillId="37" borderId="24" xfId="5" applyFont="1" applyFill="1" applyBorder="1" applyAlignment="1">
      <alignment horizontal="center" vertical="center" wrapText="1"/>
    </xf>
    <xf numFmtId="0" fontId="14" fillId="37" borderId="1" xfId="5" applyFont="1" applyFill="1" applyBorder="1" applyAlignment="1">
      <alignment horizontal="center" vertical="center"/>
    </xf>
    <xf numFmtId="0" fontId="14" fillId="37" borderId="1" xfId="5" applyFont="1" applyFill="1" applyBorder="1" applyAlignment="1">
      <alignment horizontal="center" vertical="center" wrapText="1"/>
    </xf>
    <xf numFmtId="167" fontId="14" fillId="37" borderId="1" xfId="5" applyNumberFormat="1" applyFont="1" applyFill="1" applyBorder="1" applyAlignment="1">
      <alignment horizontal="center" vertical="center"/>
    </xf>
    <xf numFmtId="49" fontId="14" fillId="37" borderId="1" xfId="5" applyNumberFormat="1" applyFont="1" applyFill="1" applyBorder="1" applyAlignment="1">
      <alignment horizontal="center" vertical="center" wrapText="1"/>
    </xf>
    <xf numFmtId="0" fontId="14" fillId="37" borderId="1" xfId="5" applyFont="1" applyFill="1" applyBorder="1" applyAlignment="1">
      <alignment horizontal="left" vertical="center"/>
    </xf>
    <xf numFmtId="1" fontId="14" fillId="37" borderId="1" xfId="5" applyNumberFormat="1" applyFont="1" applyFill="1" applyBorder="1" applyAlignment="1">
      <alignment horizontal="center" vertical="center"/>
    </xf>
    <xf numFmtId="0" fontId="16" fillId="37" borderId="1" xfId="5" applyFont="1" applyFill="1" applyBorder="1"/>
    <xf numFmtId="0" fontId="14" fillId="37" borderId="1" xfId="5" applyFont="1" applyFill="1" applyBorder="1" applyAlignment="1">
      <alignment vertical="center"/>
    </xf>
    <xf numFmtId="0" fontId="14" fillId="37" borderId="16" xfId="5" applyFont="1" applyFill="1" applyBorder="1" applyAlignment="1">
      <alignment horizontal="center" vertical="center" wrapText="1"/>
    </xf>
    <xf numFmtId="0" fontId="14" fillId="38" borderId="1" xfId="5" applyFont="1" applyFill="1" applyBorder="1" applyAlignment="1">
      <alignment horizontal="left" vertical="center"/>
    </xf>
    <xf numFmtId="166" fontId="14" fillId="38" borderId="1" xfId="5" applyNumberFormat="1" applyFont="1" applyFill="1" applyBorder="1" applyAlignment="1">
      <alignment vertical="center"/>
    </xf>
    <xf numFmtId="10" fontId="14" fillId="38" borderId="1" xfId="5" applyNumberFormat="1" applyFont="1" applyFill="1" applyBorder="1" applyAlignment="1">
      <alignment horizontal="right" vertical="center"/>
    </xf>
    <xf numFmtId="168" fontId="14" fillId="38" borderId="1" xfId="5" applyNumberFormat="1" applyFont="1" applyFill="1" applyBorder="1" applyAlignment="1">
      <alignment vertical="center"/>
    </xf>
    <xf numFmtId="166" fontId="14" fillId="38" borderId="1" xfId="5" applyNumberFormat="1" applyFont="1" applyFill="1" applyBorder="1" applyAlignment="1">
      <alignment horizontal="right" vertical="center"/>
    </xf>
    <xf numFmtId="166" fontId="15" fillId="38" borderId="1" xfId="5" applyNumberFormat="1" applyFont="1" applyFill="1" applyBorder="1" applyAlignment="1">
      <alignment vertical="center"/>
    </xf>
    <xf numFmtId="166" fontId="18" fillId="38" borderId="1" xfId="5" applyNumberFormat="1" applyFont="1" applyFill="1" applyBorder="1" applyAlignment="1">
      <alignment horizontal="right" vertical="center"/>
    </xf>
    <xf numFmtId="10" fontId="48" fillId="38" borderId="1" xfId="5" applyNumberFormat="1" applyFont="1" applyFill="1" applyBorder="1"/>
    <xf numFmtId="10" fontId="14" fillId="38" borderId="1" xfId="5" applyNumberFormat="1" applyFont="1" applyFill="1" applyBorder="1" applyAlignment="1">
      <alignment vertical="center"/>
    </xf>
    <xf numFmtId="166" fontId="14" fillId="38" borderId="16" xfId="5" applyNumberFormat="1" applyFont="1" applyFill="1" applyBorder="1" applyAlignment="1">
      <alignment horizontal="right" vertical="center"/>
    </xf>
    <xf numFmtId="171" fontId="32" fillId="8" borderId="1" xfId="19" applyNumberFormat="1" applyFont="1" applyFill="1" applyBorder="1" applyAlignment="1" applyProtection="1">
      <alignment horizontal="center" vertical="center" wrapText="1"/>
    </xf>
    <xf numFmtId="171" fontId="35" fillId="40" borderId="1" xfId="19" applyNumberFormat="1" applyFont="1" applyFill="1" applyBorder="1" applyAlignment="1" applyProtection="1">
      <alignment horizontal="center" vertical="center" wrapText="1"/>
    </xf>
    <xf numFmtId="0" fontId="35" fillId="41" borderId="1" xfId="18" applyFont="1" applyFill="1" applyBorder="1" applyAlignment="1">
      <alignment horizontal="center" vertical="center" wrapText="1"/>
    </xf>
    <xf numFmtId="0" fontId="15" fillId="0" borderId="1" xfId="5" applyFont="1" applyBorder="1" applyAlignment="1">
      <alignment horizontal="center" vertical="center" wrapText="1"/>
    </xf>
    <xf numFmtId="0" fontId="93" fillId="0" borderId="0" xfId="17" applyFont="1" applyAlignment="1">
      <alignment horizontal="left" vertical="center" wrapText="1"/>
    </xf>
    <xf numFmtId="0" fontId="95" fillId="0" borderId="0" xfId="17" applyFont="1" applyAlignment="1">
      <alignment horizontal="left" wrapText="1"/>
    </xf>
    <xf numFmtId="0" fontId="35" fillId="25" borderId="49" xfId="17" applyFont="1" applyFill="1" applyBorder="1" applyAlignment="1">
      <alignment horizontal="center" vertical="center" wrapText="1"/>
    </xf>
    <xf numFmtId="0" fontId="35" fillId="25" borderId="71" xfId="17" applyFont="1" applyFill="1" applyBorder="1" applyAlignment="1">
      <alignment horizontal="center" vertical="center" wrapText="1"/>
    </xf>
    <xf numFmtId="0" fontId="24" fillId="5" borderId="97" xfId="17" applyFont="1" applyFill="1" applyBorder="1" applyAlignment="1">
      <alignment horizontal="left" vertical="top" wrapText="1"/>
    </xf>
    <xf numFmtId="0" fontId="14" fillId="0" borderId="7" xfId="5" applyFont="1" applyBorder="1" applyAlignment="1">
      <alignment horizontal="center" vertical="center"/>
    </xf>
    <xf numFmtId="0" fontId="14" fillId="0" borderId="6" xfId="5" applyFont="1" applyBorder="1" applyAlignment="1">
      <alignment horizontal="center" vertical="center"/>
    </xf>
    <xf numFmtId="0" fontId="14" fillId="37" borderId="7" xfId="5" applyFont="1" applyFill="1" applyBorder="1" applyAlignment="1">
      <alignment horizontal="right" vertical="center" wrapText="1"/>
    </xf>
    <xf numFmtId="0" fontId="14" fillId="37" borderId="6" xfId="5" applyFont="1" applyFill="1" applyBorder="1" applyAlignment="1">
      <alignment horizontal="right" vertical="center" wrapText="1"/>
    </xf>
    <xf numFmtId="0" fontId="14" fillId="37" borderId="7" xfId="5" applyFont="1" applyFill="1" applyBorder="1" applyAlignment="1">
      <alignment horizontal="right" vertical="center"/>
    </xf>
    <xf numFmtId="0" fontId="14" fillId="37" borderId="6" xfId="5" applyFont="1" applyFill="1" applyBorder="1" applyAlignment="1">
      <alignment horizontal="right" vertical="center"/>
    </xf>
    <xf numFmtId="0" fontId="14" fillId="0" borderId="19" xfId="5" applyFont="1" applyBorder="1" applyAlignment="1">
      <alignment horizontal="center" vertical="center"/>
    </xf>
    <xf numFmtId="0" fontId="14" fillId="0" borderId="84" xfId="5" applyFont="1" applyBorder="1" applyAlignment="1">
      <alignment horizontal="center" vertical="center"/>
    </xf>
    <xf numFmtId="0" fontId="14" fillId="0" borderId="85" xfId="5" applyFont="1" applyBorder="1" applyAlignment="1">
      <alignment horizontal="center" vertical="center"/>
    </xf>
    <xf numFmtId="0" fontId="15" fillId="0" borderId="13" xfId="5" applyFont="1" applyBorder="1" applyAlignment="1">
      <alignment horizontal="left" vertical="center"/>
    </xf>
    <xf numFmtId="0" fontId="15" fillId="0" borderId="15" xfId="5" applyFont="1" applyBorder="1" applyAlignment="1">
      <alignment horizontal="left" vertical="center"/>
    </xf>
    <xf numFmtId="0" fontId="14" fillId="37" borderId="13" xfId="5" applyFont="1" applyFill="1" applyBorder="1" applyAlignment="1">
      <alignment horizontal="right" vertical="center"/>
    </xf>
    <xf numFmtId="0" fontId="14" fillId="37" borderId="14" xfId="5" applyFont="1" applyFill="1" applyBorder="1" applyAlignment="1">
      <alignment horizontal="right" vertical="center"/>
    </xf>
    <xf numFmtId="0" fontId="14" fillId="37" borderId="15" xfId="5" applyFont="1" applyFill="1" applyBorder="1" applyAlignment="1">
      <alignment horizontal="right" vertical="center"/>
    </xf>
    <xf numFmtId="0" fontId="21" fillId="21" borderId="27" xfId="5" applyFont="1" applyFill="1" applyBorder="1" applyAlignment="1">
      <alignment horizontal="center" vertical="center" wrapText="1"/>
    </xf>
    <xf numFmtId="0" fontId="21" fillId="21" borderId="29" xfId="5" applyFont="1" applyFill="1" applyBorder="1" applyAlignment="1">
      <alignment horizontal="center" vertical="center" wrapText="1"/>
    </xf>
    <xf numFmtId="0" fontId="15" fillId="0" borderId="23" xfId="5" applyFont="1" applyBorder="1" applyAlignment="1">
      <alignment horizontal="left" vertical="center"/>
    </xf>
    <xf numFmtId="0" fontId="14" fillId="0" borderId="4" xfId="5" applyFont="1" applyBorder="1" applyAlignment="1">
      <alignment horizontal="left" vertical="center"/>
    </xf>
    <xf numFmtId="0" fontId="14" fillId="37" borderId="7" xfId="5" applyFont="1" applyFill="1" applyBorder="1" applyAlignment="1">
      <alignment horizontal="center" vertical="center"/>
    </xf>
    <xf numFmtId="0" fontId="14" fillId="37" borderId="8" xfId="5" applyFont="1" applyFill="1" applyBorder="1" applyAlignment="1">
      <alignment horizontal="center" vertical="center"/>
    </xf>
    <xf numFmtId="0" fontId="14" fillId="37" borderId="6" xfId="5" applyFont="1" applyFill="1" applyBorder="1" applyAlignment="1">
      <alignment horizontal="center" vertical="center"/>
    </xf>
    <xf numFmtId="0" fontId="21" fillId="21" borderId="13" xfId="5" applyFont="1" applyFill="1" applyBorder="1" applyAlignment="1">
      <alignment horizontal="center" vertical="center"/>
    </xf>
    <xf numFmtId="0" fontId="21" fillId="21" borderId="14" xfId="5" applyFont="1" applyFill="1" applyBorder="1" applyAlignment="1">
      <alignment horizontal="center" vertical="center"/>
    </xf>
    <xf numFmtId="0" fontId="21" fillId="21" borderId="15" xfId="5" applyFont="1" applyFill="1" applyBorder="1" applyAlignment="1">
      <alignment horizontal="center" vertical="center"/>
    </xf>
    <xf numFmtId="0" fontId="14" fillId="37" borderId="79" xfId="5" applyFont="1" applyFill="1" applyBorder="1" applyAlignment="1">
      <alignment horizontal="center" vertical="center"/>
    </xf>
    <xf numFmtId="0" fontId="14" fillId="37" borderId="17" xfId="5" applyFont="1" applyFill="1" applyBorder="1" applyAlignment="1">
      <alignment horizontal="center" vertical="center"/>
    </xf>
    <xf numFmtId="0" fontId="14" fillId="37" borderId="80" xfId="5" applyFont="1" applyFill="1" applyBorder="1" applyAlignment="1">
      <alignment horizontal="center" vertical="center"/>
    </xf>
    <xf numFmtId="10" fontId="14" fillId="8" borderId="7" xfId="5" applyNumberFormat="1" applyFont="1" applyFill="1" applyBorder="1" applyAlignment="1">
      <alignment horizontal="center" vertical="center"/>
    </xf>
    <xf numFmtId="10" fontId="14" fillId="8" borderId="6" xfId="5" applyNumberFormat="1" applyFont="1" applyFill="1" applyBorder="1" applyAlignment="1">
      <alignment horizontal="center" vertical="center"/>
    </xf>
    <xf numFmtId="10" fontId="14" fillId="8" borderId="7" xfId="5" applyNumberFormat="1" applyFont="1" applyFill="1" applyBorder="1" applyAlignment="1">
      <alignment horizontal="center" vertical="center" wrapText="1"/>
    </xf>
    <xf numFmtId="10" fontId="14" fillId="8" borderId="6" xfId="5" applyNumberFormat="1" applyFont="1" applyFill="1" applyBorder="1" applyAlignment="1">
      <alignment horizontal="center" vertical="center" wrapText="1"/>
    </xf>
    <xf numFmtId="0" fontId="14" fillId="0" borderId="3" xfId="5" applyFont="1" applyBorder="1" applyAlignment="1">
      <alignment horizontal="left" vertical="center"/>
    </xf>
    <xf numFmtId="0" fontId="14" fillId="39" borderId="7" xfId="5" applyFont="1" applyFill="1" applyBorder="1" applyAlignment="1">
      <alignment horizontal="center" vertical="center"/>
    </xf>
    <xf numFmtId="0" fontId="14" fillId="39" borderId="6" xfId="5" applyFont="1" applyFill="1" applyBorder="1" applyAlignment="1">
      <alignment horizontal="center" vertical="center"/>
    </xf>
    <xf numFmtId="0" fontId="14" fillId="0" borderId="0" xfId="5" applyFont="1" applyAlignment="1">
      <alignment horizontal="left" vertical="center"/>
    </xf>
    <xf numFmtId="0" fontId="19" fillId="4" borderId="7" xfId="5" applyFont="1" applyFill="1" applyBorder="1" applyAlignment="1">
      <alignment horizontal="center" vertical="center"/>
    </xf>
    <xf numFmtId="0" fontId="19" fillId="4" borderId="6" xfId="5" applyFont="1" applyFill="1" applyBorder="1" applyAlignment="1">
      <alignment horizontal="center" vertical="center"/>
    </xf>
    <xf numFmtId="0" fontId="15" fillId="0" borderId="3" xfId="5" applyFont="1" applyBorder="1" applyAlignment="1">
      <alignment horizontal="center" vertical="center"/>
    </xf>
    <xf numFmtId="0" fontId="15" fillId="0" borderId="4" xfId="5" applyFont="1" applyBorder="1" applyAlignment="1">
      <alignment horizontal="left" vertical="center"/>
    </xf>
    <xf numFmtId="0" fontId="14" fillId="37" borderId="2" xfId="5" applyFont="1" applyFill="1" applyBorder="1" applyAlignment="1">
      <alignment horizontal="left" vertical="center"/>
    </xf>
    <xf numFmtId="0" fontId="14" fillId="37" borderId="3" xfId="5" applyFont="1" applyFill="1" applyBorder="1" applyAlignment="1">
      <alignment horizontal="left" vertical="center"/>
    </xf>
    <xf numFmtId="0" fontId="14" fillId="37" borderId="12" xfId="5" applyFont="1" applyFill="1" applyBorder="1" applyAlignment="1">
      <alignment horizontal="left" vertical="center"/>
    </xf>
    <xf numFmtId="0" fontId="22" fillId="8" borderId="31" xfId="5" applyFont="1" applyFill="1" applyBorder="1" applyAlignment="1">
      <alignment horizontal="center" vertical="center" wrapText="1"/>
    </xf>
    <xf numFmtId="0" fontId="22" fillId="8" borderId="32" xfId="5" applyFont="1" applyFill="1" applyBorder="1" applyAlignment="1">
      <alignment horizontal="center" vertical="center" wrapText="1"/>
    </xf>
    <xf numFmtId="0" fontId="17" fillId="8" borderId="13" xfId="5" applyFont="1" applyFill="1" applyBorder="1" applyAlignment="1">
      <alignment horizontal="center" vertical="center" wrapText="1"/>
    </xf>
    <xf numFmtId="0" fontId="17" fillId="8" borderId="15" xfId="5" applyFont="1" applyFill="1" applyBorder="1" applyAlignment="1">
      <alignment horizontal="center" vertical="center" wrapText="1"/>
    </xf>
    <xf numFmtId="166" fontId="17" fillId="8" borderId="13" xfId="5" applyNumberFormat="1" applyFont="1" applyFill="1" applyBorder="1" applyAlignment="1">
      <alignment horizontal="center" vertical="center" wrapText="1"/>
    </xf>
    <xf numFmtId="166" fontId="17" fillId="8" borderId="15" xfId="5" applyNumberFormat="1" applyFont="1" applyFill="1" applyBorder="1" applyAlignment="1">
      <alignment horizontal="center" vertical="center" wrapText="1"/>
    </xf>
    <xf numFmtId="16" fontId="17" fillId="8" borderId="13" xfId="5" applyNumberFormat="1" applyFont="1" applyFill="1" applyBorder="1" applyAlignment="1">
      <alignment horizontal="center" vertical="center" wrapText="1"/>
    </xf>
    <xf numFmtId="16" fontId="17" fillId="8" borderId="15" xfId="5" applyNumberFormat="1" applyFont="1" applyFill="1" applyBorder="1" applyAlignment="1">
      <alignment horizontal="center" vertical="center" wrapText="1"/>
    </xf>
    <xf numFmtId="0" fontId="15" fillId="0" borderId="17" xfId="5" applyFont="1" applyBorder="1" applyAlignment="1">
      <alignment horizontal="center" vertical="center"/>
    </xf>
    <xf numFmtId="0" fontId="20" fillId="0" borderId="3" xfId="5" applyFont="1" applyBorder="1" applyAlignment="1">
      <alignment horizontal="center"/>
    </xf>
    <xf numFmtId="0" fontId="21" fillId="17" borderId="7" xfId="5" applyFont="1" applyFill="1" applyBorder="1" applyAlignment="1">
      <alignment horizontal="center" vertical="center" wrapText="1"/>
    </xf>
    <xf numFmtId="0" fontId="21" fillId="17" borderId="8" xfId="5" applyFont="1" applyFill="1" applyBorder="1" applyAlignment="1">
      <alignment horizontal="center" vertical="center" wrapText="1"/>
    </xf>
    <xf numFmtId="0" fontId="21" fillId="17" borderId="6" xfId="5" applyFont="1" applyFill="1" applyBorder="1" applyAlignment="1">
      <alignment horizontal="center" vertical="center" wrapText="1"/>
    </xf>
    <xf numFmtId="0" fontId="14" fillId="37" borderId="13" xfId="5" applyFont="1" applyFill="1" applyBorder="1" applyAlignment="1">
      <alignment horizontal="center" vertical="center"/>
    </xf>
    <xf numFmtId="0" fontId="14" fillId="37" borderId="14" xfId="5" applyFont="1" applyFill="1" applyBorder="1" applyAlignment="1">
      <alignment horizontal="center" vertical="center"/>
    </xf>
    <xf numFmtId="0" fontId="14" fillId="37" borderId="15" xfId="5" applyFont="1" applyFill="1" applyBorder="1" applyAlignment="1">
      <alignment horizontal="center" vertical="center"/>
    </xf>
    <xf numFmtId="0" fontId="15" fillId="8" borderId="13" xfId="5" applyFont="1" applyFill="1" applyBorder="1" applyAlignment="1">
      <alignment horizontal="center" vertical="center"/>
    </xf>
    <xf numFmtId="0" fontId="15" fillId="8" borderId="15" xfId="5" applyFont="1" applyFill="1" applyBorder="1" applyAlignment="1">
      <alignment horizontal="center" vertical="center"/>
    </xf>
    <xf numFmtId="0" fontId="16" fillId="8" borderId="13" xfId="5" applyFont="1" applyFill="1" applyBorder="1" applyAlignment="1">
      <alignment horizontal="center" vertical="center"/>
    </xf>
    <xf numFmtId="0" fontId="16" fillId="8" borderId="15" xfId="5" applyFont="1" applyFill="1" applyBorder="1" applyAlignment="1">
      <alignment horizontal="center" vertical="center"/>
    </xf>
    <xf numFmtId="0" fontId="17" fillId="8" borderId="13" xfId="5" applyFont="1" applyFill="1" applyBorder="1" applyAlignment="1">
      <alignment horizontal="center" vertical="center"/>
    </xf>
    <xf numFmtId="0" fontId="17" fillId="8" borderId="15" xfId="5" applyFont="1" applyFill="1" applyBorder="1" applyAlignment="1">
      <alignment horizontal="center" vertical="center"/>
    </xf>
    <xf numFmtId="0" fontId="15" fillId="0" borderId="26" xfId="5" applyFont="1" applyBorder="1" applyAlignment="1">
      <alignment horizontal="center" vertical="center"/>
    </xf>
    <xf numFmtId="0" fontId="14" fillId="37" borderId="20" xfId="5" applyFont="1" applyFill="1" applyBorder="1" applyAlignment="1">
      <alignment horizontal="center" vertical="center"/>
    </xf>
    <xf numFmtId="0" fontId="14" fillId="37" borderId="21" xfId="5" applyFont="1" applyFill="1" applyBorder="1" applyAlignment="1">
      <alignment horizontal="center" vertical="center"/>
    </xf>
    <xf numFmtId="0" fontId="14" fillId="37" borderId="22" xfId="5" applyFont="1" applyFill="1" applyBorder="1" applyAlignment="1">
      <alignment horizontal="center" vertical="center"/>
    </xf>
    <xf numFmtId="0" fontId="14" fillId="37" borderId="23" xfId="5" applyFont="1" applyFill="1" applyBorder="1" applyAlignment="1">
      <alignment horizontal="center" vertical="center"/>
    </xf>
    <xf numFmtId="0" fontId="62" fillId="8" borderId="25" xfId="5" applyFont="1" applyFill="1" applyBorder="1" applyAlignment="1">
      <alignment horizontal="center" vertical="center"/>
    </xf>
    <xf numFmtId="0" fontId="62" fillId="8" borderId="30" xfId="5" applyFont="1" applyFill="1" applyBorder="1" applyAlignment="1">
      <alignment horizontal="center" vertical="center"/>
    </xf>
    <xf numFmtId="10" fontId="92" fillId="8" borderId="7" xfId="5" applyNumberFormat="1" applyFont="1" applyFill="1" applyBorder="1" applyAlignment="1">
      <alignment horizontal="center" vertical="center" wrapText="1"/>
    </xf>
    <xf numFmtId="10" fontId="92" fillId="8" borderId="6" xfId="5" applyNumberFormat="1" applyFont="1" applyFill="1" applyBorder="1" applyAlignment="1">
      <alignment horizontal="center" vertical="center" wrapText="1"/>
    </xf>
    <xf numFmtId="0" fontId="21" fillId="18" borderId="8" xfId="5" applyFont="1" applyFill="1" applyBorder="1" applyAlignment="1">
      <alignment horizontal="center" vertical="center"/>
    </xf>
    <xf numFmtId="0" fontId="21" fillId="18" borderId="6" xfId="5" applyFont="1" applyFill="1" applyBorder="1" applyAlignment="1">
      <alignment horizontal="center" vertical="center"/>
    </xf>
    <xf numFmtId="0" fontId="14" fillId="20" borderId="13" xfId="5" applyFont="1" applyFill="1" applyBorder="1" applyAlignment="1">
      <alignment horizontal="center" vertical="center"/>
    </xf>
    <xf numFmtId="0" fontId="16" fillId="19" borderId="14" xfId="5" applyFont="1" applyFill="1" applyBorder="1"/>
    <xf numFmtId="0" fontId="16" fillId="19" borderId="15" xfId="5" applyFont="1" applyFill="1" applyBorder="1"/>
    <xf numFmtId="0" fontId="15" fillId="0" borderId="13" xfId="5" applyFont="1" applyBorder="1" applyAlignment="1">
      <alignment horizontal="center" vertical="center"/>
    </xf>
    <xf numFmtId="0" fontId="16" fillId="0" borderId="15" xfId="5" applyFont="1" applyBorder="1"/>
    <xf numFmtId="0" fontId="16" fillId="0" borderId="13" xfId="5" applyFont="1" applyBorder="1" applyAlignment="1">
      <alignment horizontal="center" vertical="center"/>
    </xf>
    <xf numFmtId="0" fontId="17" fillId="0" borderId="13" xfId="5" applyFont="1" applyBorder="1" applyAlignment="1">
      <alignment horizontal="center" vertical="center" wrapText="1"/>
    </xf>
    <xf numFmtId="0" fontId="16" fillId="0" borderId="15" xfId="5" applyFont="1" applyBorder="1" applyAlignment="1">
      <alignment wrapText="1"/>
    </xf>
    <xf numFmtId="0" fontId="17" fillId="0" borderId="13" xfId="5" applyFont="1" applyBorder="1" applyAlignment="1">
      <alignment horizontal="center" vertical="center"/>
    </xf>
    <xf numFmtId="0" fontId="17" fillId="0" borderId="15" xfId="5" applyFont="1" applyBorder="1" applyAlignment="1">
      <alignment horizontal="center" vertical="center"/>
    </xf>
    <xf numFmtId="0" fontId="16" fillId="0" borderId="15" xfId="5" applyFont="1" applyBorder="1" applyAlignment="1">
      <alignment horizontal="center" vertical="center"/>
    </xf>
    <xf numFmtId="0" fontId="14" fillId="20" borderId="20" xfId="5" applyFont="1" applyFill="1" applyBorder="1" applyAlignment="1">
      <alignment horizontal="center" vertical="center"/>
    </xf>
    <xf numFmtId="0" fontId="16" fillId="19" borderId="21" xfId="5" applyFont="1" applyFill="1" applyBorder="1"/>
    <xf numFmtId="0" fontId="16" fillId="19" borderId="22" xfId="5" applyFont="1" applyFill="1" applyBorder="1"/>
    <xf numFmtId="0" fontId="14" fillId="20" borderId="23" xfId="5" applyFont="1" applyFill="1" applyBorder="1" applyAlignment="1">
      <alignment horizontal="center" vertical="center"/>
    </xf>
    <xf numFmtId="0" fontId="62" fillId="10" borderId="25" xfId="5" applyFont="1" applyFill="1" applyBorder="1" applyAlignment="1">
      <alignment horizontal="center" vertical="center"/>
    </xf>
    <xf numFmtId="0" fontId="62" fillId="10" borderId="30" xfId="5" applyFont="1" applyFill="1" applyBorder="1"/>
    <xf numFmtId="0" fontId="14" fillId="20" borderId="7" xfId="5" applyFont="1" applyFill="1" applyBorder="1" applyAlignment="1">
      <alignment horizontal="left" vertical="center"/>
    </xf>
    <xf numFmtId="0" fontId="16" fillId="19" borderId="8" xfId="5" applyFont="1" applyFill="1" applyBorder="1" applyAlignment="1">
      <alignment horizontal="left"/>
    </xf>
    <xf numFmtId="0" fontId="16" fillId="19" borderId="6" xfId="5" applyFont="1" applyFill="1" applyBorder="1" applyAlignment="1">
      <alignment horizontal="left"/>
    </xf>
    <xf numFmtId="0" fontId="22" fillId="0" borderId="31" xfId="5" applyFont="1" applyBorder="1" applyAlignment="1">
      <alignment horizontal="center" vertical="center" wrapText="1"/>
    </xf>
    <xf numFmtId="0" fontId="22" fillId="0" borderId="32" xfId="5" applyFont="1" applyBorder="1"/>
    <xf numFmtId="0" fontId="17" fillId="0" borderId="15" xfId="5" applyFont="1" applyBorder="1"/>
    <xf numFmtId="166" fontId="17" fillId="0" borderId="13" xfId="5" applyNumberFormat="1" applyFont="1" applyBorder="1" applyAlignment="1">
      <alignment horizontal="center" vertical="center" wrapText="1"/>
    </xf>
    <xf numFmtId="0" fontId="17" fillId="0" borderId="15" xfId="5" applyFont="1" applyBorder="1" applyAlignment="1">
      <alignment horizontal="center"/>
    </xf>
    <xf numFmtId="16" fontId="17" fillId="0" borderId="13" xfId="5" applyNumberFormat="1" applyFont="1" applyBorder="1" applyAlignment="1">
      <alignment horizontal="center" vertical="center" wrapText="1"/>
    </xf>
    <xf numFmtId="0" fontId="16" fillId="0" borderId="0" xfId="5" applyFont="1" applyAlignment="1">
      <alignment horizontal="left"/>
    </xf>
    <xf numFmtId="0" fontId="14" fillId="2" borderId="7" xfId="5" applyFont="1" applyFill="1" applyBorder="1" applyAlignment="1">
      <alignment horizontal="right" vertical="center"/>
    </xf>
    <xf numFmtId="0" fontId="16" fillId="0" borderId="6" xfId="5" applyFont="1" applyBorder="1"/>
    <xf numFmtId="0" fontId="14" fillId="2" borderId="7" xfId="5" applyFont="1" applyFill="1" applyBorder="1" applyAlignment="1">
      <alignment horizontal="center" vertical="center"/>
    </xf>
    <xf numFmtId="0" fontId="16" fillId="0" borderId="6" xfId="5" applyFont="1" applyBorder="1" applyAlignment="1">
      <alignment horizontal="center"/>
    </xf>
    <xf numFmtId="0" fontId="14" fillId="2" borderId="8" xfId="5" applyFont="1" applyFill="1" applyBorder="1" applyAlignment="1">
      <alignment horizontal="center" vertical="center"/>
    </xf>
    <xf numFmtId="0" fontId="14" fillId="23" borderId="1" xfId="5" applyFont="1" applyFill="1" applyBorder="1" applyAlignment="1">
      <alignment horizontal="center" vertical="center"/>
    </xf>
    <xf numFmtId="0" fontId="16" fillId="22" borderId="1" xfId="5" applyFont="1" applyFill="1" applyBorder="1" applyAlignment="1">
      <alignment horizontal="center"/>
    </xf>
    <xf numFmtId="0" fontId="19" fillId="4" borderId="1" xfId="5" applyFont="1" applyFill="1" applyBorder="1" applyAlignment="1">
      <alignment horizontal="center" vertical="center"/>
    </xf>
    <xf numFmtId="0" fontId="14" fillId="11" borderId="7" xfId="5" applyFont="1" applyFill="1" applyBorder="1" applyAlignment="1">
      <alignment horizontal="center" vertical="center"/>
    </xf>
    <xf numFmtId="0" fontId="16" fillId="10" borderId="6" xfId="5" applyFont="1" applyFill="1" applyBorder="1" applyAlignment="1">
      <alignment horizontal="center"/>
    </xf>
    <xf numFmtId="0" fontId="14" fillId="23" borderId="7" xfId="5" applyFont="1" applyFill="1" applyBorder="1" applyAlignment="1">
      <alignment horizontal="center" vertical="center"/>
    </xf>
    <xf numFmtId="0" fontId="14" fillId="23" borderId="8" xfId="5" applyFont="1" applyFill="1" applyBorder="1" applyAlignment="1">
      <alignment horizontal="center" vertical="center"/>
    </xf>
    <xf numFmtId="0" fontId="63" fillId="18" borderId="14" xfId="5" applyFont="1" applyFill="1" applyBorder="1"/>
    <xf numFmtId="0" fontId="63" fillId="18" borderId="15" xfId="5" applyFont="1" applyFill="1" applyBorder="1"/>
    <xf numFmtId="0" fontId="14" fillId="2" borderId="7" xfId="5" applyFont="1" applyFill="1" applyBorder="1" applyAlignment="1">
      <alignment horizontal="right" vertical="center" wrapText="1"/>
    </xf>
    <xf numFmtId="0" fontId="16" fillId="0" borderId="6" xfId="5" applyFont="1" applyBorder="1" applyAlignment="1">
      <alignment wrapText="1"/>
    </xf>
    <xf numFmtId="0" fontId="14" fillId="0" borderId="13" xfId="5" applyFont="1" applyBorder="1" applyAlignment="1">
      <alignment horizontal="center" vertical="center"/>
    </xf>
    <xf numFmtId="0" fontId="16" fillId="0" borderId="14" xfId="5" applyFont="1" applyBorder="1"/>
    <xf numFmtId="0" fontId="14" fillId="2" borderId="13" xfId="5" applyFont="1" applyFill="1" applyBorder="1" applyAlignment="1">
      <alignment horizontal="right" vertical="center"/>
    </xf>
    <xf numFmtId="0" fontId="63" fillId="18" borderId="29" xfId="5" applyFont="1" applyFill="1" applyBorder="1" applyAlignment="1">
      <alignment wrapText="1"/>
    </xf>
    <xf numFmtId="0" fontId="35" fillId="41" borderId="7" xfId="18" applyFont="1" applyFill="1" applyBorder="1" applyAlignment="1">
      <alignment horizontal="center" vertical="center"/>
    </xf>
    <xf numFmtId="0" fontId="35" fillId="41" borderId="8" xfId="18" applyFont="1" applyFill="1" applyBorder="1" applyAlignment="1">
      <alignment horizontal="center" vertical="center"/>
    </xf>
    <xf numFmtId="0" fontId="35" fillId="41" borderId="6" xfId="18" applyFont="1" applyFill="1" applyBorder="1" applyAlignment="1">
      <alignment horizontal="center" vertical="center"/>
    </xf>
    <xf numFmtId="0" fontId="35" fillId="41" borderId="7" xfId="18" applyFont="1" applyFill="1" applyBorder="1" applyAlignment="1">
      <alignment horizontal="right" vertical="center" wrapText="1"/>
    </xf>
    <xf numFmtId="0" fontId="35" fillId="41" borderId="8" xfId="18" applyFont="1" applyFill="1" applyBorder="1" applyAlignment="1">
      <alignment horizontal="right" vertical="center" wrapText="1"/>
    </xf>
    <xf numFmtId="0" fontId="35" fillId="41" borderId="6" xfId="18" applyFont="1" applyFill="1" applyBorder="1" applyAlignment="1">
      <alignment horizontal="right" vertical="center" wrapText="1"/>
    </xf>
    <xf numFmtId="0" fontId="24" fillId="0" borderId="2" xfId="18" applyFont="1" applyBorder="1" applyAlignment="1">
      <alignment horizontal="left" vertical="top" wrapText="1"/>
    </xf>
    <xf numFmtId="0" fontId="24" fillId="0" borderId="3" xfId="18" applyFont="1" applyBorder="1" applyAlignment="1">
      <alignment horizontal="left" vertical="top" wrapText="1"/>
    </xf>
    <xf numFmtId="0" fontId="24" fillId="0" borderId="12" xfId="18" applyFont="1" applyBorder="1" applyAlignment="1">
      <alignment horizontal="left" vertical="top" wrapText="1"/>
    </xf>
    <xf numFmtId="0" fontId="24" fillId="0" borderId="9" xfId="18" applyFont="1" applyBorder="1" applyAlignment="1">
      <alignment horizontal="left" vertical="top" wrapText="1"/>
    </xf>
    <xf numFmtId="0" fontId="24" fillId="0" borderId="4" xfId="18" applyFont="1" applyBorder="1" applyAlignment="1">
      <alignment horizontal="left" vertical="top" wrapText="1"/>
    </xf>
    <xf numFmtId="0" fontId="24" fillId="0" borderId="10" xfId="18" applyFont="1" applyBorder="1" applyAlignment="1">
      <alignment horizontal="left" vertical="top" wrapText="1"/>
    </xf>
    <xf numFmtId="0" fontId="14" fillId="20" borderId="21" xfId="5" applyFont="1" applyFill="1" applyBorder="1" applyAlignment="1">
      <alignment horizontal="center" vertical="center"/>
    </xf>
    <xf numFmtId="0" fontId="14" fillId="20" borderId="22" xfId="5" applyFont="1" applyFill="1" applyBorder="1" applyAlignment="1">
      <alignment horizontal="center" vertical="center"/>
    </xf>
    <xf numFmtId="0" fontId="14" fillId="20" borderId="14" xfId="5" applyFont="1" applyFill="1" applyBorder="1" applyAlignment="1">
      <alignment horizontal="center" vertical="center"/>
    </xf>
    <xf numFmtId="0" fontId="14" fillId="20" borderId="15" xfId="5" applyFont="1" applyFill="1" applyBorder="1" applyAlignment="1">
      <alignment horizontal="center" vertical="center"/>
    </xf>
    <xf numFmtId="0" fontId="15" fillId="0" borderId="15" xfId="5" applyFont="1" applyBorder="1" applyAlignment="1">
      <alignment horizontal="center" vertical="center"/>
    </xf>
    <xf numFmtId="0" fontId="17" fillId="0" borderId="15" xfId="5" applyFont="1" applyBorder="1" applyAlignment="1">
      <alignment horizontal="center" vertical="center" wrapText="1"/>
    </xf>
    <xf numFmtId="0" fontId="14" fillId="23" borderId="6" xfId="5" applyFont="1" applyFill="1" applyBorder="1" applyAlignment="1">
      <alignment horizontal="center" vertical="center"/>
    </xf>
    <xf numFmtId="0" fontId="22" fillId="0" borderId="32" xfId="5" applyFont="1" applyBorder="1" applyAlignment="1">
      <alignment horizontal="center" vertical="center" wrapText="1"/>
    </xf>
    <xf numFmtId="166" fontId="17" fillId="0" borderId="15" xfId="5" applyNumberFormat="1" applyFont="1" applyBorder="1" applyAlignment="1">
      <alignment horizontal="center" vertical="center" wrapText="1"/>
    </xf>
    <xf numFmtId="0" fontId="14" fillId="2" borderId="6" xfId="5" applyFont="1" applyFill="1" applyBorder="1" applyAlignment="1">
      <alignment horizontal="right" vertical="center"/>
    </xf>
    <xf numFmtId="0" fontId="14" fillId="2" borderId="6" xfId="5" applyFont="1" applyFill="1" applyBorder="1" applyAlignment="1">
      <alignment horizontal="center" vertical="center"/>
    </xf>
    <xf numFmtId="0" fontId="62" fillId="10" borderId="30" xfId="5" applyFont="1" applyFill="1" applyBorder="1" applyAlignment="1">
      <alignment horizontal="center" vertical="center"/>
    </xf>
    <xf numFmtId="0" fontId="14" fillId="20" borderId="2" xfId="5" applyFont="1" applyFill="1" applyBorder="1" applyAlignment="1">
      <alignment horizontal="left" vertical="center"/>
    </xf>
    <xf numFmtId="0" fontId="14" fillId="20" borderId="3" xfId="5" applyFont="1" applyFill="1" applyBorder="1" applyAlignment="1">
      <alignment horizontal="left" vertical="center"/>
    </xf>
    <xf numFmtId="0" fontId="14" fillId="20" borderId="12" xfId="5" applyFont="1" applyFill="1" applyBorder="1" applyAlignment="1">
      <alignment horizontal="left" vertical="center"/>
    </xf>
    <xf numFmtId="16" fontId="17" fillId="0" borderId="15" xfId="5" applyNumberFormat="1" applyFont="1" applyBorder="1" applyAlignment="1">
      <alignment horizontal="center" vertical="center" wrapText="1"/>
    </xf>
    <xf numFmtId="0" fontId="14" fillId="11" borderId="6" xfId="5" applyFont="1" applyFill="1" applyBorder="1" applyAlignment="1">
      <alignment horizontal="center" vertical="center"/>
    </xf>
    <xf numFmtId="0" fontId="14" fillId="2" borderId="6" xfId="5" applyFont="1" applyFill="1" applyBorder="1" applyAlignment="1">
      <alignment horizontal="right" vertical="center" wrapText="1"/>
    </xf>
    <xf numFmtId="0" fontId="14" fillId="20" borderId="79" xfId="5" applyFont="1" applyFill="1" applyBorder="1" applyAlignment="1">
      <alignment horizontal="center" vertical="center"/>
    </xf>
    <xf numFmtId="0" fontId="14" fillId="20" borderId="17" xfId="5" applyFont="1" applyFill="1" applyBorder="1" applyAlignment="1">
      <alignment horizontal="center" vertical="center"/>
    </xf>
    <xf numFmtId="0" fontId="14" fillId="20" borderId="80" xfId="5" applyFont="1" applyFill="1" applyBorder="1" applyAlignment="1">
      <alignment horizontal="center" vertical="center"/>
    </xf>
    <xf numFmtId="0" fontId="14" fillId="2" borderId="14" xfId="5" applyFont="1" applyFill="1" applyBorder="1" applyAlignment="1">
      <alignment horizontal="right" vertical="center"/>
    </xf>
    <xf numFmtId="0" fontId="14" fillId="2" borderId="15" xfId="5" applyFont="1" applyFill="1" applyBorder="1" applyAlignment="1">
      <alignment horizontal="right" vertical="center"/>
    </xf>
    <xf numFmtId="0" fontId="42" fillId="0" borderId="0" xfId="6" applyFont="1" applyAlignment="1">
      <alignment horizontal="justify" vertical="justify" wrapText="1"/>
    </xf>
    <xf numFmtId="0" fontId="32" fillId="0" borderId="0" xfId="6" applyFont="1" applyAlignment="1">
      <alignment horizontal="justify" vertical="justify" wrapText="1"/>
    </xf>
    <xf numFmtId="0" fontId="32" fillId="0" borderId="0" xfId="6" applyFont="1" applyAlignment="1">
      <alignment horizontal="justify" vertical="top" wrapText="1"/>
    </xf>
    <xf numFmtId="0" fontId="24" fillId="6" borderId="53" xfId="6" applyFont="1" applyFill="1" applyBorder="1" applyAlignment="1">
      <alignment horizontal="left" vertical="center" wrapText="1"/>
    </xf>
    <xf numFmtId="0" fontId="24" fillId="6" borderId="64" xfId="6" applyFont="1" applyFill="1" applyBorder="1" applyAlignment="1">
      <alignment horizontal="left" vertical="center" wrapText="1"/>
    </xf>
    <xf numFmtId="0" fontId="24" fillId="6" borderId="65" xfId="6" applyFont="1" applyFill="1" applyBorder="1" applyAlignment="1">
      <alignment horizontal="left" vertical="center" wrapText="1"/>
    </xf>
    <xf numFmtId="0" fontId="32" fillId="0" borderId="0" xfId="6" applyFont="1" applyAlignment="1">
      <alignment horizontal="left" wrapText="1"/>
    </xf>
    <xf numFmtId="0" fontId="24" fillId="6" borderId="53" xfId="6" applyFont="1" applyFill="1" applyBorder="1" applyAlignment="1">
      <alignment horizontal="center" vertical="center" wrapText="1"/>
    </xf>
    <xf numFmtId="0" fontId="24" fillId="6" borderId="64" xfId="6" applyFont="1" applyFill="1" applyBorder="1" applyAlignment="1">
      <alignment horizontal="center" vertical="center" wrapText="1"/>
    </xf>
    <xf numFmtId="0" fontId="24" fillId="6" borderId="65" xfId="6" applyFont="1" applyFill="1" applyBorder="1" applyAlignment="1">
      <alignment horizontal="center" vertical="center" wrapText="1"/>
    </xf>
    <xf numFmtId="0" fontId="37" fillId="0" borderId="0" xfId="0" applyFont="1" applyAlignment="1">
      <alignment horizontal="center" vertical="center" wrapText="1"/>
    </xf>
    <xf numFmtId="0" fontId="32" fillId="0" borderId="1" xfId="0" applyFont="1" applyBorder="1" applyAlignment="1">
      <alignment horizontal="left" vertical="center" wrapText="1"/>
    </xf>
    <xf numFmtId="0" fontId="32" fillId="0" borderId="7" xfId="0" applyFont="1" applyBorder="1" applyAlignment="1">
      <alignment horizontal="left" vertical="top" wrapText="1"/>
    </xf>
    <xf numFmtId="0" fontId="32" fillId="0" borderId="8" xfId="0" applyFont="1" applyBorder="1" applyAlignment="1">
      <alignment horizontal="left" vertical="top" wrapText="1"/>
    </xf>
    <xf numFmtId="0" fontId="32" fillId="0" borderId="6" xfId="0" applyFont="1" applyBorder="1" applyAlignment="1">
      <alignment horizontal="left" vertical="top" wrapText="1"/>
    </xf>
    <xf numFmtId="0" fontId="37" fillId="7" borderId="7" xfId="0" applyFont="1" applyFill="1" applyBorder="1" applyAlignment="1">
      <alignment horizontal="center" vertical="center" wrapText="1"/>
    </xf>
    <xf numFmtId="0" fontId="37" fillId="7" borderId="8" xfId="0" applyFont="1" applyFill="1" applyBorder="1" applyAlignment="1">
      <alignment horizontal="center" vertical="center" wrapText="1"/>
    </xf>
    <xf numFmtId="0" fontId="37" fillId="7" borderId="6" xfId="0" applyFont="1" applyFill="1" applyBorder="1" applyAlignment="1">
      <alignment horizontal="center" vertical="center" wrapText="1"/>
    </xf>
    <xf numFmtId="0" fontId="37" fillId="7" borderId="1" xfId="0" applyFont="1" applyFill="1" applyBorder="1" applyAlignment="1">
      <alignment horizontal="center" vertical="center" wrapText="1"/>
    </xf>
    <xf numFmtId="0" fontId="34" fillId="0" borderId="4" xfId="22" applyFont="1" applyBorder="1" applyAlignment="1">
      <alignment horizontal="left" vertical="center"/>
    </xf>
    <xf numFmtId="0" fontId="59" fillId="0" borderId="4" xfId="22" applyFont="1" applyBorder="1" applyAlignment="1">
      <alignment horizontal="left"/>
    </xf>
    <xf numFmtId="0" fontId="58" fillId="0" borderId="9" xfId="22" applyFont="1" applyBorder="1" applyAlignment="1">
      <alignment horizontal="left" vertical="top" wrapText="1"/>
    </xf>
    <xf numFmtId="0" fontId="58" fillId="0" borderId="4" xfId="22" applyFont="1" applyBorder="1" applyAlignment="1">
      <alignment horizontal="left" vertical="top" wrapText="1"/>
    </xf>
    <xf numFmtId="0" fontId="58" fillId="0" borderId="6" xfId="22" applyFont="1" applyBorder="1" applyAlignment="1">
      <alignment horizontal="left" vertical="top" wrapText="1"/>
    </xf>
    <xf numFmtId="0" fontId="40" fillId="8" borderId="1" xfId="12" applyFont="1" applyFill="1" applyBorder="1" applyAlignment="1">
      <alignment horizontal="center" vertical="center" wrapText="1"/>
    </xf>
    <xf numFmtId="44" fontId="40" fillId="8" borderId="1" xfId="23" applyFont="1" applyFill="1" applyBorder="1" applyAlignment="1">
      <alignment horizontal="center" vertical="center" wrapText="1"/>
    </xf>
    <xf numFmtId="0" fontId="40" fillId="8" borderId="1" xfId="20" applyFont="1" applyFill="1" applyBorder="1" applyAlignment="1">
      <alignment horizontal="center" vertical="center" wrapText="1"/>
    </xf>
    <xf numFmtId="44" fontId="79" fillId="8" borderId="9" xfId="23" applyFont="1" applyFill="1" applyBorder="1" applyAlignment="1">
      <alignment horizontal="center" vertical="center" wrapText="1"/>
    </xf>
    <xf numFmtId="44" fontId="79" fillId="8" borderId="4" xfId="23" applyFont="1" applyFill="1" applyBorder="1" applyAlignment="1">
      <alignment horizontal="center" vertical="center" wrapText="1"/>
    </xf>
    <xf numFmtId="44" fontId="79" fillId="8" borderId="10" xfId="23" applyFont="1" applyFill="1" applyBorder="1" applyAlignment="1">
      <alignment horizontal="center" vertical="center" wrapText="1"/>
    </xf>
    <xf numFmtId="0" fontId="31" fillId="8" borderId="7" xfId="25" applyFont="1" applyFill="1" applyBorder="1" applyAlignment="1">
      <alignment horizontal="center" vertical="center" wrapText="1" readingOrder="1"/>
    </xf>
    <xf numFmtId="0" fontId="31" fillId="8" borderId="8" xfId="25" applyFont="1" applyFill="1" applyBorder="1" applyAlignment="1">
      <alignment horizontal="center" vertical="center" wrapText="1" readingOrder="1"/>
    </xf>
    <xf numFmtId="0" fontId="31" fillId="8" borderId="6" xfId="25" applyFont="1" applyFill="1" applyBorder="1" applyAlignment="1">
      <alignment horizontal="center" vertical="center" wrapText="1" readingOrder="1"/>
    </xf>
    <xf numFmtId="44" fontId="79" fillId="8" borderId="7" xfId="23" applyFont="1" applyFill="1" applyBorder="1" applyAlignment="1">
      <alignment horizontal="center" vertical="center"/>
    </xf>
    <xf numFmtId="44" fontId="79" fillId="8" borderId="8" xfId="23" applyFont="1" applyFill="1" applyBorder="1" applyAlignment="1">
      <alignment horizontal="center" vertical="center"/>
    </xf>
    <xf numFmtId="44" fontId="79" fillId="8" borderId="6" xfId="23" applyFont="1" applyFill="1" applyBorder="1" applyAlignment="1">
      <alignment horizontal="center" vertical="center"/>
    </xf>
    <xf numFmtId="44" fontId="85" fillId="8" borderId="9" xfId="23" applyFont="1" applyFill="1" applyBorder="1" applyAlignment="1">
      <alignment horizontal="center" vertical="center" wrapText="1"/>
    </xf>
    <xf numFmtId="44" fontId="85" fillId="8" borderId="4" xfId="23" applyFont="1" applyFill="1" applyBorder="1" applyAlignment="1">
      <alignment horizontal="center" vertical="center" wrapText="1"/>
    </xf>
    <xf numFmtId="44" fontId="85" fillId="8" borderId="10" xfId="23" applyFont="1" applyFill="1" applyBorder="1" applyAlignment="1">
      <alignment horizontal="center" vertical="center" wrapText="1"/>
    </xf>
    <xf numFmtId="0" fontId="33" fillId="8" borderId="7" xfId="25" applyFont="1" applyFill="1" applyBorder="1" applyAlignment="1">
      <alignment horizontal="center" vertical="center" wrapText="1" readingOrder="1"/>
    </xf>
    <xf numFmtId="0" fontId="33" fillId="8" borderId="8" xfId="25" applyFont="1" applyFill="1" applyBorder="1" applyAlignment="1">
      <alignment horizontal="center" vertical="center" wrapText="1" readingOrder="1"/>
    </xf>
    <xf numFmtId="0" fontId="33" fillId="8" borderId="6" xfId="25" applyFont="1" applyFill="1" applyBorder="1" applyAlignment="1">
      <alignment horizontal="center" vertical="center" wrapText="1" readingOrder="1"/>
    </xf>
    <xf numFmtId="44" fontId="85" fillId="8" borderId="7" xfId="23" applyFont="1" applyFill="1" applyBorder="1" applyAlignment="1">
      <alignment horizontal="center" vertical="center"/>
    </xf>
    <xf numFmtId="44" fontId="85" fillId="8" borderId="8" xfId="23" applyFont="1" applyFill="1" applyBorder="1" applyAlignment="1">
      <alignment horizontal="center" vertical="center"/>
    </xf>
    <xf numFmtId="44" fontId="85" fillId="8" borderId="6" xfId="23" applyFont="1" applyFill="1" applyBorder="1" applyAlignment="1">
      <alignment horizontal="center" vertical="center"/>
    </xf>
    <xf numFmtId="0" fontId="60" fillId="0" borderId="13" xfId="0" applyFont="1" applyBorder="1" applyAlignment="1">
      <alignment horizontal="left" vertical="top" wrapText="1"/>
    </xf>
    <xf numFmtId="0" fontId="60" fillId="0" borderId="15" xfId="0" applyFont="1" applyBorder="1" applyAlignment="1">
      <alignment horizontal="left" vertical="top" wrapText="1"/>
    </xf>
    <xf numFmtId="0" fontId="83" fillId="0" borderId="0" xfId="0" applyFont="1" applyAlignment="1">
      <alignment horizontal="center" vertical="top" wrapText="1"/>
    </xf>
    <xf numFmtId="0" fontId="79" fillId="0" borderId="0" xfId="0" applyFont="1" applyAlignment="1">
      <alignment horizontal="center" vertical="top" wrapText="1"/>
    </xf>
    <xf numFmtId="0" fontId="79" fillId="28" borderId="13" xfId="0" applyFont="1" applyFill="1" applyBorder="1" applyAlignment="1">
      <alignment horizontal="center" vertical="top" wrapText="1"/>
    </xf>
    <xf numFmtId="0" fontId="79" fillId="28" borderId="15" xfId="0" applyFont="1" applyFill="1" applyBorder="1" applyAlignment="1">
      <alignment horizontal="center" vertical="top" wrapText="1"/>
    </xf>
    <xf numFmtId="0" fontId="79" fillId="0" borderId="13" xfId="0" applyFont="1" applyBorder="1" applyAlignment="1">
      <alignment horizontal="left" vertical="top" wrapText="1"/>
    </xf>
    <xf numFmtId="0" fontId="79" fillId="0" borderId="15" xfId="0" applyFont="1" applyBorder="1" applyAlignment="1">
      <alignment horizontal="left" vertical="top" wrapText="1"/>
    </xf>
    <xf numFmtId="0" fontId="78" fillId="0" borderId="17" xfId="0" applyFont="1" applyBorder="1" applyAlignment="1">
      <alignment horizontal="center" vertical="top" wrapText="1"/>
    </xf>
    <xf numFmtId="0" fontId="0" fillId="0" borderId="17" xfId="0" applyBorder="1" applyAlignment="1">
      <alignment horizontal="center" vertical="top" wrapText="1"/>
    </xf>
    <xf numFmtId="0" fontId="81" fillId="0" borderId="13" xfId="0" applyFont="1" applyBorder="1" applyAlignment="1">
      <alignment horizontal="left" vertical="top" wrapText="1"/>
    </xf>
    <xf numFmtId="0" fontId="33" fillId="0" borderId="0" xfId="6" applyFont="1" applyAlignment="1">
      <alignment horizontal="left" wrapText="1"/>
    </xf>
  </cellXfs>
  <cellStyles count="27">
    <cellStyle name="Excel Built-in Explanatory Text" xfId="4" xr:uid="{00000000-0005-0000-0000-000000000000}"/>
    <cellStyle name="Excel Built-in Normal" xfId="7" xr:uid="{00000000-0005-0000-0000-000001000000}"/>
    <cellStyle name="Moeda" xfId="1" builtinId="4"/>
    <cellStyle name="Moeda 2" xfId="2" xr:uid="{00000000-0005-0000-0000-000003000000}"/>
    <cellStyle name="Moeda 2 2" xfId="23" xr:uid="{00000000-0005-0000-0000-000004000000}"/>
    <cellStyle name="Moeda 3" xfId="10" xr:uid="{00000000-0005-0000-0000-000005000000}"/>
    <cellStyle name="Moeda 4" xfId="21" xr:uid="{00000000-0005-0000-0000-000006000000}"/>
    <cellStyle name="Normal" xfId="0" builtinId="0"/>
    <cellStyle name="Normal 10" xfId="12" xr:uid="{00000000-0005-0000-0000-000008000000}"/>
    <cellStyle name="Normal 2" xfId="5" xr:uid="{00000000-0005-0000-0000-000009000000}"/>
    <cellStyle name="Normal 2 3" xfId="3" xr:uid="{00000000-0005-0000-0000-00000A000000}"/>
    <cellStyle name="Normal 3" xfId="6" xr:uid="{00000000-0005-0000-0000-00000B000000}"/>
    <cellStyle name="Normal 3 2" xfId="8" xr:uid="{00000000-0005-0000-0000-00000C000000}"/>
    <cellStyle name="Normal 3 3" xfId="15" xr:uid="{00000000-0005-0000-0000-00000D000000}"/>
    <cellStyle name="Normal 3 4" xfId="17" xr:uid="{00000000-0005-0000-0000-00000E000000}"/>
    <cellStyle name="Normal 4" xfId="13" xr:uid="{00000000-0005-0000-0000-00000F000000}"/>
    <cellStyle name="Normal 5" xfId="20" xr:uid="{00000000-0005-0000-0000-000010000000}"/>
    <cellStyle name="Normal 5 2" xfId="25" xr:uid="{00000000-0005-0000-0000-000011000000}"/>
    <cellStyle name="Normal 7" xfId="18" xr:uid="{00000000-0005-0000-0000-000012000000}"/>
    <cellStyle name="Normal 7 2" xfId="22" xr:uid="{00000000-0005-0000-0000-000013000000}"/>
    <cellStyle name="Porcentagem" xfId="16" builtinId="5"/>
    <cellStyle name="Porcentagem 2" xfId="9" xr:uid="{00000000-0005-0000-0000-000015000000}"/>
    <cellStyle name="Porcentagem 3" xfId="24" xr:uid="{00000000-0005-0000-0000-000016000000}"/>
    <cellStyle name="Vírgula" xfId="26" builtinId="3"/>
    <cellStyle name="Vírgula 2" xfId="11" xr:uid="{00000000-0005-0000-0000-000018000000}"/>
    <cellStyle name="Vírgula 2 2" xfId="19" xr:uid="{00000000-0005-0000-0000-000019000000}"/>
    <cellStyle name="Vírgula 3" xfId="14" xr:uid="{00000000-0005-0000-0000-00001A000000}"/>
  </cellStyles>
  <dxfs count="72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 style="medium">
          <color theme="0"/>
        </right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 style="medium">
          <color theme="0"/>
        </right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 style="medium">
          <color rgb="FFFFFFFF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rgb="FF000000"/>
          <bgColor auto="1"/>
        </patternFill>
      </fill>
    </dxf>
    <dxf>
      <border outline="0">
        <left style="medium">
          <color rgb="FFFFFFFF"/>
        </left>
        <right style="medium">
          <color rgb="FFFFFFFF"/>
        </right>
        <top style="medium">
          <color rgb="FFFFFFFF"/>
        </top>
        <bottom style="medium">
          <color rgb="FFFFFFFF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none"/>
      </font>
      <fill>
        <patternFill patternType="none">
          <fgColor rgb="FF000000"/>
          <bgColor auto="1"/>
        </patternFill>
      </fill>
    </dxf>
    <dxf>
      <border outline="0">
        <bottom style="medium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 style="medium">
          <color theme="0"/>
        </right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 style="medium">
          <color theme="0"/>
        </right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/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rgb="FF000000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none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 style="medium">
          <color theme="0"/>
        </right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 style="medium">
          <color theme="0"/>
        </right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 style="medium">
          <color rgb="FFFFFFFF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rgb="FF000000"/>
          <bgColor auto="1"/>
        </patternFill>
      </fill>
    </dxf>
    <dxf>
      <border outline="0">
        <left style="medium">
          <color rgb="FFFFFFFF"/>
        </left>
        <right style="medium">
          <color rgb="FFFFFFFF"/>
        </right>
        <top style="medium">
          <color rgb="FFFFFFFF"/>
        </top>
        <bottom style="medium">
          <color rgb="FFFFFFFF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none"/>
      </font>
      <fill>
        <patternFill patternType="none">
          <fgColor rgb="FF000000"/>
          <bgColor auto="1"/>
        </patternFill>
      </fill>
    </dxf>
    <dxf>
      <border outline="0">
        <bottom style="medium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 style="medium">
          <color theme="0"/>
        </right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 style="medium">
          <color theme="0"/>
        </right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 style="medium">
          <color rgb="FFFFFFFF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rgb="FF000000"/>
          <bgColor auto="1"/>
        </patternFill>
      </fill>
    </dxf>
    <dxf>
      <border outline="0">
        <left style="medium">
          <color rgb="FFFFFFFF"/>
        </left>
        <right style="medium">
          <color rgb="FFFFFFFF"/>
        </right>
        <top style="medium">
          <color rgb="FFFFFFFF"/>
        </top>
        <bottom style="medium">
          <color rgb="FFFFFFFF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none"/>
      </font>
      <fill>
        <patternFill patternType="none">
          <fgColor rgb="FF000000"/>
          <bgColor auto="1"/>
        </patternFill>
      </fill>
    </dxf>
    <dxf>
      <border outline="0">
        <bottom style="medium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rgb="FF000000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rgb="FF000000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 style="medium">
          <color theme="0"/>
        </right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 style="medium">
          <color theme="0"/>
        </right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 style="medium">
          <color rgb="FFFFFFFF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rgb="FF000000"/>
          <bgColor auto="1"/>
        </patternFill>
      </fill>
    </dxf>
    <dxf>
      <border outline="0">
        <left style="medium">
          <color rgb="FFFFFFFF"/>
        </left>
        <right style="medium">
          <color rgb="FFFFFFFF"/>
        </right>
        <top style="medium">
          <color rgb="FFFFFFFF"/>
        </top>
        <bottom style="medium">
          <color rgb="FFFFFFFF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none"/>
      </font>
      <fill>
        <patternFill patternType="none">
          <fgColor rgb="FF000000"/>
          <bgColor auto="1"/>
        </patternFill>
      </fill>
    </dxf>
    <dxf>
      <border outline="0">
        <bottom style="medium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name val="Calibri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1"/>
        <name val="Calibri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minor"/>
      </font>
      <fill>
        <patternFill patternType="none">
          <fgColor indexed="64"/>
          <bgColor auto="1"/>
        </patternFill>
      </fill>
      <alignment horizontal="left" vertical="center" textRotation="0" wrapText="1" indent="0" justifyLastLine="0" shrinkToFit="0" readingOrder="0"/>
      <border diagonalUp="0" diagonalDown="0" outline="0">
        <left/>
        <right style="thin">
          <color auto="1"/>
        </right>
        <top style="thin">
          <color auto="1"/>
        </top>
        <bottom style="thin">
          <color auto="1"/>
        </bottom>
      </border>
    </dxf>
    <dxf>
      <border outline="0">
        <top style="thin">
          <color auto="1"/>
        </top>
      </border>
    </dxf>
    <dxf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1"/>
        <name val="Calibri"/>
        <scheme val="none"/>
      </font>
      <fill>
        <patternFill patternType="none">
          <fgColor rgb="FF000000"/>
          <bgColor auto="1"/>
        </patternFill>
      </fill>
      <alignment horizontal="center" vertical="center" textRotation="0" wrapText="1" indent="0" justifyLastLine="0" shrinkToFit="0" readingOrder="0"/>
    </dxf>
    <dxf>
      <border outline="0"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1"/>
        <name val="Calibri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minor"/>
      </font>
      <fill>
        <patternFill patternType="none">
          <fgColor indexed="64"/>
          <bgColor auto="1"/>
        </patternFill>
      </fill>
      <alignment horizontal="left" vertical="center" textRotation="0" wrapText="1" indent="0" justifyLastLine="0" shrinkToFit="0" readingOrder="0"/>
      <border diagonalUp="0" diagonalDown="0" outline="0">
        <left/>
        <right style="thin">
          <color auto="1"/>
        </right>
        <top style="thin">
          <color auto="1"/>
        </top>
        <bottom style="thin">
          <color auto="1"/>
        </bottom>
      </border>
    </dxf>
    <dxf>
      <border outline="0">
        <top style="thin">
          <color auto="1"/>
        </top>
      </border>
    </dxf>
    <dxf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1"/>
        <name val="Calibri"/>
        <scheme val="none"/>
      </font>
      <fill>
        <patternFill patternType="none">
          <fgColor rgb="FF000000"/>
          <bgColor auto="1"/>
        </patternFill>
      </fill>
      <alignment horizontal="center" vertical="center" textRotation="0" wrapText="1" indent="0" justifyLastLine="0" shrinkToFit="0" readingOrder="0"/>
    </dxf>
    <dxf>
      <border outline="0"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1"/>
        <name val="Calibri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1"/>
        <name val="Calibri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1"/>
        <name val="Calibri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minor"/>
      </font>
      <fill>
        <patternFill patternType="none">
          <fgColor indexed="64"/>
          <bgColor auto="1"/>
        </patternFill>
      </fill>
      <alignment horizontal="left" vertical="center" textRotation="0" wrapText="1" indent="0" justifyLastLine="0" shrinkToFit="0" readingOrder="0"/>
      <border diagonalUp="0" diagonalDown="0" outline="0">
        <left/>
        <right style="thin">
          <color auto="1"/>
        </right>
        <top style="thin">
          <color auto="1"/>
        </top>
        <bottom style="thin">
          <color auto="1"/>
        </bottom>
      </border>
    </dxf>
    <dxf>
      <border outline="0">
        <top style="thin">
          <color auto="1"/>
        </top>
      </border>
    </dxf>
    <dxf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border outline="0"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1"/>
        <name val="Calibri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1"/>
        <name val="Calibri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thin">
          <color auto="1"/>
        </right>
        <top style="thin">
          <color auto="1"/>
        </top>
        <bottom style="thin">
          <color auto="1"/>
        </bottom>
      </border>
    </dxf>
    <dxf>
      <border outline="0">
        <top style="thin">
          <color auto="1"/>
        </top>
      </border>
    </dxf>
    <dxf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1"/>
        <name val="Calibri"/>
        <scheme val="none"/>
      </font>
      <fill>
        <patternFill patternType="none">
          <fgColor rgb="FF000000"/>
          <bgColor auto="1"/>
        </patternFill>
      </fill>
      <alignment horizontal="center" vertical="center" textRotation="0" wrapText="1" indent="0" justifyLastLine="0" shrinkToFit="0" readingOrder="0"/>
    </dxf>
    <dxf>
      <border outline="0"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1"/>
        <name val="Calibri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strike val="0"/>
        <outline val="0"/>
        <shadow val="0"/>
        <u val="none"/>
        <vertAlign val="baseline"/>
        <sz val="1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thin">
          <color auto="1"/>
        </right>
        <top style="thin">
          <color auto="1"/>
        </top>
        <bottom style="thin">
          <color auto="1"/>
        </bottom>
      </border>
    </dxf>
    <dxf>
      <border outline="0">
        <top style="thin">
          <color auto="1"/>
        </top>
      </border>
    </dxf>
    <dxf>
      <border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1"/>
        <name val="Calibri"/>
        <scheme val="none"/>
      </font>
      <fill>
        <patternFill patternType="none">
          <fgColor rgb="FF000000"/>
          <bgColor auto="1"/>
        </patternFill>
      </fill>
      <alignment horizontal="center" vertical="center" textRotation="0" wrapText="1" indent="0" justifyLastLine="0" shrinkToFit="0" readingOrder="0"/>
    </dxf>
    <dxf>
      <border outline="0"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 style="medium">
          <color rgb="FFFFFFFF"/>
        </bottom>
      </border>
    </dxf>
    <dxf>
      <border outline="0">
        <left style="medium">
          <color rgb="FFFFFFFF"/>
        </left>
        <top style="medium">
          <color rgb="FFFFFFFF"/>
        </top>
        <bottom style="medium">
          <color rgb="FFFFFFFF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 style="medium">
          <color rgb="FFFFFFFF"/>
        </bottom>
      </border>
    </dxf>
    <dxf>
      <border outline="0">
        <left style="medium">
          <color rgb="FFFFFFFF"/>
        </left>
        <top style="medium">
          <color rgb="FFFFFFFF"/>
        </top>
        <bottom style="medium">
          <color rgb="FFFFFFFF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 style="medium">
          <color rgb="FFFFFFFF"/>
        </bottom>
      </border>
    </dxf>
    <dxf>
      <border outline="0">
        <left style="medium">
          <color rgb="FFFFFFFF"/>
        </left>
        <top style="medium">
          <color rgb="FFFFFFFF"/>
        </top>
        <bottom style="medium">
          <color rgb="FFFFFFFF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>
        <left/>
        <right style="medium">
          <color rgb="FFFFFFFF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>
        <left/>
        <right style="medium">
          <color rgb="FFFFFFFF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>
        <left/>
        <right style="medium">
          <color rgb="FFFFFFFF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 style="medium">
          <color rgb="FFFFFFFF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 style="medium">
          <color rgb="FFFFFFFF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 style="medium">
          <color theme="0"/>
        </right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 style="medium">
          <color theme="0"/>
        </right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/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rgb="FF000000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none"/>
      </font>
      <fill>
        <patternFill patternType="none">
          <fgColor rgb="FF000000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 style="medium">
          <color theme="0"/>
        </right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 style="medium">
          <color theme="0"/>
        </right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 style="medium">
          <color rgb="FFFFFFFF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rgb="FF000000"/>
          <bgColor auto="1"/>
        </patternFill>
      </fill>
    </dxf>
    <dxf>
      <border outline="0">
        <left style="medium">
          <color rgb="FFFFFFFF"/>
        </left>
        <right style="medium">
          <color rgb="FFFFFFFF"/>
        </right>
        <top style="medium">
          <color rgb="FFFFFFFF"/>
        </top>
        <bottom style="medium">
          <color rgb="FFFFFFFF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none"/>
      </font>
      <fill>
        <patternFill patternType="none">
          <fgColor rgb="FF000000"/>
          <bgColor auto="1"/>
        </patternFill>
      </fill>
    </dxf>
    <dxf>
      <border outline="0">
        <bottom style="medium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/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border>
        <top style="thin">
          <color theme="0"/>
        </top>
      </border>
    </dxf>
    <dxf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border>
        <bottom style="thin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/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border>
        <top style="thin">
          <color theme="0"/>
        </top>
      </border>
    </dxf>
    <dxf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border>
        <bottom style="thin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/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border>
        <top style="thin">
          <color theme="0"/>
        </top>
      </border>
    </dxf>
    <dxf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border>
        <bottom style="thin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/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border>
        <top style="thin">
          <color theme="0"/>
        </top>
      </border>
    </dxf>
    <dxf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border>
        <bottom style="thin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/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border>
        <top style="thin">
          <color theme="0"/>
        </top>
      </border>
    </dxf>
    <dxf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border>
        <bottom style="thin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/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border>
        <top style="thin">
          <color theme="0"/>
        </top>
      </border>
    </dxf>
    <dxf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border>
        <bottom style="thin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/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border>
        <top style="thin">
          <color theme="0"/>
        </top>
      </border>
    </dxf>
    <dxf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</dxf>
    <dxf>
      <border>
        <bottom style="thin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/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border>
        <top style="thin">
          <color theme="0"/>
        </top>
      </border>
    </dxf>
    <dxf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</dxf>
    <dxf>
      <border>
        <bottom style="thin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 style="medium">
          <color theme="0"/>
        </right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 style="medium">
          <color theme="0"/>
        </right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 style="medium">
          <color rgb="FFFFFFFF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rgb="FF000000"/>
          <bgColor auto="1"/>
        </patternFill>
      </fill>
    </dxf>
    <dxf>
      <border outline="0">
        <left style="medium">
          <color rgb="FFFFFFFF"/>
        </left>
        <right style="medium">
          <color rgb="FFFFFFFF"/>
        </right>
        <top style="medium">
          <color rgb="FFFFFFFF"/>
        </top>
        <bottom style="medium">
          <color rgb="FFFFFFFF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none"/>
      </font>
      <fill>
        <patternFill patternType="none">
          <fgColor rgb="FF000000"/>
          <bgColor auto="1"/>
        </patternFill>
      </fill>
    </dxf>
    <dxf>
      <border outline="0">
        <bottom style="medium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 style="medium">
          <color theme="0"/>
        </right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 style="medium">
          <color theme="0"/>
        </right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/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rgb="FF000000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</dxf>
    <dxf>
      <border outline="0">
        <bottom style="medium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7" tint="0.7999816888943144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numFmt numFmtId="169" formatCode="mmm\-yy;@"/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175" formatCode="&quot;R$&quot;\ #,##0.00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175" formatCode="&quot;R$&quot;\ #,##0.00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175" formatCode="&quot;R$&quot;\ #,##0.00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numFmt numFmtId="169" formatCode="mmm\-yy;@"/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numFmt numFmtId="169" formatCode="mmm\-yy;@"/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numFmt numFmtId="169" formatCode="mmm\-yy;@"/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numFmt numFmtId="169" formatCode="mmm\-yy;@"/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numFmt numFmtId="169" formatCode="mmm\-yy;@"/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  <border outline="0">
        <left style="medium">
          <color rgb="FFFFFFFF"/>
        </left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0" formatCode="General"/>
      <fill>
        <patternFill patternType="solid">
          <fgColor indexed="64"/>
          <bgColor rgb="FFDDEBF7"/>
        </patternFill>
      </fill>
      <alignment horizontal="center" vertical="bottom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 style="medium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rgb="FFFFFFFF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  <border outline="0">
        <left style="medium">
          <color rgb="FFFFFFFF"/>
        </left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/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outline="0">
        <right style="medium">
          <color rgb="FFFFFFFF"/>
        </righ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1" indent="0" justifyLastLine="0" shrinkToFit="0" readingOrder="0"/>
    </dxf>
    <dxf>
      <border outline="0">
        <left style="medium">
          <color theme="0" tint="-0.34998626667073579"/>
        </left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</dxf>
    <dxf>
      <border outline="0">
        <bottom style="medium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numFmt numFmtId="169" formatCode="mmm\-yy;@"/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175" formatCode="&quot;R$&quot;\ 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75" formatCode="&quot;R$&quot;\ 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outline="0">
        <left style="medium">
          <color rgb="FFFFFFFF"/>
        </left>
        <right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B050"/>
        <name val="Calibri"/>
        <scheme val="minor"/>
      </font>
      <numFmt numFmtId="175" formatCode="&quot;R$&quot;\ 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outline="0">
        <left style="medium">
          <color rgb="FFFFFFFF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9" formatCode="mmm\-yy;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outline="0">
        <left style="medium">
          <color rgb="FFFFFFFF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numFmt numFmtId="169" formatCode="mmm\-yy;@"/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numFmt numFmtId="169" formatCode="mmm\-yy;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numFmt numFmtId="169" formatCode="mmm\-yy;@"/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numFmt numFmtId="169" formatCode="mmm\-yy;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outline="0">
        <left style="medium">
          <color rgb="FFFFFFFF"/>
        </left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fill>
        <patternFill patternType="solid">
          <fgColor indexed="64"/>
          <bgColor rgb="FFDDEBF7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rgb="FFFFFFFF"/>
        </left>
        <right style="medium">
          <color rgb="FFFFFFFF"/>
        </right>
        <top/>
        <bottom style="medium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outline="0">
        <right style="medium">
          <color rgb="FFFFFFFF"/>
        </righ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rgb="FFFFFFFF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outline="0">
        <left style="medium">
          <color rgb="FFFFFFFF"/>
        </left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/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outline="0">
        <right style="medium">
          <color rgb="FFFFFFFF"/>
        </righ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" formatCode="0"/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/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border>
        <top style="thin">
          <color theme="0"/>
        </top>
      </border>
    </dxf>
    <dxf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border outline="0">
        <bottom style="thin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" formatCode="0"/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/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border>
        <top style="thin">
          <color theme="0"/>
        </top>
      </border>
    </dxf>
    <dxf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border outline="0">
        <bottom style="thin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" formatCode="0"/>
      <fill>
        <patternFill patternType="none">
          <fgColor rgb="FF000000"/>
          <bgColor auto="1"/>
        </patternFill>
      </fill>
      <alignment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/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border>
        <top style="thin">
          <color theme="0"/>
        </top>
      </border>
    </dxf>
    <dxf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rgb="FF000000"/>
          <bgColor auto="1"/>
        </patternFill>
      </fill>
      <alignment textRotation="0" wrapText="1" indent="0" justifyLastLine="0" shrinkToFit="0" readingOrder="0"/>
    </dxf>
    <dxf>
      <border>
        <bottom style="thin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" formatCode="0"/>
      <fill>
        <patternFill patternType="none">
          <fgColor indexed="64"/>
          <bgColor auto="1"/>
        </patternFill>
      </fill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>
        <left/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border>
        <top style="thin">
          <color theme="0"/>
        </top>
      </border>
    </dxf>
    <dxf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border outline="0">
        <bottom style="thin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" formatCode="0"/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border outline="0">
        <left style="medium">
          <color rgb="FFFFFFFF"/>
        </left>
        <top style="medium">
          <color rgb="FFFFFFFF"/>
        </top>
        <bottom style="medium">
          <color rgb="FFFFFFFF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border outline="0">
        <bottom style="thin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" formatCode="0"/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border outline="0">
        <left style="medium">
          <color rgb="FFFFFFFF"/>
        </left>
        <top style="medium">
          <color rgb="FFFFFFFF"/>
        </top>
        <bottom style="medium">
          <color rgb="FFFFFFFF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border outline="0">
        <bottom style="thin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" formatCode="0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/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75" formatCode="&quot;R$&quot;\ #,##0.00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/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border>
        <top style="thin">
          <color theme="0"/>
        </top>
      </border>
    </dxf>
    <dxf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border outline="0">
        <bottom style="thin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" formatCode="0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/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border>
        <top style="thin">
          <color theme="0"/>
        </top>
      </border>
    </dxf>
    <dxf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border outline="0">
        <bottom style="thin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" formatCode="0"/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/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border>
        <top style="thin">
          <color theme="0"/>
        </top>
      </border>
    </dxf>
    <dxf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border outline="0">
        <bottom style="thin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" formatCode="0"/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/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border>
        <top style="thin">
          <color theme="0"/>
        </top>
      </border>
    </dxf>
    <dxf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border outline="0">
        <bottom style="thin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" formatCode="0"/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/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border>
        <top style="thin">
          <color theme="0"/>
        </top>
      </border>
    </dxf>
    <dxf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border outline="0">
        <bottom style="thin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1" formatCode="0"/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/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  <horizontal style="thin">
          <color theme="0"/>
        </horizontal>
      </border>
    </dxf>
    <dxf>
      <border>
        <top style="thin">
          <color theme="0"/>
        </top>
      </border>
    </dxf>
    <dxf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border outline="0">
        <bottom style="thin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center" textRotation="0" indent="0" justifyLastLine="0" shrinkToFit="0" readingOrder="0"/>
      <border outline="0">
        <left style="medium">
          <color theme="0" tint="-0.34998626667073579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center" textRotation="0" wrapText="1" indent="0" justifyLastLine="0" shrinkToFit="0" readingOrder="0"/>
      <border outline="0">
        <right style="medium">
          <color theme="0" tint="-0.34998626667073579"/>
        </right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none"/>
      </font>
    </dxf>
    <dxf>
      <font>
        <strike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164" formatCode="_-&quot;R$ &quot;* #,##0.00_-;&quot;-R$ &quot;* #,##0.00_-;_-&quot;R$ &quot;* \-??_-;_-@_-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family val="2"/>
        <scheme val="minor"/>
      </font>
      <numFmt numFmtId="169" formatCode="mmm\-yy;@"/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numFmt numFmtId="169" formatCode="mmm\-yy;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 style="medium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 style="medium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 style="medium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family val="2"/>
        <scheme val="minor"/>
      </font>
      <numFmt numFmtId="169" formatCode="mmm\-yy;@"/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numFmt numFmtId="169" formatCode="mmm\-yy;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family val="2"/>
        <scheme val="minor"/>
      </font>
      <numFmt numFmtId="169" formatCode="mmm\-yy;@"/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numFmt numFmtId="169" formatCode="mmm\-yy;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family val="2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family val="2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family val="2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outline="0">
        <left style="medium">
          <color rgb="FFFFFFFF"/>
        </left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family val="2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0" formatCode="General"/>
      <fill>
        <patternFill patternType="solid">
          <fgColor indexed="64"/>
          <bgColor rgb="FFDDEBF7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 style="medium">
          <color rgb="FFFFFFF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family val="2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6" tint="-0.499984740745262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rgb="FFFFFFFF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FF0000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/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name val="Calibri"/>
        <scheme val="none"/>
      </font>
      <alignment horizontal="center"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vertical style="thin">
          <color theme="0" tint="-0.34998626667073579"/>
        </vertical>
        <horizontal style="thin">
          <color theme="0" tint="-0.34998626667073579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indent="0" justifyLastLine="0" shrinkToFit="0" readingOrder="0"/>
      <border diagonalUp="0" diagonalDown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vertical style="thin">
          <color theme="0" tint="-0.34998626667073579"/>
        </vertical>
        <horizontal style="thin">
          <color theme="0" tint="-0.34998626667073579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vertical style="thin">
          <color theme="0" tint="-0.34998626667073579"/>
        </vertical>
        <horizontal style="thin">
          <color theme="0" tint="-0.34998626667073579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vertical style="thin">
          <color theme="0" tint="-0.34998626667073579"/>
        </vertical>
        <horizontal style="thin">
          <color theme="0" tint="-0.34998626667073579"/>
        </horizontal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4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4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4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4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4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4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4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4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4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4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4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4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4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family val="2"/>
        <scheme val="minor"/>
      </font>
      <numFmt numFmtId="169" formatCode="mmm\-yy;@"/>
      <fill>
        <patternFill patternType="solid">
          <fgColor indexed="64"/>
          <bgColor theme="4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numFmt numFmtId="169" formatCode="mmm\-yy;@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solid">
          <fgColor indexed="64"/>
          <bgColor theme="4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vertical style="thin">
          <color theme="0" tint="-0.34998626667073579"/>
        </vertical>
        <horizontal style="thin">
          <color theme="0" tint="-0.34998626667073579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solid">
          <fgColor indexed="64"/>
          <bgColor theme="4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vertical style="thin">
          <color theme="0" tint="-0.34998626667073579"/>
        </vertical>
        <horizontal style="thin">
          <color theme="0" tint="-0.34998626667073579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solid">
          <fgColor indexed="64"/>
          <bgColor theme="4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vertical style="thin">
          <color theme="0" tint="-0.34998626667073579"/>
        </vertical>
        <horizontal style="thin">
          <color theme="0" tint="-0.34998626667073579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solid">
          <fgColor indexed="64"/>
          <bgColor theme="4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family val="2"/>
        <scheme val="minor"/>
      </font>
      <numFmt numFmtId="169" formatCode="mmm\-yy;@"/>
      <fill>
        <patternFill patternType="solid">
          <fgColor indexed="64"/>
          <bgColor theme="4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numFmt numFmtId="169" formatCode="mmm\-yy;@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vertical style="thin">
          <color theme="0" tint="-0.34998626667073579"/>
        </vertical>
        <horizontal style="thin">
          <color theme="0" tint="-0.34998626667073579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family val="2"/>
        <scheme val="minor"/>
      </font>
      <numFmt numFmtId="169" formatCode="mmm\-yy;@"/>
      <fill>
        <patternFill patternType="solid">
          <fgColor indexed="64"/>
          <bgColor theme="4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numFmt numFmtId="169" formatCode="mmm\-yy;@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vertical style="thin">
          <color theme="0" tint="-0.34998626667073579"/>
        </vertical>
        <horizontal style="thin">
          <color theme="0" tint="-0.34998626667073579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family val="2"/>
        <scheme val="minor"/>
      </font>
      <fill>
        <patternFill patternType="solid">
          <fgColor indexed="64"/>
          <bgColor theme="4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vertical style="thin">
          <color theme="0" tint="-0.34998626667073579"/>
        </vertical>
        <horizontal style="thin">
          <color theme="0" tint="-0.34998626667073579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family val="2"/>
        <scheme val="minor"/>
      </font>
      <fill>
        <patternFill patternType="solid">
          <fgColor indexed="64"/>
          <bgColor theme="4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vertical style="thin">
          <color theme="0" tint="-0.34998626667073579"/>
        </vertical>
        <horizontal style="thin">
          <color theme="0" tint="-0.34998626667073579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family val="2"/>
        <scheme val="minor"/>
      </font>
      <fill>
        <patternFill patternType="solid">
          <fgColor indexed="64"/>
          <bgColor theme="4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vertical style="thin">
          <color theme="0" tint="-0.34998626667073579"/>
        </vertical>
        <horizontal style="thin">
          <color theme="0" tint="-0.34998626667073579"/>
        </horizontal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family val="2"/>
        <scheme val="minor"/>
      </font>
      <fill>
        <patternFill patternType="solid">
          <fgColor indexed="64"/>
          <bgColor theme="4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rgb="FF00B050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vertical style="thin">
          <color theme="0" tint="-0.34998626667073579"/>
        </vertical>
        <horizontal style="thin">
          <color theme="0" tint="-0.34998626667073579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Calibri"/>
        <family val="2"/>
        <scheme val="minor"/>
      </font>
      <fill>
        <patternFill patternType="solid">
          <fgColor indexed="64"/>
          <bgColor theme="4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indent="0" justifyLastLine="0" shrinkToFit="0" readingOrder="0"/>
      <border diagonalUp="0" diagonalDown="0"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&quot;R$ &quot;* #,##0.00_-;&quot;-R$ &quot;* #,##0.00_-;_-&quot;R$ &quot;* \-??_-;_-@_-"/>
      <fill>
        <patternFill patternType="solid">
          <fgColor indexed="64"/>
          <bgColor theme="4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0" tint="-0.1499984740745262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solid">
          <fgColor indexed="64"/>
          <bgColor theme="4"/>
        </patternFill>
      </fill>
      <alignment horizontal="center" vertical="center" textRotation="0" wrapText="1" indent="0" justifyLastLine="0" shrinkToFit="0" readingOrder="0"/>
      <border diagonalUp="0" diagonalDown="0" outline="0">
        <left style="medium">
          <color rgb="FFFFFFFF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FF000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family val="2"/>
        <scheme val="minor"/>
      </font>
      <fill>
        <patternFill patternType="solid">
          <fgColor indexed="64"/>
          <bgColor theme="4"/>
        </patternFill>
      </fill>
      <alignment horizontal="center" vertical="center" textRotation="0" wrapText="1" indent="0" justifyLastLine="0" shrinkToFit="0" readingOrder="0"/>
    </dxf>
    <dxf>
      <font>
        <b/>
        <strike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solid">
          <fgColor indexed="64"/>
          <bgColor theme="4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family val="2"/>
        <scheme val="minor"/>
      </font>
      <fill>
        <patternFill patternType="solid">
          <fgColor indexed="64"/>
          <bgColor theme="4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name val="Calibri"/>
        <scheme val="minor"/>
      </font>
      <alignment horizontal="center"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6" tint="-0.499984740745262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2"/>
        <color auto="1"/>
        <name val="Bahnschrift Light SemiCondensed"/>
        <family val="2"/>
        <scheme val="none"/>
      </font>
      <numFmt numFmtId="164" formatCode="_-&quot;R$ &quot;* #,##0.00_-;&quot;-R$ &quot;* #,##0.00_-;_-&quot;R$ &quot;* \-??_-;_-@_-"/>
      <fill>
        <patternFill patternType="none">
          <fgColor rgb="FF000000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rgb="FFFFFFFF"/>
        </left>
        <right/>
        <top style="thin">
          <color rgb="FFFFFFFF"/>
        </top>
        <bottom style="thin">
          <color rgb="FFFFFFFF"/>
        </bottom>
        <vertical style="thin">
          <color rgb="FFFFFFFF"/>
        </vertical>
        <horizontal style="thin">
          <color rgb="FFFFFFFF"/>
        </horizontal>
      </border>
    </dxf>
    <dxf>
      <font>
        <strike val="0"/>
        <outline val="0"/>
        <shadow val="0"/>
        <u val="none"/>
        <vertAlign val="baseline"/>
        <sz val="12"/>
        <color auto="1"/>
        <name val="Bahnschrift Light SemiCondensed"/>
        <family val="2"/>
        <scheme val="none"/>
      </font>
      <numFmt numFmtId="164" formatCode="_-&quot;R$ &quot;* #,##0.00_-;&quot;-R$ &quot;* #,##0.00_-;_-&quot;R$ &quot;* \-??_-;_-@_-"/>
      <fill>
        <patternFill patternType="none">
          <fgColor rgb="FF000000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rgb="FFFFFFFF"/>
        </left>
        <right style="thin">
          <color rgb="FFFFFFFF"/>
        </right>
        <top style="thin">
          <color rgb="FFFFFFFF"/>
        </top>
        <bottom style="thin">
          <color rgb="FFFFFFFF"/>
        </bottom>
        <vertical style="thin">
          <color rgb="FFFFFFFF"/>
        </vertical>
        <horizontal style="thin">
          <color rgb="FFFFFFFF"/>
        </horizontal>
      </border>
    </dxf>
    <dxf>
      <font>
        <strike val="0"/>
        <outline val="0"/>
        <shadow val="0"/>
        <u val="none"/>
        <vertAlign val="baseline"/>
        <sz val="12"/>
        <color auto="1"/>
        <name val="Bahnschrift Light SemiCondensed"/>
        <family val="2"/>
        <scheme val="none"/>
      </font>
      <numFmt numFmtId="0" formatCode="General"/>
      <fill>
        <patternFill patternType="none">
          <fgColor rgb="FF000000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rgb="FFFFFFFF"/>
        </left>
        <right style="thin">
          <color rgb="FFFFFFFF"/>
        </right>
        <top style="thin">
          <color rgb="FFFFFFFF"/>
        </top>
        <bottom style="thin">
          <color rgb="FFFFFFFF"/>
        </bottom>
        <vertical style="thin">
          <color rgb="FFFFFFFF"/>
        </vertical>
        <horizontal style="thin">
          <color rgb="FFFFFFFF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Bahnschrift Light SemiCondensed"/>
        <family val="2"/>
        <scheme val="none"/>
      </font>
      <numFmt numFmtId="164" formatCode="_-&quot;R$ &quot;* #,##0.00_-;&quot;-R$ &quot;* #,##0.00_-;_-&quot;R$ &quot;* \-??_-;_-@_-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rgb="FFFFFFFF"/>
        </left>
        <right style="thin">
          <color rgb="FFFFFFFF"/>
        </right>
        <top style="thin">
          <color rgb="FFFFFFFF"/>
        </top>
        <bottom style="thin">
          <color rgb="FFFFFFFF"/>
        </bottom>
        <vertical style="thin">
          <color rgb="FFFFFFFF"/>
        </vertical>
        <horizontal style="thin">
          <color rgb="FFFFFFFF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Bahnschrift Light SemiCondensed"/>
        <family val="2"/>
        <scheme val="none"/>
      </font>
      <numFmt numFmtId="175" formatCode="&quot;R$&quot;\ #,##0.00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rgb="FFFFFFFF"/>
        </left>
        <right style="thin">
          <color rgb="FFFFFFFF"/>
        </right>
        <top style="thin">
          <color rgb="FFFFFFFF"/>
        </top>
        <bottom style="thin">
          <color rgb="FFFFFFFF"/>
        </bottom>
        <vertical style="thin">
          <color rgb="FFFFFFFF"/>
        </vertical>
        <horizontal style="thin">
          <color rgb="FFFFFFFF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Bahnschrift Light SemiCondensed"/>
        <family val="2"/>
        <scheme val="none"/>
      </font>
      <numFmt numFmtId="164" formatCode="_-&quot;R$ &quot;* #,##0.00_-;&quot;-R$ &quot;* #,##0.00_-;_-&quot;R$ &quot;* \-??_-;_-@_-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rgb="FFFFFFFF"/>
        </left>
        <right style="thin">
          <color rgb="FFFFFFFF"/>
        </right>
        <top style="thin">
          <color rgb="FFFFFFFF"/>
        </top>
        <bottom style="thin">
          <color rgb="FFFFFFFF"/>
        </bottom>
        <vertical style="thin">
          <color rgb="FFFFFFFF"/>
        </vertical>
        <horizontal style="thin">
          <color rgb="FFFFFFFF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Bahnschrift Light SemiCondensed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rgb="FFFFFFFF"/>
        </left>
        <right style="thin">
          <color rgb="FFFFFFFF"/>
        </right>
        <top style="thin">
          <color rgb="FFFFFFFF"/>
        </top>
        <bottom style="thin">
          <color rgb="FFFFFFFF"/>
        </bottom>
        <vertical style="thin">
          <color rgb="FFFFFFFF"/>
        </vertical>
        <horizontal style="thin">
          <color rgb="FFFFFFFF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entury Gothic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medium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Bahnschrift Light SemiCondensed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/>
        <right style="thin">
          <color rgb="FFFFFFFF"/>
        </right>
        <top style="thin">
          <color rgb="FFFFFFFF"/>
        </top>
        <bottom style="thin">
          <color rgb="FFFFFFFF"/>
        </bottom>
        <vertical style="thin">
          <color rgb="FFFFFFFF"/>
        </vertical>
        <horizontal style="thin">
          <color rgb="FFFFFFFF"/>
        </horizontal>
      </border>
    </dxf>
    <dxf>
      <border>
        <top style="thin">
          <color rgb="FFFFFFFF"/>
        </top>
      </border>
    </dxf>
    <dxf>
      <border diagonalUp="0" diagonalDown="0">
        <left style="thin">
          <color rgb="FFFFFFFF"/>
        </left>
        <right style="thin">
          <color rgb="FFFFFFFF"/>
        </right>
        <top style="thin">
          <color rgb="FFFFFFFF"/>
        </top>
        <bottom style="thin">
          <color rgb="FFFFFFFF"/>
        </bottom>
      </border>
    </dxf>
    <dxf>
      <font>
        <strike val="0"/>
        <outline val="0"/>
        <shadow val="0"/>
        <u val="none"/>
        <vertAlign val="baseline"/>
        <sz val="12"/>
        <color auto="1"/>
        <name val="Bahnschrift Light SemiCondensed"/>
        <family val="2"/>
        <scheme val="none"/>
      </font>
      <fill>
        <patternFill patternType="none">
          <fgColor rgb="FF000000"/>
          <bgColor auto="1"/>
        </patternFill>
      </fill>
      <alignment horizontal="center" vertical="center" textRotation="0" wrapText="1" indent="0" justifyLastLine="0" shrinkToFit="0" readingOrder="0"/>
    </dxf>
    <dxf>
      <border>
        <bottom style="thin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0"/>
        <name val="Bahnschrift Light SemiCondensed"/>
        <family val="2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rgb="FFFFFFFF"/>
        </left>
        <right style="thin">
          <color rgb="FFFFFFFF"/>
        </right>
        <top/>
        <bottom/>
        <vertical style="thin">
          <color rgb="FFFFFFFF"/>
        </vertical>
        <horizontal style="thin">
          <color rgb="FFFFFFFF"/>
        </horizontal>
      </border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CC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B0F0"/>
      <rgbColor rgb="FFCCFFFF"/>
      <rgbColor rgb="FFD9D9D9"/>
      <rgbColor rgb="FFC3D69B"/>
      <rgbColor rgb="FFBEBEBE"/>
      <rgbColor rgb="FFFABF8F"/>
      <rgbColor rgb="FFCC99FF"/>
      <rgbColor rgb="FFFFCC99"/>
      <rgbColor rgb="FF3366FF"/>
      <rgbColor rgb="FF33CCCC"/>
      <rgbColor rgb="FF92D050"/>
      <rgbColor rgb="FFFFC000"/>
      <rgbColor rgb="FFFF9900"/>
      <rgbColor rgb="FFFF6600"/>
      <rgbColor rgb="FF666699"/>
      <rgbColor rgb="FFA6A6A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DF119A"/>
      <color rgb="FF70AD4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microsoft.com/office/2017/10/relationships/person" Target="persons/perso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50223</xdr:rowOff>
    </xdr:from>
    <xdr:to>
      <xdr:col>7</xdr:col>
      <xdr:colOff>1257300</xdr:colOff>
      <xdr:row>1</xdr:row>
      <xdr:rowOff>22514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3390900" y="50223"/>
          <a:ext cx="8134350" cy="12105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SERVIÇO PÚBLICO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MJSP - POLÍCIA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SETOR DE ENGENHARIA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MANUTENÇÃO DE INSTALAÇÕES - SEMAI/CLOG/DIREN-ANP/PF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33618</xdr:colOff>
      <xdr:row>0</xdr:row>
      <xdr:rowOff>0</xdr:rowOff>
    </xdr:from>
    <xdr:to>
      <xdr:col>28</xdr:col>
      <xdr:colOff>0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SpPr txBox="1"/>
      </xdr:nvSpPr>
      <xdr:spPr>
        <a:xfrm>
          <a:off x="2498912" y="0"/>
          <a:ext cx="30155029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SERVIÇO PÚBLICO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MJSP - POLÍCIA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SETOR DE ENGENHARIA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MANUTENÇÃO DE INSTALAÇÕES - SEMAI/CLOG/DIREN-ANP/PF</a:t>
          </a:r>
          <a:endParaRPr lang="pt-BR">
            <a:effectLst/>
          </a:endParaRPr>
        </a:p>
      </xdr:txBody>
    </xdr:sp>
    <xdr:clientData/>
  </xdr:twoCellAnchor>
  <xdr:twoCellAnchor editAs="oneCell">
    <xdr:from>
      <xdr:col>27</xdr:col>
      <xdr:colOff>85725</xdr:colOff>
      <xdr:row>0</xdr:row>
      <xdr:rowOff>85725</xdr:rowOff>
    </xdr:from>
    <xdr:to>
      <xdr:col>27</xdr:col>
      <xdr:colOff>1123457</xdr:colOff>
      <xdr:row>0</xdr:row>
      <xdr:rowOff>1120558</xdr:rowOff>
    </xdr:to>
    <xdr:pic>
      <xdr:nvPicPr>
        <xdr:cNvPr id="3" name="image2.png">
          <a:extLst>
            <a:ext uri="{FF2B5EF4-FFF2-40B4-BE49-F238E27FC236}">
              <a16:creationId xmlns:a16="http://schemas.microsoft.com/office/drawing/2014/main" id="{C0BCE65D-B515-451C-B262-8F891C6FD063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1289625" y="85725"/>
          <a:ext cx="1037732" cy="103483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32658</xdr:colOff>
      <xdr:row>0</xdr:row>
      <xdr:rowOff>58784</xdr:rowOff>
    </xdr:from>
    <xdr:to>
      <xdr:col>1</xdr:col>
      <xdr:colOff>554083</xdr:colOff>
      <xdr:row>1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65A5F6B6-C4C4-4A24-9353-32607C347D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58" y="58784"/>
          <a:ext cx="883375" cy="1084216"/>
        </a:xfrm>
        <a:prstGeom prst="rect">
          <a:avLst/>
        </a:prstGeom>
      </xdr:spPr>
    </xdr:pic>
    <xdr:clientData/>
  </xdr:twoCellAnchor>
  <xdr:twoCellAnchor>
    <xdr:from>
      <xdr:col>0</xdr:col>
      <xdr:colOff>23812</xdr:colOff>
      <xdr:row>0</xdr:row>
      <xdr:rowOff>0</xdr:rowOff>
    </xdr:from>
    <xdr:to>
      <xdr:col>28</xdr:col>
      <xdr:colOff>0</xdr:colOff>
      <xdr:row>0</xdr:row>
      <xdr:rowOff>1115291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F31C91DF-5BE9-49D7-ACF8-B11FBD342959}"/>
            </a:ext>
          </a:extLst>
        </xdr:cNvPr>
        <xdr:cNvSpPr txBox="1"/>
      </xdr:nvSpPr>
      <xdr:spPr>
        <a:xfrm>
          <a:off x="23812" y="0"/>
          <a:ext cx="39933563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26</xdr:col>
      <xdr:colOff>929554</xdr:colOff>
      <xdr:row>0</xdr:row>
      <xdr:rowOff>203488</xdr:rowOff>
    </xdr:from>
    <xdr:to>
      <xdr:col>27</xdr:col>
      <xdr:colOff>687302</xdr:colOff>
      <xdr:row>0</xdr:row>
      <xdr:rowOff>1103283</xdr:rowOff>
    </xdr:to>
    <xdr:pic>
      <xdr:nvPicPr>
        <xdr:cNvPr id="4" name="image2.png">
          <a:extLst>
            <a:ext uri="{FF2B5EF4-FFF2-40B4-BE49-F238E27FC236}">
              <a16:creationId xmlns:a16="http://schemas.microsoft.com/office/drawing/2014/main" id="{48164FCF-AE81-4530-94BD-B87C808DB72C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8991454" y="203488"/>
          <a:ext cx="757873" cy="89979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0</xdr:rowOff>
    </xdr:from>
    <xdr:to>
      <xdr:col>5</xdr:col>
      <xdr:colOff>1676400</xdr:colOff>
      <xdr:row>1</xdr:row>
      <xdr:rowOff>71682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6EE4C835-6324-4C3B-BC97-25FAE636376D}"/>
            </a:ext>
          </a:extLst>
        </xdr:cNvPr>
        <xdr:cNvSpPr txBox="1"/>
      </xdr:nvSpPr>
      <xdr:spPr>
        <a:xfrm>
          <a:off x="38100" y="0"/>
          <a:ext cx="12534900" cy="12146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SERVIÇO PÚBLICO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MJSP - POLÍCIA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SETOR DE ENGENHARIA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MANUTENÇÃO DE INSTALAÇÕES - SEMAI/CLOG/DIREN-ANP/PF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5162550</xdr:colOff>
      <xdr:row>0</xdr:row>
      <xdr:rowOff>1115291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72B695BA-827D-4A2B-9F35-607D348BC3DD}"/>
            </a:ext>
          </a:extLst>
        </xdr:cNvPr>
        <xdr:cNvSpPr txBox="1"/>
      </xdr:nvSpPr>
      <xdr:spPr>
        <a:xfrm>
          <a:off x="0" y="0"/>
          <a:ext cx="545782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SERVIÇO PÚBLICO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MJSP - POLÍCIA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SETOR DE ENGENHARIA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MANUTENÇÃO DE INSTALAÇÕES - SEMAI/CLOG/DIREN-ANP/PF</a:t>
          </a:r>
          <a:endParaRPr lang="pt-BR">
            <a:effectLst/>
          </a:endParaRPr>
        </a:p>
      </xdr:txBody>
    </xdr:sp>
    <xdr:clientData/>
  </xdr:twoCellAnchor>
  <xdr:twoCellAnchor editAs="oneCell">
    <xdr:from>
      <xdr:col>4</xdr:col>
      <xdr:colOff>1009650</xdr:colOff>
      <xdr:row>19</xdr:row>
      <xdr:rowOff>161925</xdr:rowOff>
    </xdr:from>
    <xdr:to>
      <xdr:col>6</xdr:col>
      <xdr:colOff>4077637</xdr:colOff>
      <xdr:row>60</xdr:row>
      <xdr:rowOff>125095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45AC9BD7-8784-44E8-87A3-3E17435AF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43925" y="5238750"/>
          <a:ext cx="6716062" cy="90976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5162550</xdr:colOff>
      <xdr:row>0</xdr:row>
      <xdr:rowOff>1115291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3C08535F-C800-4B95-9A8B-A2984A010E99}"/>
            </a:ext>
          </a:extLst>
        </xdr:cNvPr>
        <xdr:cNvSpPr txBox="1"/>
      </xdr:nvSpPr>
      <xdr:spPr>
        <a:xfrm>
          <a:off x="0" y="0"/>
          <a:ext cx="545782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SERVIÇO PÚBLICO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MJSP - POLÍCIA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SETOR DE ENGENHARIA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MANUTENÇÃO DE INSTALAÇÕES - SEMAI/CLOG/DIREN-ANP/PF</a:t>
          </a:r>
          <a:endParaRPr lang="pt-BR">
            <a:effectLst/>
          </a:endParaRPr>
        </a:p>
      </xdr:txBody>
    </xdr:sp>
    <xdr:clientData/>
  </xdr:twoCellAnchor>
  <xdr:twoCellAnchor editAs="oneCell">
    <xdr:from>
      <xdr:col>4</xdr:col>
      <xdr:colOff>1009650</xdr:colOff>
      <xdr:row>19</xdr:row>
      <xdr:rowOff>161925</xdr:rowOff>
    </xdr:from>
    <xdr:to>
      <xdr:col>6</xdr:col>
      <xdr:colOff>4077637</xdr:colOff>
      <xdr:row>60</xdr:row>
      <xdr:rowOff>125095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D39AE070-C1A7-40AF-85F3-649AAD05F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43925" y="5448300"/>
          <a:ext cx="6716062" cy="90976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5162550</xdr:colOff>
      <xdr:row>0</xdr:row>
      <xdr:rowOff>1115291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FD55C4C0-48A8-4E6D-B1C3-9492DBA43829}"/>
            </a:ext>
          </a:extLst>
        </xdr:cNvPr>
        <xdr:cNvSpPr txBox="1"/>
      </xdr:nvSpPr>
      <xdr:spPr>
        <a:xfrm>
          <a:off x="0" y="0"/>
          <a:ext cx="545782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SERVIÇO PÚBLICO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MJSP - POLÍCIA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SETOR DE ENGENHARIA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MANUTENÇÃO DE INSTALAÇÕES - SEMAI/CLOG/DIREN-ANP/PF</a:t>
          </a:r>
          <a:endParaRPr lang="pt-BR">
            <a:effectLst/>
          </a:endParaRPr>
        </a:p>
      </xdr:txBody>
    </xdr:sp>
    <xdr:clientData/>
  </xdr:twoCellAnchor>
  <xdr:twoCellAnchor editAs="oneCell">
    <xdr:from>
      <xdr:col>4</xdr:col>
      <xdr:colOff>1009650</xdr:colOff>
      <xdr:row>19</xdr:row>
      <xdr:rowOff>161925</xdr:rowOff>
    </xdr:from>
    <xdr:to>
      <xdr:col>6</xdr:col>
      <xdr:colOff>4077637</xdr:colOff>
      <xdr:row>60</xdr:row>
      <xdr:rowOff>125095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EAF24AC7-62E9-47CE-8478-2F07E31A52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43925" y="5448300"/>
          <a:ext cx="6716062" cy="90976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5162550</xdr:colOff>
      <xdr:row>0</xdr:row>
      <xdr:rowOff>1115291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F5BEF2AC-C594-4927-AFD7-7CFEDE5A8CE8}"/>
            </a:ext>
          </a:extLst>
        </xdr:cNvPr>
        <xdr:cNvSpPr txBox="1"/>
      </xdr:nvSpPr>
      <xdr:spPr>
        <a:xfrm>
          <a:off x="0" y="0"/>
          <a:ext cx="545782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SERVIÇO PÚBLICO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MJSP - POLÍCIA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SETOR DE ENGENHARIA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MANUTENÇÃO DE INSTALAÇÕES - SEMAI/CLOG/DIREN-ANP/PF</a:t>
          </a:r>
          <a:endParaRPr lang="pt-BR">
            <a:effectLst/>
          </a:endParaRPr>
        </a:p>
      </xdr:txBody>
    </xdr:sp>
    <xdr:clientData/>
  </xdr:twoCellAnchor>
  <xdr:twoCellAnchor editAs="oneCell">
    <xdr:from>
      <xdr:col>4</xdr:col>
      <xdr:colOff>1009650</xdr:colOff>
      <xdr:row>19</xdr:row>
      <xdr:rowOff>161925</xdr:rowOff>
    </xdr:from>
    <xdr:to>
      <xdr:col>6</xdr:col>
      <xdr:colOff>4077637</xdr:colOff>
      <xdr:row>60</xdr:row>
      <xdr:rowOff>125095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597042CA-4EC9-4064-82CF-15029F54FE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43925" y="5448300"/>
          <a:ext cx="6716062" cy="90976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5162550</xdr:colOff>
      <xdr:row>0</xdr:row>
      <xdr:rowOff>1115291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F308729C-D926-4EAE-937C-C23F9CDC759A}"/>
            </a:ext>
          </a:extLst>
        </xdr:cNvPr>
        <xdr:cNvSpPr txBox="1"/>
      </xdr:nvSpPr>
      <xdr:spPr>
        <a:xfrm>
          <a:off x="0" y="0"/>
          <a:ext cx="545782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SERVIÇO PÚBLICO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MJSP - POLÍCIA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SETOR DE ENGENHARIA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MANUTENÇÃO DE INSTALAÇÕES - SEMAI/CLOG/DIREN-ANP/PF</a:t>
          </a:r>
          <a:endParaRPr lang="pt-BR">
            <a:effectLst/>
          </a:endParaRPr>
        </a:p>
      </xdr:txBody>
    </xdr:sp>
    <xdr:clientData/>
  </xdr:twoCellAnchor>
  <xdr:twoCellAnchor editAs="oneCell">
    <xdr:from>
      <xdr:col>4</xdr:col>
      <xdr:colOff>1009650</xdr:colOff>
      <xdr:row>19</xdr:row>
      <xdr:rowOff>161925</xdr:rowOff>
    </xdr:from>
    <xdr:to>
      <xdr:col>6</xdr:col>
      <xdr:colOff>4077637</xdr:colOff>
      <xdr:row>60</xdr:row>
      <xdr:rowOff>125095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DD13558C-AF99-4EF4-95B0-624EED40F2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43925" y="5448300"/>
          <a:ext cx="6716062" cy="909764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5162550</xdr:colOff>
      <xdr:row>0</xdr:row>
      <xdr:rowOff>1115291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BADD4A0D-221D-48F9-A683-24FFDDC6E948}"/>
            </a:ext>
          </a:extLst>
        </xdr:cNvPr>
        <xdr:cNvSpPr txBox="1"/>
      </xdr:nvSpPr>
      <xdr:spPr>
        <a:xfrm>
          <a:off x="0" y="0"/>
          <a:ext cx="545782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SERVIÇO PÚBLICO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MJSP - POLÍCIA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SETOR DE ENGENHARIA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MANUTENÇÃO DE INSTALAÇÕES - SEMAI/CLOG/DIREN-ANP/PF</a:t>
          </a:r>
          <a:endParaRPr lang="pt-BR">
            <a:effectLst/>
          </a:endParaRPr>
        </a:p>
      </xdr:txBody>
    </xdr:sp>
    <xdr:clientData/>
  </xdr:twoCellAnchor>
  <xdr:twoCellAnchor editAs="oneCell">
    <xdr:from>
      <xdr:col>4</xdr:col>
      <xdr:colOff>1009650</xdr:colOff>
      <xdr:row>19</xdr:row>
      <xdr:rowOff>161925</xdr:rowOff>
    </xdr:from>
    <xdr:to>
      <xdr:col>6</xdr:col>
      <xdr:colOff>4077637</xdr:colOff>
      <xdr:row>60</xdr:row>
      <xdr:rowOff>125095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250DDAD6-8259-428A-903B-93DCCF8859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43925" y="5448300"/>
          <a:ext cx="6716062" cy="909764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5162550</xdr:colOff>
      <xdr:row>0</xdr:row>
      <xdr:rowOff>1115291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64691444-94E0-4332-A897-6194F32252AF}"/>
            </a:ext>
          </a:extLst>
        </xdr:cNvPr>
        <xdr:cNvSpPr txBox="1"/>
      </xdr:nvSpPr>
      <xdr:spPr>
        <a:xfrm>
          <a:off x="0" y="0"/>
          <a:ext cx="545782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SERVIÇO PÚBLICO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MJSP - POLÍCIA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SETOR DE ENGENHARIA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MANUTENÇÃO DE INSTALAÇÕES - SEMAI/CLOG/DIREN-ANP/PF</a:t>
          </a:r>
          <a:endParaRPr lang="pt-BR">
            <a:effectLst/>
          </a:endParaRPr>
        </a:p>
      </xdr:txBody>
    </xdr:sp>
    <xdr:clientData/>
  </xdr:twoCellAnchor>
  <xdr:twoCellAnchor editAs="oneCell">
    <xdr:from>
      <xdr:col>4</xdr:col>
      <xdr:colOff>1009650</xdr:colOff>
      <xdr:row>19</xdr:row>
      <xdr:rowOff>161925</xdr:rowOff>
    </xdr:from>
    <xdr:to>
      <xdr:col>6</xdr:col>
      <xdr:colOff>4077637</xdr:colOff>
      <xdr:row>60</xdr:row>
      <xdr:rowOff>125095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36B1D81A-E194-4E01-BE89-90362BAAAE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43925" y="5448300"/>
          <a:ext cx="6716062" cy="909764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5162550</xdr:colOff>
      <xdr:row>0</xdr:row>
      <xdr:rowOff>1115291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6E66B8A3-0D05-41DD-8860-BCE6064A4889}"/>
            </a:ext>
          </a:extLst>
        </xdr:cNvPr>
        <xdr:cNvSpPr txBox="1"/>
      </xdr:nvSpPr>
      <xdr:spPr>
        <a:xfrm>
          <a:off x="0" y="0"/>
          <a:ext cx="545782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SERVIÇO PÚBLICO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MJSP - POLÍCIA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SETOR DE ENGENHARIA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MANUTENÇÃO DE INSTALAÇÕES - SEMAI/CLOG/DIREN-ANP/PF</a:t>
          </a:r>
          <a:endParaRPr lang="pt-BR">
            <a:effectLst/>
          </a:endParaRPr>
        </a:p>
      </xdr:txBody>
    </xdr:sp>
    <xdr:clientData/>
  </xdr:twoCellAnchor>
  <xdr:twoCellAnchor editAs="oneCell">
    <xdr:from>
      <xdr:col>4</xdr:col>
      <xdr:colOff>1009650</xdr:colOff>
      <xdr:row>19</xdr:row>
      <xdr:rowOff>161925</xdr:rowOff>
    </xdr:from>
    <xdr:to>
      <xdr:col>6</xdr:col>
      <xdr:colOff>4077637</xdr:colOff>
      <xdr:row>60</xdr:row>
      <xdr:rowOff>125095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6C17C401-48CB-4B6D-A120-C95EBDBE9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43925" y="5448300"/>
          <a:ext cx="6716062" cy="9097645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5162550</xdr:colOff>
      <xdr:row>0</xdr:row>
      <xdr:rowOff>1115291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CA704707-2177-49D5-81C5-1F53CE2B7F63}"/>
            </a:ext>
          </a:extLst>
        </xdr:cNvPr>
        <xdr:cNvSpPr txBox="1"/>
      </xdr:nvSpPr>
      <xdr:spPr>
        <a:xfrm>
          <a:off x="0" y="0"/>
          <a:ext cx="545782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SERVIÇO PÚBLICO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MJSP - POLÍCIA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SETOR DE ENGENHARIA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MANUTENÇÃO DE INSTALAÇÕES - SEMAI/CLOG/DIREN-ANP/PF</a:t>
          </a:r>
          <a:endParaRPr lang="pt-BR">
            <a:effectLst/>
          </a:endParaRPr>
        </a:p>
      </xdr:txBody>
    </xdr:sp>
    <xdr:clientData/>
  </xdr:twoCellAnchor>
  <xdr:twoCellAnchor editAs="oneCell">
    <xdr:from>
      <xdr:col>4</xdr:col>
      <xdr:colOff>1009650</xdr:colOff>
      <xdr:row>19</xdr:row>
      <xdr:rowOff>161925</xdr:rowOff>
    </xdr:from>
    <xdr:to>
      <xdr:col>6</xdr:col>
      <xdr:colOff>4077637</xdr:colOff>
      <xdr:row>60</xdr:row>
      <xdr:rowOff>125095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D538088C-1586-47A0-9912-C0BDEA05CF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43925" y="5448300"/>
          <a:ext cx="6716062" cy="909764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5162550</xdr:colOff>
      <xdr:row>0</xdr:row>
      <xdr:rowOff>1115291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7D2E7CB3-8127-40A1-B044-3D9F09449A8F}"/>
            </a:ext>
          </a:extLst>
        </xdr:cNvPr>
        <xdr:cNvSpPr txBox="1"/>
      </xdr:nvSpPr>
      <xdr:spPr>
        <a:xfrm>
          <a:off x="0" y="0"/>
          <a:ext cx="545782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SERVIÇO PÚBLICO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MJSP - POLÍCIA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SETOR DE ENGENHARIA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MANUTENÇÃO DE INSTALAÇÕES - SEMAI/CLOG/DIREN-ANP/PF</a:t>
          </a:r>
          <a:endParaRPr lang="pt-BR">
            <a:effectLst/>
          </a:endParaRPr>
        </a:p>
      </xdr:txBody>
    </xdr:sp>
    <xdr:clientData/>
  </xdr:twoCellAnchor>
  <xdr:twoCellAnchor editAs="oneCell">
    <xdr:from>
      <xdr:col>4</xdr:col>
      <xdr:colOff>1009650</xdr:colOff>
      <xdr:row>19</xdr:row>
      <xdr:rowOff>161925</xdr:rowOff>
    </xdr:from>
    <xdr:to>
      <xdr:col>6</xdr:col>
      <xdr:colOff>4077637</xdr:colOff>
      <xdr:row>60</xdr:row>
      <xdr:rowOff>125095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4ECCF8E5-7C47-48B0-9B4F-83577B1F7E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43925" y="5448300"/>
          <a:ext cx="6716062" cy="909764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5162550</xdr:colOff>
      <xdr:row>0</xdr:row>
      <xdr:rowOff>1115291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DFE2EB98-0B41-41C2-BC11-03D62711DFC0}"/>
            </a:ext>
          </a:extLst>
        </xdr:cNvPr>
        <xdr:cNvSpPr txBox="1"/>
      </xdr:nvSpPr>
      <xdr:spPr>
        <a:xfrm>
          <a:off x="0" y="0"/>
          <a:ext cx="545782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SERVIÇO PÚBLICO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MJSP - POLÍCIA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SETOR DE ENGENHARIA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MANUTENÇÃO DE INSTALAÇÕES - SEMAI/CLOG/DIREN-ANP/PF</a:t>
          </a:r>
          <a:endParaRPr lang="pt-BR">
            <a:effectLst/>
          </a:endParaRPr>
        </a:p>
      </xdr:txBody>
    </xdr:sp>
    <xdr:clientData/>
  </xdr:twoCellAnchor>
  <xdr:twoCellAnchor editAs="oneCell">
    <xdr:from>
      <xdr:col>4</xdr:col>
      <xdr:colOff>1009650</xdr:colOff>
      <xdr:row>19</xdr:row>
      <xdr:rowOff>161925</xdr:rowOff>
    </xdr:from>
    <xdr:to>
      <xdr:col>6</xdr:col>
      <xdr:colOff>4077637</xdr:colOff>
      <xdr:row>60</xdr:row>
      <xdr:rowOff>125095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4492C515-4CBE-4702-95D5-5D6ABE1ED9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43925" y="5448300"/>
          <a:ext cx="6716062" cy="9097645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5162550</xdr:colOff>
      <xdr:row>0</xdr:row>
      <xdr:rowOff>1115291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7066123E-4544-4206-9D2C-7F103FBED342}"/>
            </a:ext>
          </a:extLst>
        </xdr:cNvPr>
        <xdr:cNvSpPr txBox="1"/>
      </xdr:nvSpPr>
      <xdr:spPr>
        <a:xfrm>
          <a:off x="0" y="0"/>
          <a:ext cx="545782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SERVIÇO PÚBLICO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MJSP - POLÍCIA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SETOR DE ENGENHARIA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MANUTENÇÃO DE INSTALAÇÕES - SEMAI/CLOG/DIREN-ANP/PF</a:t>
          </a:r>
          <a:endParaRPr lang="pt-BR">
            <a:effectLst/>
          </a:endParaRPr>
        </a:p>
      </xdr:txBody>
    </xdr:sp>
    <xdr:clientData/>
  </xdr:twoCellAnchor>
  <xdr:twoCellAnchor editAs="oneCell">
    <xdr:from>
      <xdr:col>4</xdr:col>
      <xdr:colOff>1009650</xdr:colOff>
      <xdr:row>19</xdr:row>
      <xdr:rowOff>161925</xdr:rowOff>
    </xdr:from>
    <xdr:to>
      <xdr:col>6</xdr:col>
      <xdr:colOff>4077637</xdr:colOff>
      <xdr:row>60</xdr:row>
      <xdr:rowOff>125095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F87000E6-9B65-480A-AF31-F410ECB94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43925" y="5448300"/>
          <a:ext cx="6716062" cy="9097645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5162550</xdr:colOff>
      <xdr:row>0</xdr:row>
      <xdr:rowOff>1115291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3669BB1-43C2-429F-9C52-A809F03A95A9}"/>
            </a:ext>
          </a:extLst>
        </xdr:cNvPr>
        <xdr:cNvSpPr txBox="1"/>
      </xdr:nvSpPr>
      <xdr:spPr>
        <a:xfrm>
          <a:off x="0" y="0"/>
          <a:ext cx="545782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SERVIÇO PÚBLICO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MJSP - POLÍCIA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SETOR DE ENGENHARIA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MANUTENÇÃO DE INSTALAÇÕES - SEMAI/CLOG/DIREN-ANP/PF</a:t>
          </a:r>
          <a:endParaRPr lang="pt-BR">
            <a:effectLst/>
          </a:endParaRPr>
        </a:p>
      </xdr:txBody>
    </xdr:sp>
    <xdr:clientData/>
  </xdr:twoCellAnchor>
  <xdr:twoCellAnchor editAs="oneCell">
    <xdr:from>
      <xdr:col>4</xdr:col>
      <xdr:colOff>1009650</xdr:colOff>
      <xdr:row>19</xdr:row>
      <xdr:rowOff>161925</xdr:rowOff>
    </xdr:from>
    <xdr:to>
      <xdr:col>6</xdr:col>
      <xdr:colOff>4077637</xdr:colOff>
      <xdr:row>60</xdr:row>
      <xdr:rowOff>125095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154CDF83-CBBA-465D-BA99-29B486640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43925" y="5448300"/>
          <a:ext cx="6716062" cy="9097645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5162550</xdr:colOff>
      <xdr:row>0</xdr:row>
      <xdr:rowOff>1115291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77CDB9A-AEDF-43CC-98BA-9D5C293AD5BA}"/>
            </a:ext>
          </a:extLst>
        </xdr:cNvPr>
        <xdr:cNvSpPr txBox="1"/>
      </xdr:nvSpPr>
      <xdr:spPr>
        <a:xfrm>
          <a:off x="0" y="0"/>
          <a:ext cx="545782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SERVIÇO PÚBLICO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MJSP - POLÍCIA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SETOR DE ENGENHARIA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MANUTENÇÃO DE INSTALAÇÕES - SEMAI/CLOG/DIREN-ANP/PF</a:t>
          </a:r>
          <a:endParaRPr lang="pt-BR">
            <a:effectLst/>
          </a:endParaRPr>
        </a:p>
      </xdr:txBody>
    </xdr:sp>
    <xdr:clientData/>
  </xdr:twoCellAnchor>
  <xdr:twoCellAnchor editAs="oneCell">
    <xdr:from>
      <xdr:col>4</xdr:col>
      <xdr:colOff>1009650</xdr:colOff>
      <xdr:row>19</xdr:row>
      <xdr:rowOff>161925</xdr:rowOff>
    </xdr:from>
    <xdr:to>
      <xdr:col>6</xdr:col>
      <xdr:colOff>4077637</xdr:colOff>
      <xdr:row>60</xdr:row>
      <xdr:rowOff>125095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8343224A-8D2A-4370-B231-3522AE8F5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43925" y="5448300"/>
          <a:ext cx="6716062" cy="9097645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5162550</xdr:colOff>
      <xdr:row>0</xdr:row>
      <xdr:rowOff>1115291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B94CA4F5-24FE-4502-8A8B-3443A0F63A15}"/>
            </a:ext>
          </a:extLst>
        </xdr:cNvPr>
        <xdr:cNvSpPr txBox="1"/>
      </xdr:nvSpPr>
      <xdr:spPr>
        <a:xfrm>
          <a:off x="0" y="0"/>
          <a:ext cx="545782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SERVIÇO PÚBLICO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MJSP - POLÍCIA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SETOR DE ENGENHARIA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MANUTENÇÃO DE INSTALAÇÕES - SEMAI/CLOG/DIREN-ANP/PF</a:t>
          </a:r>
          <a:endParaRPr lang="pt-BR">
            <a:effectLst/>
          </a:endParaRPr>
        </a:p>
      </xdr:txBody>
    </xdr:sp>
    <xdr:clientData/>
  </xdr:twoCellAnchor>
  <xdr:twoCellAnchor editAs="oneCell">
    <xdr:from>
      <xdr:col>4</xdr:col>
      <xdr:colOff>1009650</xdr:colOff>
      <xdr:row>19</xdr:row>
      <xdr:rowOff>161925</xdr:rowOff>
    </xdr:from>
    <xdr:to>
      <xdr:col>6</xdr:col>
      <xdr:colOff>4077637</xdr:colOff>
      <xdr:row>60</xdr:row>
      <xdr:rowOff>125095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E1EF7780-F130-4A02-BDA3-B408CD3AD9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43925" y="5448300"/>
          <a:ext cx="6716062" cy="9097645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5162550</xdr:colOff>
      <xdr:row>0</xdr:row>
      <xdr:rowOff>1115291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17F783ED-0414-4817-A84A-71F41C40266F}"/>
            </a:ext>
          </a:extLst>
        </xdr:cNvPr>
        <xdr:cNvSpPr txBox="1"/>
      </xdr:nvSpPr>
      <xdr:spPr>
        <a:xfrm>
          <a:off x="0" y="0"/>
          <a:ext cx="545782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SERVIÇO PÚBLICO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MJSP - POLÍCIA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SETOR DE ENGENHARIA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MANUTENÇÃO DE INSTALAÇÕES - SEMAI/CLOG/DIREN-ANP/PF</a:t>
          </a:r>
          <a:endParaRPr lang="pt-BR">
            <a:effectLst/>
          </a:endParaRPr>
        </a:p>
      </xdr:txBody>
    </xdr:sp>
    <xdr:clientData/>
  </xdr:twoCellAnchor>
  <xdr:twoCellAnchor editAs="oneCell">
    <xdr:from>
      <xdr:col>4</xdr:col>
      <xdr:colOff>1009650</xdr:colOff>
      <xdr:row>19</xdr:row>
      <xdr:rowOff>161925</xdr:rowOff>
    </xdr:from>
    <xdr:to>
      <xdr:col>6</xdr:col>
      <xdr:colOff>4077637</xdr:colOff>
      <xdr:row>60</xdr:row>
      <xdr:rowOff>125095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CB5DB16D-5510-44E4-986C-8612618CE0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43925" y="5448300"/>
          <a:ext cx="6716062" cy="9097645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1</xdr:col>
      <xdr:colOff>614795</xdr:colOff>
      <xdr:row>1</xdr:row>
      <xdr:rowOff>623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9595" cy="1121457"/>
        </a:xfrm>
        <a:prstGeom prst="rect">
          <a:avLst/>
        </a:prstGeom>
      </xdr:spPr>
    </xdr:pic>
    <xdr:clientData/>
  </xdr:twoCellAnchor>
  <xdr:twoCellAnchor>
    <xdr:from>
      <xdr:col>0</xdr:col>
      <xdr:colOff>8660</xdr:colOff>
      <xdr:row>0</xdr:row>
      <xdr:rowOff>0</xdr:rowOff>
    </xdr:from>
    <xdr:to>
      <xdr:col>3</xdr:col>
      <xdr:colOff>1333501</xdr:colOff>
      <xdr:row>0</xdr:row>
      <xdr:rowOff>1115291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SpPr txBox="1"/>
      </xdr:nvSpPr>
      <xdr:spPr>
        <a:xfrm>
          <a:off x="8660" y="0"/>
          <a:ext cx="7749886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27708</xdr:colOff>
      <xdr:row>0</xdr:row>
      <xdr:rowOff>22166</xdr:rowOff>
    </xdr:from>
    <xdr:to>
      <xdr:col>1</xdr:col>
      <xdr:colOff>644235</xdr:colOff>
      <xdr:row>1</xdr:row>
      <xdr:rowOff>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2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08" y="22166"/>
          <a:ext cx="910936" cy="1121457"/>
        </a:xfrm>
        <a:prstGeom prst="rect">
          <a:avLst/>
        </a:prstGeom>
      </xdr:spPr>
    </xdr:pic>
    <xdr:clientData/>
  </xdr:twoCellAnchor>
  <xdr:twoCellAnchor editAs="oneCell">
    <xdr:from>
      <xdr:col>3</xdr:col>
      <xdr:colOff>507423</xdr:colOff>
      <xdr:row>0</xdr:row>
      <xdr:rowOff>181840</xdr:rowOff>
    </xdr:from>
    <xdr:to>
      <xdr:col>3</xdr:col>
      <xdr:colOff>1270058</xdr:colOff>
      <xdr:row>0</xdr:row>
      <xdr:rowOff>1081635</xdr:rowOff>
    </xdr:to>
    <xdr:pic>
      <xdr:nvPicPr>
        <xdr:cNvPr id="5" name="image2.png">
          <a:extLst>
            <a:ext uri="{FF2B5EF4-FFF2-40B4-BE49-F238E27FC236}">
              <a16:creationId xmlns:a16="http://schemas.microsoft.com/office/drawing/2014/main" id="{00000000-0008-0000-2500-000005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932468" y="181840"/>
          <a:ext cx="762635" cy="899795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1</xdr:col>
      <xdr:colOff>614795</xdr:colOff>
      <xdr:row>1</xdr:row>
      <xdr:rowOff>623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2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8660</xdr:colOff>
      <xdr:row>0</xdr:row>
      <xdr:rowOff>0</xdr:rowOff>
    </xdr:from>
    <xdr:to>
      <xdr:col>3</xdr:col>
      <xdr:colOff>1333501</xdr:colOff>
      <xdr:row>0</xdr:row>
      <xdr:rowOff>1115291</xdr:rowOff>
    </xdr:to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0000000-0008-0000-2400-000006000000}"/>
            </a:ext>
          </a:extLst>
        </xdr:cNvPr>
        <xdr:cNvSpPr txBox="1"/>
      </xdr:nvSpPr>
      <xdr:spPr>
        <a:xfrm>
          <a:off x="8660" y="0"/>
          <a:ext cx="7754216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27708</xdr:colOff>
      <xdr:row>0</xdr:row>
      <xdr:rowOff>22166</xdr:rowOff>
    </xdr:from>
    <xdr:to>
      <xdr:col>1</xdr:col>
      <xdr:colOff>644235</xdr:colOff>
      <xdr:row>1</xdr:row>
      <xdr:rowOff>623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00000000-0008-0000-2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08" y="22166"/>
          <a:ext cx="911802" cy="1121457"/>
        </a:xfrm>
        <a:prstGeom prst="rect">
          <a:avLst/>
        </a:prstGeom>
      </xdr:spPr>
    </xdr:pic>
    <xdr:clientData/>
  </xdr:twoCellAnchor>
  <xdr:twoCellAnchor editAs="oneCell">
    <xdr:from>
      <xdr:col>3</xdr:col>
      <xdr:colOff>498764</xdr:colOff>
      <xdr:row>0</xdr:row>
      <xdr:rowOff>121226</xdr:rowOff>
    </xdr:from>
    <xdr:to>
      <xdr:col>3</xdr:col>
      <xdr:colOff>1257936</xdr:colOff>
      <xdr:row>0</xdr:row>
      <xdr:rowOff>1021021</xdr:rowOff>
    </xdr:to>
    <xdr:pic>
      <xdr:nvPicPr>
        <xdr:cNvPr id="8" name="image2.png">
          <a:extLst>
            <a:ext uri="{FF2B5EF4-FFF2-40B4-BE49-F238E27FC236}">
              <a16:creationId xmlns:a16="http://schemas.microsoft.com/office/drawing/2014/main" id="{00000000-0008-0000-2400-000008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923809" y="121226"/>
          <a:ext cx="759172" cy="899795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0</xdr:rowOff>
    </xdr:from>
    <xdr:to>
      <xdr:col>2</xdr:col>
      <xdr:colOff>1000125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1500-000005000000}"/>
            </a:ext>
          </a:extLst>
        </xdr:cNvPr>
        <xdr:cNvSpPr txBox="1"/>
      </xdr:nvSpPr>
      <xdr:spPr>
        <a:xfrm>
          <a:off x="19050" y="0"/>
          <a:ext cx="757237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SERVIÇO PÚBLICO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MJSP - POLÍCIA FEDERAL</a:t>
          </a:r>
          <a:endParaRPr lang="pt-BR">
            <a:effectLst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SETOR DE ENGENHARIA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MANUTENÇÃO DE INSTALAÇÕES - SEMAI/CLOG/DIREN-ANP/PF</a:t>
          </a:r>
          <a:endParaRPr lang="pt-BR">
            <a:effectLst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1</xdr:col>
      <xdr:colOff>614795</xdr:colOff>
      <xdr:row>1</xdr:row>
      <xdr:rowOff>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2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8660</xdr:colOff>
      <xdr:row>0</xdr:row>
      <xdr:rowOff>0</xdr:rowOff>
    </xdr:from>
    <xdr:to>
      <xdr:col>3</xdr:col>
      <xdr:colOff>1333501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2E00-000005000000}"/>
            </a:ext>
          </a:extLst>
        </xdr:cNvPr>
        <xdr:cNvSpPr txBox="1"/>
      </xdr:nvSpPr>
      <xdr:spPr>
        <a:xfrm>
          <a:off x="8660" y="0"/>
          <a:ext cx="7106516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3</xdr:col>
      <xdr:colOff>39832</xdr:colOff>
      <xdr:row>0</xdr:row>
      <xdr:rowOff>190499</xdr:rowOff>
    </xdr:from>
    <xdr:to>
      <xdr:col>4</xdr:col>
      <xdr:colOff>2367</xdr:colOff>
      <xdr:row>0</xdr:row>
      <xdr:rowOff>1090294</xdr:rowOff>
    </xdr:to>
    <xdr:pic>
      <xdr:nvPicPr>
        <xdr:cNvPr id="6" name="image2.png">
          <a:extLst>
            <a:ext uri="{FF2B5EF4-FFF2-40B4-BE49-F238E27FC236}">
              <a16:creationId xmlns:a16="http://schemas.microsoft.com/office/drawing/2014/main" id="{00000000-0008-0000-2E00-00000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354907" y="190499"/>
          <a:ext cx="762635" cy="899795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44632</xdr:rowOff>
    </xdr:from>
    <xdr:to>
      <xdr:col>1</xdr:col>
      <xdr:colOff>500103</xdr:colOff>
      <xdr:row>0</xdr:row>
      <xdr:rowOff>1129830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4632"/>
          <a:ext cx="865863" cy="1085198"/>
        </a:xfrm>
        <a:prstGeom prst="rect">
          <a:avLst/>
        </a:prstGeom>
      </xdr:spPr>
    </xdr:pic>
    <xdr:clientData/>
  </xdr:twoCellAnchor>
  <xdr:twoCellAnchor>
    <xdr:from>
      <xdr:col>0</xdr:col>
      <xdr:colOff>23812</xdr:colOff>
      <xdr:row>0</xdr:row>
      <xdr:rowOff>47625</xdr:rowOff>
    </xdr:from>
    <xdr:to>
      <xdr:col>24</xdr:col>
      <xdr:colOff>857250</xdr:colOff>
      <xdr:row>1</xdr:row>
      <xdr:rowOff>19916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SpPr txBox="1"/>
      </xdr:nvSpPr>
      <xdr:spPr>
        <a:xfrm>
          <a:off x="23812" y="47625"/>
          <a:ext cx="37790438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23</xdr:col>
      <xdr:colOff>929553</xdr:colOff>
      <xdr:row>0</xdr:row>
      <xdr:rowOff>155863</xdr:rowOff>
    </xdr:from>
    <xdr:to>
      <xdr:col>24</xdr:col>
      <xdr:colOff>687301</xdr:colOff>
      <xdr:row>0</xdr:row>
      <xdr:rowOff>1055658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6886428" y="155863"/>
          <a:ext cx="757873" cy="899795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</xdr:colOff>
      <xdr:row>0</xdr:row>
      <xdr:rowOff>0</xdr:rowOff>
    </xdr:from>
    <xdr:to>
      <xdr:col>1</xdr:col>
      <xdr:colOff>515343</xdr:colOff>
      <xdr:row>0</xdr:row>
      <xdr:rowOff>1085198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" y="0"/>
          <a:ext cx="865863" cy="1085198"/>
        </a:xfrm>
        <a:prstGeom prst="rect">
          <a:avLst/>
        </a:prstGeom>
      </xdr:spPr>
    </xdr:pic>
    <xdr:clientData/>
  </xdr:twoCellAnchor>
  <xdr:twoCellAnchor>
    <xdr:from>
      <xdr:col>0</xdr:col>
      <xdr:colOff>23813</xdr:colOff>
      <xdr:row>0</xdr:row>
      <xdr:rowOff>0</xdr:rowOff>
    </xdr:from>
    <xdr:to>
      <xdr:col>24</xdr:col>
      <xdr:colOff>857251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SpPr txBox="1"/>
      </xdr:nvSpPr>
      <xdr:spPr>
        <a:xfrm>
          <a:off x="23813" y="0"/>
          <a:ext cx="37790438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24</xdr:col>
      <xdr:colOff>866</xdr:colOff>
      <xdr:row>0</xdr:row>
      <xdr:rowOff>155863</xdr:rowOff>
    </xdr:from>
    <xdr:to>
      <xdr:col>24</xdr:col>
      <xdr:colOff>758739</xdr:colOff>
      <xdr:row>0</xdr:row>
      <xdr:rowOff>1055658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6957866" y="155863"/>
          <a:ext cx="757873" cy="899795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15240</xdr:rowOff>
    </xdr:from>
    <xdr:to>
      <xdr:col>0</xdr:col>
      <xdr:colOff>871589</xdr:colOff>
      <xdr:row>0</xdr:row>
      <xdr:rowOff>1100438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5240"/>
          <a:ext cx="871588" cy="1085198"/>
        </a:xfrm>
        <a:prstGeom prst="rect">
          <a:avLst/>
        </a:prstGeom>
      </xdr:spPr>
    </xdr:pic>
    <xdr:clientData/>
  </xdr:twoCellAnchor>
  <xdr:twoCellAnchor>
    <xdr:from>
      <xdr:col>0</xdr:col>
      <xdr:colOff>9526</xdr:colOff>
      <xdr:row>0</xdr:row>
      <xdr:rowOff>0</xdr:rowOff>
    </xdr:from>
    <xdr:to>
      <xdr:col>5</xdr:col>
      <xdr:colOff>1466850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/>
      </xdr:nvSpPr>
      <xdr:spPr>
        <a:xfrm>
          <a:off x="9526" y="0"/>
          <a:ext cx="5819774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5</xdr:col>
      <xdr:colOff>696191</xdr:colOff>
      <xdr:row>0</xdr:row>
      <xdr:rowOff>70138</xdr:rowOff>
    </xdr:from>
    <xdr:to>
      <xdr:col>5</xdr:col>
      <xdr:colOff>1458826</xdr:colOff>
      <xdr:row>0</xdr:row>
      <xdr:rowOff>969933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058641" y="70138"/>
          <a:ext cx="762635" cy="899795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0</xdr:rowOff>
    </xdr:from>
    <xdr:to>
      <xdr:col>5</xdr:col>
      <xdr:colOff>1485900</xdr:colOff>
      <xdr:row>0</xdr:row>
      <xdr:rowOff>1115291</xdr:rowOff>
    </xdr:to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 txBox="1"/>
      </xdr:nvSpPr>
      <xdr:spPr>
        <a:xfrm>
          <a:off x="28575" y="0"/>
          <a:ext cx="581977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37233</xdr:colOff>
      <xdr:row>0</xdr:row>
      <xdr:rowOff>0</xdr:rowOff>
    </xdr:from>
    <xdr:to>
      <xdr:col>0</xdr:col>
      <xdr:colOff>949035</xdr:colOff>
      <xdr:row>0</xdr:row>
      <xdr:rowOff>1121457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233" y="0"/>
          <a:ext cx="911802" cy="1121457"/>
        </a:xfrm>
        <a:prstGeom prst="rect">
          <a:avLst/>
        </a:prstGeom>
      </xdr:spPr>
    </xdr:pic>
    <xdr:clientData/>
  </xdr:twoCellAnchor>
  <xdr:twoCellAnchor editAs="oneCell">
    <xdr:from>
      <xdr:col>5</xdr:col>
      <xdr:colOff>543791</xdr:colOff>
      <xdr:row>0</xdr:row>
      <xdr:rowOff>79663</xdr:rowOff>
    </xdr:from>
    <xdr:to>
      <xdr:col>5</xdr:col>
      <xdr:colOff>1306426</xdr:colOff>
      <xdr:row>0</xdr:row>
      <xdr:rowOff>979458</xdr:rowOff>
    </xdr:to>
    <xdr:pic>
      <xdr:nvPicPr>
        <xdr:cNvPr id="11" name="image2.png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906241" y="79663"/>
          <a:ext cx="762635" cy="899795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33618</xdr:colOff>
      <xdr:row>0</xdr:row>
      <xdr:rowOff>0</xdr:rowOff>
    </xdr:from>
    <xdr:to>
      <xdr:col>4</xdr:col>
      <xdr:colOff>1288676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SpPr txBox="1"/>
      </xdr:nvSpPr>
      <xdr:spPr>
        <a:xfrm>
          <a:off x="33618" y="0"/>
          <a:ext cx="9065558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139767</xdr:colOff>
      <xdr:row>0</xdr:row>
      <xdr:rowOff>0</xdr:rowOff>
    </xdr:from>
    <xdr:to>
      <xdr:col>0</xdr:col>
      <xdr:colOff>1051569</xdr:colOff>
      <xdr:row>0</xdr:row>
      <xdr:rowOff>1121457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67" y="0"/>
          <a:ext cx="911802" cy="1121457"/>
        </a:xfrm>
        <a:prstGeom prst="rect">
          <a:avLst/>
        </a:prstGeom>
      </xdr:spPr>
    </xdr:pic>
    <xdr:clientData/>
  </xdr:twoCellAnchor>
  <xdr:twoCellAnchor editAs="oneCell">
    <xdr:from>
      <xdr:col>4</xdr:col>
      <xdr:colOff>356653</xdr:colOff>
      <xdr:row>0</xdr:row>
      <xdr:rowOff>111040</xdr:rowOff>
    </xdr:from>
    <xdr:to>
      <xdr:col>4</xdr:col>
      <xdr:colOff>1122089</xdr:colOff>
      <xdr:row>0</xdr:row>
      <xdr:rowOff>1010835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167153" y="111040"/>
          <a:ext cx="765436" cy="899795"/>
        </a:xfrm>
        <a:prstGeom prst="rect">
          <a:avLst/>
        </a:prstGeom>
      </xdr:spPr>
    </xdr:pic>
    <xdr:clientData/>
  </xdr:twoCellAnchor>
  <xdr:twoCellAnchor editAs="oneCell">
    <xdr:from>
      <xdr:col>0</xdr:col>
      <xdr:colOff>139767</xdr:colOff>
      <xdr:row>0</xdr:row>
      <xdr:rowOff>0</xdr:rowOff>
    </xdr:from>
    <xdr:to>
      <xdr:col>0</xdr:col>
      <xdr:colOff>1051569</xdr:colOff>
      <xdr:row>0</xdr:row>
      <xdr:rowOff>1121457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67" y="0"/>
          <a:ext cx="911802" cy="1121457"/>
        </a:xfrm>
        <a:prstGeom prst="rect">
          <a:avLst/>
        </a:prstGeom>
      </xdr:spPr>
    </xdr:pic>
    <xdr:clientData/>
  </xdr:twoCellAnchor>
  <xdr:twoCellAnchor editAs="oneCell">
    <xdr:from>
      <xdr:col>4</xdr:col>
      <xdr:colOff>356653</xdr:colOff>
      <xdr:row>0</xdr:row>
      <xdr:rowOff>111040</xdr:rowOff>
    </xdr:from>
    <xdr:to>
      <xdr:col>4</xdr:col>
      <xdr:colOff>1122089</xdr:colOff>
      <xdr:row>0</xdr:row>
      <xdr:rowOff>1010835</xdr:rowOff>
    </xdr:to>
    <xdr:pic>
      <xdr:nvPicPr>
        <xdr:cNvPr id="10" name="image2.png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910103" y="111040"/>
          <a:ext cx="765436" cy="899795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0</xdr:rowOff>
    </xdr:from>
    <xdr:to>
      <xdr:col>5</xdr:col>
      <xdr:colOff>1485900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 txBox="1"/>
      </xdr:nvSpPr>
      <xdr:spPr>
        <a:xfrm>
          <a:off x="28575" y="0"/>
          <a:ext cx="581977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56283</xdr:colOff>
      <xdr:row>0</xdr:row>
      <xdr:rowOff>0</xdr:rowOff>
    </xdr:from>
    <xdr:to>
      <xdr:col>0</xdr:col>
      <xdr:colOff>968085</xdr:colOff>
      <xdr:row>0</xdr:row>
      <xdr:rowOff>1121457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283" y="0"/>
          <a:ext cx="911802" cy="1121457"/>
        </a:xfrm>
        <a:prstGeom prst="rect">
          <a:avLst/>
        </a:prstGeom>
      </xdr:spPr>
    </xdr:pic>
    <xdr:clientData/>
  </xdr:twoCellAnchor>
  <xdr:twoCellAnchor editAs="oneCell">
    <xdr:from>
      <xdr:col>5</xdr:col>
      <xdr:colOff>658091</xdr:colOff>
      <xdr:row>0</xdr:row>
      <xdr:rowOff>108238</xdr:rowOff>
    </xdr:from>
    <xdr:to>
      <xdr:col>5</xdr:col>
      <xdr:colOff>1420726</xdr:colOff>
      <xdr:row>0</xdr:row>
      <xdr:rowOff>1008033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020541" y="108238"/>
          <a:ext cx="762635" cy="899795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15240</xdr:rowOff>
    </xdr:from>
    <xdr:to>
      <xdr:col>0</xdr:col>
      <xdr:colOff>871589</xdr:colOff>
      <xdr:row>0</xdr:row>
      <xdr:rowOff>1100438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5240"/>
          <a:ext cx="871588" cy="1085198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0</xdr:row>
      <xdr:rowOff>0</xdr:rowOff>
    </xdr:from>
    <xdr:to>
      <xdr:col>6</xdr:col>
      <xdr:colOff>0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SpPr txBox="1"/>
      </xdr:nvSpPr>
      <xdr:spPr>
        <a:xfrm>
          <a:off x="1" y="0"/>
          <a:ext cx="5857874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5</xdr:col>
      <xdr:colOff>600941</xdr:colOff>
      <xdr:row>0</xdr:row>
      <xdr:rowOff>146338</xdr:rowOff>
    </xdr:from>
    <xdr:to>
      <xdr:col>5</xdr:col>
      <xdr:colOff>1363576</xdr:colOff>
      <xdr:row>0</xdr:row>
      <xdr:rowOff>1046133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963391" y="146338"/>
          <a:ext cx="762635" cy="899795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33618</xdr:colOff>
      <xdr:row>0</xdr:row>
      <xdr:rowOff>33618</xdr:rowOff>
    </xdr:from>
    <xdr:to>
      <xdr:col>4</xdr:col>
      <xdr:colOff>1131794</xdr:colOff>
      <xdr:row>1</xdr:row>
      <xdr:rowOff>5909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 txBox="1"/>
      </xdr:nvSpPr>
      <xdr:spPr>
        <a:xfrm>
          <a:off x="33618" y="33618"/>
          <a:ext cx="8763000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27708</xdr:colOff>
      <xdr:row>0</xdr:row>
      <xdr:rowOff>10960</xdr:rowOff>
    </xdr:from>
    <xdr:to>
      <xdr:col>0</xdr:col>
      <xdr:colOff>935028</xdr:colOff>
      <xdr:row>0</xdr:row>
      <xdr:rowOff>1132417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08" y="10960"/>
          <a:ext cx="907320" cy="1121457"/>
        </a:xfrm>
        <a:prstGeom prst="rect">
          <a:avLst/>
        </a:prstGeom>
      </xdr:spPr>
    </xdr:pic>
    <xdr:clientData/>
  </xdr:twoCellAnchor>
  <xdr:twoCellAnchor editAs="oneCell">
    <xdr:from>
      <xdr:col>4</xdr:col>
      <xdr:colOff>419965</xdr:colOff>
      <xdr:row>0</xdr:row>
      <xdr:rowOff>155863</xdr:rowOff>
    </xdr:from>
    <xdr:to>
      <xdr:col>4</xdr:col>
      <xdr:colOff>1167100</xdr:colOff>
      <xdr:row>0</xdr:row>
      <xdr:rowOff>1055658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084789" y="155863"/>
          <a:ext cx="753671" cy="899795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0</xdr:rowOff>
    </xdr:from>
    <xdr:to>
      <xdr:col>4</xdr:col>
      <xdr:colOff>0</xdr:colOff>
      <xdr:row>1</xdr:row>
      <xdr:rowOff>866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SpPr txBox="1"/>
      </xdr:nvSpPr>
      <xdr:spPr>
        <a:xfrm>
          <a:off x="9525" y="0"/>
          <a:ext cx="6419850" cy="96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911802</xdr:colOff>
      <xdr:row>1</xdr:row>
      <xdr:rowOff>159432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1802" cy="1121457"/>
        </a:xfrm>
        <a:prstGeom prst="rect">
          <a:avLst/>
        </a:prstGeom>
      </xdr:spPr>
    </xdr:pic>
    <xdr:clientData/>
  </xdr:twoCellAnchor>
  <xdr:twoCellAnchor editAs="oneCell">
    <xdr:from>
      <xdr:col>3</xdr:col>
      <xdr:colOff>219941</xdr:colOff>
      <xdr:row>0</xdr:row>
      <xdr:rowOff>146338</xdr:rowOff>
    </xdr:from>
    <xdr:to>
      <xdr:col>3</xdr:col>
      <xdr:colOff>982576</xdr:colOff>
      <xdr:row>1</xdr:row>
      <xdr:rowOff>84108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620616" y="146338"/>
          <a:ext cx="762635" cy="899795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0</xdr:rowOff>
    </xdr:from>
    <xdr:to>
      <xdr:col>11</xdr:col>
      <xdr:colOff>0</xdr:colOff>
      <xdr:row>1</xdr:row>
      <xdr:rowOff>866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SpPr txBox="1"/>
      </xdr:nvSpPr>
      <xdr:spPr>
        <a:xfrm>
          <a:off x="19050" y="0"/>
          <a:ext cx="15611475" cy="96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911802</xdr:colOff>
      <xdr:row>1</xdr:row>
      <xdr:rowOff>159432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1802" cy="1121457"/>
        </a:xfrm>
        <a:prstGeom prst="rect">
          <a:avLst/>
        </a:prstGeom>
      </xdr:spPr>
    </xdr:pic>
    <xdr:clientData/>
  </xdr:twoCellAnchor>
  <xdr:twoCellAnchor editAs="oneCell">
    <xdr:from>
      <xdr:col>10</xdr:col>
      <xdr:colOff>505691</xdr:colOff>
      <xdr:row>0</xdr:row>
      <xdr:rowOff>146338</xdr:rowOff>
    </xdr:from>
    <xdr:to>
      <xdr:col>10</xdr:col>
      <xdr:colOff>1268326</xdr:colOff>
      <xdr:row>1</xdr:row>
      <xdr:rowOff>84108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4764616" y="146338"/>
          <a:ext cx="762635" cy="899795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922552</xdr:colOff>
      <xdr:row>0</xdr:row>
      <xdr:rowOff>1122947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22552" cy="1122947"/>
        </a:xfrm>
        <a:prstGeom prst="rect">
          <a:avLst/>
        </a:prstGeom>
      </xdr:spPr>
    </xdr:pic>
    <xdr:clientData/>
  </xdr:twoCellAnchor>
  <xdr:twoCellAnchor>
    <xdr:from>
      <xdr:col>0</xdr:col>
      <xdr:colOff>70185</xdr:colOff>
      <xdr:row>0</xdr:row>
      <xdr:rowOff>0</xdr:rowOff>
    </xdr:from>
    <xdr:to>
      <xdr:col>3</xdr:col>
      <xdr:colOff>1784684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SpPr txBox="1"/>
      </xdr:nvSpPr>
      <xdr:spPr>
        <a:xfrm>
          <a:off x="70185" y="0"/>
          <a:ext cx="8021052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3</xdr:col>
      <xdr:colOff>815504</xdr:colOff>
      <xdr:row>0</xdr:row>
      <xdr:rowOff>125784</xdr:rowOff>
    </xdr:from>
    <xdr:to>
      <xdr:col>3</xdr:col>
      <xdr:colOff>1578640</xdr:colOff>
      <xdr:row>0</xdr:row>
      <xdr:rowOff>1025579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122057" y="125784"/>
          <a:ext cx="763136" cy="899795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0</xdr:col>
      <xdr:colOff>910070</xdr:colOff>
      <xdr:row>1</xdr:row>
      <xdr:rowOff>181598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0</xdr:row>
      <xdr:rowOff>0</xdr:rowOff>
    </xdr:from>
    <xdr:to>
      <xdr:col>11</xdr:col>
      <xdr:colOff>9525</xdr:colOff>
      <xdr:row>1</xdr:row>
      <xdr:rowOff>866</xdr:rowOff>
    </xdr:to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0000000-0008-0000-1200-000009000000}"/>
            </a:ext>
          </a:extLst>
        </xdr:cNvPr>
        <xdr:cNvSpPr txBox="1"/>
      </xdr:nvSpPr>
      <xdr:spPr>
        <a:xfrm>
          <a:off x="9525" y="0"/>
          <a:ext cx="15630525" cy="96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27708</xdr:colOff>
      <xdr:row>0</xdr:row>
      <xdr:rowOff>22166</xdr:rowOff>
    </xdr:from>
    <xdr:to>
      <xdr:col>0</xdr:col>
      <xdr:colOff>939510</xdr:colOff>
      <xdr:row>1</xdr:row>
      <xdr:rowOff>181598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00000000-0008-0000-1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08" y="22166"/>
          <a:ext cx="911802" cy="1121457"/>
        </a:xfrm>
        <a:prstGeom prst="rect">
          <a:avLst/>
        </a:prstGeom>
      </xdr:spPr>
    </xdr:pic>
    <xdr:clientData/>
  </xdr:twoCellAnchor>
  <xdr:twoCellAnchor editAs="oneCell">
    <xdr:from>
      <xdr:col>10</xdr:col>
      <xdr:colOff>467591</xdr:colOff>
      <xdr:row>0</xdr:row>
      <xdr:rowOff>174913</xdr:rowOff>
    </xdr:from>
    <xdr:to>
      <xdr:col>10</xdr:col>
      <xdr:colOff>1230226</xdr:colOff>
      <xdr:row>1</xdr:row>
      <xdr:rowOff>112683</xdr:rowOff>
    </xdr:to>
    <xdr:pic>
      <xdr:nvPicPr>
        <xdr:cNvPr id="11" name="image2.png">
          <a:extLst>
            <a:ext uri="{FF2B5EF4-FFF2-40B4-BE49-F238E27FC236}">
              <a16:creationId xmlns:a16="http://schemas.microsoft.com/office/drawing/2014/main" id="{00000000-0008-0000-1200-00000B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4726516" y="174913"/>
          <a:ext cx="762635" cy="899795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0</xdr:col>
      <xdr:colOff>910070</xdr:colOff>
      <xdr:row>1</xdr:row>
      <xdr:rowOff>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47625</xdr:colOff>
      <xdr:row>0</xdr:row>
      <xdr:rowOff>0</xdr:rowOff>
    </xdr:from>
    <xdr:to>
      <xdr:col>3</xdr:col>
      <xdr:colOff>1800225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SpPr txBox="1"/>
      </xdr:nvSpPr>
      <xdr:spPr>
        <a:xfrm>
          <a:off x="47625" y="0"/>
          <a:ext cx="8058150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27708</xdr:colOff>
      <xdr:row>0</xdr:row>
      <xdr:rowOff>22166</xdr:rowOff>
    </xdr:from>
    <xdr:to>
      <xdr:col>0</xdr:col>
      <xdr:colOff>939510</xdr:colOff>
      <xdr:row>1</xdr:row>
      <xdr:rowOff>623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1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08" y="22166"/>
          <a:ext cx="911802" cy="1121457"/>
        </a:xfrm>
        <a:prstGeom prst="rect">
          <a:avLst/>
        </a:prstGeom>
      </xdr:spPr>
    </xdr:pic>
    <xdr:clientData/>
  </xdr:twoCellAnchor>
  <xdr:twoCellAnchor editAs="oneCell">
    <xdr:from>
      <xdr:col>3</xdr:col>
      <xdr:colOff>896216</xdr:colOff>
      <xdr:row>0</xdr:row>
      <xdr:rowOff>127288</xdr:rowOff>
    </xdr:from>
    <xdr:to>
      <xdr:col>3</xdr:col>
      <xdr:colOff>1658851</xdr:colOff>
      <xdr:row>0</xdr:row>
      <xdr:rowOff>1027083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13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201766" y="127288"/>
          <a:ext cx="762635" cy="899795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0</xdr:col>
      <xdr:colOff>910070</xdr:colOff>
      <xdr:row>1</xdr:row>
      <xdr:rowOff>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0</xdr:row>
      <xdr:rowOff>0</xdr:rowOff>
    </xdr:from>
    <xdr:to>
      <xdr:col>5</xdr:col>
      <xdr:colOff>0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1400-000005000000}"/>
            </a:ext>
          </a:extLst>
        </xdr:cNvPr>
        <xdr:cNvSpPr txBox="1"/>
      </xdr:nvSpPr>
      <xdr:spPr>
        <a:xfrm>
          <a:off x="9525" y="0"/>
          <a:ext cx="7162800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27708</xdr:colOff>
      <xdr:row>0</xdr:row>
      <xdr:rowOff>22166</xdr:rowOff>
    </xdr:from>
    <xdr:to>
      <xdr:col>0</xdr:col>
      <xdr:colOff>939510</xdr:colOff>
      <xdr:row>1</xdr:row>
      <xdr:rowOff>623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1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08" y="22166"/>
          <a:ext cx="911802" cy="1121457"/>
        </a:xfrm>
        <a:prstGeom prst="rect">
          <a:avLst/>
        </a:prstGeom>
      </xdr:spPr>
    </xdr:pic>
    <xdr:clientData/>
  </xdr:twoCellAnchor>
  <xdr:twoCellAnchor editAs="oneCell">
    <xdr:from>
      <xdr:col>4</xdr:col>
      <xdr:colOff>877166</xdr:colOff>
      <xdr:row>0</xdr:row>
      <xdr:rowOff>174913</xdr:rowOff>
    </xdr:from>
    <xdr:to>
      <xdr:col>4</xdr:col>
      <xdr:colOff>1639801</xdr:colOff>
      <xdr:row>0</xdr:row>
      <xdr:rowOff>1074708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14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344516" y="174913"/>
          <a:ext cx="762635" cy="899795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1</xdr:col>
      <xdr:colOff>48058</xdr:colOff>
      <xdr:row>1</xdr:row>
      <xdr:rowOff>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1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9</xdr:col>
      <xdr:colOff>-1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1700-000005000000}"/>
            </a:ext>
          </a:extLst>
        </xdr:cNvPr>
        <xdr:cNvSpPr txBox="1"/>
      </xdr:nvSpPr>
      <xdr:spPr>
        <a:xfrm>
          <a:off x="0" y="0"/>
          <a:ext cx="14073187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27708</xdr:colOff>
      <xdr:row>0</xdr:row>
      <xdr:rowOff>22166</xdr:rowOff>
    </xdr:from>
    <xdr:to>
      <xdr:col>1</xdr:col>
      <xdr:colOff>77498</xdr:colOff>
      <xdr:row>1</xdr:row>
      <xdr:rowOff>623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17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08" y="22166"/>
          <a:ext cx="911802" cy="1121457"/>
        </a:xfrm>
        <a:prstGeom prst="rect">
          <a:avLst/>
        </a:prstGeom>
      </xdr:spPr>
    </xdr:pic>
    <xdr:clientData/>
  </xdr:twoCellAnchor>
  <xdr:twoCellAnchor editAs="oneCell">
    <xdr:from>
      <xdr:col>8</xdr:col>
      <xdr:colOff>262803</xdr:colOff>
      <xdr:row>0</xdr:row>
      <xdr:rowOff>108238</xdr:rowOff>
    </xdr:from>
    <xdr:to>
      <xdr:col>8</xdr:col>
      <xdr:colOff>1020676</xdr:colOff>
      <xdr:row>0</xdr:row>
      <xdr:rowOff>1008033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17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109647" y="108238"/>
          <a:ext cx="757873" cy="899795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1</xdr:col>
      <xdr:colOff>167120</xdr:colOff>
      <xdr:row>1</xdr:row>
      <xdr:rowOff>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23812</xdr:colOff>
      <xdr:row>0</xdr:row>
      <xdr:rowOff>0</xdr:rowOff>
    </xdr:from>
    <xdr:to>
      <xdr:col>8</xdr:col>
      <xdr:colOff>1214437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1800-000005000000}"/>
            </a:ext>
          </a:extLst>
        </xdr:cNvPr>
        <xdr:cNvSpPr txBox="1"/>
      </xdr:nvSpPr>
      <xdr:spPr>
        <a:xfrm>
          <a:off x="23812" y="0"/>
          <a:ext cx="14037469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27708</xdr:colOff>
      <xdr:row>0</xdr:row>
      <xdr:rowOff>22166</xdr:rowOff>
    </xdr:from>
    <xdr:to>
      <xdr:col>1</xdr:col>
      <xdr:colOff>196560</xdr:colOff>
      <xdr:row>1</xdr:row>
      <xdr:rowOff>623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18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08" y="22166"/>
          <a:ext cx="911802" cy="1121457"/>
        </a:xfrm>
        <a:prstGeom prst="rect">
          <a:avLst/>
        </a:prstGeom>
      </xdr:spPr>
    </xdr:pic>
    <xdr:clientData/>
  </xdr:twoCellAnchor>
  <xdr:twoCellAnchor editAs="oneCell">
    <xdr:from>
      <xdr:col>8</xdr:col>
      <xdr:colOff>262803</xdr:colOff>
      <xdr:row>0</xdr:row>
      <xdr:rowOff>132050</xdr:rowOff>
    </xdr:from>
    <xdr:to>
      <xdr:col>8</xdr:col>
      <xdr:colOff>1020676</xdr:colOff>
      <xdr:row>0</xdr:row>
      <xdr:rowOff>1031845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18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109647" y="132050"/>
          <a:ext cx="757873" cy="899795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0</xdr:col>
      <xdr:colOff>910070</xdr:colOff>
      <xdr:row>1</xdr:row>
      <xdr:rowOff>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1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1</xdr:col>
      <xdr:colOff>81064</xdr:colOff>
      <xdr:row>0</xdr:row>
      <xdr:rowOff>0</xdr:rowOff>
    </xdr:from>
    <xdr:to>
      <xdr:col>7</xdr:col>
      <xdr:colOff>901834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1900-000005000000}"/>
            </a:ext>
          </a:extLst>
        </xdr:cNvPr>
        <xdr:cNvSpPr txBox="1"/>
      </xdr:nvSpPr>
      <xdr:spPr>
        <a:xfrm>
          <a:off x="1114628" y="0"/>
          <a:ext cx="1230143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27708</xdr:colOff>
      <xdr:row>0</xdr:row>
      <xdr:rowOff>22166</xdr:rowOff>
    </xdr:from>
    <xdr:to>
      <xdr:col>0</xdr:col>
      <xdr:colOff>939510</xdr:colOff>
      <xdr:row>1</xdr:row>
      <xdr:rowOff>623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19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08" y="22166"/>
          <a:ext cx="911802" cy="1121457"/>
        </a:xfrm>
        <a:prstGeom prst="rect">
          <a:avLst/>
        </a:prstGeom>
      </xdr:spPr>
    </xdr:pic>
    <xdr:clientData/>
  </xdr:twoCellAnchor>
  <xdr:twoCellAnchor editAs="oneCell">
    <xdr:from>
      <xdr:col>8</xdr:col>
      <xdr:colOff>249123</xdr:colOff>
      <xdr:row>0</xdr:row>
      <xdr:rowOff>125465</xdr:rowOff>
    </xdr:from>
    <xdr:to>
      <xdr:col>8</xdr:col>
      <xdr:colOff>1009529</xdr:colOff>
      <xdr:row>0</xdr:row>
      <xdr:rowOff>1025260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19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796916" y="125465"/>
          <a:ext cx="760406" cy="899795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0</xdr:col>
      <xdr:colOff>910070</xdr:colOff>
      <xdr:row>1</xdr:row>
      <xdr:rowOff>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1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30400</xdr:colOff>
      <xdr:row>0</xdr:row>
      <xdr:rowOff>0</xdr:rowOff>
    </xdr:from>
    <xdr:to>
      <xdr:col>8</xdr:col>
      <xdr:colOff>1215957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1A00-000005000000}"/>
            </a:ext>
          </a:extLst>
        </xdr:cNvPr>
        <xdr:cNvSpPr txBox="1"/>
      </xdr:nvSpPr>
      <xdr:spPr>
        <a:xfrm>
          <a:off x="30400" y="0"/>
          <a:ext cx="14733350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27708</xdr:colOff>
      <xdr:row>0</xdr:row>
      <xdr:rowOff>22166</xdr:rowOff>
    </xdr:from>
    <xdr:to>
      <xdr:col>0</xdr:col>
      <xdr:colOff>939510</xdr:colOff>
      <xdr:row>1</xdr:row>
      <xdr:rowOff>623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1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08" y="22166"/>
          <a:ext cx="911802" cy="1121457"/>
        </a:xfrm>
        <a:prstGeom prst="rect">
          <a:avLst/>
        </a:prstGeom>
      </xdr:spPr>
    </xdr:pic>
    <xdr:clientData/>
  </xdr:twoCellAnchor>
  <xdr:twoCellAnchor editAs="oneCell">
    <xdr:from>
      <xdr:col>8</xdr:col>
      <xdr:colOff>340320</xdr:colOff>
      <xdr:row>0</xdr:row>
      <xdr:rowOff>155863</xdr:rowOff>
    </xdr:from>
    <xdr:to>
      <xdr:col>8</xdr:col>
      <xdr:colOff>1100726</xdr:colOff>
      <xdr:row>0</xdr:row>
      <xdr:rowOff>1055658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1A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888113" y="155863"/>
          <a:ext cx="760406" cy="899795"/>
        </a:xfrm>
        <a:prstGeom prst="rect">
          <a:avLst/>
        </a:prstGeom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0</xdr:col>
      <xdr:colOff>910070</xdr:colOff>
      <xdr:row>0</xdr:row>
      <xdr:rowOff>1143623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1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47625</xdr:colOff>
      <xdr:row>0</xdr:row>
      <xdr:rowOff>0</xdr:rowOff>
    </xdr:from>
    <xdr:to>
      <xdr:col>28</xdr:col>
      <xdr:colOff>1079500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1C00-000005000000}"/>
            </a:ext>
          </a:extLst>
        </xdr:cNvPr>
        <xdr:cNvSpPr txBox="1"/>
      </xdr:nvSpPr>
      <xdr:spPr>
        <a:xfrm>
          <a:off x="47625" y="0"/>
          <a:ext cx="2039937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27708</xdr:colOff>
      <xdr:row>0</xdr:row>
      <xdr:rowOff>22166</xdr:rowOff>
    </xdr:from>
    <xdr:to>
      <xdr:col>0</xdr:col>
      <xdr:colOff>939510</xdr:colOff>
      <xdr:row>0</xdr:row>
      <xdr:rowOff>1143623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1C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08" y="22166"/>
          <a:ext cx="911802" cy="1121457"/>
        </a:xfrm>
        <a:prstGeom prst="rect">
          <a:avLst/>
        </a:prstGeom>
      </xdr:spPr>
    </xdr:pic>
    <xdr:clientData/>
  </xdr:twoCellAnchor>
  <xdr:twoCellAnchor editAs="oneCell">
    <xdr:from>
      <xdr:col>28</xdr:col>
      <xdr:colOff>308841</xdr:colOff>
      <xdr:row>0</xdr:row>
      <xdr:rowOff>171738</xdr:rowOff>
    </xdr:from>
    <xdr:to>
      <xdr:col>28</xdr:col>
      <xdr:colOff>1058776</xdr:colOff>
      <xdr:row>0</xdr:row>
      <xdr:rowOff>1071533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1C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9676341" y="171738"/>
          <a:ext cx="749935" cy="899795"/>
        </a:xfrm>
        <a:prstGeom prst="rect">
          <a:avLst/>
        </a:prstGeom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0</xdr:col>
      <xdr:colOff>910070</xdr:colOff>
      <xdr:row>0</xdr:row>
      <xdr:rowOff>1143623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1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47625</xdr:colOff>
      <xdr:row>0</xdr:row>
      <xdr:rowOff>0</xdr:rowOff>
    </xdr:from>
    <xdr:to>
      <xdr:col>28</xdr:col>
      <xdr:colOff>1111250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1D00-000005000000}"/>
            </a:ext>
          </a:extLst>
        </xdr:cNvPr>
        <xdr:cNvSpPr txBox="1"/>
      </xdr:nvSpPr>
      <xdr:spPr>
        <a:xfrm>
          <a:off x="47625" y="0"/>
          <a:ext cx="2043112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27708</xdr:colOff>
      <xdr:row>0</xdr:row>
      <xdr:rowOff>22166</xdr:rowOff>
    </xdr:from>
    <xdr:to>
      <xdr:col>0</xdr:col>
      <xdr:colOff>939510</xdr:colOff>
      <xdr:row>0</xdr:row>
      <xdr:rowOff>1143623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1D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08" y="22166"/>
          <a:ext cx="911802" cy="1121457"/>
        </a:xfrm>
        <a:prstGeom prst="rect">
          <a:avLst/>
        </a:prstGeom>
      </xdr:spPr>
    </xdr:pic>
    <xdr:clientData/>
  </xdr:twoCellAnchor>
  <xdr:twoCellAnchor editAs="oneCell">
    <xdr:from>
      <xdr:col>28</xdr:col>
      <xdr:colOff>277091</xdr:colOff>
      <xdr:row>0</xdr:row>
      <xdr:rowOff>171738</xdr:rowOff>
    </xdr:from>
    <xdr:to>
      <xdr:col>28</xdr:col>
      <xdr:colOff>1027026</xdr:colOff>
      <xdr:row>0</xdr:row>
      <xdr:rowOff>1071533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1D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9644591" y="171738"/>
          <a:ext cx="749935" cy="899795"/>
        </a:xfrm>
        <a:prstGeom prst="rect">
          <a:avLst/>
        </a:prstGeom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0</xdr:col>
      <xdr:colOff>910070</xdr:colOff>
      <xdr:row>0</xdr:row>
      <xdr:rowOff>1143623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1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47625</xdr:colOff>
      <xdr:row>0</xdr:row>
      <xdr:rowOff>0</xdr:rowOff>
    </xdr:from>
    <xdr:to>
      <xdr:col>28</xdr:col>
      <xdr:colOff>1158874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1E00-000005000000}"/>
            </a:ext>
          </a:extLst>
        </xdr:cNvPr>
        <xdr:cNvSpPr txBox="1"/>
      </xdr:nvSpPr>
      <xdr:spPr>
        <a:xfrm>
          <a:off x="47625" y="0"/>
          <a:ext cx="20478749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27708</xdr:colOff>
      <xdr:row>0</xdr:row>
      <xdr:rowOff>22166</xdr:rowOff>
    </xdr:from>
    <xdr:to>
      <xdr:col>0</xdr:col>
      <xdr:colOff>939510</xdr:colOff>
      <xdr:row>0</xdr:row>
      <xdr:rowOff>1143623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1E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08" y="22166"/>
          <a:ext cx="911802" cy="1121457"/>
        </a:xfrm>
        <a:prstGeom prst="rect">
          <a:avLst/>
        </a:prstGeom>
      </xdr:spPr>
    </xdr:pic>
    <xdr:clientData/>
  </xdr:twoCellAnchor>
  <xdr:twoCellAnchor editAs="oneCell">
    <xdr:from>
      <xdr:col>28</xdr:col>
      <xdr:colOff>308841</xdr:colOff>
      <xdr:row>0</xdr:row>
      <xdr:rowOff>251113</xdr:rowOff>
    </xdr:from>
    <xdr:to>
      <xdr:col>28</xdr:col>
      <xdr:colOff>1058776</xdr:colOff>
      <xdr:row>0</xdr:row>
      <xdr:rowOff>1150908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1E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9676341" y="251113"/>
          <a:ext cx="749935" cy="899795"/>
        </a:xfrm>
        <a:prstGeom prst="rect">
          <a:avLst/>
        </a:prstGeom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1</xdr:col>
      <xdr:colOff>348095</xdr:colOff>
      <xdr:row>1</xdr:row>
      <xdr:rowOff>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1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9526</xdr:colOff>
      <xdr:row>0</xdr:row>
      <xdr:rowOff>0</xdr:rowOff>
    </xdr:from>
    <xdr:to>
      <xdr:col>8</xdr:col>
      <xdr:colOff>1076326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1F00-000005000000}"/>
            </a:ext>
          </a:extLst>
        </xdr:cNvPr>
        <xdr:cNvSpPr txBox="1"/>
      </xdr:nvSpPr>
      <xdr:spPr>
        <a:xfrm>
          <a:off x="9526" y="0"/>
          <a:ext cx="9525000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27708</xdr:colOff>
      <xdr:row>0</xdr:row>
      <xdr:rowOff>22166</xdr:rowOff>
    </xdr:from>
    <xdr:to>
      <xdr:col>1</xdr:col>
      <xdr:colOff>377535</xdr:colOff>
      <xdr:row>1</xdr:row>
      <xdr:rowOff>623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1F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08" y="22166"/>
          <a:ext cx="911802" cy="1121457"/>
        </a:xfrm>
        <a:prstGeom prst="rect">
          <a:avLst/>
        </a:prstGeom>
      </xdr:spPr>
    </xdr:pic>
    <xdr:clientData/>
  </xdr:twoCellAnchor>
  <xdr:twoCellAnchor editAs="oneCell">
    <xdr:from>
      <xdr:col>8</xdr:col>
      <xdr:colOff>258041</xdr:colOff>
      <xdr:row>0</xdr:row>
      <xdr:rowOff>51088</xdr:rowOff>
    </xdr:from>
    <xdr:to>
      <xdr:col>8</xdr:col>
      <xdr:colOff>1020676</xdr:colOff>
      <xdr:row>0</xdr:row>
      <xdr:rowOff>950883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1F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716241" y="51088"/>
          <a:ext cx="762635" cy="899795"/>
        </a:xfrm>
        <a:prstGeom prst="rect">
          <a:avLst/>
        </a:prstGeom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1</xdr:col>
      <xdr:colOff>348095</xdr:colOff>
      <xdr:row>1</xdr:row>
      <xdr:rowOff>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2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8</xdr:col>
      <xdr:colOff>1085850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SpPr txBox="1"/>
      </xdr:nvSpPr>
      <xdr:spPr>
        <a:xfrm>
          <a:off x="19050" y="0"/>
          <a:ext cx="9525000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27708</xdr:colOff>
      <xdr:row>0</xdr:row>
      <xdr:rowOff>22166</xdr:rowOff>
    </xdr:from>
    <xdr:to>
      <xdr:col>1</xdr:col>
      <xdr:colOff>377535</xdr:colOff>
      <xdr:row>1</xdr:row>
      <xdr:rowOff>623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2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08" y="22166"/>
          <a:ext cx="911802" cy="1121457"/>
        </a:xfrm>
        <a:prstGeom prst="rect">
          <a:avLst/>
        </a:prstGeom>
      </xdr:spPr>
    </xdr:pic>
    <xdr:clientData/>
  </xdr:twoCellAnchor>
  <xdr:twoCellAnchor editAs="oneCell">
    <xdr:from>
      <xdr:col>8</xdr:col>
      <xdr:colOff>267566</xdr:colOff>
      <xdr:row>0</xdr:row>
      <xdr:rowOff>70138</xdr:rowOff>
    </xdr:from>
    <xdr:to>
      <xdr:col>8</xdr:col>
      <xdr:colOff>1030201</xdr:colOff>
      <xdr:row>0</xdr:row>
      <xdr:rowOff>969933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20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725766" y="70138"/>
          <a:ext cx="762635" cy="899795"/>
        </a:xfrm>
        <a:prstGeom prst="rect">
          <a:avLst/>
        </a:prstGeom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1</xdr:col>
      <xdr:colOff>281420</xdr:colOff>
      <xdr:row>1</xdr:row>
      <xdr:rowOff>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2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9526</xdr:colOff>
      <xdr:row>0</xdr:row>
      <xdr:rowOff>0</xdr:rowOff>
    </xdr:from>
    <xdr:to>
      <xdr:col>8</xdr:col>
      <xdr:colOff>1076326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2100-000005000000}"/>
            </a:ext>
          </a:extLst>
        </xdr:cNvPr>
        <xdr:cNvSpPr txBox="1"/>
      </xdr:nvSpPr>
      <xdr:spPr>
        <a:xfrm>
          <a:off x="9526" y="0"/>
          <a:ext cx="9525000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27708</xdr:colOff>
      <xdr:row>0</xdr:row>
      <xdr:rowOff>22166</xdr:rowOff>
    </xdr:from>
    <xdr:to>
      <xdr:col>1</xdr:col>
      <xdr:colOff>310860</xdr:colOff>
      <xdr:row>1</xdr:row>
      <xdr:rowOff>623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2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08" y="22166"/>
          <a:ext cx="911802" cy="1121457"/>
        </a:xfrm>
        <a:prstGeom prst="rect">
          <a:avLst/>
        </a:prstGeom>
      </xdr:spPr>
    </xdr:pic>
    <xdr:clientData/>
  </xdr:twoCellAnchor>
  <xdr:twoCellAnchor editAs="oneCell">
    <xdr:from>
      <xdr:col>8</xdr:col>
      <xdr:colOff>258041</xdr:colOff>
      <xdr:row>0</xdr:row>
      <xdr:rowOff>51088</xdr:rowOff>
    </xdr:from>
    <xdr:to>
      <xdr:col>8</xdr:col>
      <xdr:colOff>1020676</xdr:colOff>
      <xdr:row>0</xdr:row>
      <xdr:rowOff>950883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21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716241" y="51088"/>
          <a:ext cx="762635" cy="899795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1</xdr:col>
      <xdr:colOff>281420</xdr:colOff>
      <xdr:row>1</xdr:row>
      <xdr:rowOff>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2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9526</xdr:colOff>
      <xdr:row>0</xdr:row>
      <xdr:rowOff>0</xdr:rowOff>
    </xdr:from>
    <xdr:to>
      <xdr:col>8</xdr:col>
      <xdr:colOff>1076326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2200-000005000000}"/>
            </a:ext>
          </a:extLst>
        </xdr:cNvPr>
        <xdr:cNvSpPr txBox="1"/>
      </xdr:nvSpPr>
      <xdr:spPr>
        <a:xfrm>
          <a:off x="9526" y="0"/>
          <a:ext cx="9525000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27708</xdr:colOff>
      <xdr:row>0</xdr:row>
      <xdr:rowOff>22166</xdr:rowOff>
    </xdr:from>
    <xdr:to>
      <xdr:col>1</xdr:col>
      <xdr:colOff>310860</xdr:colOff>
      <xdr:row>1</xdr:row>
      <xdr:rowOff>623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2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08" y="22166"/>
          <a:ext cx="911802" cy="1121457"/>
        </a:xfrm>
        <a:prstGeom prst="rect">
          <a:avLst/>
        </a:prstGeom>
      </xdr:spPr>
    </xdr:pic>
    <xdr:clientData/>
  </xdr:twoCellAnchor>
  <xdr:twoCellAnchor editAs="oneCell">
    <xdr:from>
      <xdr:col>8</xdr:col>
      <xdr:colOff>258041</xdr:colOff>
      <xdr:row>0</xdr:row>
      <xdr:rowOff>51088</xdr:rowOff>
    </xdr:from>
    <xdr:to>
      <xdr:col>8</xdr:col>
      <xdr:colOff>1020676</xdr:colOff>
      <xdr:row>0</xdr:row>
      <xdr:rowOff>950883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22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716241" y="51088"/>
          <a:ext cx="762635" cy="899795"/>
        </a:xfrm>
        <a:prstGeom prst="rect">
          <a:avLst/>
        </a:prstGeom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1</xdr:col>
      <xdr:colOff>614795</xdr:colOff>
      <xdr:row>1</xdr:row>
      <xdr:rowOff>623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00000000-0008-0000-27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8660</xdr:colOff>
      <xdr:row>0</xdr:row>
      <xdr:rowOff>0</xdr:rowOff>
    </xdr:from>
    <xdr:to>
      <xdr:col>3</xdr:col>
      <xdr:colOff>1333501</xdr:colOff>
      <xdr:row>0</xdr:row>
      <xdr:rowOff>1115291</xdr:rowOff>
    </xdr:to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0000000-0008-0000-2700-000009000000}"/>
            </a:ext>
          </a:extLst>
        </xdr:cNvPr>
        <xdr:cNvSpPr txBox="1"/>
      </xdr:nvSpPr>
      <xdr:spPr>
        <a:xfrm>
          <a:off x="8660" y="0"/>
          <a:ext cx="7106516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3</xdr:col>
      <xdr:colOff>39832</xdr:colOff>
      <xdr:row>0</xdr:row>
      <xdr:rowOff>190499</xdr:rowOff>
    </xdr:from>
    <xdr:to>
      <xdr:col>4</xdr:col>
      <xdr:colOff>2367</xdr:colOff>
      <xdr:row>0</xdr:row>
      <xdr:rowOff>1090294</xdr:rowOff>
    </xdr:to>
    <xdr:pic>
      <xdr:nvPicPr>
        <xdr:cNvPr id="11" name="image2.png">
          <a:extLst>
            <a:ext uri="{FF2B5EF4-FFF2-40B4-BE49-F238E27FC236}">
              <a16:creationId xmlns:a16="http://schemas.microsoft.com/office/drawing/2014/main" id="{00000000-0008-0000-2700-00000B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354907" y="190499"/>
          <a:ext cx="762635" cy="899795"/>
        </a:xfrm>
        <a:prstGeom prst="rect">
          <a:avLst/>
        </a:prstGeom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1</xdr:col>
      <xdr:colOff>614795</xdr:colOff>
      <xdr:row>1</xdr:row>
      <xdr:rowOff>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2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8660</xdr:colOff>
      <xdr:row>0</xdr:row>
      <xdr:rowOff>0</xdr:rowOff>
    </xdr:from>
    <xdr:to>
      <xdr:col>3</xdr:col>
      <xdr:colOff>1333501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2800-000005000000}"/>
            </a:ext>
          </a:extLst>
        </xdr:cNvPr>
        <xdr:cNvSpPr txBox="1"/>
      </xdr:nvSpPr>
      <xdr:spPr>
        <a:xfrm>
          <a:off x="8660" y="0"/>
          <a:ext cx="7106516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3</xdr:col>
      <xdr:colOff>39832</xdr:colOff>
      <xdr:row>0</xdr:row>
      <xdr:rowOff>190499</xdr:rowOff>
    </xdr:from>
    <xdr:to>
      <xdr:col>4</xdr:col>
      <xdr:colOff>2367</xdr:colOff>
      <xdr:row>0</xdr:row>
      <xdr:rowOff>1090294</xdr:rowOff>
    </xdr:to>
    <xdr:pic>
      <xdr:nvPicPr>
        <xdr:cNvPr id="6" name="image2.png">
          <a:extLst>
            <a:ext uri="{FF2B5EF4-FFF2-40B4-BE49-F238E27FC236}">
              <a16:creationId xmlns:a16="http://schemas.microsoft.com/office/drawing/2014/main" id="{00000000-0008-0000-2800-00000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354907" y="190499"/>
          <a:ext cx="762635" cy="899795"/>
        </a:xfrm>
        <a:prstGeom prst="rect">
          <a:avLst/>
        </a:prstGeom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1</xdr:col>
      <xdr:colOff>614795</xdr:colOff>
      <xdr:row>1</xdr:row>
      <xdr:rowOff>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2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8660</xdr:colOff>
      <xdr:row>0</xdr:row>
      <xdr:rowOff>0</xdr:rowOff>
    </xdr:from>
    <xdr:to>
      <xdr:col>3</xdr:col>
      <xdr:colOff>1333501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2900-000005000000}"/>
            </a:ext>
          </a:extLst>
        </xdr:cNvPr>
        <xdr:cNvSpPr txBox="1"/>
      </xdr:nvSpPr>
      <xdr:spPr>
        <a:xfrm>
          <a:off x="8660" y="0"/>
          <a:ext cx="7106516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3</xdr:col>
      <xdr:colOff>39832</xdr:colOff>
      <xdr:row>0</xdr:row>
      <xdr:rowOff>190499</xdr:rowOff>
    </xdr:from>
    <xdr:to>
      <xdr:col>4</xdr:col>
      <xdr:colOff>2367</xdr:colOff>
      <xdr:row>0</xdr:row>
      <xdr:rowOff>1090294</xdr:rowOff>
    </xdr:to>
    <xdr:pic>
      <xdr:nvPicPr>
        <xdr:cNvPr id="6" name="image2.png">
          <a:extLst>
            <a:ext uri="{FF2B5EF4-FFF2-40B4-BE49-F238E27FC236}">
              <a16:creationId xmlns:a16="http://schemas.microsoft.com/office/drawing/2014/main" id="{00000000-0008-0000-2900-00000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354907" y="190499"/>
          <a:ext cx="762635" cy="899795"/>
        </a:xfrm>
        <a:prstGeom prst="rect">
          <a:avLst/>
        </a:prstGeom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1</xdr:col>
      <xdr:colOff>614795</xdr:colOff>
      <xdr:row>1</xdr:row>
      <xdr:rowOff>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2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8660</xdr:colOff>
      <xdr:row>0</xdr:row>
      <xdr:rowOff>0</xdr:rowOff>
    </xdr:from>
    <xdr:to>
      <xdr:col>3</xdr:col>
      <xdr:colOff>1333501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2A00-000005000000}"/>
            </a:ext>
          </a:extLst>
        </xdr:cNvPr>
        <xdr:cNvSpPr txBox="1"/>
      </xdr:nvSpPr>
      <xdr:spPr>
        <a:xfrm>
          <a:off x="8660" y="0"/>
          <a:ext cx="7106516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3</xdr:col>
      <xdr:colOff>39832</xdr:colOff>
      <xdr:row>0</xdr:row>
      <xdr:rowOff>190499</xdr:rowOff>
    </xdr:from>
    <xdr:to>
      <xdr:col>4</xdr:col>
      <xdr:colOff>2367</xdr:colOff>
      <xdr:row>0</xdr:row>
      <xdr:rowOff>1090294</xdr:rowOff>
    </xdr:to>
    <xdr:pic>
      <xdr:nvPicPr>
        <xdr:cNvPr id="6" name="image2.png">
          <a:extLst>
            <a:ext uri="{FF2B5EF4-FFF2-40B4-BE49-F238E27FC236}">
              <a16:creationId xmlns:a16="http://schemas.microsoft.com/office/drawing/2014/main" id="{00000000-0008-0000-2A00-00000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354907" y="190499"/>
          <a:ext cx="762635" cy="899795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1</xdr:col>
      <xdr:colOff>614795</xdr:colOff>
      <xdr:row>1</xdr:row>
      <xdr:rowOff>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2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8660</xdr:colOff>
      <xdr:row>0</xdr:row>
      <xdr:rowOff>0</xdr:rowOff>
    </xdr:from>
    <xdr:to>
      <xdr:col>3</xdr:col>
      <xdr:colOff>1333501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2D00-000005000000}"/>
            </a:ext>
          </a:extLst>
        </xdr:cNvPr>
        <xdr:cNvSpPr txBox="1"/>
      </xdr:nvSpPr>
      <xdr:spPr>
        <a:xfrm>
          <a:off x="8660" y="0"/>
          <a:ext cx="7106516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3</xdr:col>
      <xdr:colOff>39832</xdr:colOff>
      <xdr:row>0</xdr:row>
      <xdr:rowOff>190499</xdr:rowOff>
    </xdr:from>
    <xdr:to>
      <xdr:col>4</xdr:col>
      <xdr:colOff>2367</xdr:colOff>
      <xdr:row>0</xdr:row>
      <xdr:rowOff>1090294</xdr:rowOff>
    </xdr:to>
    <xdr:pic>
      <xdr:nvPicPr>
        <xdr:cNvPr id="6" name="image2.png">
          <a:extLst>
            <a:ext uri="{FF2B5EF4-FFF2-40B4-BE49-F238E27FC236}">
              <a16:creationId xmlns:a16="http://schemas.microsoft.com/office/drawing/2014/main" id="{00000000-0008-0000-2D00-00000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354907" y="190499"/>
          <a:ext cx="762635" cy="899795"/>
        </a:xfrm>
        <a:prstGeom prst="rect">
          <a:avLst/>
        </a:prstGeom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1</xdr:col>
      <xdr:colOff>614795</xdr:colOff>
      <xdr:row>1</xdr:row>
      <xdr:rowOff>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3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8660</xdr:colOff>
      <xdr:row>0</xdr:row>
      <xdr:rowOff>0</xdr:rowOff>
    </xdr:from>
    <xdr:to>
      <xdr:col>3</xdr:col>
      <xdr:colOff>1333501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3200-000005000000}"/>
            </a:ext>
          </a:extLst>
        </xdr:cNvPr>
        <xdr:cNvSpPr txBox="1"/>
      </xdr:nvSpPr>
      <xdr:spPr>
        <a:xfrm>
          <a:off x="8660" y="0"/>
          <a:ext cx="7106516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3</xdr:col>
      <xdr:colOff>39832</xdr:colOff>
      <xdr:row>0</xdr:row>
      <xdr:rowOff>190499</xdr:rowOff>
    </xdr:from>
    <xdr:to>
      <xdr:col>4</xdr:col>
      <xdr:colOff>2367</xdr:colOff>
      <xdr:row>0</xdr:row>
      <xdr:rowOff>1090294</xdr:rowOff>
    </xdr:to>
    <xdr:pic>
      <xdr:nvPicPr>
        <xdr:cNvPr id="6" name="image2.png">
          <a:extLst>
            <a:ext uri="{FF2B5EF4-FFF2-40B4-BE49-F238E27FC236}">
              <a16:creationId xmlns:a16="http://schemas.microsoft.com/office/drawing/2014/main" id="{00000000-0008-0000-3200-00000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354907" y="190499"/>
          <a:ext cx="762635" cy="899795"/>
        </a:xfrm>
        <a:prstGeom prst="rect">
          <a:avLst/>
        </a:prstGeom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1</xdr:col>
      <xdr:colOff>614795</xdr:colOff>
      <xdr:row>1</xdr:row>
      <xdr:rowOff>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3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8660</xdr:colOff>
      <xdr:row>0</xdr:row>
      <xdr:rowOff>0</xdr:rowOff>
    </xdr:from>
    <xdr:to>
      <xdr:col>3</xdr:col>
      <xdr:colOff>1333501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3300-000005000000}"/>
            </a:ext>
          </a:extLst>
        </xdr:cNvPr>
        <xdr:cNvSpPr txBox="1"/>
      </xdr:nvSpPr>
      <xdr:spPr>
        <a:xfrm>
          <a:off x="8660" y="0"/>
          <a:ext cx="7106516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3</xdr:col>
      <xdr:colOff>39832</xdr:colOff>
      <xdr:row>0</xdr:row>
      <xdr:rowOff>190499</xdr:rowOff>
    </xdr:from>
    <xdr:to>
      <xdr:col>4</xdr:col>
      <xdr:colOff>2367</xdr:colOff>
      <xdr:row>0</xdr:row>
      <xdr:rowOff>1090294</xdr:rowOff>
    </xdr:to>
    <xdr:pic>
      <xdr:nvPicPr>
        <xdr:cNvPr id="6" name="image2.png">
          <a:extLst>
            <a:ext uri="{FF2B5EF4-FFF2-40B4-BE49-F238E27FC236}">
              <a16:creationId xmlns:a16="http://schemas.microsoft.com/office/drawing/2014/main" id="{00000000-0008-0000-3300-00000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354907" y="190499"/>
          <a:ext cx="762635" cy="899795"/>
        </a:xfrm>
        <a:prstGeom prst="rect">
          <a:avLst/>
        </a:prstGeom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1</xdr:col>
      <xdr:colOff>614795</xdr:colOff>
      <xdr:row>1</xdr:row>
      <xdr:rowOff>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3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8660</xdr:colOff>
      <xdr:row>0</xdr:row>
      <xdr:rowOff>0</xdr:rowOff>
    </xdr:from>
    <xdr:to>
      <xdr:col>3</xdr:col>
      <xdr:colOff>1333501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3700-000005000000}"/>
            </a:ext>
          </a:extLst>
        </xdr:cNvPr>
        <xdr:cNvSpPr txBox="1"/>
      </xdr:nvSpPr>
      <xdr:spPr>
        <a:xfrm>
          <a:off x="8660" y="0"/>
          <a:ext cx="7106516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3</xdr:col>
      <xdr:colOff>39832</xdr:colOff>
      <xdr:row>0</xdr:row>
      <xdr:rowOff>190499</xdr:rowOff>
    </xdr:from>
    <xdr:to>
      <xdr:col>4</xdr:col>
      <xdr:colOff>2367</xdr:colOff>
      <xdr:row>0</xdr:row>
      <xdr:rowOff>1090294</xdr:rowOff>
    </xdr:to>
    <xdr:pic>
      <xdr:nvPicPr>
        <xdr:cNvPr id="6" name="image2.png">
          <a:extLst>
            <a:ext uri="{FF2B5EF4-FFF2-40B4-BE49-F238E27FC236}">
              <a16:creationId xmlns:a16="http://schemas.microsoft.com/office/drawing/2014/main" id="{00000000-0008-0000-3700-00000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354907" y="190499"/>
          <a:ext cx="762635" cy="899795"/>
        </a:xfrm>
        <a:prstGeom prst="rect">
          <a:avLst/>
        </a:prstGeom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1</xdr:col>
      <xdr:colOff>614795</xdr:colOff>
      <xdr:row>1</xdr:row>
      <xdr:rowOff>623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3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8660</xdr:colOff>
      <xdr:row>0</xdr:row>
      <xdr:rowOff>0</xdr:rowOff>
    </xdr:from>
    <xdr:to>
      <xdr:col>3</xdr:col>
      <xdr:colOff>1333501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3B00-000005000000}"/>
            </a:ext>
          </a:extLst>
        </xdr:cNvPr>
        <xdr:cNvSpPr txBox="1"/>
      </xdr:nvSpPr>
      <xdr:spPr>
        <a:xfrm>
          <a:off x="8660" y="0"/>
          <a:ext cx="7106516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3</xdr:col>
      <xdr:colOff>39832</xdr:colOff>
      <xdr:row>0</xdr:row>
      <xdr:rowOff>190499</xdr:rowOff>
    </xdr:from>
    <xdr:to>
      <xdr:col>4</xdr:col>
      <xdr:colOff>2367</xdr:colOff>
      <xdr:row>0</xdr:row>
      <xdr:rowOff>1090294</xdr:rowOff>
    </xdr:to>
    <xdr:pic>
      <xdr:nvPicPr>
        <xdr:cNvPr id="6" name="image2.png">
          <a:extLst>
            <a:ext uri="{FF2B5EF4-FFF2-40B4-BE49-F238E27FC236}">
              <a16:creationId xmlns:a16="http://schemas.microsoft.com/office/drawing/2014/main" id="{00000000-0008-0000-3B00-00000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354907" y="190499"/>
          <a:ext cx="762635" cy="899795"/>
        </a:xfrm>
        <a:prstGeom prst="rect">
          <a:avLst/>
        </a:prstGeom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9527</xdr:colOff>
      <xdr:row>0</xdr:row>
      <xdr:rowOff>0</xdr:rowOff>
    </xdr:from>
    <xdr:to>
      <xdr:col>2</xdr:col>
      <xdr:colOff>1</xdr:colOff>
      <xdr:row>0</xdr:row>
      <xdr:rowOff>1115291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SpPr txBox="1"/>
      </xdr:nvSpPr>
      <xdr:spPr>
        <a:xfrm>
          <a:off x="9527" y="0"/>
          <a:ext cx="5934074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0</xdr:col>
      <xdr:colOff>56283</xdr:colOff>
      <xdr:row>0</xdr:row>
      <xdr:rowOff>66674</xdr:rowOff>
    </xdr:from>
    <xdr:to>
      <xdr:col>0</xdr:col>
      <xdr:colOff>714375</xdr:colOff>
      <xdr:row>0</xdr:row>
      <xdr:rowOff>951187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2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283" y="66674"/>
          <a:ext cx="658092" cy="884513"/>
        </a:xfrm>
        <a:prstGeom prst="rect">
          <a:avLst/>
        </a:prstGeom>
      </xdr:spPr>
    </xdr:pic>
    <xdr:clientData/>
  </xdr:twoCellAnchor>
  <xdr:twoCellAnchor editAs="oneCell">
    <xdr:from>
      <xdr:col>1</xdr:col>
      <xdr:colOff>781917</xdr:colOff>
      <xdr:row>0</xdr:row>
      <xdr:rowOff>161925</xdr:rowOff>
    </xdr:from>
    <xdr:to>
      <xdr:col>1</xdr:col>
      <xdr:colOff>1257300</xdr:colOff>
      <xdr:row>0</xdr:row>
      <xdr:rowOff>866775</xdr:rowOff>
    </xdr:to>
    <xdr:pic>
      <xdr:nvPicPr>
        <xdr:cNvPr id="5" name="image2.png">
          <a:extLst>
            <a:ext uri="{FF2B5EF4-FFF2-40B4-BE49-F238E27FC236}">
              <a16:creationId xmlns:a16="http://schemas.microsoft.com/office/drawing/2014/main" id="{00000000-0008-0000-2300-000005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011017" y="161925"/>
          <a:ext cx="475383" cy="704850"/>
        </a:xfrm>
        <a:prstGeom prst="rect">
          <a:avLst/>
        </a:prstGeom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15240</xdr:rowOff>
    </xdr:from>
    <xdr:to>
      <xdr:col>0</xdr:col>
      <xdr:colOff>871589</xdr:colOff>
      <xdr:row>0</xdr:row>
      <xdr:rowOff>1100438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5240"/>
          <a:ext cx="871588" cy="1085198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5</xdr:col>
      <xdr:colOff>1476375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SpPr txBox="1"/>
      </xdr:nvSpPr>
      <xdr:spPr>
        <a:xfrm>
          <a:off x="0" y="0"/>
          <a:ext cx="583882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5</xdr:col>
      <xdr:colOff>667616</xdr:colOff>
      <xdr:row>0</xdr:row>
      <xdr:rowOff>98713</xdr:rowOff>
    </xdr:from>
    <xdr:to>
      <xdr:col>5</xdr:col>
      <xdr:colOff>1430251</xdr:colOff>
      <xdr:row>0</xdr:row>
      <xdr:rowOff>998508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030066" y="98713"/>
          <a:ext cx="762635" cy="899795"/>
        </a:xfrm>
        <a:prstGeom prst="rect">
          <a:avLst/>
        </a:prstGeom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15240</xdr:rowOff>
    </xdr:from>
    <xdr:to>
      <xdr:col>0</xdr:col>
      <xdr:colOff>871589</xdr:colOff>
      <xdr:row>0</xdr:row>
      <xdr:rowOff>1100438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5240"/>
          <a:ext cx="871588" cy="1085198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5</xdr:col>
      <xdr:colOff>1485900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SpPr txBox="1"/>
      </xdr:nvSpPr>
      <xdr:spPr>
        <a:xfrm>
          <a:off x="19050" y="0"/>
          <a:ext cx="5829300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5</xdr:col>
      <xdr:colOff>705716</xdr:colOff>
      <xdr:row>0</xdr:row>
      <xdr:rowOff>117763</xdr:rowOff>
    </xdr:from>
    <xdr:to>
      <xdr:col>5</xdr:col>
      <xdr:colOff>1468351</xdr:colOff>
      <xdr:row>0</xdr:row>
      <xdr:rowOff>1017558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068166" y="117763"/>
          <a:ext cx="762635" cy="899795"/>
        </a:xfrm>
        <a:prstGeom prst="rect">
          <a:avLst/>
        </a:prstGeom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15240</xdr:rowOff>
    </xdr:from>
    <xdr:to>
      <xdr:col>0</xdr:col>
      <xdr:colOff>871589</xdr:colOff>
      <xdr:row>0</xdr:row>
      <xdr:rowOff>1100438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5240"/>
          <a:ext cx="871588" cy="1085198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5</xdr:col>
      <xdr:colOff>1476375</xdr:colOff>
      <xdr:row>0</xdr:row>
      <xdr:rowOff>1115291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SpPr txBox="1"/>
      </xdr:nvSpPr>
      <xdr:spPr>
        <a:xfrm>
          <a:off x="19050" y="0"/>
          <a:ext cx="5819775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5</xdr:col>
      <xdr:colOff>705716</xdr:colOff>
      <xdr:row>0</xdr:row>
      <xdr:rowOff>127288</xdr:rowOff>
    </xdr:from>
    <xdr:to>
      <xdr:col>5</xdr:col>
      <xdr:colOff>1468351</xdr:colOff>
      <xdr:row>0</xdr:row>
      <xdr:rowOff>1027083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068166" y="127288"/>
          <a:ext cx="762635" cy="899795"/>
        </a:xfrm>
        <a:prstGeom prst="rect">
          <a:avLst/>
        </a:prstGeom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1</xdr:col>
      <xdr:colOff>614795</xdr:colOff>
      <xdr:row>1</xdr:row>
      <xdr:rowOff>623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3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8660</xdr:colOff>
      <xdr:row>0</xdr:row>
      <xdr:rowOff>0</xdr:rowOff>
    </xdr:from>
    <xdr:to>
      <xdr:col>3</xdr:col>
      <xdr:colOff>1333501</xdr:colOff>
      <xdr:row>0</xdr:row>
      <xdr:rowOff>1115291</xdr:rowOff>
    </xdr:to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0000000-0008-0000-3E00-000006000000}"/>
            </a:ext>
          </a:extLst>
        </xdr:cNvPr>
        <xdr:cNvSpPr txBox="1"/>
      </xdr:nvSpPr>
      <xdr:spPr>
        <a:xfrm>
          <a:off x="8660" y="0"/>
          <a:ext cx="7106516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3</xdr:col>
      <xdr:colOff>39832</xdr:colOff>
      <xdr:row>0</xdr:row>
      <xdr:rowOff>190499</xdr:rowOff>
    </xdr:from>
    <xdr:to>
      <xdr:col>4</xdr:col>
      <xdr:colOff>2367</xdr:colOff>
      <xdr:row>0</xdr:row>
      <xdr:rowOff>1090294</xdr:rowOff>
    </xdr:to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3E00-000007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354907" y="190499"/>
          <a:ext cx="762635" cy="899795"/>
        </a:xfrm>
        <a:prstGeom prst="rect">
          <a:avLst/>
        </a:prstGeom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1</xdr:col>
      <xdr:colOff>614795</xdr:colOff>
      <xdr:row>1</xdr:row>
      <xdr:rowOff>623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00000000-0008-0000-4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8660</xdr:colOff>
      <xdr:row>0</xdr:row>
      <xdr:rowOff>0</xdr:rowOff>
    </xdr:from>
    <xdr:to>
      <xdr:col>3</xdr:col>
      <xdr:colOff>1333501</xdr:colOff>
      <xdr:row>0</xdr:row>
      <xdr:rowOff>1115291</xdr:rowOff>
    </xdr:to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0000000-0008-0000-4300-00000A000000}"/>
            </a:ext>
          </a:extLst>
        </xdr:cNvPr>
        <xdr:cNvSpPr txBox="1"/>
      </xdr:nvSpPr>
      <xdr:spPr>
        <a:xfrm>
          <a:off x="8660" y="0"/>
          <a:ext cx="7106516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3</xdr:col>
      <xdr:colOff>39832</xdr:colOff>
      <xdr:row>0</xdr:row>
      <xdr:rowOff>190499</xdr:rowOff>
    </xdr:from>
    <xdr:to>
      <xdr:col>4</xdr:col>
      <xdr:colOff>2367</xdr:colOff>
      <xdr:row>0</xdr:row>
      <xdr:rowOff>1090294</xdr:rowOff>
    </xdr:to>
    <xdr:pic>
      <xdr:nvPicPr>
        <xdr:cNvPr id="11" name="image2.png">
          <a:extLst>
            <a:ext uri="{FF2B5EF4-FFF2-40B4-BE49-F238E27FC236}">
              <a16:creationId xmlns:a16="http://schemas.microsoft.com/office/drawing/2014/main" id="{00000000-0008-0000-4300-00000B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354907" y="190499"/>
          <a:ext cx="762635" cy="899795"/>
        </a:xfrm>
        <a:prstGeom prst="rect">
          <a:avLst/>
        </a:prstGeom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1</xdr:col>
      <xdr:colOff>614795</xdr:colOff>
      <xdr:row>1</xdr:row>
      <xdr:rowOff>623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00000000-0008-0000-4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8660</xdr:colOff>
      <xdr:row>0</xdr:row>
      <xdr:rowOff>0</xdr:rowOff>
    </xdr:from>
    <xdr:to>
      <xdr:col>3</xdr:col>
      <xdr:colOff>1333501</xdr:colOff>
      <xdr:row>0</xdr:row>
      <xdr:rowOff>1115291</xdr:rowOff>
    </xdr:to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0000000-0008-0000-4400-00000B000000}"/>
            </a:ext>
          </a:extLst>
        </xdr:cNvPr>
        <xdr:cNvSpPr txBox="1"/>
      </xdr:nvSpPr>
      <xdr:spPr>
        <a:xfrm>
          <a:off x="8660" y="0"/>
          <a:ext cx="7106516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3</xdr:col>
      <xdr:colOff>39832</xdr:colOff>
      <xdr:row>0</xdr:row>
      <xdr:rowOff>190499</xdr:rowOff>
    </xdr:from>
    <xdr:to>
      <xdr:col>4</xdr:col>
      <xdr:colOff>2367</xdr:colOff>
      <xdr:row>0</xdr:row>
      <xdr:rowOff>1090294</xdr:rowOff>
    </xdr:to>
    <xdr:pic>
      <xdr:nvPicPr>
        <xdr:cNvPr id="12" name="image2.png">
          <a:extLst>
            <a:ext uri="{FF2B5EF4-FFF2-40B4-BE49-F238E27FC236}">
              <a16:creationId xmlns:a16="http://schemas.microsoft.com/office/drawing/2014/main" id="{00000000-0008-0000-4400-00000C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354907" y="190499"/>
          <a:ext cx="762635" cy="899795"/>
        </a:xfrm>
        <a:prstGeom prst="rect">
          <a:avLst/>
        </a:prstGeom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22166</xdr:rowOff>
    </xdr:from>
    <xdr:to>
      <xdr:col>1</xdr:col>
      <xdr:colOff>614795</xdr:colOff>
      <xdr:row>1</xdr:row>
      <xdr:rowOff>623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66"/>
          <a:ext cx="910070" cy="1121457"/>
        </a:xfrm>
        <a:prstGeom prst="rect">
          <a:avLst/>
        </a:prstGeom>
      </xdr:spPr>
    </xdr:pic>
    <xdr:clientData/>
  </xdr:twoCellAnchor>
  <xdr:twoCellAnchor>
    <xdr:from>
      <xdr:col>0</xdr:col>
      <xdr:colOff>8660</xdr:colOff>
      <xdr:row>0</xdr:row>
      <xdr:rowOff>0</xdr:rowOff>
    </xdr:from>
    <xdr:to>
      <xdr:col>3</xdr:col>
      <xdr:colOff>1333501</xdr:colOff>
      <xdr:row>0</xdr:row>
      <xdr:rowOff>1115291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4500-000003000000}"/>
            </a:ext>
          </a:extLst>
        </xdr:cNvPr>
        <xdr:cNvSpPr txBox="1"/>
      </xdr:nvSpPr>
      <xdr:spPr>
        <a:xfrm>
          <a:off x="8660" y="0"/>
          <a:ext cx="7096991" cy="1115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GOVERNO DO DISTRITO FEDERAL</a:t>
          </a:r>
          <a:endParaRPr lang="pt-BR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POLÍCIA CIVIL DO DISTRITO FEDERAL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Divisão de Arquitetura e Engenharia</a:t>
          </a:r>
        </a:p>
      </xdr:txBody>
    </xdr:sp>
    <xdr:clientData/>
  </xdr:twoCellAnchor>
  <xdr:twoCellAnchor editAs="oneCell">
    <xdr:from>
      <xdr:col>3</xdr:col>
      <xdr:colOff>39832</xdr:colOff>
      <xdr:row>0</xdr:row>
      <xdr:rowOff>190499</xdr:rowOff>
    </xdr:from>
    <xdr:to>
      <xdr:col>4</xdr:col>
      <xdr:colOff>2367</xdr:colOff>
      <xdr:row>0</xdr:row>
      <xdr:rowOff>1090294</xdr:rowOff>
    </xdr:to>
    <xdr:pic>
      <xdr:nvPicPr>
        <xdr:cNvPr id="4" name="image2.png">
          <a:extLst>
            <a:ext uri="{FF2B5EF4-FFF2-40B4-BE49-F238E27FC236}">
              <a16:creationId xmlns:a16="http://schemas.microsoft.com/office/drawing/2014/main" id="{00000000-0008-0000-4500-000004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345382" y="190499"/>
          <a:ext cx="762635" cy="899795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00000000-000C-0000-FFFF-FFFF00000000}" name="Tabela104623" displayName="Tabela104623" ref="A5:H23" totalsRowShown="0" headerRowDxfId="723" dataDxfId="721" headerRowBorderDxfId="722" tableBorderDxfId="720" totalsRowBorderDxfId="719" headerRowCellStyle="Normal 3 4">
  <autoFilter ref="A5:H23" xr:uid="{00000000-0009-0000-0100-000016000000}"/>
  <tableColumns count="8">
    <tableColumn id="1" xr3:uid="{00000000-0010-0000-0000-000001000000}" name="COMPONENTES" dataDxfId="718" totalsRowDxfId="717" dataCellStyle="Normal 3"/>
    <tableColumn id="2" xr3:uid="{00000000-0010-0000-0000-000002000000}" name="QUANTITATIVO" dataDxfId="716" totalsRowDxfId="715" dataCellStyle="Normal 3"/>
    <tableColumn id="6" xr3:uid="{00000000-0010-0000-0000-000006000000}" name="CARGA HORARIA" dataDxfId="714" dataCellStyle="Normal 3"/>
    <tableColumn id="7" xr3:uid="{00000000-0010-0000-0000-000007000000}" name="TURNO" dataDxfId="713" dataCellStyle="Normal 3">
      <calculatedColumnFormula>Tabela104623[[#This Row],[CARGA HORARIA]]*Tabela104623[[#This Row],[QUANTITATIVO]]</calculatedColumnFormula>
    </tableColumn>
    <tableColumn id="8" xr3:uid="{00000000-0010-0000-0000-000008000000}" name="DIAS DA SEMANA" dataDxfId="712" dataCellStyle="Normal 3">
      <calculatedColumnFormula>Tabela104623[[#This Row],[TURNO]]*12</calculatedColumnFormula>
    </tableColumn>
    <tableColumn id="3" xr3:uid="{662C4DD4-06A5-4100-8CA4-BEF8ABBEDE5E}" name="VALOR UNITÁRIO (C/ BDI)" dataDxfId="711">
      <calculatedColumnFormula>MO_ENGENHEIRO!D145</calculatedColumnFormula>
    </tableColumn>
    <tableColumn id="4" xr3:uid="{CBA9DBA7-6529-4BEF-AA80-3FEB2005B5C5}" name="VALOR MENSAL (C/ BDI)" dataDxfId="710">
      <calculatedColumnFormula>Tabela104623[[#This Row],[VALOR UNITÁRIO (C/ BDI)]]*Tabela104623[[#This Row],[QUANTITATIVO]]</calculatedColumnFormula>
    </tableColumn>
    <tableColumn id="5" xr3:uid="{81FC4572-C7DB-4473-8FBF-C46EC48313CC}" name="VALOR ANUAL (C/ BDI)" dataDxfId="709">
      <calculatedColumnFormula>Tabela104623[[#This Row],[VALOR MENSAL (C/ BDI)]]*12</calculatedColumnFormula>
    </tableColumn>
  </tableColumns>
  <tableStyleInfo name="TableStyleMedium16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00000000-000C-0000-FFFF-FFFF22000000}" name="Tabela4" displayName="Tabela4" ref="A4:AB21" totalsRowCount="1" headerRowDxfId="708" dataDxfId="707" totalsRowDxfId="706" dataCellStyle="Moeda">
  <autoFilter ref="A4:AB20" xr:uid="{00000000-0009-0000-0100-000010000000}"/>
  <tableColumns count="28">
    <tableColumn id="1" xr3:uid="{00000000-0010-0000-2200-000001000000}" name="Nº" dataDxfId="705" totalsRowDxfId="704"/>
    <tableColumn id="2" xr3:uid="{00000000-0010-0000-2200-000002000000}" name="POSTO DE TRABALHO" totalsRowLabel="TOTAL" dataDxfId="703" totalsRowDxfId="702"/>
    <tableColumn id="3" xr3:uid="{00000000-0010-0000-2200-000003000000}" name="CBO" dataDxfId="701" totalsRowDxfId="700"/>
    <tableColumn id="23" xr3:uid="{00000000-0010-0000-2200-000017000000}" name="SALÁRIO-NORMATIVO" dataDxfId="699" totalsRowDxfId="698" dataCellStyle="Moeda"/>
    <tableColumn id="25" xr3:uid="{00000000-0010-0000-2200-000019000000}" name="UNIDADE DE MEDIDA" dataDxfId="697" totalsRowDxfId="696"/>
    <tableColumn id="29" xr3:uid="{00000000-0010-0000-2200-00001D000000}" name="QUANT" totalsRowFunction="sum" dataDxfId="695" totalsRowDxfId="694"/>
    <tableColumn id="4" xr3:uid="{00000000-0010-0000-2200-000004000000}" name="SINDICATOS" dataDxfId="693" totalsRowDxfId="692"/>
    <tableColumn id="5" xr3:uid="{00000000-0010-0000-2200-000005000000}" name="REGISTRO NO MTE" dataDxfId="691" totalsRowDxfId="690"/>
    <tableColumn id="6" xr3:uid="{00000000-0010-0000-2200-000006000000}" name="ANO CCT" dataDxfId="689" totalsRowDxfId="688"/>
    <tableColumn id="7" xr3:uid="{00000000-0010-0000-2200-000007000000}" name="DATA-BASE" dataDxfId="687" totalsRowDxfId="686"/>
    <tableColumn id="8" xr3:uid="{00000000-0010-0000-2200-000008000000}" name="VIGÊNCIA" dataDxfId="685" totalsRowDxfId="684"/>
    <tableColumn id="9" xr3:uid="{00000000-0010-0000-2200-000009000000}" name="CATEGORIA  PROFISSIONAL CCT" dataDxfId="683" totalsRowDxfId="682"/>
    <tableColumn id="10" xr3:uid="{00000000-0010-0000-2200-00000A000000}" name="Carga Horária" dataDxfId="681" totalsRowDxfId="680" dataCellStyle="Normal 3"/>
    <tableColumn id="11" xr3:uid="{00000000-0010-0000-2200-00000B000000}" name="Turno" dataDxfId="679" totalsRowDxfId="678" dataCellStyle="Normal 3"/>
    <tableColumn id="14" xr3:uid="{00000000-0010-0000-2200-00000E000000}" name="Dias da Semana" dataDxfId="677" totalsRowDxfId="676" dataCellStyle="Normal 3"/>
    <tableColumn id="12" xr3:uid="{00000000-0010-0000-2200-00000C000000}" name="JORNADA DE TRABALHO" dataDxfId="675" totalsRowDxfId="674"/>
    <tableColumn id="15" xr3:uid="{00000000-0010-0000-2200-00000F000000}" name="AUXÍLIO-REFEIÇÃO / ALIMENTAÇÃO" dataDxfId="673" totalsRowDxfId="672" dataCellStyle="Moeda"/>
    <tableColumn id="16" xr3:uid="{00000000-0010-0000-2200-000010000000}" name="PARTICIPAÇÃO AUXÍLIO ALIMENTAÇÃO" dataDxfId="671" totalsRowDxfId="670" dataCellStyle="Moeda"/>
    <tableColumn id="17" xr3:uid="{00000000-0010-0000-2200-000011000000}" name="ASSISTÊNCIA MÉDICA E FAMILIAR" dataDxfId="669" totalsRowDxfId="668" dataCellStyle="Moeda"/>
    <tableColumn id="18" xr3:uid="{00000000-0010-0000-2200-000012000000}" name="AUXÍLIO ODONTOLÓGICO" dataDxfId="667" totalsRowDxfId="666" dataCellStyle="Moeda"/>
    <tableColumn id="19" xr3:uid="{00000000-0010-0000-2200-000013000000}" name="SEGURO DE VIDA E ASSISTÊNCIA FUNERAL" dataDxfId="665" totalsRowDxfId="664" dataCellStyle="Moeda"/>
    <tableColumn id="37" xr3:uid="{00000000-0010-0000-2200-000025000000}" name="REEMBOLSO CRECHE" dataDxfId="663" totalsRowDxfId="662" dataCellStyle="Moeda"/>
    <tableColumn id="20" xr3:uid="{00000000-0010-0000-2200-000014000000}" name="CONTRIBUIÇÃO PATRONAL" dataDxfId="661" totalsRowDxfId="660" dataCellStyle="Moeda"/>
    <tableColumn id="24" xr3:uid="{00000000-0010-0000-2200-000018000000}" name="TRANSPORTE" dataDxfId="659" totalsRowDxfId="658" dataCellStyle="Moeda"/>
    <tableColumn id="21" xr3:uid="{00000000-0010-0000-2200-000015000000}" name="EQUIPAMENTO E FERRAMENTAS" dataDxfId="657" totalsRowDxfId="656" dataCellStyle="Moeda"/>
    <tableColumn id="35" xr3:uid="{00000000-0010-0000-2200-000023000000}" name="UNIFORME" dataDxfId="655" totalsRowDxfId="654" dataCellStyle="Moeda"/>
    <tableColumn id="36" xr3:uid="{00000000-0010-0000-2200-000024000000}" name="EPIs" dataDxfId="653" totalsRowDxfId="652" dataCellStyle="Moeda"/>
    <tableColumn id="22" xr3:uid="{00000000-0010-0000-2200-000016000000}" name="ART" dataDxfId="651" totalsRowDxfId="650" dataCellStyle="Moeda"/>
  </tableColumns>
  <tableStyleInfo name="TableStyleLight20" showFirstColumn="1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00000000-000C-0000-FFFF-FFFF23000000}" name="Tabela6" displayName="Tabela6" ref="B23:E25" totalsRowShown="0" headerRowDxfId="649" dataDxfId="648">
  <autoFilter ref="B23:E25" xr:uid="{00000000-0009-0000-0100-000011000000}"/>
  <tableColumns count="4">
    <tableColumn id="1" xr3:uid="{00000000-0010-0000-2300-000001000000}" name="Descrição" dataDxfId="647"/>
    <tableColumn id="2" xr3:uid="{00000000-0010-0000-2300-000002000000}" name="Valor" dataDxfId="646" dataCellStyle="Moeda"/>
    <tableColumn id="3" xr3:uid="{00000000-0010-0000-2300-000003000000}" name="Normativo" dataDxfId="645"/>
    <tableColumn id="4" xr3:uid="{00000000-0010-0000-2300-000004000000}" name="Vigência" dataDxfId="644"/>
  </tableColumns>
  <tableStyleInfo name="TableStyleLight20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9287FFF-D839-4A28-AF8E-11D54F67C0EF}" name="Tabela42" displayName="Tabela42" ref="A4:AB29" totalsRowCount="1" headerRowDxfId="643" dataDxfId="642" totalsRowDxfId="641" dataCellStyle="Moeda">
  <autoFilter ref="A4:AB28" xr:uid="{00000000-0009-0000-0100-000010000000}"/>
  <tableColumns count="28">
    <tableColumn id="1" xr3:uid="{0F7D46E1-DC20-4C2D-B88A-2D43B57722FC}" name="Nº" dataDxfId="640" totalsRowDxfId="639"/>
    <tableColumn id="2" xr3:uid="{17D9A73D-73C5-40E5-8484-6A97E626ED99}" name="POSTO DE TRABALHO" totalsRowLabel="TOTAL" dataDxfId="638" totalsRowDxfId="637"/>
    <tableColumn id="3" xr3:uid="{177BD2CA-6AAA-45A4-A43F-1263A1C997CD}" name="CBO" dataDxfId="636" totalsRowDxfId="635"/>
    <tableColumn id="23" xr3:uid="{81962011-5744-4ACB-8E9E-55065D36BF2E}" name="SALÁRIO-NORMATIVO" dataDxfId="634" totalsRowDxfId="633" dataCellStyle="Moeda"/>
    <tableColumn id="25" xr3:uid="{F7993E13-3CA9-4737-9F3C-30EAAAE0E299}" name="UNIDADE DE MEDIDA" dataDxfId="632" totalsRowDxfId="631"/>
    <tableColumn id="29" xr3:uid="{3A7BB2E8-7B9B-47A0-BA26-B0A5773B7250}" name="QUANT" totalsRowFunction="sum" dataDxfId="630" totalsRowDxfId="629">
      <calculatedColumnFormula>'POSTOS G1'!B110</calculatedColumnFormula>
    </tableColumn>
    <tableColumn id="4" xr3:uid="{C7A6EF1B-BB03-4A41-B84F-50CBC4B6831A}" name="SINDICATOS" dataDxfId="628" totalsRowDxfId="627"/>
    <tableColumn id="5" xr3:uid="{5C1EE8BA-8816-469A-882B-6548AE0C83E5}" name="REGISTRO NO MTE" dataDxfId="626" totalsRowDxfId="625"/>
    <tableColumn id="6" xr3:uid="{DE141EE7-F290-483E-92F2-B945A6CD7940}" name="ANO CCT" dataDxfId="624" totalsRowDxfId="623"/>
    <tableColumn id="7" xr3:uid="{211ECB9F-4F0E-424E-86F0-24E6F23D3CBF}" name="DATA-BASE" dataDxfId="622" totalsRowDxfId="621"/>
    <tableColumn id="8" xr3:uid="{E1601BFD-98B8-4864-8A35-76B698D4C8A1}" name="VIGÊNCIA" dataDxfId="620" totalsRowDxfId="619"/>
    <tableColumn id="9" xr3:uid="{4D9484B6-BD8A-4C2F-B2F0-4D66A84FA613}" name="CATEGORIA  PROFISSIONAL CCT" dataDxfId="618" totalsRowDxfId="617"/>
    <tableColumn id="10" xr3:uid="{3511D9D4-56A9-49B3-9EFC-3215DA6EB263}" name="Turno" dataDxfId="616" totalsRowDxfId="615" dataCellStyle="Normal 3"/>
    <tableColumn id="11" xr3:uid="{9E2E0AB6-2BA0-4B5C-8584-C4589A4C0A12}" name="Carga Horárias" dataDxfId="614" totalsRowDxfId="613" dataCellStyle="Normal 3"/>
    <tableColumn id="14" xr3:uid="{AD6F9659-C793-4B51-801E-B2B7913509EC}" name="Dias da Semana" dataDxfId="612" totalsRowDxfId="611" dataCellStyle="Normal 3"/>
    <tableColumn id="12" xr3:uid="{1831FA26-BB3A-4D3A-A179-421C9EFC9CEC}" name="JORNADA DE TRABALHO" dataDxfId="610" totalsRowDxfId="609"/>
    <tableColumn id="15" xr3:uid="{EF273B9C-7016-4B37-B2C4-1FC52A89ABDB}" name="AUXÍLIO-REFEIÇÃO / ALIMENTAÇÃO" dataDxfId="608" totalsRowDxfId="607" dataCellStyle="Moeda"/>
    <tableColumn id="16" xr3:uid="{2A80D8DF-CFB5-437A-8B8E-D2ADD295E38A}" name="PARTICIPAÇÃO AUXÍLIO ALIMENTAÇÃO" dataDxfId="606" totalsRowDxfId="605" dataCellStyle="Moeda"/>
    <tableColumn id="17" xr3:uid="{8487DC9A-2D30-4D91-86C7-207F8E4708CC}" name="ASSISTÊNCIA MÉDICA E FAMILIAR" dataDxfId="604" totalsRowDxfId="603" dataCellStyle="Moeda"/>
    <tableColumn id="18" xr3:uid="{E1D068C8-7532-4E80-8615-4E9E4D768543}" name="AUXÍLIO ODONTOLÓGICO" dataDxfId="602" totalsRowDxfId="601" dataCellStyle="Moeda"/>
    <tableColumn id="19" xr3:uid="{020F74FE-D632-4999-844C-3063E88ACEEA}" name="SEGURO DE VIDA E ASSISTÊNCIA FUNERAL" dataDxfId="600" totalsRowDxfId="599" dataCellStyle="Moeda"/>
    <tableColumn id="37" xr3:uid="{72BD15D0-604F-427E-9C16-60F8F3F4ECA2}" name="REEMBOLSO CRECHE" dataDxfId="598" totalsRowDxfId="597" dataCellStyle="Moeda"/>
    <tableColumn id="20" xr3:uid="{04BB1261-3DAB-44DB-99D0-C3F63AF88706}" name="CONTRIBUIÇÃO PATRONAL" dataDxfId="596" totalsRowDxfId="595" dataCellStyle="Moeda"/>
    <tableColumn id="24" xr3:uid="{0C7B28CB-3CAB-4B85-BC5A-35103C0D382B}" name="TRANSPORTE" dataDxfId="594" totalsRowDxfId="593" dataCellStyle="Moeda">
      <calculatedColumnFormula>#REF!</calculatedColumnFormula>
    </tableColumn>
    <tableColumn id="21" xr3:uid="{1589C858-E55D-45F0-9DB4-74FE83EC3AED}" name="EQUIPAMENTO E FERRAMENTAS" dataDxfId="592" totalsRowDxfId="591" dataCellStyle="Moeda"/>
    <tableColumn id="35" xr3:uid="{7174AF84-422B-4911-B14E-B50C27B7F9B5}" name="UNIFORME" dataDxfId="590" totalsRowDxfId="589" dataCellStyle="Moeda">
      <calculatedColumnFormula>UNIFORME!$D$12</calculatedColumnFormula>
    </tableColumn>
    <tableColumn id="36" xr3:uid="{2DD2460C-91AE-4660-8E6A-FA969B2357BD}" name="EPIs" dataDxfId="588" totalsRowDxfId="587" dataCellStyle="Moeda">
      <calculatedColumnFormula>#REF!</calculatedColumnFormula>
    </tableColumn>
    <tableColumn id="22" xr3:uid="{C831DBD9-C895-4A9A-A205-07A770CB3BB7}" name="ART" dataDxfId="586" totalsRowDxfId="585" dataCellStyle="Moeda"/>
  </tableColumns>
  <tableStyleInfo name="TableStyleMedium13" showFirstColumn="1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EAE2C531-BE4E-4CF2-AACF-B7AC7F8E4CE5}" name="Tabela64" displayName="Tabela64" ref="B31:E33" totalsRowShown="0" headerRowDxfId="584" dataDxfId="583">
  <autoFilter ref="B31:E33" xr:uid="{00000000-0009-0000-0100-000011000000}"/>
  <tableColumns count="4">
    <tableColumn id="1" xr3:uid="{533DD3B8-A172-41D5-A259-F38F9D2E63E8}" name="Descrição" dataDxfId="582"/>
    <tableColumn id="2" xr3:uid="{3D4B2AE7-3B5B-455B-91BD-A02191681630}" name="Valor" dataDxfId="581" dataCellStyle="Moeda"/>
    <tableColumn id="3" xr3:uid="{572FF239-85AB-40EB-92DE-581AE9D4BDAA}" name="Normativo" dataDxfId="580"/>
    <tableColumn id="4" xr3:uid="{117B0FB8-D241-45A9-B86D-73A2256FB2E5}" name="Vigência" dataDxfId="579"/>
  </tableColumns>
  <tableStyleInfo name="TableStyleMedium24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" xr:uid="{00000000-000C-0000-FFFF-FFFF01000000}" name="Tabela4938" displayName="Tabela4938" ref="A22:F28" totalsRowShown="0" headerRowDxfId="578" dataDxfId="576" headerRowBorderDxfId="577" tableBorderDxfId="575" totalsRowBorderDxfId="574" headerRowCellStyle="Normal 3 4">
  <autoFilter ref="A22:F28" xr:uid="{00000000-0009-0000-0100-000025000000}"/>
  <tableColumns count="6">
    <tableColumn id="1" xr3:uid="{00000000-0010-0000-0100-000001000000}" name="COMPONENTES" dataDxfId="573"/>
    <tableColumn id="2" xr3:uid="{00000000-0010-0000-0100-000002000000}" name="QUANTITATIVO" dataDxfId="572"/>
    <tableColumn id="3" xr3:uid="{00000000-0010-0000-0100-000003000000}" name="CARGA HORÁRIA" dataDxfId="571"/>
    <tableColumn id="4" xr3:uid="{00000000-0010-0000-0100-000004000000}" name="TURNO" dataDxfId="570"/>
    <tableColumn id="5" xr3:uid="{00000000-0010-0000-0100-000005000000}" name="DIAS DA SEMANA" dataDxfId="569"/>
    <tableColumn id="6" xr3:uid="{00000000-0010-0000-0100-000006000000}" name="QUANTITATIVO TABLET" dataDxfId="568" dataCellStyle="Vírgula">
      <calculatedColumnFormula>SUBTOTAL(109,F18:F22)</calculatedColumnFormula>
    </tableColumn>
  </tableColumns>
  <tableStyleInfo name="TableStyleMedium4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" xr:uid="{00000000-000C-0000-FFFF-FFFF02000000}" name="Tabela539" displayName="Tabela539" ref="A31:F37" totalsRowShown="0" headerRowDxfId="567" dataDxfId="565" headerRowBorderDxfId="566" tableBorderDxfId="564" totalsRowBorderDxfId="563" headerRowCellStyle="Normal 3 4">
  <autoFilter ref="A31:F37" xr:uid="{00000000-0009-0000-0100-000026000000}"/>
  <tableColumns count="6">
    <tableColumn id="1" xr3:uid="{00000000-0010-0000-0200-000001000000}" name="COMPONENTES" dataDxfId="562"/>
    <tableColumn id="2" xr3:uid="{00000000-0010-0000-0200-000002000000}" name="QUANTITATIVO" dataDxfId="561"/>
    <tableColumn id="3" xr3:uid="{00000000-0010-0000-0200-000003000000}" name="CARGA HORÁRIA" dataDxfId="560"/>
    <tableColumn id="4" xr3:uid="{00000000-0010-0000-0200-000004000000}" name="TURNO" dataDxfId="559"/>
    <tableColumn id="5" xr3:uid="{00000000-0010-0000-0200-000005000000}" name="DIAS DA SEMANA" dataDxfId="558"/>
    <tableColumn id="6" xr3:uid="{00000000-0010-0000-0200-000006000000}" name="QUANTITATIVO TABLET" dataDxfId="557" dataCellStyle="Vírgula">
      <calculatedColumnFormula>SUBTOTAL(109,F27:F31)</calculatedColumnFormula>
    </tableColumn>
  </tableColumns>
  <tableStyleInfo name="TableStyleMedium4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" xr:uid="{00000000-000C-0000-FFFF-FFFF03000000}" name="Tabela742" displayName="Tabela742" ref="A40:F48" totalsRowShown="0" headerRowDxfId="556" dataDxfId="554" headerRowBorderDxfId="555" tableBorderDxfId="553" totalsRowBorderDxfId="552" headerRowCellStyle="Normal 3 4">
  <autoFilter ref="A40:F48" xr:uid="{00000000-0009-0000-0100-000029000000}"/>
  <tableColumns count="6">
    <tableColumn id="1" xr3:uid="{00000000-0010-0000-0300-000001000000}" name="COMPONENTES" dataDxfId="551"/>
    <tableColumn id="2" xr3:uid="{00000000-0010-0000-0300-000002000000}" name="QUANTITATIVO" dataDxfId="550"/>
    <tableColumn id="3" xr3:uid="{00000000-0010-0000-0300-000003000000}" name="CARGA HORÁRIA" dataDxfId="549"/>
    <tableColumn id="4" xr3:uid="{00000000-0010-0000-0300-000004000000}" name="TURNO" dataDxfId="548"/>
    <tableColumn id="5" xr3:uid="{00000000-0010-0000-0300-000005000000}" name="DIAS DA SEMANA" dataDxfId="547"/>
    <tableColumn id="6" xr3:uid="{00000000-0010-0000-0300-000006000000}" name="QUANTITATIVO TABLET" dataDxfId="546" dataCellStyle="Vírgula">
      <calculatedColumnFormula>SUBTOTAL(109,F34:F40)</calculatedColumnFormula>
    </tableColumn>
  </tableColumns>
  <tableStyleInfo name="TableStyleMedium4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" xr:uid="{00000000-000C-0000-FFFF-FFFF04000000}" name="Tabela843" displayName="Tabela843" ref="A78:F89" totalsRowShown="0" headerRowDxfId="545" dataDxfId="543" headerRowBorderDxfId="544" tableBorderDxfId="542" totalsRowBorderDxfId="541" headerRowCellStyle="Normal 3 4">
  <autoFilter ref="A78:F89" xr:uid="{00000000-0009-0000-0100-00002A000000}"/>
  <tableColumns count="6">
    <tableColumn id="1" xr3:uid="{00000000-0010-0000-0400-000001000000}" name="COMPONENTES" dataDxfId="540"/>
    <tableColumn id="2" xr3:uid="{00000000-0010-0000-0400-000002000000}" name="QUANTITATIVO" dataDxfId="539"/>
    <tableColumn id="3" xr3:uid="{00000000-0010-0000-0400-000003000000}" name="CARGA HORÁRIA" dataDxfId="538"/>
    <tableColumn id="4" xr3:uid="{00000000-0010-0000-0400-000004000000}" name="TURNO" dataDxfId="537"/>
    <tableColumn id="5" xr3:uid="{00000000-0010-0000-0400-000005000000}" name="DIAS DA SEMANA" dataDxfId="536"/>
    <tableColumn id="6" xr3:uid="{00000000-0010-0000-0400-000006000000}" name="QUANTITATIVO TABLET" dataDxfId="535" dataCellStyle="Vírgula">
      <calculatedColumnFormula>SUBTOTAL(109,F73:F78)</calculatedColumnFormula>
    </tableColumn>
  </tableColumns>
  <tableStyleInfo name="TableStyleMedium4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" xr:uid="{00000000-000C-0000-FFFF-FFFF05000000}" name="Tabela945" displayName="Tabela945" ref="A92:F98" totalsRowShown="0" headerRowDxfId="534" dataDxfId="532" headerRowBorderDxfId="533" tableBorderDxfId="531" totalsRowBorderDxfId="530" headerRowCellStyle="Normal 3 4">
  <autoFilter ref="A92:F98" xr:uid="{00000000-0009-0000-0100-00002C000000}"/>
  <tableColumns count="6">
    <tableColumn id="1" xr3:uid="{00000000-0010-0000-0500-000001000000}" name="COMPONENTES" dataDxfId="529"/>
    <tableColumn id="2" xr3:uid="{00000000-0010-0000-0500-000002000000}" name="QUANTITATIVO" dataDxfId="528"/>
    <tableColumn id="3" xr3:uid="{00000000-0010-0000-0500-000003000000}" name="CARGA HORÁRIA" dataDxfId="527"/>
    <tableColumn id="4" xr3:uid="{00000000-0010-0000-0500-000004000000}" name="TURNO" dataDxfId="526"/>
    <tableColumn id="5" xr3:uid="{00000000-0010-0000-0500-000005000000}" name="DIAS DA SEMANA" dataDxfId="525"/>
    <tableColumn id="6" xr3:uid="{00000000-0010-0000-0500-000006000000}" name="QUANTITATIVO TABLET" dataDxfId="524" dataCellStyle="Vírgula">
      <calculatedColumnFormula>SUBTOTAL(109,F86:F92)</calculatedColumnFormula>
    </tableColumn>
  </tableColumns>
  <tableStyleInfo name="TableStyleMedium4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" xr:uid="{00000000-000C-0000-FFFF-FFFF06000000}" name="Tabela1046" displayName="Tabela1046" ref="A109:F134" totalsRowShown="0" headerRowDxfId="523" dataDxfId="521" headerRowBorderDxfId="522" tableBorderDxfId="520" totalsRowBorderDxfId="519" headerRowCellStyle="Normal 3 4">
  <autoFilter ref="A109:F134" xr:uid="{00000000-0009-0000-0100-00002D000000}"/>
  <tableColumns count="6">
    <tableColumn id="1" xr3:uid="{00000000-0010-0000-0600-000001000000}" name="COMPONENTES" dataDxfId="518" totalsRowDxfId="517" dataCellStyle="Normal 3"/>
    <tableColumn id="2" xr3:uid="{00000000-0010-0000-0600-000002000000}" name="QUANTITATIVO" dataDxfId="516" totalsRowDxfId="515" dataCellStyle="Normal 3"/>
    <tableColumn id="6" xr3:uid="{00000000-0010-0000-0600-000006000000}" name="VALOR UNITÁRIO" dataDxfId="514" dataCellStyle="Normal 3"/>
    <tableColumn id="7" xr3:uid="{00000000-0010-0000-0600-000007000000}" name="VALOR MENSAL " dataDxfId="513" dataCellStyle="Normal 3">
      <calculatedColumnFormula>Tabela1046[[#This Row],[VALOR UNITÁRIO]]*Tabela1046[[#This Row],[QUANTITATIVO]]</calculatedColumnFormula>
    </tableColumn>
    <tableColumn id="8" xr3:uid="{00000000-0010-0000-0600-000008000000}" name="VALOR ANUAL" dataDxfId="512" dataCellStyle="Normal 3">
      <calculatedColumnFormula>Tabela1046[[#This Row],[VALOR MENSAL ]]*12</calculatedColumnFormula>
    </tableColumn>
    <tableColumn id="9" xr3:uid="{00000000-0010-0000-0600-000009000000}" name="Nº" dataDxfId="511" dataCellStyle="Vírgula"/>
  </tableColumns>
  <tableStyleInfo name="TableStyleMedium16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" xr:uid="{00000000-000C-0000-FFFF-FFFF07000000}" name="Tabela71149" displayName="Tabela71149" ref="A51:F57" totalsRowShown="0" headerRowDxfId="510" dataDxfId="508" headerRowBorderDxfId="509" tableBorderDxfId="507" headerRowCellStyle="Normal 3 4">
  <autoFilter ref="A51:F57" xr:uid="{00000000-0009-0000-0100-000030000000}"/>
  <tableColumns count="6">
    <tableColumn id="1" xr3:uid="{00000000-0010-0000-0700-000001000000}" name="COMPONENTES" dataDxfId="506"/>
    <tableColumn id="2" xr3:uid="{00000000-0010-0000-0700-000002000000}" name="QUANTITATIVO" dataDxfId="505"/>
    <tableColumn id="3" xr3:uid="{00000000-0010-0000-0700-000003000000}" name="CARGA HORÁRIA" dataDxfId="504"/>
    <tableColumn id="4" xr3:uid="{00000000-0010-0000-0700-000004000000}" name="TURNO" dataDxfId="503"/>
    <tableColumn id="5" xr3:uid="{00000000-0010-0000-0700-000005000000}" name="DIAS DA SEMANA" dataDxfId="502"/>
    <tableColumn id="6" xr3:uid="{00000000-0010-0000-0700-000006000000}" name="QUANTITATIVO TABLET" dataDxfId="501" dataCellStyle="Vírgula">
      <calculatedColumnFormula>SUBTOTAL(109,F49:F51)</calculatedColumnFormula>
    </tableColumn>
  </tableColumns>
  <tableStyleInfo name="TableStyleMedium4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" xr:uid="{00000000-000C-0000-FFFF-FFFF08000000}" name="Tabela71754" displayName="Tabela71754" ref="A60:F67" totalsRowShown="0" headerRowDxfId="500" dataDxfId="498" headerRowBorderDxfId="499" tableBorderDxfId="497" headerRowCellStyle="Normal 3 4">
  <autoFilter ref="A60:F67" xr:uid="{00000000-0009-0000-0100-000035000000}"/>
  <tableColumns count="6">
    <tableColumn id="1" xr3:uid="{00000000-0010-0000-0800-000001000000}" name="COMPONENTES" dataDxfId="496"/>
    <tableColumn id="2" xr3:uid="{00000000-0010-0000-0800-000002000000}" name="QUANTITATIVO" dataDxfId="495"/>
    <tableColumn id="3" xr3:uid="{00000000-0010-0000-0800-000003000000}" name="CARGA HORÁRIA" dataDxfId="494"/>
    <tableColumn id="4" xr3:uid="{00000000-0010-0000-0800-000004000000}" name="TURNO" dataDxfId="493"/>
    <tableColumn id="5" xr3:uid="{00000000-0010-0000-0800-000005000000}" name="DIAS DA SEMANA" dataDxfId="492"/>
    <tableColumn id="6" xr3:uid="{00000000-0010-0000-0800-000006000000}" name="QUANTITATIVO TABLET" dataDxfId="491" dataCellStyle="Vírgula">
      <calculatedColumnFormula>SUBTOTAL(109,F56:F60)</calculatedColumnFormula>
    </tableColumn>
  </tableColumns>
  <tableStyleInfo name="TableStyleMedium4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" xr:uid="{00000000-000C-0000-FFFF-FFFF09000000}" name="Tabela241255" displayName="Tabela241255" ref="A70:F75" totalsRowShown="0" headerRowDxfId="490" dataDxfId="488" headerRowBorderDxfId="489" tableBorderDxfId="487" totalsRowBorderDxfId="486" headerRowCellStyle="Normal 3 4">
  <autoFilter ref="A70:F75" xr:uid="{00000000-0009-0000-0100-000036000000}"/>
  <tableColumns count="6">
    <tableColumn id="1" xr3:uid="{00000000-0010-0000-0900-000001000000}" name="COMPONENTES" dataDxfId="485"/>
    <tableColumn id="2" xr3:uid="{00000000-0010-0000-0900-000002000000}" name="QUANTITATIVO" dataDxfId="484"/>
    <tableColumn id="3" xr3:uid="{00000000-0010-0000-0900-000003000000}" name="CARGA HORÁRIA" dataDxfId="483"/>
    <tableColumn id="4" xr3:uid="{00000000-0010-0000-0900-000004000000}" name="TURNO" dataDxfId="482"/>
    <tableColumn id="5" xr3:uid="{00000000-0010-0000-0900-000005000000}" name="DIAS DA SEMANA" dataDxfId="481"/>
    <tableColumn id="6" xr3:uid="{00000000-0010-0000-0900-000006000000}" name="QUANTITATIVO TABLET" dataDxfId="480" dataCellStyle="Vírgula">
      <calculatedColumnFormula>SUBTOTAL(109,F67:F70)</calculatedColumnFormula>
    </tableColumn>
  </tableColumns>
  <tableStyleInfo name="TableStyleMedium4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" xr:uid="{00000000-000C-0000-FFFF-FFFF0A000000}" name="Tabela2438" displayName="Tabela2438" ref="A101:F103" totalsRowShown="0" headerRowDxfId="479" dataDxfId="477" headerRowBorderDxfId="478" tableBorderDxfId="476" totalsRowBorderDxfId="475">
  <autoFilter ref="A101:F103" xr:uid="{00000000-0009-0000-0100-000037000000}"/>
  <tableColumns count="6">
    <tableColumn id="1" xr3:uid="{00000000-0010-0000-0A00-000001000000}" name="COMPONENTES" dataDxfId="474"/>
    <tableColumn id="2" xr3:uid="{00000000-0010-0000-0A00-000002000000}" name="QUANTITATIVO" dataDxfId="473"/>
    <tableColumn id="3" xr3:uid="{00000000-0010-0000-0A00-000003000000}" name="CARGA HORÁRIA" dataDxfId="472"/>
    <tableColumn id="4" xr3:uid="{00000000-0010-0000-0A00-000004000000}" name="TURNO" dataDxfId="471"/>
    <tableColumn id="5" xr3:uid="{00000000-0010-0000-0A00-000005000000}" name="DIAS DA SEMANA" dataDxfId="470"/>
    <tableColumn id="6" xr3:uid="{00000000-0010-0000-0A00-000006000000}" name="QUANTITATIVO TABLET" dataDxfId="469" dataCellStyle="Vírgula">
      <calculatedColumnFormula>SUM(F101:F101)</calculatedColumnFormula>
    </tableColumn>
  </tableColumns>
  <tableStyleInfo name="TableStyleMedium4" showFirstColumn="0" showLastColumn="0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" xr:uid="{00000000-000C-0000-FFFF-FFFF0B000000}" name="Tabela4943" displayName="Tabela4943" ref="A6:F11" totalsRowShown="0" headerRowDxfId="468" dataDxfId="466" headerRowBorderDxfId="467" tableBorderDxfId="465" totalsRowBorderDxfId="464" headerRowCellStyle="Normal 3 4">
  <autoFilter ref="A6:F11" xr:uid="{00000000-0009-0000-0100-00003A000000}"/>
  <tableColumns count="6">
    <tableColumn id="1" xr3:uid="{00000000-0010-0000-0B00-000001000000}" name="COMPONENTES" dataDxfId="463"/>
    <tableColumn id="2" xr3:uid="{00000000-0010-0000-0B00-000002000000}" name="QUANTITATIVO" dataDxfId="462"/>
    <tableColumn id="3" xr3:uid="{00000000-0010-0000-0B00-000003000000}" name="CARGA HORÁRIA" dataDxfId="461"/>
    <tableColumn id="4" xr3:uid="{00000000-0010-0000-0B00-000004000000}" name="TURNO" dataDxfId="460"/>
    <tableColumn id="5" xr3:uid="{00000000-0010-0000-0B00-000005000000}" name="DIAS DA SEMANA" dataDxfId="459"/>
    <tableColumn id="6" xr3:uid="{00000000-0010-0000-0B00-000006000000}" name="QUANTITATIVO TABLET" dataDxfId="458" dataCellStyle="Vírgula"/>
  </tableColumns>
  <tableStyleInfo name="TableStyleMedium4" showFirstColumn="0" showLastColumn="0" showRowStripes="1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" xr:uid="{00000000-000C-0000-FFFF-FFFF0C000000}" name="Tabela4945" displayName="Tabela4945" ref="A14:F19" totalsRowShown="0" headerRowDxfId="457" dataDxfId="455" headerRowBorderDxfId="456" tableBorderDxfId="454" totalsRowBorderDxfId="453" headerRowCellStyle="Normal 3 4">
  <autoFilter ref="A14:F19" xr:uid="{00000000-0009-0000-0100-00003B000000}"/>
  <tableColumns count="6">
    <tableColumn id="1" xr3:uid="{00000000-0010-0000-0C00-000001000000}" name="COMPONENTES" dataDxfId="452"/>
    <tableColumn id="2" xr3:uid="{00000000-0010-0000-0C00-000002000000}" name="QUANTITATIVO" dataDxfId="451"/>
    <tableColumn id="3" xr3:uid="{00000000-0010-0000-0C00-000003000000}" name="CARGA HORÁRIA" dataDxfId="450"/>
    <tableColumn id="4" xr3:uid="{00000000-0010-0000-0C00-000004000000}" name="TURNO" dataDxfId="449"/>
    <tableColumn id="5" xr3:uid="{00000000-0010-0000-0C00-000005000000}" name="DIAS DA SEMANA" dataDxfId="448"/>
    <tableColumn id="6" xr3:uid="{00000000-0010-0000-0C00-000006000000}" name="QUANTITATIVO TABLET" dataDxfId="447" dataCellStyle="Vírgula"/>
  </tableColumns>
  <tableStyleInfo name="TableStyleMedium4" showFirstColumn="0" showLastColumn="0" showRowStripes="1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" xr:uid="{00000000-000C-0000-FFFF-FFFF24000000}" name="Tabela428" displayName="Tabela428" ref="A4:Y8" totalsRowCount="1" headerRowDxfId="446" dataDxfId="445" totalsRowDxfId="444" dataCellStyle="Moeda">
  <autoFilter ref="A4:Y7" xr:uid="{00000000-0009-0000-0100-00001B000000}"/>
  <tableColumns count="25">
    <tableColumn id="1" xr3:uid="{00000000-0010-0000-2400-000001000000}" name="Nº" dataDxfId="443" totalsRowDxfId="442"/>
    <tableColumn id="2" xr3:uid="{00000000-0010-0000-2400-000002000000}" name="POSTO DE TRABALHO" totalsRowLabel="TOTAL" dataDxfId="441" totalsRowDxfId="440"/>
    <tableColumn id="3" xr3:uid="{00000000-0010-0000-2400-000003000000}" name="CBO" dataDxfId="439" totalsRowDxfId="438"/>
    <tableColumn id="23" xr3:uid="{00000000-0010-0000-2400-000017000000}" name="SALÁRIO-NORMATIVO" dataDxfId="437" totalsRowDxfId="436" dataCellStyle="Moeda"/>
    <tableColumn id="25" xr3:uid="{00000000-0010-0000-2400-000019000000}" name="UNIDADE DE MEDIDA" dataDxfId="435" totalsRowDxfId="434"/>
    <tableColumn id="29" xr3:uid="{00000000-0010-0000-2400-00001D000000}" name="QUANT" totalsRowFunction="sum" dataDxfId="433" totalsRowDxfId="432"/>
    <tableColumn id="4" xr3:uid="{00000000-0010-0000-2400-000004000000}" name="SINDICATOS" dataDxfId="431" totalsRowDxfId="430"/>
    <tableColumn id="5" xr3:uid="{00000000-0010-0000-2400-000005000000}" name="REGISTRO NO MTE" dataDxfId="429" totalsRowDxfId="428"/>
    <tableColumn id="6" xr3:uid="{00000000-0010-0000-2400-000006000000}" name="ANO CCT" dataDxfId="427" totalsRowDxfId="426"/>
    <tableColumn id="7" xr3:uid="{00000000-0010-0000-2400-000007000000}" name="DATA-BASE" dataDxfId="425" totalsRowDxfId="424"/>
    <tableColumn id="8" xr3:uid="{00000000-0010-0000-2400-000008000000}" name="VIGÊNCIA" dataDxfId="423" totalsRowDxfId="422"/>
    <tableColumn id="9" xr3:uid="{00000000-0010-0000-2400-000009000000}" name="CATEGORIA  PROFISSIONAL CCT" dataDxfId="421" totalsRowDxfId="420"/>
    <tableColumn id="12" xr3:uid="{00000000-0010-0000-2400-00000C000000}" name="JORNADA DE TRABALHO" dataDxfId="419" totalsRowDxfId="418"/>
    <tableColumn id="15" xr3:uid="{00000000-0010-0000-2400-00000F000000}" name="AUXÍLIO-REFEIÇÃO / ALIMENTAÇÃO" dataDxfId="417" totalsRowDxfId="416" dataCellStyle="Moeda"/>
    <tableColumn id="16" xr3:uid="{00000000-0010-0000-2400-000010000000}" name="PARTICIPAÇÃO AUXÍLIO ALIMENTAÇÃO" dataDxfId="415" totalsRowDxfId="414" dataCellStyle="Moeda"/>
    <tableColumn id="17" xr3:uid="{00000000-0010-0000-2400-000011000000}" name="ASSISTÊNCIA MÉDICA E FAMILIAR" dataDxfId="413" totalsRowDxfId="412" dataCellStyle="Moeda"/>
    <tableColumn id="18" xr3:uid="{00000000-0010-0000-2400-000012000000}" name="AUXÍLIO ODONTOLÓGICO" dataDxfId="411" totalsRowDxfId="410" dataCellStyle="Moeda"/>
    <tableColumn id="19" xr3:uid="{00000000-0010-0000-2400-000013000000}" name="SEGURO DE VIDA E ASSISTÊNCIA FUNERAL" dataDxfId="409" totalsRowDxfId="408" dataCellStyle="Moeda"/>
    <tableColumn id="37" xr3:uid="{00000000-0010-0000-2400-000025000000}" name="REEMBOLSO CRECHE" dataDxfId="407" totalsRowDxfId="406" dataCellStyle="Moeda"/>
    <tableColumn id="20" xr3:uid="{00000000-0010-0000-2400-000014000000}" name="CONTRIBUIÇÃO PATRONAL" dataDxfId="405" totalsRowDxfId="404" dataCellStyle="Moeda"/>
    <tableColumn id="10" xr3:uid="{00000000-0010-0000-2400-00000A000000}" name="TRANSPORTE" dataDxfId="403" totalsRowDxfId="402" dataCellStyle="Moeda">
      <calculatedColumnFormula>'DISP VEICULO G3'!#REF!</calculatedColumnFormula>
    </tableColumn>
    <tableColumn id="21" xr3:uid="{00000000-0010-0000-2400-000015000000}" name="EQUIPAMENTOS E FERRAMENTAS" dataDxfId="401" totalsRowDxfId="400" dataCellStyle="Moeda"/>
    <tableColumn id="35" xr3:uid="{00000000-0010-0000-2400-000023000000}" name="UNIFORME" dataDxfId="399" totalsRowDxfId="398" dataCellStyle="Moeda">
      <calculatedColumnFormula>UNIFORME!$D$12</calculatedColumnFormula>
    </tableColumn>
    <tableColumn id="36" xr3:uid="{00000000-0010-0000-2400-000024000000}" name="EPIs" dataDxfId="397" totalsRowDxfId="396" dataCellStyle="Moeda">
      <calculatedColumnFormula>#REF!</calculatedColumnFormula>
    </tableColumn>
    <tableColumn id="22" xr3:uid="{00000000-0010-0000-2400-000016000000}" name="ART" dataDxfId="395" totalsRowDxfId="394" dataCellStyle="Moeda"/>
  </tableColumns>
  <tableStyleInfo name="TableStyleMedium13" showFirstColumn="1" showLastColumn="0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" xr:uid="{00000000-000C-0000-FFFF-FFFF25000000}" name="Tabela629" displayName="Tabela629" ref="B10:E12" totalsRowShown="0" dataDxfId="392" headerRowBorderDxfId="393" tableBorderDxfId="391">
  <autoFilter ref="B10:E12" xr:uid="{00000000-0009-0000-0100-00001C000000}"/>
  <tableColumns count="4">
    <tableColumn id="1" xr3:uid="{00000000-0010-0000-2500-000001000000}" name="Descrição" dataDxfId="390"/>
    <tableColumn id="2" xr3:uid="{00000000-0010-0000-2500-000002000000}" name="Valor" dataDxfId="389" dataCellStyle="Moeda"/>
    <tableColumn id="3" xr3:uid="{00000000-0010-0000-2500-000003000000}" name="Normativo" dataDxfId="388"/>
    <tableColumn id="4" xr3:uid="{00000000-0010-0000-2500-000004000000}" name="Vigência" dataDxfId="387"/>
  </tableColumns>
  <tableStyleInfo name="TableStyleMedium24" showFirstColumn="0" showLastColumn="0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" xr:uid="{00000000-000C-0000-FFFF-FFFF26000000}" name="Tabela436" displayName="Tabela436" ref="A4:Y10" totalsRowCount="1" headerRowDxfId="386" dataDxfId="385" totalsRowDxfId="384" dataCellStyle="Moeda">
  <autoFilter ref="A4:Y9" xr:uid="{00000000-0009-0000-0100-000023000000}"/>
  <tableColumns count="25">
    <tableColumn id="1" xr3:uid="{00000000-0010-0000-2600-000001000000}" name="Nº" dataDxfId="383" totalsRowDxfId="382"/>
    <tableColumn id="2" xr3:uid="{00000000-0010-0000-2600-000002000000}" name="POSTO DE TRABALHO" totalsRowLabel="TOTAL" dataDxfId="381" totalsRowDxfId="380"/>
    <tableColumn id="3" xr3:uid="{00000000-0010-0000-2600-000003000000}" name="CBO" dataDxfId="379" totalsRowDxfId="378"/>
    <tableColumn id="23" xr3:uid="{00000000-0010-0000-2600-000017000000}" name="SALÁRIO-NORMATIVO" dataDxfId="377" totalsRowDxfId="376" dataCellStyle="Moeda"/>
    <tableColumn id="25" xr3:uid="{00000000-0010-0000-2600-000019000000}" name="UNIDADE DE MEDIDA" dataDxfId="375" totalsRowDxfId="374"/>
    <tableColumn id="29" xr3:uid="{00000000-0010-0000-2600-00001D000000}" name="QUANT" totalsRowFunction="sum" dataDxfId="373" totalsRowDxfId="372">
      <calculatedColumnFormula>'POSTOS G3'!B32</calculatedColumnFormula>
    </tableColumn>
    <tableColumn id="4" xr3:uid="{00000000-0010-0000-2600-000004000000}" name="SINDICATOS" dataDxfId="371" totalsRowDxfId="370"/>
    <tableColumn id="5" xr3:uid="{00000000-0010-0000-2600-000005000000}" name="REGISTRO NO MTE" dataDxfId="369" totalsRowDxfId="368"/>
    <tableColumn id="6" xr3:uid="{00000000-0010-0000-2600-000006000000}" name="ANO CCT" dataDxfId="367" totalsRowDxfId="366"/>
    <tableColumn id="7" xr3:uid="{00000000-0010-0000-2600-000007000000}" name="DATA-BASE" dataDxfId="365" totalsRowDxfId="364"/>
    <tableColumn id="8" xr3:uid="{00000000-0010-0000-2600-000008000000}" name="VIGÊNCIA" dataDxfId="363" totalsRowDxfId="362"/>
    <tableColumn id="9" xr3:uid="{00000000-0010-0000-2600-000009000000}" name="CATEGORIA  PROFISSIONAL CCT" dataDxfId="361" totalsRowDxfId="360"/>
    <tableColumn id="12" xr3:uid="{00000000-0010-0000-2600-00000C000000}" name="JORNADA DE TRABALHO" dataDxfId="359" totalsRowDxfId="358"/>
    <tableColumn id="15" xr3:uid="{00000000-0010-0000-2600-00000F000000}" name="AUXÍLIO-REFEIÇÃO / ALIMENTAÇÃO" dataDxfId="357" totalsRowDxfId="356" dataCellStyle="Moeda"/>
    <tableColumn id="16" xr3:uid="{00000000-0010-0000-2600-000010000000}" name="PARTICIPAÇÃO AUXÍLIO ALIMENTAÇÃO" dataDxfId="355" totalsRowDxfId="354" dataCellStyle="Moeda"/>
    <tableColumn id="17" xr3:uid="{00000000-0010-0000-2600-000011000000}" name="ASSISTÊNCIA MÉDICA E FAMILIAR" dataDxfId="353" totalsRowDxfId="352" dataCellStyle="Moeda"/>
    <tableColumn id="18" xr3:uid="{00000000-0010-0000-2600-000012000000}" name="AUXÍLIO ODONTOLÓGICO" dataDxfId="351" totalsRowDxfId="350" dataCellStyle="Moeda"/>
    <tableColumn id="19" xr3:uid="{00000000-0010-0000-2600-000013000000}" name="SEGURO DE VIDA E ASSISTÊNCIA FUNERAL" dataDxfId="349" totalsRowDxfId="348" dataCellStyle="Moeda"/>
    <tableColumn id="37" xr3:uid="{00000000-0010-0000-2600-000025000000}" name="REEMBOLSO CRECHE" dataDxfId="347" totalsRowDxfId="346" dataCellStyle="Moeda"/>
    <tableColumn id="20" xr3:uid="{00000000-0010-0000-2600-000014000000}" name="CONTRIBUIÇÃO PATRONAL" dataDxfId="345" totalsRowDxfId="344" dataCellStyle="Moeda"/>
    <tableColumn id="10" xr3:uid="{00000000-0010-0000-2600-00000A000000}" name="TRANSPORTE" dataDxfId="343" totalsRowDxfId="342" dataCellStyle="Moeda">
      <calculatedColumnFormula>'DISP VEICULO G3'!#REF!</calculatedColumnFormula>
    </tableColumn>
    <tableColumn id="21" xr3:uid="{00000000-0010-0000-2600-000015000000}" name="EQUIPAMENTOS E FERRAMENTAS" dataDxfId="341" totalsRowDxfId="340" dataCellStyle="Moeda">
      <calculatedColumnFormula>'FERRAMENTAL G3'!$F$15</calculatedColumnFormula>
    </tableColumn>
    <tableColumn id="35" xr3:uid="{00000000-0010-0000-2600-000023000000}" name="UNIFORME" dataDxfId="339" totalsRowDxfId="338" dataCellStyle="Moeda">
      <calculatedColumnFormula>UNIFORME!$D$12</calculatedColumnFormula>
    </tableColumn>
    <tableColumn id="36" xr3:uid="{00000000-0010-0000-2600-000024000000}" name="EPIs" dataDxfId="337" totalsRowDxfId="336" dataCellStyle="Moeda">
      <calculatedColumnFormula>#REF!</calculatedColumnFormula>
    </tableColumn>
    <tableColumn id="22" xr3:uid="{00000000-0010-0000-2600-000016000000}" name="ART" dataDxfId="335" totalsRowDxfId="334" dataCellStyle="Moeda"/>
  </tableColumns>
  <tableStyleInfo name="TableStyleMedium13" showFirstColumn="1" showLastColumn="0" showRowStripes="1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" xr:uid="{00000000-000C-0000-FFFF-FFFF27000000}" name="Tabela637" displayName="Tabela637" ref="B12:E14" totalsRowShown="0" dataDxfId="332" headerRowBorderDxfId="333">
  <autoFilter ref="B12:E14" xr:uid="{00000000-0009-0000-0100-000024000000}"/>
  <tableColumns count="4">
    <tableColumn id="1" xr3:uid="{00000000-0010-0000-2700-000001000000}" name="Descrição" dataDxfId="331"/>
    <tableColumn id="2" xr3:uid="{00000000-0010-0000-2700-000002000000}" name="Valor" dataDxfId="330" dataCellStyle="Moeda"/>
    <tableColumn id="3" xr3:uid="{00000000-0010-0000-2700-000003000000}" name="Normativo" dataDxfId="329"/>
    <tableColumn id="4" xr3:uid="{00000000-0010-0000-2700-000004000000}" name="Vigência" dataDxfId="328"/>
  </tableColumns>
  <tableStyleInfo name="TableStyleMedium24" showFirstColumn="0" showLastColumn="0" showRowStripes="1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" xr:uid="{00000000-000C-0000-FFFF-FFFF0D000000}" name="Tabela22831323334" displayName="Tabela22831323334" ref="A11:F16" totalsRowShown="0" headerRowDxfId="327" dataDxfId="326" totalsRowDxfId="325">
  <autoFilter ref="A11:F16" xr:uid="{00000000-0009-0000-0100-000021000000}"/>
  <tableColumns count="6">
    <tableColumn id="1" xr3:uid="{00000000-0010-0000-0D00-000001000000}" name="Descrição" dataDxfId="324" totalsRowDxfId="323"/>
    <tableColumn id="5" xr3:uid="{00000000-0010-0000-0D00-000005000000}" name="CARGA HORÁRIA" dataDxfId="322" totalsRowDxfId="321"/>
    <tableColumn id="6" xr3:uid="{00000000-0010-0000-0D00-000006000000}" name="TURNO" dataDxfId="320" totalsRowDxfId="319"/>
    <tableColumn id="7" xr3:uid="{00000000-0010-0000-0D00-000007000000}" name="DIAS DA SEMANA" dataDxfId="318" totalsRowDxfId="317"/>
    <tableColumn id="9" xr3:uid="{00000000-0010-0000-0D00-000009000000}" name="VALOR TOTAL MENSAL COM BDI" dataDxfId="316" totalsRowDxfId="315">
      <calculatedColumnFormula>#REF!*#REF!</calculatedColumnFormula>
    </tableColumn>
    <tableColumn id="10" xr3:uid="{00000000-0010-0000-0D00-00000A000000}" name="VALOR TOTAL ANUAL COM BDI" dataDxfId="314" totalsRowDxfId="313">
      <calculatedColumnFormula>Tabela22831323334[[#This Row],[VALOR TOTAL MENSAL COM BDI]]*12</calculatedColumnFormula>
    </tableColumn>
  </tableColumns>
  <tableStyleInfo name="TableStyleMedium4" showFirstColumn="0" showLastColumn="0" showRowStripes="1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" xr:uid="{00000000-000C-0000-FFFF-FFFF0E000000}" name="Tabela2284830" displayName="Tabela2284830" ref="A5:F10" totalsRowShown="0" headerRowDxfId="312" dataDxfId="310" totalsRowDxfId="308" headerRowBorderDxfId="311" tableBorderDxfId="309">
  <autoFilter ref="A5:F10" xr:uid="{00000000-0009-0000-0100-00001D000000}"/>
  <tableColumns count="6">
    <tableColumn id="1" xr3:uid="{00000000-0010-0000-0E00-000001000000}" name="Descrição" dataDxfId="307" totalsRowDxfId="306"/>
    <tableColumn id="5" xr3:uid="{00000000-0010-0000-0E00-000005000000}" name="CARGA HORÁRIA" dataDxfId="305" totalsRowDxfId="304"/>
    <tableColumn id="6" xr3:uid="{00000000-0010-0000-0E00-000006000000}" name="TURNO" dataDxfId="303" totalsRowDxfId="302"/>
    <tableColumn id="7" xr3:uid="{00000000-0010-0000-0E00-000007000000}" name="DIAS DA SEMANA" dataDxfId="301" totalsRowDxfId="300"/>
    <tableColumn id="9" xr3:uid="{00000000-0010-0000-0E00-000009000000}" name="VALOR TOTAL MENSAL COM BDI" dataDxfId="299" totalsRowDxfId="298">
      <calculatedColumnFormula>#REF!*#REF!</calculatedColumnFormula>
    </tableColumn>
    <tableColumn id="10" xr3:uid="{00000000-0010-0000-0E00-00000A000000}" name="VALOR TOTAL ANUAL COM BDI" dataDxfId="297">
      <calculatedColumnFormula>Tabela2284830[[#This Row],[VALOR TOTAL MENSAL COM BDI]]*12</calculatedColumnFormula>
    </tableColumn>
  </tableColumns>
  <tableStyleInfo name="TableStyleMedium4" showFirstColumn="0" showLastColumn="0" showRowStripes="1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F000000}" name="Tabela215" displayName="Tabela215" ref="A5:E9" totalsRowShown="0" headerRowDxfId="296" dataDxfId="294" headerRowBorderDxfId="295" tableBorderDxfId="293" totalsRowBorderDxfId="292">
  <autoFilter ref="A5:E9" xr:uid="{00000000-0009-0000-0100-000004000000}"/>
  <tableColumns count="5">
    <tableColumn id="1" xr3:uid="{00000000-0010-0000-0F00-000001000000}" name="COMPONENTES" dataDxfId="291"/>
    <tableColumn id="2" xr3:uid="{00000000-0010-0000-0F00-000002000000}" name="QUANTITATIVO" dataDxfId="290"/>
    <tableColumn id="3" xr3:uid="{00000000-0010-0000-0F00-000003000000}" name="CARGA HORÁRIA" dataDxfId="289"/>
    <tableColumn id="4" xr3:uid="{00000000-0010-0000-0F00-000004000000}" name="TURNO" dataDxfId="288"/>
    <tableColumn id="5" xr3:uid="{00000000-0010-0000-0F00-000005000000}" name="DIAS DA SEMANA" dataDxfId="287"/>
  </tableColumns>
  <tableStyleInfo name="TableStyleMedium4" showFirstColumn="0" showLastColumn="0" showRowStripes="1" showColumnStripes="0"/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10000000}" name="Tabela227" displayName="Tabela227" ref="A12:E16" totalsRowShown="0" headerRowDxfId="286" dataDxfId="284" headerRowBorderDxfId="285" tableBorderDxfId="283" totalsRowBorderDxfId="282">
  <autoFilter ref="A12:E16" xr:uid="{00000000-0009-0000-0100-000006000000}"/>
  <tableColumns count="5">
    <tableColumn id="1" xr3:uid="{00000000-0010-0000-1000-000001000000}" name="COMPONENTES" dataDxfId="281"/>
    <tableColumn id="2" xr3:uid="{00000000-0010-0000-1000-000002000000}" name="QUANTITATIVO" dataDxfId="280"/>
    <tableColumn id="3" xr3:uid="{00000000-0010-0000-1000-000003000000}" name="CARGA HORÁRIA" dataDxfId="279"/>
    <tableColumn id="4" xr3:uid="{00000000-0010-0000-1000-000004000000}" name="TURNO" dataDxfId="278"/>
    <tableColumn id="5" xr3:uid="{00000000-0010-0000-1000-000005000000}" name="DIAS DA SEMANA" dataDxfId="277"/>
  </tableColumns>
  <tableStyleInfo name="TableStyleMedium4" showFirstColumn="0" showLastColumn="0" showRowStripes="1" showColumnStripes="0"/>
</table>
</file>

<file path=xl/tables/table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11000000}" name="Tabela238" displayName="Tabela238" ref="A19:E23" totalsRowShown="0" headerRowDxfId="276" dataDxfId="274" headerRowBorderDxfId="275" tableBorderDxfId="273" totalsRowBorderDxfId="272">
  <autoFilter ref="A19:E23" xr:uid="{00000000-0009-0000-0100-000007000000}"/>
  <tableColumns count="5">
    <tableColumn id="1" xr3:uid="{00000000-0010-0000-1100-000001000000}" name="COMPONENTES" dataDxfId="271"/>
    <tableColumn id="2" xr3:uid="{00000000-0010-0000-1100-000002000000}" name="QUANTITATIVO" dataDxfId="270"/>
    <tableColumn id="3" xr3:uid="{00000000-0010-0000-1100-000003000000}" name="CARGA HORÁRIA" dataDxfId="269"/>
    <tableColumn id="4" xr3:uid="{00000000-0010-0000-1100-000004000000}" name="TURNO" dataDxfId="268"/>
    <tableColumn id="5" xr3:uid="{00000000-0010-0000-1100-000005000000}" name="DIAS DA SEMANA" dataDxfId="267"/>
  </tableColumns>
  <tableStyleInfo name="TableStyleMedium4" showFirstColumn="0" showLastColumn="0" showRowStripes="1" showColumnStripes="0"/>
</table>
</file>

<file path=xl/tables/table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12000000}" name="Tabela259" displayName="Tabela259" ref="A33:E37" totalsRowShown="0" headerRowDxfId="266" dataDxfId="264" headerRowBorderDxfId="265" tableBorderDxfId="263" totalsRowBorderDxfId="262">
  <autoFilter ref="A33:E37" xr:uid="{00000000-0009-0000-0100-000008000000}"/>
  <tableColumns count="5">
    <tableColumn id="1" xr3:uid="{00000000-0010-0000-1200-000001000000}" name="COMPONENTES" dataDxfId="261"/>
    <tableColumn id="2" xr3:uid="{00000000-0010-0000-1200-000002000000}" name="QUANTITATIVO" dataDxfId="260"/>
    <tableColumn id="3" xr3:uid="{00000000-0010-0000-1200-000003000000}" name="CARGA HORÁRIA" dataDxfId="259"/>
    <tableColumn id="4" xr3:uid="{00000000-0010-0000-1200-000004000000}" name="TURNO" dataDxfId="258"/>
    <tableColumn id="5" xr3:uid="{00000000-0010-0000-1200-000005000000}" name="DIAS DA SEMANA" dataDxfId="257"/>
  </tableColumns>
  <tableStyleInfo name="TableStyleMedium4" showFirstColumn="0" showLastColumn="0" showRowStripes="1" showColumnStripes="0"/>
</table>
</file>

<file path=xl/tables/table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13000000}" name="Tabela2610" displayName="Tabela2610" ref="A40:E43" totalsRowShown="0" headerRowDxfId="256" dataDxfId="254" headerRowBorderDxfId="255" tableBorderDxfId="253" totalsRowBorderDxfId="252">
  <autoFilter ref="A40:E43" xr:uid="{00000000-0009-0000-0100-000009000000}"/>
  <tableColumns count="5">
    <tableColumn id="1" xr3:uid="{00000000-0010-0000-1300-000001000000}" name="COMPONENTES" dataDxfId="251"/>
    <tableColumn id="2" xr3:uid="{00000000-0010-0000-1300-000002000000}" name="QUANTITATIVO" dataDxfId="250"/>
    <tableColumn id="3" xr3:uid="{00000000-0010-0000-1300-000003000000}" name="CARGA HORÁRIA" dataDxfId="249"/>
    <tableColumn id="4" xr3:uid="{00000000-0010-0000-1300-000004000000}" name="TURNO" dataDxfId="248"/>
    <tableColumn id="5" xr3:uid="{00000000-0010-0000-1300-000005000000}" name="DIAS DA SEMANA" dataDxfId="247"/>
  </tableColumns>
  <tableStyleInfo name="TableStyleMedium4" showFirstColumn="0" showLastColumn="0" showRowStripes="1" showColumnStripes="0"/>
</table>
</file>

<file path=xl/tables/table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0000000-000C-0000-FFFF-FFFF14000000}" name="Tabela1019224311" displayName="Tabela1019224311" ref="A51:E55" totalsRowShown="0" headerRowDxfId="246" dataDxfId="244" headerRowBorderDxfId="245" tableBorderDxfId="243" totalsRowBorderDxfId="242">
  <autoFilter ref="A51:E55" xr:uid="{00000000-0009-0000-0100-00000A000000}"/>
  <tableColumns count="5">
    <tableColumn id="1" xr3:uid="{00000000-0010-0000-1400-000001000000}" name="COMPONENTES" dataDxfId="241" totalsRowDxfId="240"/>
    <tableColumn id="2" xr3:uid="{00000000-0010-0000-1400-000002000000}" name="QUANTITATIVO" dataDxfId="239" totalsRowDxfId="238"/>
    <tableColumn id="6" xr3:uid="{00000000-0010-0000-1400-000006000000}" name="VALOR UNITÁRIO" dataDxfId="237" totalsRowDxfId="236"/>
    <tableColumn id="7" xr3:uid="{00000000-0010-0000-1400-000007000000}" name="VALOR MENSAL " dataDxfId="235" totalsRowDxfId="234"/>
    <tableColumn id="8" xr3:uid="{00000000-0010-0000-1400-000008000000}" name="VALOR ANUAL" dataDxfId="233" totalsRowDxfId="232"/>
  </tableColumns>
  <tableStyleInfo name="TableStyleMedium4" showFirstColumn="0" showLastColumn="0" showRowStripes="1" showColumnStripes="0"/>
</table>
</file>

<file path=xl/tables/table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00000000-000C-0000-FFFF-FFFF15000000}" name="Tabela92930401912" displayName="Tabela92930401912" ref="A26:E30" totalsRowShown="0" headerRowDxfId="231" dataDxfId="229" headerRowBorderDxfId="230" tableBorderDxfId="228" totalsRowBorderDxfId="227">
  <autoFilter ref="A26:E30" xr:uid="{00000000-0009-0000-0100-00000B000000}"/>
  <tableColumns count="5">
    <tableColumn id="1" xr3:uid="{00000000-0010-0000-1500-000001000000}" name="COMPONENTES" dataDxfId="226"/>
    <tableColumn id="2" xr3:uid="{00000000-0010-0000-1500-000002000000}" name="QUANTITATIVO" dataDxfId="225"/>
    <tableColumn id="3" xr3:uid="{00000000-0010-0000-1500-000003000000}" name="CARGA HORÁRIA" dataDxfId="224"/>
    <tableColumn id="4" xr3:uid="{00000000-0010-0000-1500-000004000000}" name="TURNO" dataDxfId="223"/>
    <tableColumn id="5" xr3:uid="{00000000-0010-0000-1500-000005000000}" name="DIAS DA SEMANA" dataDxfId="222"/>
  </tableColumns>
  <tableStyleInfo name="TableStyleMedium4" showFirstColumn="0" showLastColumn="0" showRowStripes="1" showColumnStripes="0"/>
</table>
</file>

<file path=xl/tables/table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00000000-000C-0000-FFFF-FFFF16000000}" name="Tabela2646" displayName="Tabela2646" ref="A46:E48" totalsRowShown="0" headerRowDxfId="221" dataDxfId="219" headerRowBorderDxfId="220" tableBorderDxfId="218" totalsRowBorderDxfId="217">
  <autoFilter ref="A46:E48" xr:uid="{00000000-0009-0000-0100-00000C000000}"/>
  <tableColumns count="5">
    <tableColumn id="1" xr3:uid="{00000000-0010-0000-1600-000001000000}" name="COMPONENTES" dataDxfId="216"/>
    <tableColumn id="2" xr3:uid="{00000000-0010-0000-1600-000002000000}" name="QUANTITATIVO" dataDxfId="215"/>
    <tableColumn id="3" xr3:uid="{00000000-0010-0000-1600-000003000000}" name="CARGA HORÁRIA" dataDxfId="214"/>
    <tableColumn id="4" xr3:uid="{00000000-0010-0000-1600-000004000000}" name="TURNO" dataDxfId="213"/>
    <tableColumn id="5" xr3:uid="{00000000-0010-0000-1600-000005000000}" name="DIAS DA SEMANA" dataDxfId="212"/>
  </tableColumns>
  <tableStyleInfo name="TableStyleMedium4" showFirstColumn="0" showLastColumn="0" showRowStripes="1" showColumnStripes="0"/>
</table>
</file>

<file path=xl/tables/table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" xr:uid="{00000000-000C-0000-FFFF-FFFF17000000}" name="Tabela22831325044" displayName="Tabela22831325044" ref="A5:F10" totalsRowShown="0" headerRowDxfId="211" dataDxfId="209" totalsRowDxfId="207" headerRowBorderDxfId="210" tableBorderDxfId="208">
  <autoFilter ref="A5:F10" xr:uid="{00000000-0009-0000-0100-00002B000000}"/>
  <tableColumns count="6">
    <tableColumn id="1" xr3:uid="{00000000-0010-0000-1700-000001000000}" name="Descrição" dataDxfId="206" totalsRowDxfId="205"/>
    <tableColumn id="5" xr3:uid="{00000000-0010-0000-1700-000005000000}" name="CARGA HORÁRIA" dataDxfId="204" totalsRowDxfId="203"/>
    <tableColumn id="6" xr3:uid="{00000000-0010-0000-1700-000006000000}" name="TURNO" dataDxfId="202" totalsRowDxfId="201"/>
    <tableColumn id="7" xr3:uid="{00000000-0010-0000-1700-000007000000}" name="DIAS DA SEMANA" dataDxfId="200" totalsRowDxfId="199"/>
    <tableColumn id="9" xr3:uid="{00000000-0010-0000-1700-000009000000}" name="VALOR TOTAL MENSAL COM BDI" dataDxfId="198" totalsRowDxfId="197">
      <calculatedColumnFormula>Tabela22831325044[[#This Row],[VALOR TOTAL ANUAL COM BDI]]/12</calculatedColumnFormula>
    </tableColumn>
    <tableColumn id="10" xr3:uid="{00000000-0010-0000-1700-00000A000000}" name="VALOR TOTAL ANUAL COM BDI" dataDxfId="196" totalsRowDxfId="195"/>
  </tableColumns>
  <tableStyleInfo name="TableStyleMedium4" showFirstColumn="0" showLastColumn="0" showRowStripes="1" showColumnStripes="0"/>
</table>
</file>

<file path=xl/tables/table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18000000}" name="Tabela228313233343" displayName="Tabela228313233343" ref="A11:F14" totalsRowShown="0" headerRowDxfId="194" dataDxfId="193" totalsRowDxfId="192">
  <autoFilter ref="A11:F14" xr:uid="{00000000-0009-0000-0100-000002000000}"/>
  <tableColumns count="6">
    <tableColumn id="1" xr3:uid="{00000000-0010-0000-1800-000001000000}" name="Descrição" dataDxfId="191" totalsRowDxfId="190"/>
    <tableColumn id="5" xr3:uid="{00000000-0010-0000-1800-000005000000}" name="CARGA HORÁRIA" dataDxfId="189" totalsRowDxfId="188"/>
    <tableColumn id="6" xr3:uid="{00000000-0010-0000-1800-000006000000}" name="TURNO" dataDxfId="187" totalsRowDxfId="186"/>
    <tableColumn id="7" xr3:uid="{00000000-0010-0000-1800-000007000000}" name="DIAS DA SEMANA" dataDxfId="185" totalsRowDxfId="184"/>
    <tableColumn id="9" xr3:uid="{00000000-0010-0000-1800-000009000000}" name="VALOR TOTAL MENSAL COM BDI" dataDxfId="183" totalsRowDxfId="182">
      <calculatedColumnFormula>#REF!*#REF!</calculatedColumnFormula>
    </tableColumn>
    <tableColumn id="10" xr3:uid="{00000000-0010-0000-1800-00000A000000}" name="VALOR TOTAL ANUAL COM BDI" dataDxfId="181" totalsRowDxfId="180">
      <calculatedColumnFormula>Tabela228313233343[[#This Row],[VALOR TOTAL MENSAL COM BDI]]*12</calculatedColumnFormula>
    </tableColumn>
  </tableColumns>
  <tableStyleInfo name="TableStyleMedium4" showFirstColumn="0" showLastColumn="0" showRowStripes="1" showColumnStripes="0"/>
</table>
</file>

<file path=xl/tables/table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" xr:uid="{00000000-000C-0000-FFFF-FFFF19000000}" name="Tabela10192224" displayName="Tabela10192224" ref="A31:F37" totalsRowShown="0" headerRowDxfId="179" dataDxfId="178">
  <autoFilter ref="A31:F37" xr:uid="{00000000-0009-0000-0100-00001E000000}"/>
  <tableColumns count="6">
    <tableColumn id="1" xr3:uid="{00000000-0010-0000-1900-000001000000}" name="COMPONENTES" dataDxfId="177" totalsRowDxfId="176"/>
    <tableColumn id="2" xr3:uid="{00000000-0010-0000-1900-000002000000}" name="QUANTITATIVO" dataDxfId="175" totalsRowDxfId="174"/>
    <tableColumn id="3" xr3:uid="{00000000-0010-0000-1900-000003000000}" name="VALOR UNITÁRIO" dataDxfId="173" totalsRowDxfId="172"/>
    <tableColumn id="4" xr3:uid="{00000000-0010-0000-1900-000004000000}" name="VALOR TOTAL MENSAL" dataDxfId="171" totalsRowDxfId="170" dataCellStyle="Normal 3"/>
    <tableColumn id="5" xr3:uid="{00000000-0010-0000-1900-000005000000}" name="VALOR TOTAL ANUAL" dataDxfId="169" dataCellStyle="Normal 3"/>
    <tableColumn id="6" xr3:uid="{00000000-0010-0000-1900-000006000000}" name="ITEM " dataDxfId="168" totalsRowDxfId="167" dataCellStyle="Normal 3"/>
  </tableColumns>
  <tableStyleInfo name="TableStyleMedium4" showFirstColumn="0" showLastColumn="0" showRowStripes="1" showColumnStripes="0"/>
</table>
</file>

<file path=xl/tables/table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" xr:uid="{00000000-000C-0000-FFFF-FFFF1A000000}" name="Tabela929" displayName="Tabela929" ref="A5:F10" totalsRowShown="0" headerRowDxfId="166" dataDxfId="164" headerRowBorderDxfId="165" tableBorderDxfId="163">
  <autoFilter ref="A5:F10" xr:uid="{00000000-0009-0000-0100-00001F000000}"/>
  <tableColumns count="6">
    <tableColumn id="1" xr3:uid="{00000000-0010-0000-1A00-000001000000}" name="COMPONENTES" dataDxfId="162"/>
    <tableColumn id="2" xr3:uid="{00000000-0010-0000-1A00-000002000000}" name="QUANTITATIVO" dataDxfId="161"/>
    <tableColumn id="3" xr3:uid="{00000000-0010-0000-1A00-000003000000}" name="CARGA HORÁRIA" dataDxfId="160"/>
    <tableColumn id="4" xr3:uid="{00000000-0010-0000-1A00-000004000000}" name="TURNO" dataDxfId="159"/>
    <tableColumn id="5" xr3:uid="{00000000-0010-0000-1A00-000005000000}" name="DIAS DA SEMANA" dataDxfId="158"/>
    <tableColumn id="6" xr3:uid="{00000000-0010-0000-1A00-000006000000}" name="QUANTITATIVO TABLET" dataDxfId="157"/>
  </tableColumns>
  <tableStyleInfo name="TableStyleMedium4" showFirstColumn="0" showLastColumn="0" showRowStripes="1" showColumnStripes="0"/>
</table>
</file>

<file path=xl/tables/table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" xr:uid="{00000000-000C-0000-FFFF-FFFF1B000000}" name="Tabela92930" displayName="Tabela92930" ref="A13:F18" totalsRowShown="0" headerRowDxfId="156" dataDxfId="154" headerRowBorderDxfId="155" tableBorderDxfId="153">
  <autoFilter ref="A13:F18" xr:uid="{00000000-0009-0000-0100-000020000000}"/>
  <tableColumns count="6">
    <tableColumn id="1" xr3:uid="{00000000-0010-0000-1B00-000001000000}" name="COMPONENTES" dataDxfId="152"/>
    <tableColumn id="2" xr3:uid="{00000000-0010-0000-1B00-000002000000}" name="QUANTITATIVO" dataDxfId="151"/>
    <tableColumn id="3" xr3:uid="{00000000-0010-0000-1B00-000003000000}" name="CARGA HORÁRIA" dataDxfId="150"/>
    <tableColumn id="4" xr3:uid="{00000000-0010-0000-1B00-000004000000}" name="TURNO" dataDxfId="149"/>
    <tableColumn id="5" xr3:uid="{00000000-0010-0000-1B00-000005000000}" name="DIAS DA SEMANA" dataDxfId="148"/>
    <tableColumn id="6" xr3:uid="{00000000-0010-0000-1B00-000006000000}" name="QUANTITATIVO TABLET" dataDxfId="147"/>
  </tableColumns>
  <tableStyleInfo name="TableStyleMedium4" showFirstColumn="0" showLastColumn="0" showRowStripes="1" showColumnStripes="0"/>
</table>
</file>

<file path=xl/tables/table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" xr:uid="{00000000-000C-0000-FFFF-FFFF1C000000}" name="Tabela9294142" displayName="Tabela9294142" ref="A21:F25" totalsRowShown="0" headerRowDxfId="146" dataDxfId="144" headerRowBorderDxfId="145" tableBorderDxfId="143">
  <autoFilter ref="A21:F25" xr:uid="{00000000-0009-0000-0100-000022000000}"/>
  <tableColumns count="6">
    <tableColumn id="1" xr3:uid="{00000000-0010-0000-1C00-000001000000}" name="COMPONENTES" dataDxfId="142"/>
    <tableColumn id="2" xr3:uid="{00000000-0010-0000-1C00-000002000000}" name="QUANTITATIVO" dataDxfId="141"/>
    <tableColumn id="3" xr3:uid="{00000000-0010-0000-1C00-000003000000}" name="CARGA HORÁRIA" dataDxfId="140"/>
    <tableColumn id="4" xr3:uid="{00000000-0010-0000-1C00-000004000000}" name="TURNO" dataDxfId="139"/>
    <tableColumn id="5" xr3:uid="{00000000-0010-0000-1C00-000005000000}" name="DIAS DA SEMANA" dataDxfId="138"/>
    <tableColumn id="6" xr3:uid="{00000000-0010-0000-1C00-000006000000}" name="QUANTITATIVO TABLET" dataDxfId="137"/>
  </tableColumns>
  <tableStyleInfo name="TableStyleMedium4" showFirstColumn="0" showLastColumn="0" showRowStripes="1" showColumnStripes="0"/>
</table>
</file>

<file path=xl/tables/table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" xr:uid="{00000000-000C-0000-FFFF-FFFF29000000}" name="Tabela11940" displayName="Tabela11940" ref="A9:E17" totalsRowShown="0" headerRowDxfId="136" dataDxfId="134" headerRowBorderDxfId="135" tableBorderDxfId="133" totalsRowBorderDxfId="132">
  <autoFilter ref="A9:E17" xr:uid="{00000000-0009-0000-0100-000027000000}">
    <filterColumn colId="0" hiddenButton="1"/>
    <filterColumn colId="1" hiddenButton="1"/>
    <filterColumn colId="2" hiddenButton="1"/>
    <filterColumn colId="3" hiddenButton="1"/>
    <filterColumn colId="4" hiddenButton="1"/>
  </autoFilter>
  <tableColumns count="5">
    <tableColumn id="1" xr3:uid="{00000000-0010-0000-2900-000001000000}" name="GRUPO 02 -Serviços de Apoio à Arquitetura e Engenharia" dataDxfId="131"/>
    <tableColumn id="2" xr3:uid="{00000000-0010-0000-2900-000002000000}" name="Quantidade de equipes" dataDxfId="130"/>
    <tableColumn id="6" xr3:uid="{00000000-0010-0000-2900-000006000000}" name="Quantidade de Postos" dataDxfId="129"/>
    <tableColumn id="3" xr3:uid="{00000000-0010-0000-2900-000003000000}" name="Quantidade de Veículo Hatch ( Hatch, 75 cv)" dataDxfId="128"/>
    <tableColumn id="7" xr3:uid="{00000000-0010-0000-2900-000007000000}" name="Quantidade de Veículo Utilitário Leve ( Pick-up, 80 cv, carga mínimo de 600 quilos)" dataDxfId="127"/>
  </tableColumns>
  <tableStyleInfo name="TableStyleMedium12" showFirstColumn="0" showLastColumn="0" showRowStripes="1" showColumnStripes="0"/>
</table>
</file>

<file path=xl/tables/table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" xr:uid="{00000000-000C-0000-FFFF-FFFF2A000000}" name="Tabela11941" displayName="Tabela11941" ref="A9:E13" totalsRowShown="0" headerRowDxfId="126" dataDxfId="124" headerRowBorderDxfId="125" tableBorderDxfId="123" totalsRowBorderDxfId="122">
  <autoFilter ref="A9:E13" xr:uid="{00000000-0009-0000-0100-000028000000}">
    <filterColumn colId="0" hiddenButton="1"/>
    <filterColumn colId="1" hiddenButton="1"/>
    <filterColumn colId="2" hiddenButton="1"/>
    <filterColumn colId="3" hiddenButton="1"/>
    <filterColumn colId="4" hiddenButton="1"/>
  </autoFilter>
  <tableColumns count="5">
    <tableColumn id="1" xr3:uid="{00000000-0010-0000-2A00-000001000000}" name="GRUPO 03 - Serviços de Apoio à Fiscalização" dataDxfId="121"/>
    <tableColumn id="2" xr3:uid="{00000000-0010-0000-2A00-000002000000}" name="Quantidade de equipes" dataDxfId="120"/>
    <tableColumn id="6" xr3:uid="{00000000-0010-0000-2A00-000006000000}" name="Quantidade de Postos" dataDxfId="119"/>
    <tableColumn id="3" xr3:uid="{00000000-0010-0000-2A00-000003000000}" name="Quantidade de Veículo Hatch ( Hatch, 75 cv)" dataDxfId="118"/>
    <tableColumn id="4" xr3:uid="{00000000-0010-0000-2A00-000004000000}" name="Quantidade de Veículo Utilitário Leve ( Pick-up, 80 cv, carga mínimo de 600 quilos)" dataDxfId="117"/>
  </tableColumns>
  <tableStyleInfo name="TableStyleMedium12" showFirstColumn="0" showLastColumn="0" showRowStripes="1" showColumnStripes="0"/>
</table>
</file>

<file path=xl/tables/table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2B000000}" name="Tabela11914" displayName="Tabela11914" ref="A11:F23" totalsRowShown="0" headerRowDxfId="116" dataDxfId="114" headerRowBorderDxfId="115" tableBorderDxfId="113" totalsRowBorderDxfId="112">
  <autoFilter ref="A11:F23" xr:uid="{00000000-0009-0000-0100-00000D000000}"/>
  <tableColumns count="6">
    <tableColumn id="1" xr3:uid="{00000000-0010-0000-2B00-000001000000}" name="GRUPO 01 – Serviços de Apoio, Operação e Manutenção Predial: Instalações Civis (Elétricas, Hidráulicas, Incêndio, Alvenaria, Serralheria, Marcenaria, Vidraçaria, Ar Condicionado e afins)" dataDxfId="111"/>
    <tableColumn id="2" xr3:uid="{00000000-0010-0000-2B00-000002000000}" name="Quantidade de equipes" dataDxfId="110"/>
    <tableColumn id="6" xr3:uid="{00000000-0010-0000-2B00-000006000000}" name="Quantidade de Postos" dataDxfId="109"/>
    <tableColumn id="3" xr3:uid="{00000000-0010-0000-2B00-000003000000}" name="Quantidade de Veículo Hatch ( Hatch, 75 cv)" dataDxfId="108"/>
    <tableColumn id="4" xr3:uid="{00000000-0010-0000-2B00-000004000000}" name="Quantidade de Veículo Utilitário Leve ( Pick-up, 80 cv, carga mínimo de 600 quilos)" dataDxfId="107"/>
    <tableColumn id="5" xr3:uid="{00000000-0010-0000-2B00-000005000000}" name="Observação" dataDxfId="106"/>
  </tableColumns>
  <tableStyleInfo name="TableStyleMedium12" showFirstColumn="0" showLastColumn="0" showRowStripes="1" showColumnStripes="0"/>
</table>
</file>

<file path=xl/tables/table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00000000-000C-0000-FFFF-FFFF2C000000}" name="Tabela1194015" displayName="Tabela1194015" ref="A25:E33" totalsRowShown="0" headerRowDxfId="105" dataDxfId="103" headerRowBorderDxfId="104" tableBorderDxfId="102" totalsRowBorderDxfId="101">
  <autoFilter ref="A25:E33" xr:uid="{00000000-0009-0000-0100-00000E000000}"/>
  <tableColumns count="5">
    <tableColumn id="1" xr3:uid="{00000000-0010-0000-2C00-000001000000}" name="GRUPO 02 -Serviços de Apoio à Arquitetura e Engenharia" dataDxfId="100"/>
    <tableColumn id="2" xr3:uid="{00000000-0010-0000-2C00-000002000000}" name="Quantidade de equipes" dataDxfId="99"/>
    <tableColumn id="6" xr3:uid="{00000000-0010-0000-2C00-000006000000}" name="Quantidade de Postos" dataDxfId="98"/>
    <tableColumn id="3" xr3:uid="{00000000-0010-0000-2C00-000003000000}" name="Veículo Hatch ( Hatch, 75 cv)" dataDxfId="97"/>
    <tableColumn id="7" xr3:uid="{00000000-0010-0000-2C00-000007000000}" name=" Veículo Utilitário Leve ( Pick-up, 80 cv, carga mínimo de 600 quilos)" dataDxfId="96"/>
  </tableColumns>
  <tableStyleInfo name="TableStyleMedium12" showFirstColumn="0" showLastColumn="0" showRowStripes="1" showColumnStripes="0"/>
</table>
</file>

<file path=xl/tables/table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00000000-000C-0000-FFFF-FFFF2D000000}" name="Tabela1194116" displayName="Tabela1194116" ref="A35:E39" totalsRowShown="0" headerRowDxfId="95" dataDxfId="93" headerRowBorderDxfId="94" tableBorderDxfId="92" totalsRowBorderDxfId="91">
  <autoFilter ref="A35:E39" xr:uid="{00000000-0009-0000-0100-00000F000000}"/>
  <tableColumns count="5">
    <tableColumn id="1" xr3:uid="{00000000-0010-0000-2D00-000001000000}" name="GRUPO 03 - Serviços de Apoio à Manutenção Predial e Gestão de Contratos" dataDxfId="90"/>
    <tableColumn id="2" xr3:uid="{00000000-0010-0000-2D00-000002000000}" name="Quantidade de equipes" dataDxfId="89"/>
    <tableColumn id="6" xr3:uid="{00000000-0010-0000-2D00-000006000000}" name="Quantidade de Postos" dataDxfId="88"/>
    <tableColumn id="3" xr3:uid="{00000000-0010-0000-2D00-000003000000}" name="Veículo Hatch ( Hatch, 75 cv)" dataDxfId="87"/>
    <tableColumn id="4" xr3:uid="{00000000-0010-0000-2D00-000004000000}" name=" Veículo Utilitário Leve ( Pick-up, 80 cv, carga mínimo de 600 quilos)" dataDxfId="86"/>
  </tableColumns>
  <tableStyleInfo name="TableStyleMedium12" showFirstColumn="0" showLastColumn="0" showRowStripes="1" showColumnStripes="0"/>
</table>
</file>

<file path=xl/tables/table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" xr:uid="{00000000-000C-0000-FFFF-FFFF1F000000}" name="Tabela22848" displayName="Tabela22848" ref="A5:H10" totalsRowShown="0" headerRowDxfId="85" dataDxfId="83" totalsRowDxfId="81" headerRowBorderDxfId="84" tableBorderDxfId="82">
  <autoFilter ref="A5:H10" xr:uid="{00000000-0009-0000-0100-00002F000000}"/>
  <tableColumns count="8">
    <tableColumn id="1" xr3:uid="{00000000-0010-0000-1F00-000001000000}" name="DESCRIÇÃO" dataDxfId="80" totalsRowDxfId="79"/>
    <tableColumn id="5" xr3:uid="{00000000-0010-0000-1F00-000005000000}" name="CARGA HORÁRIA" dataDxfId="78" totalsRowDxfId="77"/>
    <tableColumn id="6" xr3:uid="{00000000-0010-0000-1F00-000006000000}" name="TURNO" dataDxfId="76" totalsRowDxfId="75"/>
    <tableColumn id="7" xr3:uid="{00000000-0010-0000-1F00-000007000000}" name="DIAS DA SEMANA" dataDxfId="74" totalsRowDxfId="73"/>
    <tableColumn id="9" xr3:uid="{00000000-0010-0000-1F00-000009000000}" name="VALOR TOTAL MENSAL COM BDI" dataDxfId="72" totalsRowDxfId="71">
      <calculatedColumnFormula>#REF!*#REF!</calculatedColumnFormula>
    </tableColumn>
    <tableColumn id="10" xr3:uid="{00000000-0010-0000-1F00-00000A000000}" name="VALOR TOTAL ANUAL COM BDI" dataDxfId="70">
      <calculatedColumnFormula>Tabela22848[[#This Row],[VALOR TOTAL MENSAL COM BDI]]*12</calculatedColumnFormula>
    </tableColumn>
    <tableColumn id="2" xr3:uid="{00000000-0010-0000-1F00-000002000000}" name="Coluna1" dataDxfId="69" totalsRowDxfId="68"/>
    <tableColumn id="3" xr3:uid="{00000000-0010-0000-1F00-000003000000}" name="Coluna2" dataDxfId="67" totalsRowDxfId="66"/>
  </tableColumns>
  <tableStyleInfo name="TableStyleMedium4" showFirstColumn="0" showLastColumn="0" showRowStripes="1" showColumnStripes="0"/>
</table>
</file>

<file path=xl/tables/table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" xr:uid="{00000000-000C-0000-FFFF-FFFF20000000}" name="Tabela228313250" displayName="Tabela228313250" ref="A13:F18" totalsRowShown="0" headerRowDxfId="65" dataDxfId="63" totalsRowDxfId="61" headerRowBorderDxfId="64" tableBorderDxfId="62">
  <autoFilter ref="A13:F18" xr:uid="{00000000-0009-0000-0100-000031000000}"/>
  <tableColumns count="6">
    <tableColumn id="1" xr3:uid="{00000000-0010-0000-2000-000001000000}" name="DESCRIÇÃO" dataDxfId="60" totalsRowDxfId="59"/>
    <tableColumn id="5" xr3:uid="{00000000-0010-0000-2000-000005000000}" name="CARGA HORÁRIA" dataDxfId="58" totalsRowDxfId="57"/>
    <tableColumn id="6" xr3:uid="{00000000-0010-0000-2000-000006000000}" name="TURNO" dataDxfId="56" totalsRowDxfId="55"/>
    <tableColumn id="7" xr3:uid="{00000000-0010-0000-2000-000007000000}" name="DIAS DA SEMANA" dataDxfId="54" totalsRowDxfId="53"/>
    <tableColumn id="9" xr3:uid="{00000000-0010-0000-2000-000009000000}" name="VALOR TOTAL MENSAL COM BDI" dataDxfId="52" totalsRowDxfId="51">
      <calculatedColumnFormula>Tabela228313250[[#This Row],[VALOR TOTAL ANUAL COM BDI]]/12</calculatedColumnFormula>
    </tableColumn>
    <tableColumn id="10" xr3:uid="{00000000-0010-0000-2000-00000A000000}" name="VALOR TOTAL ANUAL COM BDI" dataDxfId="50" totalsRowDxfId="49"/>
  </tableColumns>
  <tableStyleInfo name="TableStyleMedium4" showFirstColumn="0" showLastColumn="0" showRowStripes="1" showColumnStripes="0"/>
</table>
</file>

<file path=xl/tables/table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" xr:uid="{00000000-000C-0000-FFFF-FFFF21000000}" name="Tabela22831323351" displayName="Tabela22831323351" ref="A21:F26" totalsRowShown="0" headerRowDxfId="48" dataDxfId="46" totalsRowDxfId="44" headerRowBorderDxfId="47" tableBorderDxfId="45">
  <autoFilter ref="A21:F26" xr:uid="{00000000-0009-0000-0100-000032000000}"/>
  <tableColumns count="6">
    <tableColumn id="1" xr3:uid="{00000000-0010-0000-2100-000001000000}" name="Descrição" dataDxfId="43" totalsRowDxfId="42"/>
    <tableColumn id="5" xr3:uid="{00000000-0010-0000-2100-000005000000}" name="CARGA HORÁRIA" dataDxfId="41" totalsRowDxfId="40"/>
    <tableColumn id="6" xr3:uid="{00000000-0010-0000-2100-000006000000}" name="TURNO" dataDxfId="39" totalsRowDxfId="38"/>
    <tableColumn id="7" xr3:uid="{00000000-0010-0000-2100-000007000000}" name="DIAS DA SEMANA" dataDxfId="37" totalsRowDxfId="36"/>
    <tableColumn id="9" xr3:uid="{00000000-0010-0000-2100-000009000000}" name="VALOR TOTAL MENSAL COM BDI" dataDxfId="35" totalsRowDxfId="34">
      <calculatedColumnFormula>Tabela22831323351[[#This Row],[VALOR TOTAL ANUAL COM BDI]]/12</calculatedColumnFormula>
    </tableColumn>
    <tableColumn id="10" xr3:uid="{00000000-0010-0000-2100-00000A000000}" name="VALOR TOTAL ANUAL COM BDI" dataDxfId="33" totalsRowDxfId="32"/>
  </tableColumns>
  <tableStyleInfo name="TableStyleMedium4" showFirstColumn="0" showLastColumn="0" showRowStripes="1" showColumnStripes="0"/>
</table>
</file>

<file path=xl/tables/table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00000000-000C-0000-FFFF-FFFF1E000000}" name="Tabela22831323334321" displayName="Tabela22831323334321" ref="A11:F14" totalsRowShown="0" headerRowDxfId="31" dataDxfId="30" totalsRowDxfId="29">
  <autoFilter ref="A11:F14" xr:uid="{00000000-0009-0000-0100-000014000000}"/>
  <tableColumns count="6">
    <tableColumn id="1" xr3:uid="{00000000-0010-0000-1E00-000001000000}" name="Descrição" dataDxfId="28" totalsRowDxfId="27"/>
    <tableColumn id="5" xr3:uid="{00000000-0010-0000-1E00-000005000000}" name="CARGA HORÁRIA" dataDxfId="26" totalsRowDxfId="25"/>
    <tableColumn id="6" xr3:uid="{00000000-0010-0000-1E00-000006000000}" name="TURNO" dataDxfId="24" totalsRowDxfId="23"/>
    <tableColumn id="7" xr3:uid="{00000000-0010-0000-1E00-000007000000}" name="DIAS DA SEMANA" dataDxfId="22" totalsRowDxfId="21"/>
    <tableColumn id="9" xr3:uid="{00000000-0010-0000-1E00-000009000000}" name="VALOR TOTAL MENSAL COM BDI" dataDxfId="20" totalsRowDxfId="19">
      <calculatedColumnFormula>#REF!*#REF!</calculatedColumnFormula>
    </tableColumn>
    <tableColumn id="10" xr3:uid="{00000000-0010-0000-1E00-00000A000000}" name="VALOR TOTAL ANUAL COM BDI" dataDxfId="18" totalsRowDxfId="17">
      <calculatedColumnFormula>Tabela22831323334321[[#This Row],[VALOR TOTAL MENSAL COM BDI]]*12</calculatedColumnFormula>
    </tableColumn>
  </tableColumns>
  <tableStyleInfo name="TableStyleMedium4" showFirstColumn="0" showLastColumn="0" showRowStripes="1" showColumnStripes="0"/>
</table>
</file>

<file path=xl/tables/table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" xr:uid="{00000000-000C-0000-FFFF-FFFF1D000000}" name="Tabela2283132335153" displayName="Tabela2283132335153" ref="A6:F11" totalsRowShown="0" headerRowDxfId="16" dataDxfId="14" totalsRowDxfId="12" headerRowBorderDxfId="15" tableBorderDxfId="13">
  <autoFilter ref="A6:F11" xr:uid="{00000000-0009-0000-0100-000034000000}"/>
  <tableColumns count="6">
    <tableColumn id="1" xr3:uid="{00000000-0010-0000-1D00-000001000000}" name="Descrição" dataDxfId="11" totalsRowDxfId="10"/>
    <tableColumn id="5" xr3:uid="{00000000-0010-0000-1D00-000005000000}" name="CARGA HORÁRIA" dataDxfId="9" totalsRowDxfId="8"/>
    <tableColumn id="6" xr3:uid="{00000000-0010-0000-1D00-000006000000}" name="TURNO" dataDxfId="7" totalsRowDxfId="6"/>
    <tableColumn id="7" xr3:uid="{00000000-0010-0000-1D00-000007000000}" name="DIAS DA SEMANA" dataDxfId="5" totalsRowDxfId="4"/>
    <tableColumn id="9" xr3:uid="{00000000-0010-0000-1D00-000009000000}" name="VALOR TOTAL MENSAL COM BDI" dataDxfId="3" totalsRowDxfId="2">
      <calculatedColumnFormula>Tabela2283132335153[[#This Row],[VALOR TOTAL ANUAL COM BDI]]/12</calculatedColumnFormula>
    </tableColumn>
    <tableColumn id="10" xr3:uid="{00000000-0010-0000-1D00-00000A000000}" name="VALOR TOTAL ANUAL COM BDI" dataDxfId="1" totalsRowDxfId="0"/>
  </tableColumns>
  <tableStyleInfo name="TableStyleMedium4" showFirstColumn="0" showLastColumn="0" showRowStripes="1" showColumnStripes="0"/>
</table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S4" dT="2025-03-20T16:55:22.11" personId="{00000000-0000-0000-0000-000000000000}" id="{52A82C23-0F93-469B-97C8-97AFE3E88E1B}">
    <text xml:space="preserve">Sindiservicos - CLÁUSULA DÉCIMA NONA - PLANO AMBULATORIAL </text>
  </threadedComment>
  <threadedComment ref="S4" dT="2025-03-20T18:26:39.03" personId="{00000000-0000-0000-0000-000000000000}" id="{F90FDE18-E1D4-40EB-8F75-7D396352546B}" parentId="{52A82C23-0F93-469B-97C8-97AFE3E88E1B}">
    <text>SINTEC - CLÁUSULA DÉCIMA SEXTA - PLANO AMBULATORIAL</text>
  </threadedComment>
  <threadedComment ref="T4" dT="2025-03-20T16:55:42.04" personId="{00000000-0000-0000-0000-000000000000}" id="{F7130883-0825-4CB7-8DBA-B32401B6B1C0}">
    <text>SINDISERVICOS - CLÁUSULA VIGÉSIMA - ASSISTÊNCIA ODONTOLÓGICA</text>
  </threadedComment>
  <threadedComment ref="T4" dT="2025-03-20T18:28:46.68" personId="{00000000-0000-0000-0000-000000000000}" id="{4B966D8C-DD2F-45D0-ABB5-A4B34AF4B284}" parentId="{F7130883-0825-4CB7-8DBA-B32401B6B1C0}">
    <text>SINTEC - CLÁUSULA DÉCIMA SÉTIMA - ASSISTÊNCIA ODONTOLÓGICA</text>
  </threadedComment>
  <threadedComment ref="U4" dT="2025-03-20T16:56:09.30" personId="{00000000-0000-0000-0000-000000000000}" id="{AC007C9B-7892-4B1F-ADB6-6A8762002A40}">
    <text>SINDISERVICOS - CLÁUSULA VIGÉSIMA PRIMEIRA - ASSISTÊNCIA FUNERAL</text>
  </threadedComment>
  <threadedComment ref="U4" dT="2025-03-20T18:29:24.21" personId="{00000000-0000-0000-0000-000000000000}" id="{76ADF5E3-F3C2-47AD-B385-51DECD756C8E}" parentId="{AC007C9B-7892-4B1F-ADB6-6A8762002A40}">
    <text>SINTEC - CLÁUSULA DÉCIMA OITAVA - SEGURO DE VIDA E ASSISTÊNCIA FUNERAL</text>
  </threadedComment>
  <threadedComment ref="W4" dT="2025-03-20T17:00:48.25" personId="{00000000-0000-0000-0000-000000000000}" id="{3A978A10-CB3C-4A65-A582-BA70E2541FC2}">
    <text>SINDISERVICOS - CLÁUSULA SEXAGÉSIMA QUARTA - CONTRIBUIÇÃO DE CUSTEIO PATRONAL</text>
  </threadedComment>
  <threadedComment ref="W4" dT="2025-03-20T18:31:15.88" personId="{00000000-0000-0000-0000-000000000000}" id="{CDBEFA72-F9F5-4283-A423-FC865337434A}" parentId="{3A978A10-CB3C-4A65-A582-BA70E2541FC2}">
    <text>SINTEC - CLÁUSULA QUINQUAGÉSIMA TERCEIRA - CONTRIBUIÇÃO DE CUSTEIO PATRONAL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microsoft.com/office/2017/10/relationships/threadedComment" Target="../threadedComments/threadedComment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comments" Target="../comments1.xml"/><Relationship Id="rId5" Type="http://schemas.openxmlformats.org/officeDocument/2006/relationships/table" Target="../tables/table3.xml"/><Relationship Id="rId4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table" Target="../tables/table5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1.xml"/><Relationship Id="rId13" Type="http://schemas.openxmlformats.org/officeDocument/2006/relationships/table" Target="../tables/table16.xml"/><Relationship Id="rId3" Type="http://schemas.openxmlformats.org/officeDocument/2006/relationships/table" Target="../tables/table6.xml"/><Relationship Id="rId7" Type="http://schemas.openxmlformats.org/officeDocument/2006/relationships/table" Target="../tables/table10.xml"/><Relationship Id="rId12" Type="http://schemas.openxmlformats.org/officeDocument/2006/relationships/table" Target="../tables/table15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9.xml"/><Relationship Id="rId11" Type="http://schemas.openxmlformats.org/officeDocument/2006/relationships/table" Target="../tables/table14.xml"/><Relationship Id="rId5" Type="http://schemas.openxmlformats.org/officeDocument/2006/relationships/table" Target="../tables/table8.xml"/><Relationship Id="rId10" Type="http://schemas.openxmlformats.org/officeDocument/2006/relationships/table" Target="../tables/table13.xml"/><Relationship Id="rId4" Type="http://schemas.openxmlformats.org/officeDocument/2006/relationships/table" Target="../tables/table7.xml"/><Relationship Id="rId9" Type="http://schemas.openxmlformats.org/officeDocument/2006/relationships/table" Target="../tables/table12.xml"/><Relationship Id="rId14" Type="http://schemas.openxmlformats.org/officeDocument/2006/relationships/table" Target="../tables/table17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8.x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Relationship Id="rId4" Type="http://schemas.openxmlformats.org/officeDocument/2006/relationships/table" Target="../tables/table19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0.x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Relationship Id="rId4" Type="http://schemas.openxmlformats.org/officeDocument/2006/relationships/table" Target="../tables/table21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2.x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table" Target="../tables/table29.xml"/><Relationship Id="rId3" Type="http://schemas.openxmlformats.org/officeDocument/2006/relationships/table" Target="../tables/table24.xml"/><Relationship Id="rId7" Type="http://schemas.openxmlformats.org/officeDocument/2006/relationships/table" Target="../tables/table28.xml"/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Relationship Id="rId6" Type="http://schemas.openxmlformats.org/officeDocument/2006/relationships/table" Target="../tables/table27.xml"/><Relationship Id="rId5" Type="http://schemas.openxmlformats.org/officeDocument/2006/relationships/table" Target="../tables/table26.xml"/><Relationship Id="rId10" Type="http://schemas.openxmlformats.org/officeDocument/2006/relationships/table" Target="../tables/table31.xml"/><Relationship Id="rId4" Type="http://schemas.openxmlformats.org/officeDocument/2006/relationships/table" Target="../tables/table25.xml"/><Relationship Id="rId9" Type="http://schemas.openxmlformats.org/officeDocument/2006/relationships/table" Target="../tables/table30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2.xml"/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3.xml"/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4.xml"/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Relationship Id="rId6" Type="http://schemas.openxmlformats.org/officeDocument/2006/relationships/table" Target="../tables/table37.xml"/><Relationship Id="rId5" Type="http://schemas.openxmlformats.org/officeDocument/2006/relationships/table" Target="../tables/table36.xml"/><Relationship Id="rId4" Type="http://schemas.openxmlformats.org/officeDocument/2006/relationships/table" Target="../tables/table35.x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8.xml"/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0.xml"/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Relationship Id="rId5" Type="http://schemas.openxmlformats.org/officeDocument/2006/relationships/table" Target="../tables/table42.xml"/><Relationship Id="rId4" Type="http://schemas.openxmlformats.org/officeDocument/2006/relationships/table" Target="../tables/table41.xm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3.xml"/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59.bin"/><Relationship Id="rId5" Type="http://schemas.openxmlformats.org/officeDocument/2006/relationships/table" Target="../tables/table45.xml"/><Relationship Id="rId4" Type="http://schemas.openxmlformats.org/officeDocument/2006/relationships/table" Target="../tables/table44.xml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6.xml"/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7.xml"/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7" tint="0.79998168889431442"/>
    <pageSetUpPr fitToPage="1"/>
  </sheetPr>
  <dimension ref="A1:H26"/>
  <sheetViews>
    <sheetView tabSelected="1" workbookViewId="0">
      <selection activeCell="A3" sqref="A3:C3"/>
    </sheetView>
  </sheetViews>
  <sheetFormatPr defaultColWidth="9.140625" defaultRowHeight="15" x14ac:dyDescent="0.25"/>
  <cols>
    <col min="1" max="1" width="50.42578125" style="87" bestFit="1" customWidth="1"/>
    <col min="2" max="2" width="17" style="695" customWidth="1"/>
    <col min="3" max="5" width="15.5703125" style="695" customWidth="1"/>
    <col min="6" max="6" width="19.42578125" style="87" customWidth="1"/>
    <col min="7" max="7" width="20.42578125" style="87" customWidth="1"/>
    <col min="8" max="8" width="19.42578125" style="100" customWidth="1"/>
    <col min="9" max="9" width="19.42578125" style="108" customWidth="1"/>
    <col min="10" max="10" width="18.42578125" style="108" bestFit="1" customWidth="1"/>
    <col min="11" max="11" width="17.42578125" style="108" bestFit="1" customWidth="1"/>
    <col min="12" max="12" width="16.42578125" style="108" bestFit="1" customWidth="1"/>
    <col min="13" max="16384" width="9.140625" style="108"/>
  </cols>
  <sheetData>
    <row r="1" spans="1:8" ht="97.5" customHeight="1" x14ac:dyDescent="0.25">
      <c r="A1" s="769" t="s">
        <v>3541</v>
      </c>
      <c r="B1" s="139"/>
      <c r="C1" s="139"/>
      <c r="D1" s="139"/>
    </row>
    <row r="3" spans="1:8" ht="30.75" customHeight="1" x14ac:dyDescent="0.25">
      <c r="A3" s="825" t="s">
        <v>3542</v>
      </c>
      <c r="B3" s="825"/>
      <c r="C3" s="825"/>
      <c r="D3" s="732"/>
      <c r="E3" s="732"/>
      <c r="F3" s="733"/>
      <c r="G3" s="733"/>
      <c r="H3" s="733"/>
    </row>
    <row r="4" spans="1:8" ht="30.75" customHeight="1" x14ac:dyDescent="0.25">
      <c r="A4" s="735" t="s">
        <v>3537</v>
      </c>
      <c r="B4" s="732"/>
      <c r="C4" s="732"/>
      <c r="D4" s="736"/>
      <c r="E4" s="736"/>
      <c r="F4" s="734"/>
      <c r="G4" s="734"/>
      <c r="H4" s="733"/>
    </row>
    <row r="5" spans="1:8" ht="30" x14ac:dyDescent="0.25">
      <c r="A5" s="752" t="s">
        <v>170</v>
      </c>
      <c r="B5" s="753" t="s">
        <v>171</v>
      </c>
      <c r="C5" s="753" t="s">
        <v>3479</v>
      </c>
      <c r="D5" s="753" t="s">
        <v>172</v>
      </c>
      <c r="E5" s="753" t="s">
        <v>173</v>
      </c>
      <c r="F5" s="770" t="s">
        <v>3540</v>
      </c>
      <c r="G5" s="770" t="s">
        <v>3539</v>
      </c>
      <c r="H5" s="771" t="s">
        <v>3538</v>
      </c>
    </row>
    <row r="6" spans="1:8" ht="29.25" customHeight="1" x14ac:dyDescent="0.25">
      <c r="A6" s="754" t="s">
        <v>159</v>
      </c>
      <c r="B6" s="755">
        <v>1</v>
      </c>
      <c r="C6" s="756" t="s">
        <v>174</v>
      </c>
      <c r="D6" s="757" t="s">
        <v>175</v>
      </c>
      <c r="E6" s="757" t="s">
        <v>176</v>
      </c>
      <c r="F6" s="758"/>
      <c r="G6" s="759"/>
      <c r="H6" s="760"/>
    </row>
    <row r="7" spans="1:8" ht="29.25" customHeight="1" x14ac:dyDescent="0.25">
      <c r="A7" s="754" t="s">
        <v>5</v>
      </c>
      <c r="B7" s="755">
        <v>1</v>
      </c>
      <c r="C7" s="756" t="s">
        <v>174</v>
      </c>
      <c r="D7" s="757" t="s">
        <v>175</v>
      </c>
      <c r="E7" s="757" t="s">
        <v>176</v>
      </c>
      <c r="F7" s="758"/>
      <c r="G7" s="759"/>
      <c r="H7" s="760"/>
    </row>
    <row r="8" spans="1:8" ht="29.25" customHeight="1" x14ac:dyDescent="0.25">
      <c r="A8" s="754" t="s">
        <v>3500</v>
      </c>
      <c r="B8" s="755">
        <v>1</v>
      </c>
      <c r="C8" s="756" t="s">
        <v>174</v>
      </c>
      <c r="D8" s="757" t="s">
        <v>175</v>
      </c>
      <c r="E8" s="757" t="s">
        <v>176</v>
      </c>
      <c r="F8" s="758"/>
      <c r="G8" s="759"/>
      <c r="H8" s="760"/>
    </row>
    <row r="9" spans="1:8" ht="29.25" customHeight="1" x14ac:dyDescent="0.25">
      <c r="A9" s="754" t="s">
        <v>3499</v>
      </c>
      <c r="B9" s="755">
        <v>1</v>
      </c>
      <c r="C9" s="756" t="s">
        <v>174</v>
      </c>
      <c r="D9" s="757" t="s">
        <v>175</v>
      </c>
      <c r="E9" s="757" t="s">
        <v>176</v>
      </c>
      <c r="F9" s="758"/>
      <c r="G9" s="759"/>
      <c r="H9" s="760"/>
    </row>
    <row r="10" spans="1:8" ht="29.25" customHeight="1" x14ac:dyDescent="0.25">
      <c r="A10" s="761" t="s">
        <v>169</v>
      </c>
      <c r="B10" s="755">
        <v>1</v>
      </c>
      <c r="C10" s="756" t="s">
        <v>174</v>
      </c>
      <c r="D10" s="757" t="s">
        <v>175</v>
      </c>
      <c r="E10" s="757" t="s">
        <v>176</v>
      </c>
      <c r="F10" s="758"/>
      <c r="G10" s="759"/>
      <c r="H10" s="760"/>
    </row>
    <row r="11" spans="1:8" ht="29.25" customHeight="1" x14ac:dyDescent="0.25">
      <c r="A11" s="762" t="s">
        <v>3535</v>
      </c>
      <c r="B11" s="763">
        <v>1</v>
      </c>
      <c r="C11" s="756" t="s">
        <v>174</v>
      </c>
      <c r="D11" s="757" t="s">
        <v>175</v>
      </c>
      <c r="E11" s="757" t="s">
        <v>176</v>
      </c>
      <c r="F11" s="758"/>
      <c r="G11" s="759"/>
      <c r="H11" s="760"/>
    </row>
    <row r="12" spans="1:8" ht="29.25" customHeight="1" x14ac:dyDescent="0.25">
      <c r="A12" s="754" t="s">
        <v>205</v>
      </c>
      <c r="B12" s="755">
        <v>1</v>
      </c>
      <c r="C12" s="756" t="s">
        <v>105</v>
      </c>
      <c r="D12" s="757" t="s">
        <v>175</v>
      </c>
      <c r="E12" s="757" t="s">
        <v>178</v>
      </c>
      <c r="F12" s="758"/>
      <c r="G12" s="759"/>
      <c r="H12" s="760"/>
    </row>
    <row r="13" spans="1:8" ht="29.25" customHeight="1" x14ac:dyDescent="0.25">
      <c r="A13" s="754" t="s">
        <v>165</v>
      </c>
      <c r="B13" s="755">
        <v>1</v>
      </c>
      <c r="C13" s="756" t="s">
        <v>105</v>
      </c>
      <c r="D13" s="757" t="s">
        <v>175</v>
      </c>
      <c r="E13" s="757" t="s">
        <v>178</v>
      </c>
      <c r="F13" s="758"/>
      <c r="G13" s="759"/>
      <c r="H13" s="760"/>
    </row>
    <row r="14" spans="1:8" ht="29.25" customHeight="1" x14ac:dyDescent="0.25">
      <c r="A14" s="754" t="s">
        <v>0</v>
      </c>
      <c r="B14" s="755">
        <v>12</v>
      </c>
      <c r="C14" s="756" t="s">
        <v>174</v>
      </c>
      <c r="D14" s="757" t="s">
        <v>175</v>
      </c>
      <c r="E14" s="757" t="s">
        <v>176</v>
      </c>
      <c r="F14" s="758"/>
      <c r="G14" s="759"/>
      <c r="H14" s="760"/>
    </row>
    <row r="15" spans="1:8" ht="29.25" customHeight="1" x14ac:dyDescent="0.25">
      <c r="A15" s="754" t="s">
        <v>2</v>
      </c>
      <c r="B15" s="755">
        <v>2</v>
      </c>
      <c r="C15" s="756" t="s">
        <v>174</v>
      </c>
      <c r="D15" s="757" t="s">
        <v>175</v>
      </c>
      <c r="E15" s="757" t="s">
        <v>176</v>
      </c>
      <c r="F15" s="758"/>
      <c r="G15" s="759"/>
      <c r="H15" s="760"/>
    </row>
    <row r="16" spans="1:8" ht="29.25" customHeight="1" x14ac:dyDescent="0.25">
      <c r="A16" s="754" t="s">
        <v>3</v>
      </c>
      <c r="B16" s="755">
        <v>2</v>
      </c>
      <c r="C16" s="756" t="s">
        <v>174</v>
      </c>
      <c r="D16" s="757" t="s">
        <v>175</v>
      </c>
      <c r="E16" s="757" t="s">
        <v>176</v>
      </c>
      <c r="F16" s="758"/>
      <c r="G16" s="759"/>
      <c r="H16" s="760"/>
    </row>
    <row r="17" spans="1:8" ht="29.25" customHeight="1" x14ac:dyDescent="0.25">
      <c r="A17" s="754" t="s">
        <v>209</v>
      </c>
      <c r="B17" s="755">
        <v>2</v>
      </c>
      <c r="C17" s="756" t="s">
        <v>174</v>
      </c>
      <c r="D17" s="757" t="s">
        <v>175</v>
      </c>
      <c r="E17" s="757" t="s">
        <v>176</v>
      </c>
      <c r="F17" s="758"/>
      <c r="G17" s="759"/>
      <c r="H17" s="760"/>
    </row>
    <row r="18" spans="1:8" ht="29.25" customHeight="1" x14ac:dyDescent="0.25">
      <c r="A18" s="754" t="s">
        <v>6</v>
      </c>
      <c r="B18" s="755">
        <v>2</v>
      </c>
      <c r="C18" s="756" t="s">
        <v>174</v>
      </c>
      <c r="D18" s="757" t="s">
        <v>175</v>
      </c>
      <c r="E18" s="757" t="s">
        <v>176</v>
      </c>
      <c r="F18" s="758"/>
      <c r="G18" s="759"/>
      <c r="H18" s="760"/>
    </row>
    <row r="19" spans="1:8" ht="29.25" customHeight="1" x14ac:dyDescent="0.25">
      <c r="A19" s="754" t="s">
        <v>7</v>
      </c>
      <c r="B19" s="755">
        <v>2</v>
      </c>
      <c r="C19" s="756" t="s">
        <v>174</v>
      </c>
      <c r="D19" s="757" t="s">
        <v>175</v>
      </c>
      <c r="E19" s="757" t="s">
        <v>176</v>
      </c>
      <c r="F19" s="758"/>
      <c r="G19" s="759"/>
      <c r="H19" s="760"/>
    </row>
    <row r="20" spans="1:8" ht="29.25" customHeight="1" x14ac:dyDescent="0.25">
      <c r="A20" s="754" t="s">
        <v>3501</v>
      </c>
      <c r="B20" s="755">
        <v>1</v>
      </c>
      <c r="C20" s="756" t="s">
        <v>174</v>
      </c>
      <c r="D20" s="757" t="s">
        <v>175</v>
      </c>
      <c r="E20" s="757" t="s">
        <v>176</v>
      </c>
      <c r="F20" s="758"/>
      <c r="G20" s="759"/>
      <c r="H20" s="760"/>
    </row>
    <row r="21" spans="1:8" ht="29.25" customHeight="1" x14ac:dyDescent="0.25">
      <c r="A21" s="762" t="s">
        <v>210</v>
      </c>
      <c r="B21" s="763">
        <v>1</v>
      </c>
      <c r="C21" s="756" t="s">
        <v>174</v>
      </c>
      <c r="D21" s="757" t="s">
        <v>175</v>
      </c>
      <c r="E21" s="757" t="s">
        <v>176</v>
      </c>
      <c r="F21" s="758"/>
      <c r="G21" s="759"/>
      <c r="H21" s="760"/>
    </row>
    <row r="22" spans="1:8" ht="21" customHeight="1" x14ac:dyDescent="0.25">
      <c r="A22" s="764"/>
      <c r="B22" s="755"/>
      <c r="C22" s="756"/>
      <c r="D22" s="757"/>
      <c r="E22" s="757"/>
      <c r="F22" s="755"/>
      <c r="G22" s="757"/>
      <c r="H22" s="765"/>
    </row>
    <row r="23" spans="1:8" ht="36" customHeight="1" x14ac:dyDescent="0.25">
      <c r="A23" s="766" t="s">
        <v>46</v>
      </c>
      <c r="B23" s="767">
        <f>SUBTOTAL(109,B6:B22)</f>
        <v>32</v>
      </c>
      <c r="C23" s="767"/>
      <c r="D23" s="768"/>
      <c r="E23" s="768"/>
      <c r="F23" s="772"/>
      <c r="G23" s="772"/>
      <c r="H23" s="773"/>
    </row>
    <row r="26" spans="1:8" x14ac:dyDescent="0.25">
      <c r="B26" s="696"/>
      <c r="D26" s="697"/>
    </row>
  </sheetData>
  <mergeCells count="1">
    <mergeCell ref="A3:C3"/>
  </mergeCells>
  <printOptions horizontalCentered="1"/>
  <pageMargins left="0.7" right="0.7" top="0.75" bottom="0.75" header="0.3" footer="0.3"/>
  <pageSetup paperSize="9" scale="79" fitToHeight="0" orientation="portrait" r:id="rId1"/>
  <ignoredErrors>
    <ignoredError sqref="D12:E21 D6:E10" calculatedColumn="1"/>
  </ignoredErrors>
  <drawing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7" tint="0.79998168889431442"/>
    <pageSetUpPr fitToPage="1"/>
  </sheetPr>
  <dimension ref="A1:AXV33"/>
  <sheetViews>
    <sheetView zoomScale="85" zoomScaleNormal="85" workbookViewId="0">
      <selection activeCell="K3" sqref="K3"/>
    </sheetView>
  </sheetViews>
  <sheetFormatPr defaultColWidth="9.42578125" defaultRowHeight="12.75" x14ac:dyDescent="0.2"/>
  <cols>
    <col min="1" max="1" width="5.42578125" style="35" customWidth="1"/>
    <col min="2" max="2" width="31.5703125" style="60" customWidth="1"/>
    <col min="3" max="3" width="16" style="36" customWidth="1"/>
    <col min="4" max="4" width="15.42578125" style="36" customWidth="1"/>
    <col min="5" max="5" width="14.140625" style="36" customWidth="1"/>
    <col min="6" max="6" width="9.5703125" style="36" customWidth="1"/>
    <col min="7" max="7" width="25.28515625" style="36" customWidth="1"/>
    <col min="8" max="8" width="23" style="36" customWidth="1"/>
    <col min="9" max="9" width="11.42578125" style="36" customWidth="1"/>
    <col min="10" max="10" width="16.42578125" style="36" customWidth="1"/>
    <col min="11" max="11" width="18.42578125" style="36" customWidth="1"/>
    <col min="12" max="12" width="25.28515625" style="60" customWidth="1"/>
    <col min="13" max="13" width="12.42578125" style="36" customWidth="1"/>
    <col min="14" max="14" width="15" style="36" customWidth="1"/>
    <col min="15" max="15" width="13.140625" style="36" customWidth="1"/>
    <col min="16" max="16" width="29.140625" style="36" customWidth="1"/>
    <col min="17" max="19" width="18.42578125" style="36" customWidth="1"/>
    <col min="20" max="27" width="17" style="36" customWidth="1"/>
    <col min="28" max="28" width="17" style="35" customWidth="1"/>
    <col min="29" max="29" width="8.140625" customWidth="1"/>
    <col min="30" max="30" width="30.42578125" customWidth="1"/>
    <col min="31" max="31" width="9.42578125" customWidth="1"/>
    <col min="32" max="32" width="17.42578125" customWidth="1"/>
    <col min="33" max="33" width="13.42578125" customWidth="1"/>
    <col min="34" max="34" width="15.42578125" customWidth="1"/>
    <col min="35" max="35" width="17" customWidth="1"/>
    <col min="36" max="37" width="13.42578125" customWidth="1"/>
    <col min="39" max="39" width="8.140625" customWidth="1"/>
    <col min="40" max="40" width="23" customWidth="1"/>
    <col min="41" max="41" width="8.140625" customWidth="1"/>
    <col min="42" max="42" width="30.42578125" customWidth="1"/>
    <col min="43" max="43" width="9.42578125" customWidth="1"/>
    <col min="44" max="45" width="14.42578125" customWidth="1"/>
    <col min="46" max="46" width="14.140625" customWidth="1"/>
    <col min="47" max="47" width="15.42578125" customWidth="1"/>
    <col min="48" max="49" width="12.42578125" customWidth="1"/>
    <col min="51" max="51" width="8.140625" customWidth="1"/>
    <col min="52" max="52" width="23" customWidth="1"/>
    <col min="53" max="53" width="8.140625" customWidth="1"/>
    <col min="54" max="54" width="30.42578125" customWidth="1"/>
    <col min="55" max="55" width="9.42578125" customWidth="1"/>
    <col min="56" max="61" width="13.42578125" customWidth="1"/>
    <col min="63" max="63" width="8.140625" customWidth="1"/>
    <col min="64" max="64" width="23" customWidth="1"/>
    <col min="65" max="65" width="8.140625" customWidth="1"/>
    <col min="66" max="66" width="30.42578125" customWidth="1"/>
    <col min="67" max="67" width="9.42578125" customWidth="1"/>
    <col min="68" max="73" width="14.42578125" customWidth="1"/>
  </cols>
  <sheetData>
    <row r="1" spans="1:1322" ht="90" customHeight="1" x14ac:dyDescent="0.3">
      <c r="B1" s="777" t="s">
        <v>3543</v>
      </c>
      <c r="AD1" s="8"/>
      <c r="AE1" s="8"/>
      <c r="AF1" s="8"/>
      <c r="AG1" s="8"/>
    </row>
    <row r="2" spans="1:1322" ht="15.75" customHeight="1" x14ac:dyDescent="0.2">
      <c r="A2" s="35" t="s">
        <v>3542</v>
      </c>
      <c r="B2" s="113"/>
      <c r="G2" s="60"/>
      <c r="L2" s="113"/>
      <c r="Q2" s="113"/>
      <c r="V2" s="113"/>
      <c r="AA2" s="113"/>
      <c r="AB2" s="36"/>
    </row>
    <row r="3" spans="1:1322" ht="20.45" customHeight="1" x14ac:dyDescent="0.2">
      <c r="A3" s="826" t="s">
        <v>3502</v>
      </c>
      <c r="B3" s="826"/>
      <c r="C3" s="826"/>
      <c r="D3" s="826"/>
      <c r="E3" s="826"/>
      <c r="F3" s="826"/>
      <c r="G3" s="826"/>
      <c r="H3" s="117"/>
      <c r="I3" s="117"/>
      <c r="J3" s="117"/>
      <c r="K3" s="117"/>
      <c r="L3" s="113"/>
      <c r="M3" s="117"/>
      <c r="N3" s="117"/>
      <c r="O3" s="117"/>
      <c r="P3" s="117"/>
      <c r="Q3" s="117"/>
      <c r="R3" s="117"/>
      <c r="S3" s="117"/>
      <c r="T3" s="117"/>
      <c r="U3" s="117"/>
      <c r="V3" s="117"/>
      <c r="W3" s="117"/>
      <c r="X3" s="117"/>
      <c r="Y3" s="117"/>
      <c r="Z3" s="117"/>
      <c r="AA3" s="117"/>
      <c r="AB3" s="118"/>
      <c r="AC3" s="112"/>
    </row>
    <row r="4" spans="1:1322" s="50" customFormat="1" ht="38.25" x14ac:dyDescent="0.2">
      <c r="A4" s="738" t="s">
        <v>225</v>
      </c>
      <c r="B4" s="741" t="s">
        <v>226</v>
      </c>
      <c r="C4" s="742" t="s">
        <v>184</v>
      </c>
      <c r="D4" s="774" t="s">
        <v>227</v>
      </c>
      <c r="E4" s="743" t="s">
        <v>228</v>
      </c>
      <c r="F4" s="743" t="s">
        <v>229</v>
      </c>
      <c r="G4" s="743" t="s">
        <v>230</v>
      </c>
      <c r="H4" s="743" t="s">
        <v>231</v>
      </c>
      <c r="I4" s="743" t="s">
        <v>232</v>
      </c>
      <c r="J4" s="743" t="s">
        <v>233</v>
      </c>
      <c r="K4" s="743" t="s">
        <v>234</v>
      </c>
      <c r="L4" s="743" t="s">
        <v>235</v>
      </c>
      <c r="M4" s="743" t="s">
        <v>3514</v>
      </c>
      <c r="N4" s="743" t="s">
        <v>236</v>
      </c>
      <c r="O4" s="743" t="s">
        <v>238</v>
      </c>
      <c r="P4" s="743" t="s">
        <v>239</v>
      </c>
      <c r="Q4" s="774" t="s">
        <v>240</v>
      </c>
      <c r="R4" s="776" t="s">
        <v>241</v>
      </c>
      <c r="S4" s="776" t="s">
        <v>242</v>
      </c>
      <c r="T4" s="776" t="s">
        <v>243</v>
      </c>
      <c r="U4" s="776" t="s">
        <v>244</v>
      </c>
      <c r="V4" s="776" t="s">
        <v>245</v>
      </c>
      <c r="W4" s="776" t="s">
        <v>246</v>
      </c>
      <c r="X4" s="776" t="s">
        <v>247</v>
      </c>
      <c r="Y4" s="776" t="s">
        <v>248</v>
      </c>
      <c r="Z4" s="776" t="s">
        <v>249</v>
      </c>
      <c r="AA4" s="776" t="s">
        <v>250</v>
      </c>
      <c r="AB4" s="776" t="s">
        <v>251</v>
      </c>
    </row>
    <row r="5" spans="1:1322" s="333" customFormat="1" ht="28.5" customHeight="1" x14ac:dyDescent="0.2">
      <c r="A5" s="739">
        <v>1</v>
      </c>
      <c r="B5" s="698" t="s">
        <v>159</v>
      </c>
      <c r="C5" s="699" t="s">
        <v>3503</v>
      </c>
      <c r="D5" s="775"/>
      <c r="E5" s="699" t="s">
        <v>256</v>
      </c>
      <c r="F5" s="698">
        <v>1</v>
      </c>
      <c r="G5" s="699" t="s">
        <v>3466</v>
      </c>
      <c r="H5" s="699" t="s">
        <v>3509</v>
      </c>
      <c r="I5" s="699" t="s">
        <v>2321</v>
      </c>
      <c r="J5" s="701" t="s">
        <v>260</v>
      </c>
      <c r="K5" s="701" t="s">
        <v>3510</v>
      </c>
      <c r="L5" s="699" t="s">
        <v>262</v>
      </c>
      <c r="M5" s="702" t="s">
        <v>177</v>
      </c>
      <c r="N5" s="702" t="s">
        <v>175</v>
      </c>
      <c r="O5" s="702" t="s">
        <v>176</v>
      </c>
      <c r="P5" s="699" t="s">
        <v>255</v>
      </c>
      <c r="Q5" s="775"/>
      <c r="R5" s="775"/>
      <c r="S5" s="775"/>
      <c r="T5" s="775"/>
      <c r="U5" s="775"/>
      <c r="V5" s="775"/>
      <c r="W5" s="775"/>
      <c r="X5" s="775"/>
      <c r="Y5" s="775"/>
      <c r="Z5" s="775"/>
      <c r="AA5" s="775"/>
      <c r="AB5" s="775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  <c r="AS5" s="50"/>
      <c r="AT5" s="50"/>
      <c r="AU5" s="50"/>
      <c r="AV5" s="50"/>
      <c r="AW5" s="50"/>
      <c r="AX5" s="50"/>
      <c r="AY5" s="50"/>
      <c r="AZ5" s="50"/>
      <c r="BA5" s="50"/>
      <c r="BB5" s="50"/>
      <c r="BC5" s="50"/>
      <c r="BD5" s="50"/>
      <c r="BE5" s="50"/>
      <c r="BF5" s="50"/>
      <c r="BG5" s="50"/>
      <c r="BH5" s="50"/>
      <c r="BI5" s="50"/>
      <c r="BJ5" s="50"/>
      <c r="BK5" s="50"/>
      <c r="BL5" s="50"/>
      <c r="BM5" s="50"/>
      <c r="BN5" s="50"/>
      <c r="BO5" s="50"/>
      <c r="BP5" s="50"/>
      <c r="BQ5" s="50"/>
      <c r="BR5" s="50"/>
      <c r="BS5" s="50"/>
      <c r="BT5" s="50"/>
      <c r="BU5" s="50"/>
      <c r="BV5" s="50"/>
      <c r="BW5" s="50"/>
      <c r="BX5" s="50"/>
      <c r="BY5" s="50"/>
      <c r="BZ5" s="50"/>
      <c r="CA5" s="50"/>
      <c r="CB5" s="50"/>
      <c r="CC5" s="50"/>
      <c r="CD5" s="50"/>
      <c r="CE5" s="50"/>
      <c r="CF5" s="50"/>
      <c r="CG5" s="50"/>
      <c r="CH5" s="50"/>
      <c r="CI5" s="50"/>
      <c r="CJ5" s="50"/>
      <c r="CK5" s="50"/>
      <c r="CL5" s="50"/>
      <c r="CM5" s="50"/>
      <c r="CN5" s="50"/>
      <c r="CO5" s="50"/>
      <c r="CP5" s="50"/>
      <c r="CQ5" s="50"/>
      <c r="CR5" s="50"/>
      <c r="CS5" s="50"/>
      <c r="CT5" s="50"/>
      <c r="CU5" s="50"/>
      <c r="CV5" s="50"/>
      <c r="CW5" s="50"/>
      <c r="CX5" s="50"/>
      <c r="CY5" s="50"/>
      <c r="CZ5" s="50"/>
      <c r="DA5" s="50"/>
      <c r="DB5" s="50"/>
      <c r="DC5" s="50"/>
      <c r="DD5" s="50"/>
      <c r="DE5" s="50"/>
      <c r="DF5" s="50"/>
      <c r="DG5" s="50"/>
      <c r="DH5" s="50"/>
      <c r="DI5" s="50"/>
      <c r="DJ5" s="50"/>
      <c r="DK5" s="50"/>
      <c r="DL5" s="50"/>
      <c r="DM5" s="50"/>
      <c r="DN5" s="50"/>
      <c r="DO5" s="50"/>
      <c r="DP5" s="50"/>
      <c r="DQ5" s="50"/>
      <c r="DR5" s="50"/>
      <c r="DS5" s="50"/>
      <c r="DT5" s="50"/>
      <c r="DU5" s="50"/>
      <c r="DV5" s="50"/>
      <c r="DW5" s="50"/>
      <c r="DX5" s="50"/>
      <c r="DY5" s="50"/>
      <c r="DZ5" s="50"/>
      <c r="EA5" s="50"/>
      <c r="EB5" s="50"/>
      <c r="EC5" s="50"/>
      <c r="ED5" s="50"/>
      <c r="EE5" s="50"/>
      <c r="EF5" s="50"/>
      <c r="EG5" s="50"/>
      <c r="EH5" s="50"/>
      <c r="EI5" s="50"/>
      <c r="EJ5" s="50"/>
      <c r="EK5" s="50"/>
      <c r="EL5" s="50"/>
      <c r="EM5" s="50"/>
      <c r="EN5" s="50"/>
      <c r="EO5" s="50"/>
      <c r="EP5" s="50"/>
      <c r="EQ5" s="50"/>
      <c r="ER5" s="50"/>
      <c r="ES5" s="50"/>
      <c r="ET5" s="50"/>
      <c r="EU5" s="50"/>
      <c r="EV5" s="50"/>
      <c r="EW5" s="50"/>
      <c r="EX5" s="50"/>
      <c r="EY5" s="50"/>
      <c r="EZ5" s="50"/>
      <c r="FA5" s="50"/>
      <c r="FB5" s="50"/>
      <c r="FC5" s="50"/>
      <c r="FD5" s="50"/>
      <c r="FE5" s="50"/>
      <c r="FF5" s="50"/>
      <c r="FG5" s="50"/>
      <c r="FH5" s="50"/>
      <c r="FI5" s="50"/>
      <c r="FJ5" s="50"/>
      <c r="FK5" s="50"/>
      <c r="FL5" s="50"/>
      <c r="FM5" s="50"/>
      <c r="FN5" s="50"/>
      <c r="FO5" s="50"/>
      <c r="FP5" s="50"/>
      <c r="FQ5" s="50"/>
      <c r="FR5" s="50"/>
      <c r="FS5" s="50"/>
      <c r="FT5" s="50"/>
      <c r="FU5" s="50"/>
      <c r="FV5" s="50"/>
      <c r="FW5" s="50"/>
      <c r="FX5" s="50"/>
      <c r="FY5" s="50"/>
      <c r="FZ5" s="50"/>
      <c r="GA5" s="50"/>
      <c r="GB5" s="50"/>
      <c r="GC5" s="50"/>
      <c r="GD5" s="50"/>
      <c r="GE5" s="50"/>
      <c r="GF5" s="50"/>
      <c r="GG5" s="50"/>
      <c r="GH5" s="50"/>
      <c r="GI5" s="50"/>
      <c r="GJ5" s="50"/>
      <c r="GK5" s="50"/>
      <c r="GL5" s="50"/>
      <c r="GM5" s="50"/>
      <c r="GN5" s="50"/>
      <c r="GO5" s="50"/>
      <c r="GP5" s="50"/>
      <c r="GQ5" s="50"/>
      <c r="GR5" s="50"/>
      <c r="GS5" s="50"/>
      <c r="GT5" s="50"/>
      <c r="GU5" s="50"/>
      <c r="GV5" s="50"/>
      <c r="GW5" s="50"/>
      <c r="GX5" s="50"/>
      <c r="GY5" s="50"/>
      <c r="GZ5" s="50"/>
      <c r="HA5" s="50"/>
      <c r="HB5" s="50"/>
      <c r="HC5" s="50"/>
      <c r="HD5" s="50"/>
      <c r="HE5" s="50"/>
      <c r="HF5" s="50"/>
      <c r="HG5" s="50"/>
      <c r="HH5" s="50"/>
      <c r="HI5" s="50"/>
      <c r="HJ5" s="50"/>
      <c r="HK5" s="50"/>
      <c r="HL5" s="50"/>
      <c r="HM5" s="50"/>
      <c r="HN5" s="50"/>
      <c r="HO5" s="50"/>
      <c r="HP5" s="50"/>
      <c r="HQ5" s="50"/>
      <c r="HR5" s="50"/>
      <c r="HS5" s="50"/>
      <c r="HT5" s="50"/>
      <c r="HU5" s="50"/>
      <c r="HV5" s="50"/>
      <c r="HW5" s="50"/>
      <c r="HX5" s="50"/>
      <c r="HY5" s="50"/>
      <c r="HZ5" s="50"/>
      <c r="IA5" s="50"/>
      <c r="IB5" s="50"/>
      <c r="IC5" s="50"/>
      <c r="ID5" s="50"/>
      <c r="IE5" s="50"/>
      <c r="IF5" s="50"/>
      <c r="IG5" s="50"/>
      <c r="IH5" s="50"/>
      <c r="II5" s="50"/>
      <c r="IJ5" s="50"/>
      <c r="IK5" s="50"/>
      <c r="IL5" s="50"/>
      <c r="IM5" s="50"/>
      <c r="IN5" s="50"/>
      <c r="IO5" s="50"/>
      <c r="IP5" s="50"/>
      <c r="IQ5" s="50"/>
      <c r="IR5" s="50"/>
      <c r="IS5" s="50"/>
      <c r="IT5" s="50"/>
      <c r="IU5" s="50"/>
      <c r="IV5" s="50"/>
      <c r="IW5" s="50"/>
      <c r="IX5" s="50"/>
      <c r="IY5" s="50"/>
      <c r="IZ5" s="50"/>
      <c r="JA5" s="50"/>
      <c r="JB5" s="50"/>
      <c r="JC5" s="50"/>
      <c r="JD5" s="50"/>
      <c r="JE5" s="50"/>
      <c r="JF5" s="50"/>
      <c r="JG5" s="50"/>
      <c r="JH5" s="50"/>
      <c r="JI5" s="50"/>
      <c r="JJ5" s="50"/>
      <c r="JK5" s="50"/>
      <c r="JL5" s="50"/>
      <c r="JM5" s="50"/>
      <c r="JN5" s="50"/>
      <c r="JO5" s="50"/>
      <c r="JP5" s="50"/>
      <c r="JQ5" s="50"/>
      <c r="JR5" s="50"/>
      <c r="JS5" s="50"/>
      <c r="JT5" s="50"/>
      <c r="JU5" s="50"/>
      <c r="JV5" s="50"/>
      <c r="JW5" s="50"/>
      <c r="JX5" s="50"/>
      <c r="JY5" s="50"/>
      <c r="JZ5" s="50"/>
      <c r="KA5" s="50"/>
      <c r="KB5" s="50"/>
      <c r="KC5" s="50"/>
      <c r="KD5" s="50"/>
      <c r="KE5" s="50"/>
      <c r="KF5" s="50"/>
      <c r="KG5" s="50"/>
      <c r="KH5" s="50"/>
      <c r="KI5" s="50"/>
      <c r="KJ5" s="50"/>
      <c r="KK5" s="50"/>
      <c r="KL5" s="50"/>
      <c r="KM5" s="50"/>
      <c r="KN5" s="50"/>
      <c r="KO5" s="50"/>
      <c r="KP5" s="50"/>
      <c r="KQ5" s="50"/>
      <c r="KR5" s="50"/>
      <c r="KS5" s="50"/>
      <c r="KT5" s="50"/>
      <c r="KU5" s="50"/>
      <c r="KV5" s="50"/>
      <c r="KW5" s="50"/>
      <c r="KX5" s="50"/>
      <c r="KY5" s="50"/>
      <c r="KZ5" s="50"/>
      <c r="LA5" s="50"/>
      <c r="LB5" s="50"/>
      <c r="LC5" s="50"/>
      <c r="LD5" s="50"/>
      <c r="LE5" s="50"/>
      <c r="LF5" s="50"/>
      <c r="LG5" s="50"/>
      <c r="LH5" s="50"/>
      <c r="LI5" s="50"/>
      <c r="LJ5" s="50"/>
      <c r="LK5" s="50"/>
      <c r="LL5" s="50"/>
      <c r="LM5" s="50"/>
      <c r="LN5" s="50"/>
      <c r="LO5" s="50"/>
      <c r="LP5" s="50"/>
      <c r="LQ5" s="50"/>
      <c r="LR5" s="50"/>
      <c r="LS5" s="50"/>
      <c r="LT5" s="50"/>
      <c r="LU5" s="50"/>
      <c r="LV5" s="50"/>
      <c r="LW5" s="50"/>
      <c r="LX5" s="50"/>
      <c r="LY5" s="50"/>
      <c r="LZ5" s="50"/>
      <c r="MA5" s="50"/>
      <c r="MB5" s="50"/>
      <c r="MC5" s="50"/>
      <c r="MD5" s="50"/>
      <c r="ME5" s="50"/>
      <c r="MF5" s="50"/>
      <c r="MG5" s="50"/>
      <c r="MH5" s="50"/>
      <c r="MI5" s="50"/>
      <c r="MJ5" s="50"/>
      <c r="MK5" s="50"/>
      <c r="ML5" s="50"/>
      <c r="MM5" s="50"/>
      <c r="MN5" s="50"/>
      <c r="MO5" s="50"/>
      <c r="MP5" s="50"/>
      <c r="MQ5" s="50"/>
      <c r="MR5" s="50"/>
      <c r="MS5" s="50"/>
      <c r="MT5" s="50"/>
      <c r="MU5" s="50"/>
      <c r="MV5" s="50"/>
      <c r="MW5" s="50"/>
      <c r="MX5" s="50"/>
      <c r="MY5" s="50"/>
      <c r="MZ5" s="50"/>
      <c r="NA5" s="50"/>
      <c r="NB5" s="50"/>
      <c r="NC5" s="50"/>
      <c r="ND5" s="50"/>
      <c r="NE5" s="50"/>
      <c r="NF5" s="50"/>
      <c r="NG5" s="50"/>
      <c r="NH5" s="50"/>
      <c r="NI5" s="50"/>
      <c r="NJ5" s="50"/>
      <c r="NK5" s="50"/>
      <c r="NL5" s="50"/>
      <c r="NM5" s="50"/>
      <c r="NN5" s="50"/>
      <c r="NO5" s="50"/>
      <c r="NP5" s="50"/>
      <c r="NQ5" s="50"/>
      <c r="NR5" s="50"/>
      <c r="NS5" s="50"/>
      <c r="NT5" s="50"/>
      <c r="NU5" s="50"/>
      <c r="NV5" s="50"/>
      <c r="NW5" s="50"/>
      <c r="NX5" s="50"/>
      <c r="NY5" s="50"/>
      <c r="NZ5" s="50"/>
      <c r="OA5" s="50"/>
      <c r="OB5" s="50"/>
      <c r="OC5" s="50"/>
      <c r="OD5" s="50"/>
      <c r="OE5" s="50"/>
      <c r="OF5" s="50"/>
      <c r="OG5" s="50"/>
      <c r="OH5" s="50"/>
      <c r="OI5" s="50"/>
      <c r="OJ5" s="50"/>
      <c r="OK5" s="50"/>
      <c r="OL5" s="50"/>
      <c r="OM5" s="50"/>
      <c r="ON5" s="50"/>
      <c r="OO5" s="50"/>
      <c r="OP5" s="50"/>
      <c r="OQ5" s="50"/>
      <c r="OR5" s="50"/>
      <c r="OS5" s="50"/>
      <c r="OT5" s="50"/>
      <c r="OU5" s="50"/>
      <c r="OV5" s="50"/>
      <c r="OW5" s="50"/>
      <c r="OX5" s="50"/>
      <c r="OY5" s="50"/>
      <c r="OZ5" s="50"/>
      <c r="PA5" s="50"/>
      <c r="PB5" s="50"/>
      <c r="PC5" s="50"/>
      <c r="PD5" s="50"/>
      <c r="PE5" s="50"/>
      <c r="PF5" s="50"/>
      <c r="PG5" s="50"/>
      <c r="PH5" s="50"/>
      <c r="PI5" s="50"/>
      <c r="PJ5" s="50"/>
      <c r="PK5" s="50"/>
      <c r="PL5" s="50"/>
      <c r="PM5" s="50"/>
      <c r="PN5" s="50"/>
      <c r="PO5" s="50"/>
      <c r="PP5" s="50"/>
      <c r="PQ5" s="50"/>
      <c r="PR5" s="50"/>
      <c r="PS5" s="50"/>
      <c r="PT5" s="50"/>
      <c r="PU5" s="50"/>
      <c r="PV5" s="50"/>
      <c r="PW5" s="50"/>
      <c r="PX5" s="50"/>
      <c r="PY5" s="50"/>
      <c r="PZ5" s="50"/>
      <c r="QA5" s="50"/>
      <c r="QB5" s="50"/>
      <c r="QC5" s="50"/>
      <c r="QD5" s="50"/>
      <c r="QE5" s="50"/>
      <c r="QF5" s="50"/>
      <c r="QG5" s="50"/>
      <c r="QH5" s="50"/>
      <c r="QI5" s="50"/>
      <c r="QJ5" s="50"/>
      <c r="QK5" s="50"/>
      <c r="QL5" s="50"/>
      <c r="QM5" s="50"/>
      <c r="QN5" s="50"/>
      <c r="QO5" s="50"/>
      <c r="QP5" s="50"/>
      <c r="QQ5" s="50"/>
      <c r="QR5" s="50"/>
      <c r="QS5" s="50"/>
      <c r="QT5" s="50"/>
      <c r="QU5" s="50"/>
      <c r="QV5" s="50"/>
      <c r="QW5" s="50"/>
      <c r="QX5" s="50"/>
      <c r="QY5" s="50"/>
      <c r="QZ5" s="50"/>
      <c r="RA5" s="50"/>
      <c r="RB5" s="50"/>
      <c r="RC5" s="50"/>
      <c r="RD5" s="50"/>
      <c r="RE5" s="50"/>
      <c r="RF5" s="50"/>
      <c r="RG5" s="50"/>
      <c r="RH5" s="50"/>
      <c r="RI5" s="50"/>
      <c r="RJ5" s="50"/>
      <c r="RK5" s="50"/>
      <c r="RL5" s="50"/>
      <c r="RM5" s="50"/>
      <c r="RN5" s="50"/>
      <c r="RO5" s="50"/>
      <c r="RP5" s="50"/>
      <c r="RQ5" s="50"/>
      <c r="RR5" s="50"/>
      <c r="RS5" s="50"/>
      <c r="RT5" s="50"/>
      <c r="RU5" s="50"/>
      <c r="RV5" s="50"/>
      <c r="RW5" s="50"/>
      <c r="RX5" s="50"/>
      <c r="RY5" s="50"/>
      <c r="RZ5" s="50"/>
      <c r="SA5" s="50"/>
      <c r="SB5" s="50"/>
      <c r="SC5" s="50"/>
      <c r="SD5" s="50"/>
      <c r="SE5" s="50"/>
      <c r="SF5" s="50"/>
      <c r="SG5" s="50"/>
      <c r="SH5" s="50"/>
      <c r="SI5" s="50"/>
      <c r="SJ5" s="50"/>
      <c r="SK5" s="50"/>
      <c r="SL5" s="50"/>
      <c r="SM5" s="50"/>
      <c r="SN5" s="50"/>
      <c r="SO5" s="50"/>
      <c r="SP5" s="50"/>
      <c r="SQ5" s="50"/>
      <c r="SR5" s="50"/>
      <c r="SS5" s="50"/>
      <c r="ST5" s="50"/>
      <c r="SU5" s="50"/>
      <c r="SV5" s="50"/>
      <c r="SW5" s="50"/>
      <c r="SX5" s="50"/>
      <c r="SY5" s="50"/>
      <c r="SZ5" s="50"/>
      <c r="TA5" s="50"/>
      <c r="TB5" s="50"/>
      <c r="TC5" s="50"/>
      <c r="TD5" s="50"/>
      <c r="TE5" s="50"/>
      <c r="TF5" s="50"/>
      <c r="TG5" s="50"/>
      <c r="TH5" s="50"/>
      <c r="TI5" s="50"/>
      <c r="TJ5" s="50"/>
      <c r="TK5" s="50"/>
      <c r="TL5" s="50"/>
      <c r="TM5" s="50"/>
      <c r="TN5" s="50"/>
      <c r="TO5" s="50"/>
      <c r="TP5" s="50"/>
      <c r="TQ5" s="50"/>
      <c r="TR5" s="50"/>
      <c r="TS5" s="50"/>
      <c r="TT5" s="50"/>
      <c r="TU5" s="50"/>
      <c r="TV5" s="50"/>
      <c r="TW5" s="50"/>
      <c r="TX5" s="50"/>
      <c r="TY5" s="50"/>
      <c r="TZ5" s="50"/>
      <c r="UA5" s="50"/>
      <c r="UB5" s="50"/>
      <c r="UC5" s="50"/>
      <c r="UD5" s="50"/>
      <c r="UE5" s="50"/>
      <c r="UF5" s="50"/>
      <c r="UG5" s="50"/>
      <c r="UH5" s="50"/>
      <c r="UI5" s="50"/>
      <c r="UJ5" s="50"/>
      <c r="UK5" s="50"/>
      <c r="UL5" s="50"/>
      <c r="UM5" s="50"/>
      <c r="UN5" s="50"/>
      <c r="UO5" s="50"/>
      <c r="UP5" s="50"/>
      <c r="UQ5" s="50"/>
      <c r="UR5" s="50"/>
      <c r="US5" s="50"/>
      <c r="UT5" s="50"/>
      <c r="UU5" s="50"/>
      <c r="UV5" s="50"/>
      <c r="UW5" s="50"/>
      <c r="UX5" s="50"/>
      <c r="UY5" s="50"/>
      <c r="UZ5" s="50"/>
      <c r="VA5" s="50"/>
      <c r="VB5" s="50"/>
      <c r="VC5" s="50"/>
      <c r="VD5" s="50"/>
      <c r="VE5" s="50"/>
      <c r="VF5" s="50"/>
      <c r="VG5" s="50"/>
      <c r="VH5" s="50"/>
      <c r="VI5" s="50"/>
      <c r="VJ5" s="50"/>
      <c r="VK5" s="50"/>
      <c r="VL5" s="50"/>
      <c r="VM5" s="50"/>
      <c r="VN5" s="50"/>
      <c r="VO5" s="50"/>
      <c r="VP5" s="50"/>
      <c r="VQ5" s="50"/>
      <c r="VR5" s="50"/>
      <c r="VS5" s="50"/>
      <c r="VT5" s="50"/>
      <c r="VU5" s="50"/>
      <c r="VV5" s="50"/>
      <c r="VW5" s="50"/>
      <c r="VX5" s="50"/>
      <c r="VY5" s="50"/>
      <c r="VZ5" s="50"/>
      <c r="WA5" s="50"/>
      <c r="WB5" s="50"/>
      <c r="WC5" s="50"/>
      <c r="WD5" s="50"/>
      <c r="WE5" s="50"/>
      <c r="WF5" s="50"/>
      <c r="WG5" s="50"/>
      <c r="WH5" s="50"/>
      <c r="WI5" s="50"/>
      <c r="WJ5" s="50"/>
      <c r="WK5" s="50"/>
      <c r="WL5" s="50"/>
      <c r="WM5" s="50"/>
      <c r="WN5" s="50"/>
      <c r="WO5" s="50"/>
      <c r="WP5" s="50"/>
      <c r="WQ5" s="50"/>
      <c r="WR5" s="50"/>
      <c r="WS5" s="50"/>
      <c r="WT5" s="50"/>
      <c r="WU5" s="50"/>
      <c r="WV5" s="50"/>
      <c r="WW5" s="50"/>
      <c r="WX5" s="50"/>
      <c r="WY5" s="50"/>
      <c r="WZ5" s="50"/>
      <c r="XA5" s="50"/>
      <c r="XB5" s="50"/>
      <c r="XC5" s="50"/>
      <c r="XD5" s="50"/>
      <c r="XE5" s="50"/>
      <c r="XF5" s="50"/>
      <c r="XG5" s="50"/>
      <c r="XH5" s="50"/>
      <c r="XI5" s="50"/>
      <c r="XJ5" s="50"/>
      <c r="XK5" s="50"/>
      <c r="XL5" s="50"/>
      <c r="XM5" s="50"/>
      <c r="XN5" s="50"/>
      <c r="XO5" s="50"/>
      <c r="XP5" s="50"/>
      <c r="XQ5" s="50"/>
      <c r="XR5" s="50"/>
      <c r="XS5" s="50"/>
      <c r="XT5" s="50"/>
      <c r="XU5" s="50"/>
      <c r="XV5" s="50"/>
      <c r="XW5" s="50"/>
      <c r="XX5" s="50"/>
      <c r="XY5" s="50"/>
      <c r="XZ5" s="50"/>
      <c r="YA5" s="50"/>
      <c r="YB5" s="50"/>
      <c r="YC5" s="50"/>
      <c r="YD5" s="50"/>
      <c r="YE5" s="50"/>
      <c r="YF5" s="50"/>
      <c r="YG5" s="50"/>
      <c r="YH5" s="50"/>
      <c r="YI5" s="50"/>
      <c r="YJ5" s="50"/>
      <c r="YK5" s="50"/>
      <c r="YL5" s="50"/>
      <c r="YM5" s="50"/>
      <c r="YN5" s="50"/>
      <c r="YO5" s="50"/>
      <c r="YP5" s="50"/>
      <c r="YQ5" s="50"/>
      <c r="YR5" s="50"/>
      <c r="YS5" s="50"/>
      <c r="YT5" s="50"/>
      <c r="YU5" s="50"/>
      <c r="YV5" s="50"/>
      <c r="YW5" s="50"/>
      <c r="YX5" s="50"/>
      <c r="YY5" s="50"/>
      <c r="YZ5" s="50"/>
      <c r="ZA5" s="50"/>
      <c r="ZB5" s="50"/>
      <c r="ZC5" s="50"/>
      <c r="ZD5" s="50"/>
      <c r="ZE5" s="50"/>
      <c r="ZF5" s="50"/>
      <c r="ZG5" s="50"/>
      <c r="ZH5" s="50"/>
      <c r="ZI5" s="50"/>
      <c r="ZJ5" s="50"/>
      <c r="ZK5" s="50"/>
      <c r="ZL5" s="50"/>
      <c r="ZM5" s="50"/>
      <c r="ZN5" s="50"/>
      <c r="ZO5" s="50"/>
      <c r="ZP5" s="50"/>
      <c r="ZQ5" s="50"/>
      <c r="ZR5" s="50"/>
      <c r="ZS5" s="50"/>
      <c r="ZT5" s="50"/>
      <c r="ZU5" s="50"/>
      <c r="ZV5" s="50"/>
      <c r="ZW5" s="50"/>
      <c r="ZX5" s="50"/>
      <c r="ZY5" s="50"/>
      <c r="ZZ5" s="50"/>
      <c r="AAA5" s="50"/>
      <c r="AAB5" s="50"/>
      <c r="AAC5" s="50"/>
      <c r="AAD5" s="50"/>
      <c r="AAE5" s="50"/>
      <c r="AAF5" s="50"/>
      <c r="AAG5" s="50"/>
      <c r="AAH5" s="50"/>
      <c r="AAI5" s="50"/>
      <c r="AAJ5" s="50"/>
      <c r="AAK5" s="50"/>
      <c r="AAL5" s="50"/>
      <c r="AAM5" s="50"/>
      <c r="AAN5" s="50"/>
      <c r="AAO5" s="50"/>
      <c r="AAP5" s="50"/>
      <c r="AAQ5" s="50"/>
      <c r="AAR5" s="50"/>
      <c r="AAS5" s="50"/>
      <c r="AAT5" s="50"/>
      <c r="AAU5" s="50"/>
      <c r="AAV5" s="50"/>
      <c r="AAW5" s="50"/>
      <c r="AAX5" s="50"/>
      <c r="AAY5" s="50"/>
      <c r="AAZ5" s="50"/>
      <c r="ABA5" s="50"/>
      <c r="ABB5" s="50"/>
      <c r="ABC5" s="50"/>
      <c r="ABD5" s="50"/>
      <c r="ABE5" s="50"/>
      <c r="ABF5" s="50"/>
      <c r="ABG5" s="50"/>
      <c r="ABH5" s="50"/>
      <c r="ABI5" s="50"/>
      <c r="ABJ5" s="50"/>
      <c r="ABK5" s="50"/>
      <c r="ABL5" s="50"/>
      <c r="ABM5" s="50"/>
      <c r="ABN5" s="50"/>
      <c r="ABO5" s="50"/>
      <c r="ABP5" s="50"/>
      <c r="ABQ5" s="50"/>
      <c r="ABR5" s="50"/>
      <c r="ABS5" s="50"/>
      <c r="ABT5" s="50"/>
      <c r="ABU5" s="50"/>
      <c r="ABV5" s="50"/>
      <c r="ABW5" s="50"/>
      <c r="ABX5" s="50"/>
      <c r="ABY5" s="50"/>
      <c r="ABZ5" s="50"/>
      <c r="ACA5" s="50"/>
      <c r="ACB5" s="50"/>
      <c r="ACC5" s="50"/>
      <c r="ACD5" s="50"/>
      <c r="ACE5" s="50"/>
      <c r="ACF5" s="50"/>
      <c r="ACG5" s="50"/>
      <c r="ACH5" s="50"/>
      <c r="ACI5" s="50"/>
      <c r="ACJ5" s="50"/>
      <c r="ACK5" s="50"/>
      <c r="ACL5" s="50"/>
      <c r="ACM5" s="50"/>
      <c r="ACN5" s="50"/>
      <c r="ACO5" s="50"/>
      <c r="ACP5" s="50"/>
      <c r="ACQ5" s="50"/>
      <c r="ACR5" s="50"/>
      <c r="ACS5" s="50"/>
      <c r="ACT5" s="50"/>
      <c r="ACU5" s="50"/>
      <c r="ACV5" s="50"/>
      <c r="ACW5" s="50"/>
      <c r="ACX5" s="50"/>
      <c r="ACY5" s="50"/>
      <c r="ACZ5" s="50"/>
      <c r="ADA5" s="50"/>
      <c r="ADB5" s="50"/>
      <c r="ADC5" s="50"/>
      <c r="ADD5" s="50"/>
      <c r="ADE5" s="50"/>
      <c r="ADF5" s="50"/>
      <c r="ADG5" s="50"/>
      <c r="ADH5" s="50"/>
      <c r="ADI5" s="50"/>
      <c r="ADJ5" s="50"/>
      <c r="ADK5" s="50"/>
      <c r="ADL5" s="50"/>
      <c r="ADM5" s="50"/>
      <c r="ADN5" s="50"/>
      <c r="ADO5" s="50"/>
      <c r="ADP5" s="50"/>
      <c r="ADQ5" s="50"/>
      <c r="ADR5" s="50"/>
      <c r="ADS5" s="50"/>
      <c r="ADT5" s="50"/>
      <c r="ADU5" s="50"/>
      <c r="ADV5" s="50"/>
      <c r="ADW5" s="50"/>
      <c r="ADX5" s="50"/>
      <c r="ADY5" s="50"/>
      <c r="ADZ5" s="50"/>
      <c r="AEA5" s="50"/>
      <c r="AEB5" s="50"/>
      <c r="AEC5" s="50"/>
      <c r="AED5" s="50"/>
      <c r="AEE5" s="50"/>
      <c r="AEF5" s="50"/>
      <c r="AEG5" s="50"/>
      <c r="AEH5" s="50"/>
      <c r="AEI5" s="50"/>
      <c r="AEJ5" s="50"/>
      <c r="AEK5" s="50"/>
      <c r="AEL5" s="50"/>
      <c r="AEM5" s="50"/>
      <c r="AEN5" s="50"/>
      <c r="AEO5" s="50"/>
      <c r="AEP5" s="50"/>
      <c r="AEQ5" s="50"/>
      <c r="AER5" s="50"/>
      <c r="AES5" s="50"/>
      <c r="AET5" s="50"/>
      <c r="AEU5" s="50"/>
      <c r="AEV5" s="50"/>
      <c r="AEW5" s="50"/>
      <c r="AEX5" s="50"/>
      <c r="AEY5" s="50"/>
      <c r="AEZ5" s="50"/>
      <c r="AFA5" s="50"/>
      <c r="AFB5" s="50"/>
      <c r="AFC5" s="50"/>
      <c r="AFD5" s="50"/>
      <c r="AFE5" s="50"/>
      <c r="AFF5" s="50"/>
      <c r="AFG5" s="50"/>
      <c r="AFH5" s="50"/>
      <c r="AFI5" s="50"/>
      <c r="AFJ5" s="50"/>
      <c r="AFK5" s="50"/>
      <c r="AFL5" s="50"/>
      <c r="AFM5" s="50"/>
      <c r="AFN5" s="50"/>
      <c r="AFO5" s="50"/>
      <c r="AFP5" s="50"/>
      <c r="AFQ5" s="50"/>
      <c r="AFR5" s="50"/>
      <c r="AFS5" s="50"/>
      <c r="AFT5" s="50"/>
      <c r="AFU5" s="50"/>
      <c r="AFV5" s="50"/>
      <c r="AFW5" s="50"/>
      <c r="AFX5" s="50"/>
      <c r="AFY5" s="50"/>
      <c r="AFZ5" s="50"/>
      <c r="AGA5" s="50"/>
      <c r="AGB5" s="50"/>
      <c r="AGC5" s="50"/>
      <c r="AGD5" s="50"/>
      <c r="AGE5" s="50"/>
      <c r="AGF5" s="50"/>
      <c r="AGG5" s="50"/>
      <c r="AGH5" s="50"/>
      <c r="AGI5" s="50"/>
      <c r="AGJ5" s="50"/>
      <c r="AGK5" s="50"/>
      <c r="AGL5" s="50"/>
      <c r="AGM5" s="50"/>
      <c r="AGN5" s="50"/>
      <c r="AGO5" s="50"/>
      <c r="AGP5" s="50"/>
      <c r="AGQ5" s="50"/>
      <c r="AGR5" s="50"/>
      <c r="AGS5" s="50"/>
      <c r="AGT5" s="50"/>
      <c r="AGU5" s="50"/>
      <c r="AGV5" s="50"/>
      <c r="AGW5" s="50"/>
      <c r="AGX5" s="50"/>
      <c r="AGY5" s="50"/>
      <c r="AGZ5" s="50"/>
      <c r="AHA5" s="50"/>
      <c r="AHB5" s="50"/>
      <c r="AHC5" s="50"/>
      <c r="AHD5" s="50"/>
      <c r="AHE5" s="50"/>
      <c r="AHF5" s="50"/>
      <c r="AHG5" s="50"/>
      <c r="AHH5" s="50"/>
      <c r="AHI5" s="50"/>
      <c r="AHJ5" s="50"/>
      <c r="AHK5" s="50"/>
      <c r="AHL5" s="50"/>
      <c r="AHM5" s="50"/>
      <c r="AHN5" s="50"/>
      <c r="AHO5" s="50"/>
      <c r="AHP5" s="50"/>
      <c r="AHQ5" s="50"/>
      <c r="AHR5" s="50"/>
      <c r="AHS5" s="50"/>
      <c r="AHT5" s="50"/>
      <c r="AHU5" s="50"/>
      <c r="AHV5" s="50"/>
      <c r="AHW5" s="50"/>
      <c r="AHX5" s="50"/>
      <c r="AHY5" s="50"/>
      <c r="AHZ5" s="50"/>
      <c r="AIA5" s="50"/>
      <c r="AIB5" s="50"/>
      <c r="AIC5" s="50"/>
      <c r="AID5" s="50"/>
      <c r="AIE5" s="50"/>
      <c r="AIF5" s="50"/>
      <c r="AIG5" s="50"/>
      <c r="AIH5" s="50"/>
      <c r="AII5" s="50"/>
      <c r="AIJ5" s="50"/>
      <c r="AIK5" s="50"/>
      <c r="AIL5" s="50"/>
      <c r="AIM5" s="50"/>
      <c r="AIN5" s="50"/>
      <c r="AIO5" s="50"/>
      <c r="AIP5" s="50"/>
      <c r="AIQ5" s="50"/>
      <c r="AIR5" s="50"/>
      <c r="AIS5" s="50"/>
      <c r="AIT5" s="50"/>
      <c r="AIU5" s="50"/>
      <c r="AIV5" s="50"/>
      <c r="AIW5" s="50"/>
      <c r="AIX5" s="50"/>
      <c r="AIY5" s="50"/>
      <c r="AIZ5" s="50"/>
      <c r="AJA5" s="50"/>
      <c r="AJB5" s="50"/>
      <c r="AJC5" s="50"/>
      <c r="AJD5" s="50"/>
      <c r="AJE5" s="50"/>
      <c r="AJF5" s="50"/>
      <c r="AJG5" s="50"/>
      <c r="AJH5" s="50"/>
      <c r="AJI5" s="50"/>
      <c r="AJJ5" s="50"/>
      <c r="AJK5" s="50"/>
      <c r="AJL5" s="50"/>
      <c r="AJM5" s="50"/>
      <c r="AJN5" s="50"/>
      <c r="AJO5" s="50"/>
      <c r="AJP5" s="50"/>
      <c r="AJQ5" s="50"/>
      <c r="AJR5" s="50"/>
      <c r="AJS5" s="50"/>
      <c r="AJT5" s="50"/>
      <c r="AJU5" s="50"/>
      <c r="AJV5" s="50"/>
      <c r="AJW5" s="50"/>
      <c r="AJX5" s="50"/>
      <c r="AJY5" s="50"/>
      <c r="AJZ5" s="50"/>
      <c r="AKA5" s="50"/>
      <c r="AKB5" s="50"/>
      <c r="AKC5" s="50"/>
      <c r="AKD5" s="50"/>
      <c r="AKE5" s="50"/>
      <c r="AKF5" s="50"/>
      <c r="AKG5" s="50"/>
      <c r="AKH5" s="50"/>
      <c r="AKI5" s="50"/>
      <c r="AKJ5" s="50"/>
      <c r="AKK5" s="50"/>
      <c r="AKL5" s="50"/>
      <c r="AKM5" s="50"/>
      <c r="AKN5" s="50"/>
      <c r="AKO5" s="50"/>
      <c r="AKP5" s="50"/>
      <c r="AKQ5" s="50"/>
      <c r="AKR5" s="50"/>
      <c r="AKS5" s="50"/>
      <c r="AKT5" s="50"/>
      <c r="AKU5" s="50"/>
      <c r="AKV5" s="50"/>
      <c r="AKW5" s="50"/>
      <c r="AKX5" s="50"/>
      <c r="AKY5" s="50"/>
      <c r="AKZ5" s="50"/>
      <c r="ALA5" s="50"/>
      <c r="ALB5" s="50"/>
      <c r="ALC5" s="50"/>
      <c r="ALD5" s="50"/>
      <c r="ALE5" s="50"/>
      <c r="ALF5" s="50"/>
      <c r="ALG5" s="50"/>
      <c r="ALH5" s="50"/>
      <c r="ALI5" s="50"/>
      <c r="ALJ5" s="50"/>
      <c r="ALK5" s="50"/>
      <c r="ALL5" s="50"/>
      <c r="ALM5" s="50"/>
      <c r="ALN5" s="50"/>
      <c r="ALO5" s="50"/>
      <c r="ALP5" s="50"/>
      <c r="ALQ5" s="50"/>
      <c r="ALR5" s="50"/>
      <c r="ALS5" s="50"/>
      <c r="ALT5" s="50"/>
      <c r="ALU5" s="50"/>
      <c r="ALV5" s="50"/>
      <c r="ALW5" s="50"/>
      <c r="ALX5" s="50"/>
      <c r="ALY5" s="50"/>
      <c r="ALZ5" s="50"/>
      <c r="AMA5" s="50"/>
      <c r="AMB5" s="50"/>
      <c r="AMC5" s="50"/>
      <c r="AMD5" s="50"/>
      <c r="AME5" s="50"/>
      <c r="AMF5" s="50"/>
      <c r="AMG5" s="50"/>
      <c r="AMH5" s="50"/>
      <c r="AMI5" s="50"/>
      <c r="AMJ5" s="50"/>
      <c r="AMK5" s="50"/>
      <c r="AML5" s="50"/>
      <c r="AMM5" s="50"/>
      <c r="AMN5" s="50"/>
      <c r="AMO5" s="50"/>
      <c r="AMP5" s="50"/>
      <c r="AMQ5" s="50"/>
      <c r="AMR5" s="50"/>
      <c r="AMS5" s="50"/>
      <c r="AMT5" s="50"/>
      <c r="AMU5" s="50"/>
      <c r="AMV5" s="50"/>
      <c r="AMW5" s="50"/>
      <c r="AMX5" s="50"/>
      <c r="AMY5" s="50"/>
      <c r="AMZ5" s="50"/>
      <c r="ANA5" s="50"/>
      <c r="ANB5" s="50"/>
      <c r="ANC5" s="50"/>
      <c r="AND5" s="50"/>
      <c r="ANE5" s="50"/>
      <c r="ANF5" s="50"/>
      <c r="ANG5" s="50"/>
      <c r="ANH5" s="50"/>
      <c r="ANI5" s="50"/>
      <c r="ANJ5" s="50"/>
      <c r="ANK5" s="50"/>
      <c r="ANL5" s="50"/>
      <c r="ANM5" s="50"/>
      <c r="ANN5" s="50"/>
      <c r="ANO5" s="50"/>
      <c r="ANP5" s="50"/>
      <c r="ANQ5" s="50"/>
      <c r="ANR5" s="50"/>
      <c r="ANS5" s="50"/>
      <c r="ANT5" s="50"/>
      <c r="ANU5" s="50"/>
      <c r="ANV5" s="50"/>
      <c r="ANW5" s="50"/>
      <c r="ANX5" s="50"/>
      <c r="ANY5" s="50"/>
      <c r="ANZ5" s="50"/>
      <c r="AOA5" s="50"/>
      <c r="AOB5" s="50"/>
      <c r="AOC5" s="50"/>
      <c r="AOD5" s="50"/>
      <c r="AOE5" s="50"/>
      <c r="AOF5" s="50"/>
      <c r="AOG5" s="50"/>
      <c r="AOH5" s="50"/>
      <c r="AOI5" s="50"/>
      <c r="AOJ5" s="50"/>
      <c r="AOK5" s="50"/>
      <c r="AOL5" s="50"/>
      <c r="AOM5" s="50"/>
      <c r="AON5" s="50"/>
      <c r="AOO5" s="50"/>
      <c r="AOP5" s="50"/>
      <c r="AOQ5" s="50"/>
      <c r="AOR5" s="50"/>
      <c r="AOS5" s="50"/>
      <c r="AOT5" s="50"/>
      <c r="AOU5" s="50"/>
      <c r="AOV5" s="50"/>
      <c r="AOW5" s="50"/>
      <c r="AOX5" s="50"/>
      <c r="AOY5" s="50"/>
      <c r="AOZ5" s="50"/>
      <c r="APA5" s="50"/>
      <c r="APB5" s="50"/>
      <c r="APC5" s="50"/>
      <c r="APD5" s="50"/>
      <c r="APE5" s="50"/>
      <c r="APF5" s="50"/>
      <c r="APG5" s="50"/>
      <c r="APH5" s="50"/>
      <c r="API5" s="50"/>
      <c r="APJ5" s="50"/>
      <c r="APK5" s="50"/>
      <c r="APL5" s="50"/>
      <c r="APM5" s="50"/>
      <c r="APN5" s="50"/>
      <c r="APO5" s="50"/>
      <c r="APP5" s="50"/>
      <c r="APQ5" s="50"/>
      <c r="APR5" s="50"/>
      <c r="APS5" s="50"/>
      <c r="APT5" s="50"/>
      <c r="APU5" s="50"/>
      <c r="APV5" s="50"/>
      <c r="APW5" s="50"/>
      <c r="APX5" s="50"/>
      <c r="APY5" s="50"/>
      <c r="APZ5" s="50"/>
      <c r="AQA5" s="50"/>
      <c r="AQB5" s="50"/>
      <c r="AQC5" s="50"/>
      <c r="AQD5" s="50"/>
      <c r="AQE5" s="50"/>
      <c r="AQF5" s="50"/>
      <c r="AQG5" s="50"/>
      <c r="AQH5" s="50"/>
      <c r="AQI5" s="50"/>
      <c r="AQJ5" s="50"/>
      <c r="AQK5" s="50"/>
      <c r="AQL5" s="50"/>
      <c r="AQM5" s="50"/>
      <c r="AQN5" s="50"/>
      <c r="AQO5" s="50"/>
      <c r="AQP5" s="50"/>
      <c r="AQQ5" s="50"/>
      <c r="AQR5" s="50"/>
      <c r="AQS5" s="50"/>
      <c r="AQT5" s="50"/>
      <c r="AQU5" s="50"/>
      <c r="AQV5" s="50"/>
      <c r="AQW5" s="50"/>
      <c r="AQX5" s="50"/>
      <c r="AQY5" s="50"/>
      <c r="AQZ5" s="50"/>
      <c r="ARA5" s="50"/>
      <c r="ARB5" s="50"/>
      <c r="ARC5" s="50"/>
      <c r="ARD5" s="50"/>
      <c r="ARE5" s="50"/>
      <c r="ARF5" s="50"/>
      <c r="ARG5" s="50"/>
      <c r="ARH5" s="50"/>
      <c r="ARI5" s="50"/>
      <c r="ARJ5" s="50"/>
      <c r="ARK5" s="50"/>
      <c r="ARL5" s="50"/>
      <c r="ARM5" s="50"/>
      <c r="ARN5" s="50"/>
      <c r="ARO5" s="50"/>
      <c r="ARP5" s="50"/>
      <c r="ARQ5" s="50"/>
      <c r="ARR5" s="50"/>
      <c r="ARS5" s="50"/>
      <c r="ART5" s="50"/>
      <c r="ARU5" s="50"/>
      <c r="ARV5" s="50"/>
      <c r="ARW5" s="50"/>
      <c r="ARX5" s="50"/>
      <c r="ARY5" s="50"/>
      <c r="ARZ5" s="50"/>
      <c r="ASA5" s="50"/>
      <c r="ASB5" s="50"/>
      <c r="ASC5" s="50"/>
      <c r="ASD5" s="50"/>
      <c r="ASE5" s="50"/>
      <c r="ASF5" s="50"/>
      <c r="ASG5" s="50"/>
      <c r="ASH5" s="50"/>
      <c r="ASI5" s="50"/>
      <c r="ASJ5" s="50"/>
      <c r="ASK5" s="50"/>
      <c r="ASL5" s="50"/>
      <c r="ASM5" s="50"/>
      <c r="ASN5" s="50"/>
      <c r="ASO5" s="50"/>
      <c r="ASP5" s="50"/>
      <c r="ASQ5" s="50"/>
      <c r="ASR5" s="50"/>
      <c r="ASS5" s="50"/>
      <c r="AST5" s="50"/>
      <c r="ASU5" s="50"/>
      <c r="ASV5" s="50"/>
      <c r="ASW5" s="50"/>
      <c r="ASX5" s="50"/>
      <c r="ASY5" s="50"/>
      <c r="ASZ5" s="50"/>
      <c r="ATA5" s="50"/>
      <c r="ATB5" s="50"/>
      <c r="ATC5" s="50"/>
      <c r="ATD5" s="50"/>
      <c r="ATE5" s="50"/>
      <c r="ATF5" s="50"/>
      <c r="ATG5" s="50"/>
      <c r="ATH5" s="50"/>
      <c r="ATI5" s="50"/>
      <c r="ATJ5" s="50"/>
      <c r="ATK5" s="50"/>
      <c r="ATL5" s="50"/>
      <c r="ATM5" s="50"/>
      <c r="ATN5" s="50"/>
      <c r="ATO5" s="50"/>
      <c r="ATP5" s="50"/>
      <c r="ATQ5" s="50"/>
      <c r="ATR5" s="50"/>
      <c r="ATS5" s="50"/>
      <c r="ATT5" s="50"/>
      <c r="ATU5" s="50"/>
      <c r="ATV5" s="50"/>
      <c r="ATW5" s="50"/>
      <c r="ATX5" s="50"/>
      <c r="ATY5" s="50"/>
      <c r="ATZ5" s="50"/>
      <c r="AUA5" s="50"/>
      <c r="AUB5" s="50"/>
      <c r="AUC5" s="50"/>
      <c r="AUD5" s="50"/>
      <c r="AUE5" s="50"/>
      <c r="AUF5" s="50"/>
      <c r="AUG5" s="50"/>
      <c r="AUH5" s="50"/>
      <c r="AUI5" s="50"/>
      <c r="AUJ5" s="50"/>
      <c r="AUK5" s="50"/>
      <c r="AUL5" s="50"/>
      <c r="AUM5" s="50"/>
      <c r="AUN5" s="50"/>
      <c r="AUO5" s="50"/>
      <c r="AUP5" s="50"/>
      <c r="AUQ5" s="50"/>
      <c r="AUR5" s="50"/>
      <c r="AUS5" s="50"/>
      <c r="AUT5" s="50"/>
      <c r="AUU5" s="50"/>
      <c r="AUV5" s="50"/>
      <c r="AUW5" s="50"/>
      <c r="AUX5" s="50"/>
      <c r="AUY5" s="50"/>
      <c r="AUZ5" s="50"/>
      <c r="AVA5" s="50"/>
      <c r="AVB5" s="50"/>
      <c r="AVC5" s="50"/>
      <c r="AVD5" s="50"/>
      <c r="AVE5" s="50"/>
      <c r="AVF5" s="50"/>
      <c r="AVG5" s="50"/>
      <c r="AVH5" s="50"/>
      <c r="AVI5" s="50"/>
      <c r="AVJ5" s="50"/>
      <c r="AVK5" s="50"/>
      <c r="AVL5" s="50"/>
      <c r="AVM5" s="50"/>
      <c r="AVN5" s="50"/>
      <c r="AVO5" s="50"/>
      <c r="AVP5" s="50"/>
      <c r="AVQ5" s="50"/>
      <c r="AVR5" s="50"/>
      <c r="AVS5" s="50"/>
      <c r="AVT5" s="50"/>
      <c r="AVU5" s="50"/>
      <c r="AVV5" s="50"/>
      <c r="AVW5" s="50"/>
      <c r="AVX5" s="50"/>
      <c r="AVY5" s="50"/>
      <c r="AVZ5" s="50"/>
      <c r="AWA5" s="50"/>
      <c r="AWB5" s="50"/>
      <c r="AWC5" s="50"/>
      <c r="AWD5" s="50"/>
      <c r="AWE5" s="50"/>
      <c r="AWF5" s="50"/>
      <c r="AWG5" s="50"/>
      <c r="AWH5" s="50"/>
      <c r="AWI5" s="50"/>
      <c r="AWJ5" s="50"/>
      <c r="AWK5" s="50"/>
      <c r="AWL5" s="50"/>
      <c r="AWM5" s="50"/>
      <c r="AWN5" s="50"/>
      <c r="AWO5" s="50"/>
      <c r="AWP5" s="50"/>
      <c r="AWQ5" s="50"/>
      <c r="AWR5" s="50"/>
      <c r="AWS5" s="50"/>
      <c r="AWT5" s="50"/>
      <c r="AWU5" s="50"/>
      <c r="AWV5" s="50"/>
      <c r="AWW5" s="50"/>
      <c r="AWX5" s="50"/>
      <c r="AWY5" s="50"/>
      <c r="AWZ5" s="50"/>
      <c r="AXA5" s="50"/>
      <c r="AXB5" s="50"/>
      <c r="AXC5" s="50"/>
      <c r="AXD5" s="50"/>
      <c r="AXE5" s="50"/>
      <c r="AXF5" s="50"/>
      <c r="AXG5" s="50"/>
      <c r="AXH5" s="50"/>
      <c r="AXI5" s="50"/>
      <c r="AXJ5" s="50"/>
      <c r="AXK5" s="50"/>
      <c r="AXL5" s="50"/>
      <c r="AXM5" s="50"/>
      <c r="AXN5" s="50"/>
      <c r="AXO5" s="50"/>
      <c r="AXP5" s="50"/>
      <c r="AXQ5" s="50"/>
      <c r="AXR5" s="50"/>
      <c r="AXS5" s="50"/>
      <c r="AXT5" s="50"/>
      <c r="AXU5" s="50"/>
      <c r="AXV5" s="50"/>
    </row>
    <row r="6" spans="1:1322" s="336" customFormat="1" ht="28.5" customHeight="1" x14ac:dyDescent="0.2">
      <c r="A6" s="739">
        <v>2</v>
      </c>
      <c r="B6" s="698" t="s">
        <v>5</v>
      </c>
      <c r="C6" s="699" t="s">
        <v>110</v>
      </c>
      <c r="D6" s="775"/>
      <c r="E6" s="699" t="s">
        <v>256</v>
      </c>
      <c r="F6" s="698">
        <v>1</v>
      </c>
      <c r="G6" s="699" t="s">
        <v>253</v>
      </c>
      <c r="H6" s="699" t="s">
        <v>3511</v>
      </c>
      <c r="I6" s="699" t="s">
        <v>3512</v>
      </c>
      <c r="J6" s="701" t="s">
        <v>254</v>
      </c>
      <c r="K6" s="701" t="s">
        <v>3513</v>
      </c>
      <c r="L6" s="699" t="s">
        <v>5</v>
      </c>
      <c r="M6" s="702" t="s">
        <v>177</v>
      </c>
      <c r="N6" s="702" t="s">
        <v>175</v>
      </c>
      <c r="O6" s="702" t="s">
        <v>176</v>
      </c>
      <c r="P6" s="699" t="s">
        <v>255</v>
      </c>
      <c r="Q6" s="775"/>
      <c r="R6" s="775"/>
      <c r="S6" s="775"/>
      <c r="T6" s="775"/>
      <c r="U6" s="775"/>
      <c r="V6" s="775"/>
      <c r="W6" s="775"/>
      <c r="X6" s="775"/>
      <c r="Y6" s="775"/>
      <c r="Z6" s="775"/>
      <c r="AA6" s="775"/>
      <c r="AB6" s="775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50"/>
      <c r="AU6" s="50"/>
      <c r="AV6" s="50"/>
      <c r="AW6" s="50"/>
      <c r="AX6" s="50"/>
      <c r="AY6" s="50"/>
      <c r="AZ6" s="50"/>
      <c r="BA6" s="50"/>
      <c r="BB6" s="50"/>
      <c r="BC6" s="50"/>
      <c r="BD6" s="50"/>
      <c r="BE6" s="50"/>
      <c r="BF6" s="50"/>
      <c r="BG6" s="50"/>
      <c r="BH6" s="50"/>
      <c r="BI6" s="50"/>
      <c r="BJ6" s="50"/>
      <c r="BK6" s="50"/>
      <c r="BL6" s="50"/>
      <c r="BM6" s="50"/>
      <c r="BN6" s="50"/>
      <c r="BO6" s="50"/>
      <c r="BP6" s="50"/>
      <c r="BQ6" s="50"/>
      <c r="BR6" s="50"/>
      <c r="BS6" s="50"/>
      <c r="BT6" s="50"/>
      <c r="BU6" s="50"/>
      <c r="BV6" s="50"/>
      <c r="BW6" s="50"/>
      <c r="BX6" s="50"/>
      <c r="BY6" s="50"/>
      <c r="BZ6" s="50"/>
      <c r="CA6" s="50"/>
      <c r="CB6" s="50"/>
      <c r="CC6" s="50"/>
      <c r="CD6" s="50"/>
      <c r="CE6" s="50"/>
      <c r="CF6" s="50"/>
      <c r="CG6" s="50"/>
      <c r="CH6" s="50"/>
      <c r="CI6" s="50"/>
      <c r="CJ6" s="50"/>
      <c r="CK6" s="50"/>
      <c r="CL6" s="50"/>
      <c r="CM6" s="50"/>
      <c r="CN6" s="50"/>
      <c r="CO6" s="50"/>
      <c r="CP6" s="50"/>
      <c r="CQ6" s="50"/>
      <c r="CR6" s="50"/>
      <c r="CS6" s="50"/>
      <c r="CT6" s="50"/>
      <c r="CU6" s="50"/>
      <c r="CV6" s="50"/>
      <c r="CW6" s="50"/>
      <c r="CX6" s="50"/>
      <c r="CY6" s="50"/>
      <c r="CZ6" s="50"/>
      <c r="DA6" s="50"/>
      <c r="DB6" s="50"/>
      <c r="DC6" s="50"/>
      <c r="DD6" s="50"/>
      <c r="DE6" s="50"/>
      <c r="DF6" s="50"/>
      <c r="DG6" s="50"/>
      <c r="DH6" s="50"/>
      <c r="DI6" s="50"/>
      <c r="DJ6" s="50"/>
      <c r="DK6" s="50"/>
      <c r="DL6" s="50"/>
      <c r="DM6" s="50"/>
      <c r="DN6" s="50"/>
      <c r="DO6" s="50"/>
      <c r="DP6" s="50"/>
      <c r="DQ6" s="50"/>
      <c r="DR6" s="50"/>
      <c r="DS6" s="50"/>
      <c r="DT6" s="50"/>
      <c r="DU6" s="50"/>
      <c r="DV6" s="50"/>
      <c r="DW6" s="50"/>
      <c r="DX6" s="50"/>
      <c r="DY6" s="50"/>
      <c r="DZ6" s="50"/>
      <c r="EA6" s="50"/>
      <c r="EB6" s="50"/>
      <c r="EC6" s="50"/>
      <c r="ED6" s="50"/>
      <c r="EE6" s="50"/>
      <c r="EF6" s="50"/>
      <c r="EG6" s="50"/>
      <c r="EH6" s="50"/>
      <c r="EI6" s="50"/>
      <c r="EJ6" s="50"/>
      <c r="EK6" s="50"/>
      <c r="EL6" s="50"/>
      <c r="EM6" s="50"/>
      <c r="EN6" s="50"/>
      <c r="EO6" s="50"/>
      <c r="EP6" s="50"/>
      <c r="EQ6" s="50"/>
      <c r="ER6" s="50"/>
      <c r="ES6" s="50"/>
      <c r="ET6" s="50"/>
      <c r="EU6" s="50"/>
      <c r="EV6" s="50"/>
      <c r="EW6" s="50"/>
      <c r="EX6" s="50"/>
      <c r="EY6" s="50"/>
      <c r="EZ6" s="50"/>
      <c r="FA6" s="50"/>
      <c r="FB6" s="50"/>
      <c r="FC6" s="50"/>
      <c r="FD6" s="50"/>
      <c r="FE6" s="50"/>
      <c r="FF6" s="50"/>
      <c r="FG6" s="50"/>
      <c r="FH6" s="50"/>
      <c r="FI6" s="50"/>
      <c r="FJ6" s="50"/>
      <c r="FK6" s="50"/>
      <c r="FL6" s="50"/>
      <c r="FM6" s="50"/>
      <c r="FN6" s="50"/>
      <c r="FO6" s="50"/>
      <c r="FP6" s="50"/>
      <c r="FQ6" s="50"/>
      <c r="FR6" s="50"/>
      <c r="FS6" s="50"/>
      <c r="FT6" s="50"/>
      <c r="FU6" s="50"/>
      <c r="FV6" s="50"/>
      <c r="FW6" s="50"/>
      <c r="FX6" s="50"/>
      <c r="FY6" s="50"/>
      <c r="FZ6" s="50"/>
      <c r="GA6" s="50"/>
      <c r="GB6" s="50"/>
      <c r="GC6" s="50"/>
      <c r="GD6" s="50"/>
      <c r="GE6" s="50"/>
      <c r="GF6" s="50"/>
      <c r="GG6" s="50"/>
      <c r="GH6" s="50"/>
      <c r="GI6" s="50"/>
      <c r="GJ6" s="50"/>
      <c r="GK6" s="50"/>
      <c r="GL6" s="50"/>
      <c r="GM6" s="50"/>
      <c r="GN6" s="50"/>
      <c r="GO6" s="50"/>
      <c r="GP6" s="50"/>
      <c r="GQ6" s="50"/>
      <c r="GR6" s="50"/>
      <c r="GS6" s="50"/>
      <c r="GT6" s="50"/>
      <c r="GU6" s="50"/>
      <c r="GV6" s="50"/>
      <c r="GW6" s="50"/>
      <c r="GX6" s="50"/>
      <c r="GY6" s="50"/>
      <c r="GZ6" s="50"/>
      <c r="HA6" s="50"/>
      <c r="HB6" s="50"/>
      <c r="HC6" s="50"/>
      <c r="HD6" s="50"/>
      <c r="HE6" s="50"/>
      <c r="HF6" s="50"/>
      <c r="HG6" s="50"/>
      <c r="HH6" s="50"/>
      <c r="HI6" s="50"/>
      <c r="HJ6" s="50"/>
      <c r="HK6" s="50"/>
      <c r="HL6" s="50"/>
      <c r="HM6" s="50"/>
      <c r="HN6" s="50"/>
      <c r="HO6" s="50"/>
      <c r="HP6" s="50"/>
      <c r="HQ6" s="50"/>
      <c r="HR6" s="50"/>
      <c r="HS6" s="50"/>
      <c r="HT6" s="50"/>
      <c r="HU6" s="50"/>
      <c r="HV6" s="50"/>
      <c r="HW6" s="50"/>
      <c r="HX6" s="50"/>
      <c r="HY6" s="50"/>
      <c r="HZ6" s="50"/>
      <c r="IA6" s="50"/>
      <c r="IB6" s="50"/>
      <c r="IC6" s="50"/>
      <c r="ID6" s="50"/>
      <c r="IE6" s="50"/>
      <c r="IF6" s="50"/>
      <c r="IG6" s="50"/>
      <c r="IH6" s="50"/>
      <c r="II6" s="50"/>
      <c r="IJ6" s="50"/>
      <c r="IK6" s="50"/>
      <c r="IL6" s="50"/>
      <c r="IM6" s="50"/>
      <c r="IN6" s="50"/>
      <c r="IO6" s="50"/>
      <c r="IP6" s="50"/>
      <c r="IQ6" s="50"/>
      <c r="IR6" s="50"/>
      <c r="IS6" s="50"/>
      <c r="IT6" s="50"/>
      <c r="IU6" s="50"/>
      <c r="IV6" s="50"/>
      <c r="IW6" s="50"/>
      <c r="IX6" s="50"/>
      <c r="IY6" s="50"/>
      <c r="IZ6" s="50"/>
      <c r="JA6" s="50"/>
      <c r="JB6" s="50"/>
      <c r="JC6" s="50"/>
      <c r="JD6" s="50"/>
      <c r="JE6" s="50"/>
      <c r="JF6" s="50"/>
      <c r="JG6" s="50"/>
      <c r="JH6" s="50"/>
      <c r="JI6" s="50"/>
      <c r="JJ6" s="50"/>
      <c r="JK6" s="50"/>
      <c r="JL6" s="50"/>
      <c r="JM6" s="50"/>
      <c r="JN6" s="50"/>
      <c r="JO6" s="50"/>
      <c r="JP6" s="50"/>
      <c r="JQ6" s="50"/>
      <c r="JR6" s="50"/>
      <c r="JS6" s="50"/>
      <c r="JT6" s="50"/>
      <c r="JU6" s="50"/>
      <c r="JV6" s="50"/>
      <c r="JW6" s="50"/>
      <c r="JX6" s="50"/>
      <c r="JY6" s="50"/>
      <c r="JZ6" s="50"/>
      <c r="KA6" s="50"/>
      <c r="KB6" s="50"/>
      <c r="KC6" s="50"/>
      <c r="KD6" s="50"/>
      <c r="KE6" s="50"/>
      <c r="KF6" s="50"/>
      <c r="KG6" s="50"/>
      <c r="KH6" s="50"/>
      <c r="KI6" s="50"/>
      <c r="KJ6" s="50"/>
      <c r="KK6" s="50"/>
      <c r="KL6" s="50"/>
      <c r="KM6" s="50"/>
      <c r="KN6" s="50"/>
      <c r="KO6" s="50"/>
      <c r="KP6" s="50"/>
      <c r="KQ6" s="50"/>
      <c r="KR6" s="50"/>
      <c r="KS6" s="50"/>
      <c r="KT6" s="50"/>
      <c r="KU6" s="50"/>
      <c r="KV6" s="50"/>
      <c r="KW6" s="50"/>
      <c r="KX6" s="50"/>
      <c r="KY6" s="50"/>
      <c r="KZ6" s="50"/>
      <c r="LA6" s="50"/>
      <c r="LB6" s="50"/>
      <c r="LC6" s="50"/>
      <c r="LD6" s="50"/>
      <c r="LE6" s="50"/>
      <c r="LF6" s="50"/>
      <c r="LG6" s="50"/>
      <c r="LH6" s="50"/>
      <c r="LI6" s="50"/>
      <c r="LJ6" s="50"/>
      <c r="LK6" s="50"/>
      <c r="LL6" s="50"/>
      <c r="LM6" s="50"/>
      <c r="LN6" s="50"/>
      <c r="LO6" s="50"/>
      <c r="LP6" s="50"/>
      <c r="LQ6" s="50"/>
      <c r="LR6" s="50"/>
      <c r="LS6" s="50"/>
      <c r="LT6" s="50"/>
      <c r="LU6" s="50"/>
      <c r="LV6" s="50"/>
      <c r="LW6" s="50"/>
      <c r="LX6" s="50"/>
      <c r="LY6" s="50"/>
      <c r="LZ6" s="50"/>
      <c r="MA6" s="50"/>
      <c r="MB6" s="50"/>
      <c r="MC6" s="50"/>
      <c r="MD6" s="50"/>
      <c r="ME6" s="50"/>
      <c r="MF6" s="50"/>
      <c r="MG6" s="50"/>
      <c r="MH6" s="50"/>
      <c r="MI6" s="50"/>
      <c r="MJ6" s="50"/>
      <c r="MK6" s="50"/>
      <c r="ML6" s="50"/>
      <c r="MM6" s="50"/>
      <c r="MN6" s="50"/>
      <c r="MO6" s="50"/>
      <c r="MP6" s="50"/>
      <c r="MQ6" s="50"/>
      <c r="MR6" s="50"/>
      <c r="MS6" s="50"/>
      <c r="MT6" s="50"/>
      <c r="MU6" s="50"/>
      <c r="MV6" s="50"/>
      <c r="MW6" s="50"/>
      <c r="MX6" s="50"/>
      <c r="MY6" s="50"/>
      <c r="MZ6" s="50"/>
      <c r="NA6" s="50"/>
      <c r="NB6" s="50"/>
      <c r="NC6" s="50"/>
      <c r="ND6" s="50"/>
      <c r="NE6" s="50"/>
      <c r="NF6" s="50"/>
      <c r="NG6" s="50"/>
      <c r="NH6" s="50"/>
      <c r="NI6" s="50"/>
      <c r="NJ6" s="50"/>
      <c r="NK6" s="50"/>
      <c r="NL6" s="50"/>
      <c r="NM6" s="50"/>
      <c r="NN6" s="50"/>
      <c r="NO6" s="50"/>
      <c r="NP6" s="50"/>
      <c r="NQ6" s="50"/>
      <c r="NR6" s="50"/>
      <c r="NS6" s="50"/>
      <c r="NT6" s="50"/>
      <c r="NU6" s="50"/>
      <c r="NV6" s="50"/>
      <c r="NW6" s="50"/>
      <c r="NX6" s="50"/>
      <c r="NY6" s="50"/>
      <c r="NZ6" s="50"/>
      <c r="OA6" s="50"/>
      <c r="OB6" s="50"/>
      <c r="OC6" s="50"/>
      <c r="OD6" s="50"/>
      <c r="OE6" s="50"/>
      <c r="OF6" s="50"/>
      <c r="OG6" s="50"/>
      <c r="OH6" s="50"/>
      <c r="OI6" s="50"/>
      <c r="OJ6" s="50"/>
      <c r="OK6" s="50"/>
      <c r="OL6" s="50"/>
      <c r="OM6" s="50"/>
      <c r="ON6" s="50"/>
      <c r="OO6" s="50"/>
      <c r="OP6" s="50"/>
      <c r="OQ6" s="50"/>
      <c r="OR6" s="50"/>
      <c r="OS6" s="50"/>
      <c r="OT6" s="50"/>
      <c r="OU6" s="50"/>
      <c r="OV6" s="50"/>
      <c r="OW6" s="50"/>
      <c r="OX6" s="50"/>
      <c r="OY6" s="50"/>
      <c r="OZ6" s="50"/>
      <c r="PA6" s="50"/>
      <c r="PB6" s="50"/>
      <c r="PC6" s="50"/>
      <c r="PD6" s="50"/>
      <c r="PE6" s="50"/>
      <c r="PF6" s="50"/>
      <c r="PG6" s="50"/>
      <c r="PH6" s="50"/>
      <c r="PI6" s="50"/>
      <c r="PJ6" s="50"/>
      <c r="PK6" s="50"/>
      <c r="PL6" s="50"/>
      <c r="PM6" s="50"/>
      <c r="PN6" s="50"/>
      <c r="PO6" s="50"/>
      <c r="PP6" s="50"/>
      <c r="PQ6" s="50"/>
      <c r="PR6" s="50"/>
      <c r="PS6" s="50"/>
      <c r="PT6" s="50"/>
      <c r="PU6" s="50"/>
      <c r="PV6" s="50"/>
      <c r="PW6" s="50"/>
      <c r="PX6" s="50"/>
      <c r="PY6" s="50"/>
      <c r="PZ6" s="50"/>
      <c r="QA6" s="50"/>
      <c r="QB6" s="50"/>
      <c r="QC6" s="50"/>
      <c r="QD6" s="50"/>
      <c r="QE6" s="50"/>
      <c r="QF6" s="50"/>
      <c r="QG6" s="50"/>
      <c r="QH6" s="50"/>
      <c r="QI6" s="50"/>
      <c r="QJ6" s="50"/>
      <c r="QK6" s="50"/>
      <c r="QL6" s="50"/>
      <c r="QM6" s="50"/>
      <c r="QN6" s="50"/>
      <c r="QO6" s="50"/>
      <c r="QP6" s="50"/>
      <c r="QQ6" s="50"/>
      <c r="QR6" s="50"/>
      <c r="QS6" s="50"/>
      <c r="QT6" s="50"/>
      <c r="QU6" s="50"/>
      <c r="QV6" s="50"/>
      <c r="QW6" s="50"/>
      <c r="QX6" s="50"/>
      <c r="QY6" s="50"/>
      <c r="QZ6" s="50"/>
      <c r="RA6" s="50"/>
      <c r="RB6" s="50"/>
      <c r="RC6" s="50"/>
      <c r="RD6" s="50"/>
      <c r="RE6" s="50"/>
      <c r="RF6" s="50"/>
      <c r="RG6" s="50"/>
      <c r="RH6" s="50"/>
      <c r="RI6" s="50"/>
      <c r="RJ6" s="50"/>
      <c r="RK6" s="50"/>
      <c r="RL6" s="50"/>
      <c r="RM6" s="50"/>
      <c r="RN6" s="50"/>
      <c r="RO6" s="50"/>
      <c r="RP6" s="50"/>
      <c r="RQ6" s="50"/>
      <c r="RR6" s="50"/>
      <c r="RS6" s="50"/>
      <c r="RT6" s="50"/>
      <c r="RU6" s="50"/>
      <c r="RV6" s="50"/>
      <c r="RW6" s="50"/>
      <c r="RX6" s="50"/>
      <c r="RY6" s="50"/>
      <c r="RZ6" s="50"/>
      <c r="SA6" s="50"/>
      <c r="SB6" s="50"/>
      <c r="SC6" s="50"/>
      <c r="SD6" s="50"/>
      <c r="SE6" s="50"/>
      <c r="SF6" s="50"/>
      <c r="SG6" s="50"/>
      <c r="SH6" s="50"/>
      <c r="SI6" s="50"/>
      <c r="SJ6" s="50"/>
      <c r="SK6" s="50"/>
      <c r="SL6" s="50"/>
      <c r="SM6" s="50"/>
      <c r="SN6" s="50"/>
      <c r="SO6" s="50"/>
      <c r="SP6" s="50"/>
      <c r="SQ6" s="50"/>
      <c r="SR6" s="50"/>
      <c r="SS6" s="50"/>
      <c r="ST6" s="50"/>
      <c r="SU6" s="50"/>
      <c r="SV6" s="50"/>
      <c r="SW6" s="50"/>
      <c r="SX6" s="50"/>
      <c r="SY6" s="50"/>
      <c r="SZ6" s="50"/>
      <c r="TA6" s="50"/>
      <c r="TB6" s="50"/>
      <c r="TC6" s="50"/>
      <c r="TD6" s="50"/>
      <c r="TE6" s="50"/>
      <c r="TF6" s="50"/>
      <c r="TG6" s="50"/>
      <c r="TH6" s="50"/>
      <c r="TI6" s="50"/>
      <c r="TJ6" s="50"/>
      <c r="TK6" s="50"/>
      <c r="TL6" s="50"/>
      <c r="TM6" s="50"/>
      <c r="TN6" s="50"/>
      <c r="TO6" s="50"/>
      <c r="TP6" s="50"/>
      <c r="TQ6" s="50"/>
      <c r="TR6" s="50"/>
      <c r="TS6" s="50"/>
      <c r="TT6" s="50"/>
      <c r="TU6" s="50"/>
      <c r="TV6" s="50"/>
      <c r="TW6" s="50"/>
      <c r="TX6" s="50"/>
      <c r="TY6" s="50"/>
      <c r="TZ6" s="50"/>
      <c r="UA6" s="50"/>
      <c r="UB6" s="50"/>
      <c r="UC6" s="50"/>
      <c r="UD6" s="50"/>
      <c r="UE6" s="50"/>
      <c r="UF6" s="50"/>
      <c r="UG6" s="50"/>
      <c r="UH6" s="50"/>
      <c r="UI6" s="50"/>
      <c r="UJ6" s="50"/>
      <c r="UK6" s="50"/>
      <c r="UL6" s="50"/>
      <c r="UM6" s="50"/>
      <c r="UN6" s="50"/>
      <c r="UO6" s="50"/>
      <c r="UP6" s="50"/>
      <c r="UQ6" s="50"/>
      <c r="UR6" s="50"/>
      <c r="US6" s="50"/>
      <c r="UT6" s="50"/>
      <c r="UU6" s="50"/>
      <c r="UV6" s="50"/>
      <c r="UW6" s="50"/>
      <c r="UX6" s="50"/>
      <c r="UY6" s="50"/>
      <c r="UZ6" s="50"/>
      <c r="VA6" s="50"/>
      <c r="VB6" s="50"/>
      <c r="VC6" s="50"/>
      <c r="VD6" s="50"/>
      <c r="VE6" s="50"/>
      <c r="VF6" s="50"/>
      <c r="VG6" s="50"/>
      <c r="VH6" s="50"/>
      <c r="VI6" s="50"/>
      <c r="VJ6" s="50"/>
      <c r="VK6" s="50"/>
      <c r="VL6" s="50"/>
      <c r="VM6" s="50"/>
      <c r="VN6" s="50"/>
      <c r="VO6" s="50"/>
      <c r="VP6" s="50"/>
      <c r="VQ6" s="50"/>
      <c r="VR6" s="50"/>
      <c r="VS6" s="50"/>
      <c r="VT6" s="50"/>
      <c r="VU6" s="50"/>
      <c r="VV6" s="50"/>
      <c r="VW6" s="50"/>
      <c r="VX6" s="50"/>
      <c r="VY6" s="50"/>
      <c r="VZ6" s="50"/>
      <c r="WA6" s="50"/>
      <c r="WB6" s="50"/>
      <c r="WC6" s="50"/>
      <c r="WD6" s="50"/>
      <c r="WE6" s="50"/>
      <c r="WF6" s="50"/>
      <c r="WG6" s="50"/>
      <c r="WH6" s="50"/>
      <c r="WI6" s="50"/>
      <c r="WJ6" s="50"/>
      <c r="WK6" s="50"/>
      <c r="WL6" s="50"/>
      <c r="WM6" s="50"/>
      <c r="WN6" s="50"/>
      <c r="WO6" s="50"/>
      <c r="WP6" s="50"/>
      <c r="WQ6" s="50"/>
      <c r="WR6" s="50"/>
      <c r="WS6" s="50"/>
      <c r="WT6" s="50"/>
      <c r="WU6" s="50"/>
      <c r="WV6" s="50"/>
      <c r="WW6" s="50"/>
      <c r="WX6" s="50"/>
      <c r="WY6" s="50"/>
      <c r="WZ6" s="50"/>
      <c r="XA6" s="50"/>
      <c r="XB6" s="50"/>
      <c r="XC6" s="50"/>
      <c r="XD6" s="50"/>
      <c r="XE6" s="50"/>
      <c r="XF6" s="50"/>
      <c r="XG6" s="50"/>
      <c r="XH6" s="50"/>
      <c r="XI6" s="50"/>
      <c r="XJ6" s="50"/>
      <c r="XK6" s="50"/>
      <c r="XL6" s="50"/>
      <c r="XM6" s="50"/>
      <c r="XN6" s="50"/>
      <c r="XO6" s="50"/>
      <c r="XP6" s="50"/>
      <c r="XQ6" s="50"/>
      <c r="XR6" s="50"/>
      <c r="XS6" s="50"/>
      <c r="XT6" s="50"/>
      <c r="XU6" s="50"/>
      <c r="XV6" s="50"/>
      <c r="XW6" s="50"/>
      <c r="XX6" s="50"/>
      <c r="XY6" s="50"/>
      <c r="XZ6" s="50"/>
      <c r="YA6" s="50"/>
      <c r="YB6" s="50"/>
      <c r="YC6" s="50"/>
      <c r="YD6" s="50"/>
      <c r="YE6" s="50"/>
      <c r="YF6" s="50"/>
      <c r="YG6" s="50"/>
      <c r="YH6" s="50"/>
      <c r="YI6" s="50"/>
      <c r="YJ6" s="50"/>
      <c r="YK6" s="50"/>
      <c r="YL6" s="50"/>
      <c r="YM6" s="50"/>
      <c r="YN6" s="50"/>
      <c r="YO6" s="50"/>
      <c r="YP6" s="50"/>
      <c r="YQ6" s="50"/>
      <c r="YR6" s="50"/>
      <c r="YS6" s="50"/>
      <c r="YT6" s="50"/>
      <c r="YU6" s="50"/>
      <c r="YV6" s="50"/>
      <c r="YW6" s="50"/>
      <c r="YX6" s="50"/>
      <c r="YY6" s="50"/>
      <c r="YZ6" s="50"/>
      <c r="ZA6" s="50"/>
      <c r="ZB6" s="50"/>
      <c r="ZC6" s="50"/>
      <c r="ZD6" s="50"/>
      <c r="ZE6" s="50"/>
      <c r="ZF6" s="50"/>
      <c r="ZG6" s="50"/>
      <c r="ZH6" s="50"/>
      <c r="ZI6" s="50"/>
      <c r="ZJ6" s="50"/>
      <c r="ZK6" s="50"/>
      <c r="ZL6" s="50"/>
      <c r="ZM6" s="50"/>
      <c r="ZN6" s="50"/>
      <c r="ZO6" s="50"/>
      <c r="ZP6" s="50"/>
      <c r="ZQ6" s="50"/>
      <c r="ZR6" s="50"/>
      <c r="ZS6" s="50"/>
      <c r="ZT6" s="50"/>
      <c r="ZU6" s="50"/>
      <c r="ZV6" s="50"/>
      <c r="ZW6" s="50"/>
      <c r="ZX6" s="50"/>
      <c r="ZY6" s="50"/>
      <c r="ZZ6" s="50"/>
      <c r="AAA6" s="50"/>
      <c r="AAB6" s="50"/>
      <c r="AAC6" s="50"/>
      <c r="AAD6" s="50"/>
      <c r="AAE6" s="50"/>
      <c r="AAF6" s="50"/>
      <c r="AAG6" s="50"/>
      <c r="AAH6" s="50"/>
      <c r="AAI6" s="50"/>
      <c r="AAJ6" s="50"/>
      <c r="AAK6" s="50"/>
      <c r="AAL6" s="50"/>
      <c r="AAM6" s="50"/>
      <c r="AAN6" s="50"/>
      <c r="AAO6" s="50"/>
      <c r="AAP6" s="50"/>
      <c r="AAQ6" s="50"/>
      <c r="AAR6" s="50"/>
      <c r="AAS6" s="50"/>
      <c r="AAT6" s="50"/>
      <c r="AAU6" s="50"/>
      <c r="AAV6" s="50"/>
      <c r="AAW6" s="50"/>
      <c r="AAX6" s="50"/>
      <c r="AAY6" s="50"/>
      <c r="AAZ6" s="50"/>
      <c r="ABA6" s="50"/>
      <c r="ABB6" s="50"/>
      <c r="ABC6" s="50"/>
      <c r="ABD6" s="50"/>
      <c r="ABE6" s="50"/>
      <c r="ABF6" s="50"/>
      <c r="ABG6" s="50"/>
      <c r="ABH6" s="50"/>
      <c r="ABI6" s="50"/>
      <c r="ABJ6" s="50"/>
      <c r="ABK6" s="50"/>
      <c r="ABL6" s="50"/>
      <c r="ABM6" s="50"/>
      <c r="ABN6" s="50"/>
      <c r="ABO6" s="50"/>
      <c r="ABP6" s="50"/>
      <c r="ABQ6" s="50"/>
      <c r="ABR6" s="50"/>
      <c r="ABS6" s="50"/>
      <c r="ABT6" s="50"/>
      <c r="ABU6" s="50"/>
      <c r="ABV6" s="50"/>
      <c r="ABW6" s="50"/>
      <c r="ABX6" s="50"/>
      <c r="ABY6" s="50"/>
      <c r="ABZ6" s="50"/>
      <c r="ACA6" s="50"/>
      <c r="ACB6" s="50"/>
      <c r="ACC6" s="50"/>
      <c r="ACD6" s="50"/>
      <c r="ACE6" s="50"/>
      <c r="ACF6" s="50"/>
      <c r="ACG6" s="50"/>
      <c r="ACH6" s="50"/>
      <c r="ACI6" s="50"/>
      <c r="ACJ6" s="50"/>
      <c r="ACK6" s="50"/>
      <c r="ACL6" s="50"/>
      <c r="ACM6" s="50"/>
      <c r="ACN6" s="50"/>
      <c r="ACO6" s="50"/>
      <c r="ACP6" s="50"/>
      <c r="ACQ6" s="50"/>
      <c r="ACR6" s="50"/>
      <c r="ACS6" s="50"/>
      <c r="ACT6" s="50"/>
      <c r="ACU6" s="50"/>
      <c r="ACV6" s="50"/>
      <c r="ACW6" s="50"/>
      <c r="ACX6" s="50"/>
      <c r="ACY6" s="50"/>
      <c r="ACZ6" s="50"/>
      <c r="ADA6" s="50"/>
      <c r="ADB6" s="50"/>
      <c r="ADC6" s="50"/>
      <c r="ADD6" s="50"/>
      <c r="ADE6" s="50"/>
      <c r="ADF6" s="50"/>
      <c r="ADG6" s="50"/>
      <c r="ADH6" s="50"/>
      <c r="ADI6" s="50"/>
      <c r="ADJ6" s="50"/>
      <c r="ADK6" s="50"/>
      <c r="ADL6" s="50"/>
      <c r="ADM6" s="50"/>
      <c r="ADN6" s="50"/>
      <c r="ADO6" s="50"/>
      <c r="ADP6" s="50"/>
      <c r="ADQ6" s="50"/>
      <c r="ADR6" s="50"/>
      <c r="ADS6" s="50"/>
      <c r="ADT6" s="50"/>
      <c r="ADU6" s="50"/>
      <c r="ADV6" s="50"/>
      <c r="ADW6" s="50"/>
      <c r="ADX6" s="50"/>
      <c r="ADY6" s="50"/>
      <c r="ADZ6" s="50"/>
      <c r="AEA6" s="50"/>
      <c r="AEB6" s="50"/>
      <c r="AEC6" s="50"/>
      <c r="AED6" s="50"/>
      <c r="AEE6" s="50"/>
      <c r="AEF6" s="50"/>
      <c r="AEG6" s="50"/>
      <c r="AEH6" s="50"/>
      <c r="AEI6" s="50"/>
      <c r="AEJ6" s="50"/>
      <c r="AEK6" s="50"/>
      <c r="AEL6" s="50"/>
      <c r="AEM6" s="50"/>
      <c r="AEN6" s="50"/>
      <c r="AEO6" s="50"/>
      <c r="AEP6" s="50"/>
      <c r="AEQ6" s="50"/>
      <c r="AER6" s="50"/>
      <c r="AES6" s="50"/>
      <c r="AET6" s="50"/>
      <c r="AEU6" s="50"/>
      <c r="AEV6" s="50"/>
      <c r="AEW6" s="50"/>
      <c r="AEX6" s="50"/>
      <c r="AEY6" s="50"/>
      <c r="AEZ6" s="50"/>
      <c r="AFA6" s="50"/>
      <c r="AFB6" s="50"/>
      <c r="AFC6" s="50"/>
      <c r="AFD6" s="50"/>
      <c r="AFE6" s="50"/>
      <c r="AFF6" s="50"/>
      <c r="AFG6" s="50"/>
      <c r="AFH6" s="50"/>
      <c r="AFI6" s="50"/>
      <c r="AFJ6" s="50"/>
      <c r="AFK6" s="50"/>
      <c r="AFL6" s="50"/>
      <c r="AFM6" s="50"/>
      <c r="AFN6" s="50"/>
      <c r="AFO6" s="50"/>
      <c r="AFP6" s="50"/>
      <c r="AFQ6" s="50"/>
      <c r="AFR6" s="50"/>
      <c r="AFS6" s="50"/>
      <c r="AFT6" s="50"/>
      <c r="AFU6" s="50"/>
      <c r="AFV6" s="50"/>
      <c r="AFW6" s="50"/>
      <c r="AFX6" s="50"/>
      <c r="AFY6" s="50"/>
      <c r="AFZ6" s="50"/>
      <c r="AGA6" s="50"/>
      <c r="AGB6" s="50"/>
      <c r="AGC6" s="50"/>
      <c r="AGD6" s="50"/>
      <c r="AGE6" s="50"/>
      <c r="AGF6" s="50"/>
      <c r="AGG6" s="50"/>
      <c r="AGH6" s="50"/>
      <c r="AGI6" s="50"/>
      <c r="AGJ6" s="50"/>
      <c r="AGK6" s="50"/>
      <c r="AGL6" s="50"/>
      <c r="AGM6" s="50"/>
      <c r="AGN6" s="50"/>
      <c r="AGO6" s="50"/>
      <c r="AGP6" s="50"/>
      <c r="AGQ6" s="50"/>
      <c r="AGR6" s="50"/>
      <c r="AGS6" s="50"/>
      <c r="AGT6" s="50"/>
      <c r="AGU6" s="50"/>
      <c r="AGV6" s="50"/>
      <c r="AGW6" s="50"/>
      <c r="AGX6" s="50"/>
      <c r="AGY6" s="50"/>
      <c r="AGZ6" s="50"/>
      <c r="AHA6" s="50"/>
      <c r="AHB6" s="50"/>
      <c r="AHC6" s="50"/>
      <c r="AHD6" s="50"/>
      <c r="AHE6" s="50"/>
      <c r="AHF6" s="50"/>
      <c r="AHG6" s="50"/>
      <c r="AHH6" s="50"/>
      <c r="AHI6" s="50"/>
      <c r="AHJ6" s="50"/>
      <c r="AHK6" s="50"/>
      <c r="AHL6" s="50"/>
      <c r="AHM6" s="50"/>
      <c r="AHN6" s="50"/>
      <c r="AHO6" s="50"/>
      <c r="AHP6" s="50"/>
      <c r="AHQ6" s="50"/>
      <c r="AHR6" s="50"/>
      <c r="AHS6" s="50"/>
      <c r="AHT6" s="50"/>
      <c r="AHU6" s="50"/>
      <c r="AHV6" s="50"/>
      <c r="AHW6" s="50"/>
      <c r="AHX6" s="50"/>
      <c r="AHY6" s="50"/>
      <c r="AHZ6" s="50"/>
      <c r="AIA6" s="50"/>
      <c r="AIB6" s="50"/>
      <c r="AIC6" s="50"/>
      <c r="AID6" s="50"/>
      <c r="AIE6" s="50"/>
      <c r="AIF6" s="50"/>
      <c r="AIG6" s="50"/>
      <c r="AIH6" s="50"/>
      <c r="AII6" s="50"/>
      <c r="AIJ6" s="50"/>
      <c r="AIK6" s="50"/>
      <c r="AIL6" s="50"/>
      <c r="AIM6" s="50"/>
      <c r="AIN6" s="50"/>
      <c r="AIO6" s="50"/>
      <c r="AIP6" s="50"/>
      <c r="AIQ6" s="50"/>
      <c r="AIR6" s="50"/>
      <c r="AIS6" s="50"/>
      <c r="AIT6" s="50"/>
      <c r="AIU6" s="50"/>
      <c r="AIV6" s="50"/>
      <c r="AIW6" s="50"/>
      <c r="AIX6" s="50"/>
      <c r="AIY6" s="50"/>
      <c r="AIZ6" s="50"/>
      <c r="AJA6" s="50"/>
      <c r="AJB6" s="50"/>
      <c r="AJC6" s="50"/>
      <c r="AJD6" s="50"/>
      <c r="AJE6" s="50"/>
      <c r="AJF6" s="50"/>
      <c r="AJG6" s="50"/>
      <c r="AJH6" s="50"/>
      <c r="AJI6" s="50"/>
      <c r="AJJ6" s="50"/>
      <c r="AJK6" s="50"/>
      <c r="AJL6" s="50"/>
      <c r="AJM6" s="50"/>
      <c r="AJN6" s="50"/>
      <c r="AJO6" s="50"/>
      <c r="AJP6" s="50"/>
      <c r="AJQ6" s="50"/>
      <c r="AJR6" s="50"/>
      <c r="AJS6" s="50"/>
      <c r="AJT6" s="50"/>
      <c r="AJU6" s="50"/>
      <c r="AJV6" s="50"/>
      <c r="AJW6" s="50"/>
      <c r="AJX6" s="50"/>
      <c r="AJY6" s="50"/>
      <c r="AJZ6" s="50"/>
      <c r="AKA6" s="50"/>
      <c r="AKB6" s="50"/>
      <c r="AKC6" s="50"/>
      <c r="AKD6" s="50"/>
      <c r="AKE6" s="50"/>
      <c r="AKF6" s="50"/>
      <c r="AKG6" s="50"/>
      <c r="AKH6" s="50"/>
      <c r="AKI6" s="50"/>
      <c r="AKJ6" s="50"/>
      <c r="AKK6" s="50"/>
      <c r="AKL6" s="50"/>
      <c r="AKM6" s="50"/>
      <c r="AKN6" s="50"/>
      <c r="AKO6" s="50"/>
      <c r="AKP6" s="50"/>
      <c r="AKQ6" s="50"/>
      <c r="AKR6" s="50"/>
      <c r="AKS6" s="50"/>
      <c r="AKT6" s="50"/>
      <c r="AKU6" s="50"/>
      <c r="AKV6" s="50"/>
      <c r="AKW6" s="50"/>
      <c r="AKX6" s="50"/>
      <c r="AKY6" s="50"/>
      <c r="AKZ6" s="50"/>
      <c r="ALA6" s="50"/>
      <c r="ALB6" s="50"/>
      <c r="ALC6" s="50"/>
      <c r="ALD6" s="50"/>
      <c r="ALE6" s="50"/>
      <c r="ALF6" s="50"/>
      <c r="ALG6" s="50"/>
      <c r="ALH6" s="50"/>
      <c r="ALI6" s="50"/>
      <c r="ALJ6" s="50"/>
      <c r="ALK6" s="50"/>
      <c r="ALL6" s="50"/>
      <c r="ALM6" s="50"/>
      <c r="ALN6" s="50"/>
      <c r="ALO6" s="50"/>
      <c r="ALP6" s="50"/>
      <c r="ALQ6" s="50"/>
      <c r="ALR6" s="50"/>
      <c r="ALS6" s="50"/>
      <c r="ALT6" s="50"/>
      <c r="ALU6" s="50"/>
      <c r="ALV6" s="50"/>
      <c r="ALW6" s="50"/>
      <c r="ALX6" s="50"/>
      <c r="ALY6" s="50"/>
      <c r="ALZ6" s="50"/>
      <c r="AMA6" s="50"/>
      <c r="AMB6" s="50"/>
      <c r="AMC6" s="50"/>
      <c r="AMD6" s="50"/>
      <c r="AME6" s="50"/>
      <c r="AMF6" s="50"/>
      <c r="AMG6" s="50"/>
      <c r="AMH6" s="50"/>
      <c r="AMI6" s="50"/>
      <c r="AMJ6" s="50"/>
      <c r="AMK6" s="50"/>
      <c r="AML6" s="50"/>
      <c r="AMM6" s="50"/>
      <c r="AMN6" s="50"/>
      <c r="AMO6" s="50"/>
      <c r="AMP6" s="50"/>
      <c r="AMQ6" s="50"/>
      <c r="AMR6" s="50"/>
      <c r="AMS6" s="50"/>
      <c r="AMT6" s="50"/>
      <c r="AMU6" s="50"/>
      <c r="AMV6" s="50"/>
      <c r="AMW6" s="50"/>
      <c r="AMX6" s="50"/>
      <c r="AMY6" s="50"/>
      <c r="AMZ6" s="50"/>
      <c r="ANA6" s="50"/>
      <c r="ANB6" s="50"/>
      <c r="ANC6" s="50"/>
      <c r="AND6" s="50"/>
      <c r="ANE6" s="50"/>
      <c r="ANF6" s="50"/>
      <c r="ANG6" s="50"/>
      <c r="ANH6" s="50"/>
      <c r="ANI6" s="50"/>
      <c r="ANJ6" s="50"/>
      <c r="ANK6" s="50"/>
      <c r="ANL6" s="50"/>
      <c r="ANM6" s="50"/>
      <c r="ANN6" s="50"/>
      <c r="ANO6" s="50"/>
      <c r="ANP6" s="50"/>
      <c r="ANQ6" s="50"/>
      <c r="ANR6" s="50"/>
      <c r="ANS6" s="50"/>
      <c r="ANT6" s="50"/>
      <c r="ANU6" s="50"/>
      <c r="ANV6" s="50"/>
      <c r="ANW6" s="50"/>
      <c r="ANX6" s="50"/>
      <c r="ANY6" s="50"/>
      <c r="ANZ6" s="50"/>
      <c r="AOA6" s="50"/>
      <c r="AOB6" s="50"/>
      <c r="AOC6" s="50"/>
      <c r="AOD6" s="50"/>
      <c r="AOE6" s="50"/>
      <c r="AOF6" s="50"/>
      <c r="AOG6" s="50"/>
      <c r="AOH6" s="50"/>
      <c r="AOI6" s="50"/>
      <c r="AOJ6" s="50"/>
      <c r="AOK6" s="50"/>
      <c r="AOL6" s="50"/>
      <c r="AOM6" s="50"/>
      <c r="AON6" s="50"/>
      <c r="AOO6" s="50"/>
      <c r="AOP6" s="50"/>
      <c r="AOQ6" s="50"/>
      <c r="AOR6" s="50"/>
      <c r="AOS6" s="50"/>
      <c r="AOT6" s="50"/>
      <c r="AOU6" s="50"/>
      <c r="AOV6" s="50"/>
      <c r="AOW6" s="50"/>
      <c r="AOX6" s="50"/>
      <c r="AOY6" s="50"/>
      <c r="AOZ6" s="50"/>
      <c r="APA6" s="50"/>
      <c r="APB6" s="50"/>
      <c r="APC6" s="50"/>
      <c r="APD6" s="50"/>
      <c r="APE6" s="50"/>
      <c r="APF6" s="50"/>
      <c r="APG6" s="50"/>
      <c r="APH6" s="50"/>
      <c r="API6" s="50"/>
      <c r="APJ6" s="50"/>
      <c r="APK6" s="50"/>
      <c r="APL6" s="50"/>
      <c r="APM6" s="50"/>
      <c r="APN6" s="50"/>
      <c r="APO6" s="50"/>
      <c r="APP6" s="50"/>
      <c r="APQ6" s="50"/>
      <c r="APR6" s="50"/>
      <c r="APS6" s="50"/>
      <c r="APT6" s="50"/>
      <c r="APU6" s="50"/>
      <c r="APV6" s="50"/>
      <c r="APW6" s="50"/>
      <c r="APX6" s="50"/>
      <c r="APY6" s="50"/>
      <c r="APZ6" s="50"/>
      <c r="AQA6" s="50"/>
      <c r="AQB6" s="50"/>
      <c r="AQC6" s="50"/>
      <c r="AQD6" s="50"/>
      <c r="AQE6" s="50"/>
      <c r="AQF6" s="50"/>
      <c r="AQG6" s="50"/>
      <c r="AQH6" s="50"/>
      <c r="AQI6" s="50"/>
      <c r="AQJ6" s="50"/>
      <c r="AQK6" s="50"/>
      <c r="AQL6" s="50"/>
      <c r="AQM6" s="50"/>
      <c r="AQN6" s="50"/>
      <c r="AQO6" s="50"/>
      <c r="AQP6" s="50"/>
      <c r="AQQ6" s="50"/>
      <c r="AQR6" s="50"/>
      <c r="AQS6" s="50"/>
      <c r="AQT6" s="50"/>
      <c r="AQU6" s="50"/>
      <c r="AQV6" s="50"/>
      <c r="AQW6" s="50"/>
      <c r="AQX6" s="50"/>
      <c r="AQY6" s="50"/>
      <c r="AQZ6" s="50"/>
      <c r="ARA6" s="50"/>
      <c r="ARB6" s="50"/>
      <c r="ARC6" s="50"/>
      <c r="ARD6" s="50"/>
      <c r="ARE6" s="50"/>
      <c r="ARF6" s="50"/>
      <c r="ARG6" s="50"/>
      <c r="ARH6" s="50"/>
      <c r="ARI6" s="50"/>
      <c r="ARJ6" s="50"/>
      <c r="ARK6" s="50"/>
      <c r="ARL6" s="50"/>
      <c r="ARM6" s="50"/>
      <c r="ARN6" s="50"/>
      <c r="ARO6" s="50"/>
      <c r="ARP6" s="50"/>
      <c r="ARQ6" s="50"/>
      <c r="ARR6" s="50"/>
      <c r="ARS6" s="50"/>
      <c r="ART6" s="50"/>
      <c r="ARU6" s="50"/>
      <c r="ARV6" s="50"/>
      <c r="ARW6" s="50"/>
      <c r="ARX6" s="50"/>
      <c r="ARY6" s="50"/>
      <c r="ARZ6" s="50"/>
      <c r="ASA6" s="50"/>
      <c r="ASB6" s="50"/>
      <c r="ASC6" s="50"/>
      <c r="ASD6" s="50"/>
      <c r="ASE6" s="50"/>
      <c r="ASF6" s="50"/>
      <c r="ASG6" s="50"/>
      <c r="ASH6" s="50"/>
      <c r="ASI6" s="50"/>
      <c r="ASJ6" s="50"/>
      <c r="ASK6" s="50"/>
      <c r="ASL6" s="50"/>
      <c r="ASM6" s="50"/>
      <c r="ASN6" s="50"/>
      <c r="ASO6" s="50"/>
      <c r="ASP6" s="50"/>
      <c r="ASQ6" s="50"/>
      <c r="ASR6" s="50"/>
      <c r="ASS6" s="50"/>
      <c r="AST6" s="50"/>
      <c r="ASU6" s="50"/>
      <c r="ASV6" s="50"/>
      <c r="ASW6" s="50"/>
      <c r="ASX6" s="50"/>
      <c r="ASY6" s="50"/>
      <c r="ASZ6" s="50"/>
      <c r="ATA6" s="50"/>
      <c r="ATB6" s="50"/>
      <c r="ATC6" s="50"/>
      <c r="ATD6" s="50"/>
      <c r="ATE6" s="50"/>
      <c r="ATF6" s="50"/>
      <c r="ATG6" s="50"/>
      <c r="ATH6" s="50"/>
      <c r="ATI6" s="50"/>
      <c r="ATJ6" s="50"/>
      <c r="ATK6" s="50"/>
      <c r="ATL6" s="50"/>
      <c r="ATM6" s="50"/>
      <c r="ATN6" s="50"/>
      <c r="ATO6" s="50"/>
      <c r="ATP6" s="50"/>
      <c r="ATQ6" s="50"/>
      <c r="ATR6" s="50"/>
      <c r="ATS6" s="50"/>
      <c r="ATT6" s="50"/>
      <c r="ATU6" s="50"/>
      <c r="ATV6" s="50"/>
      <c r="ATW6" s="50"/>
      <c r="ATX6" s="50"/>
      <c r="ATY6" s="50"/>
      <c r="ATZ6" s="50"/>
      <c r="AUA6" s="50"/>
      <c r="AUB6" s="50"/>
      <c r="AUC6" s="50"/>
      <c r="AUD6" s="50"/>
      <c r="AUE6" s="50"/>
      <c r="AUF6" s="50"/>
      <c r="AUG6" s="50"/>
      <c r="AUH6" s="50"/>
      <c r="AUI6" s="50"/>
      <c r="AUJ6" s="50"/>
      <c r="AUK6" s="50"/>
      <c r="AUL6" s="50"/>
      <c r="AUM6" s="50"/>
      <c r="AUN6" s="50"/>
      <c r="AUO6" s="50"/>
      <c r="AUP6" s="50"/>
      <c r="AUQ6" s="50"/>
      <c r="AUR6" s="50"/>
      <c r="AUS6" s="50"/>
      <c r="AUT6" s="50"/>
      <c r="AUU6" s="50"/>
      <c r="AUV6" s="50"/>
      <c r="AUW6" s="50"/>
      <c r="AUX6" s="50"/>
      <c r="AUY6" s="50"/>
      <c r="AUZ6" s="50"/>
      <c r="AVA6" s="50"/>
      <c r="AVB6" s="50"/>
      <c r="AVC6" s="50"/>
      <c r="AVD6" s="50"/>
      <c r="AVE6" s="50"/>
      <c r="AVF6" s="50"/>
      <c r="AVG6" s="50"/>
      <c r="AVH6" s="50"/>
      <c r="AVI6" s="50"/>
      <c r="AVJ6" s="50"/>
      <c r="AVK6" s="50"/>
      <c r="AVL6" s="50"/>
      <c r="AVM6" s="50"/>
      <c r="AVN6" s="50"/>
      <c r="AVO6" s="50"/>
      <c r="AVP6" s="50"/>
      <c r="AVQ6" s="50"/>
      <c r="AVR6" s="50"/>
      <c r="AVS6" s="50"/>
      <c r="AVT6" s="50"/>
      <c r="AVU6" s="50"/>
      <c r="AVV6" s="50"/>
      <c r="AVW6" s="50"/>
      <c r="AVX6" s="50"/>
      <c r="AVY6" s="50"/>
      <c r="AVZ6" s="50"/>
      <c r="AWA6" s="50"/>
      <c r="AWB6" s="50"/>
      <c r="AWC6" s="50"/>
      <c r="AWD6" s="50"/>
      <c r="AWE6" s="50"/>
      <c r="AWF6" s="50"/>
      <c r="AWG6" s="50"/>
      <c r="AWH6" s="50"/>
      <c r="AWI6" s="50"/>
      <c r="AWJ6" s="50"/>
      <c r="AWK6" s="50"/>
      <c r="AWL6" s="50"/>
      <c r="AWM6" s="50"/>
      <c r="AWN6" s="50"/>
      <c r="AWO6" s="50"/>
      <c r="AWP6" s="50"/>
      <c r="AWQ6" s="50"/>
      <c r="AWR6" s="50"/>
      <c r="AWS6" s="50"/>
      <c r="AWT6" s="50"/>
      <c r="AWU6" s="50"/>
      <c r="AWV6" s="50"/>
      <c r="AWW6" s="50"/>
      <c r="AWX6" s="50"/>
      <c r="AWY6" s="50"/>
      <c r="AWZ6" s="50"/>
      <c r="AXA6" s="50"/>
      <c r="AXB6" s="50"/>
      <c r="AXC6" s="50"/>
      <c r="AXD6" s="50"/>
      <c r="AXE6" s="50"/>
      <c r="AXF6" s="50"/>
      <c r="AXG6" s="50"/>
      <c r="AXH6" s="50"/>
      <c r="AXI6" s="50"/>
      <c r="AXJ6" s="50"/>
      <c r="AXK6" s="50"/>
      <c r="AXL6" s="50"/>
      <c r="AXM6" s="50"/>
      <c r="AXN6" s="50"/>
      <c r="AXO6" s="50"/>
      <c r="AXP6" s="50"/>
      <c r="AXQ6" s="50"/>
      <c r="AXR6" s="50"/>
      <c r="AXS6" s="50"/>
      <c r="AXT6" s="50"/>
      <c r="AXU6" s="50"/>
      <c r="AXV6" s="50"/>
    </row>
    <row r="7" spans="1:1322" s="333" customFormat="1" ht="28.5" customHeight="1" x14ac:dyDescent="0.2">
      <c r="A7" s="739">
        <v>3</v>
      </c>
      <c r="B7" s="698" t="s">
        <v>3500</v>
      </c>
      <c r="C7" s="699" t="s">
        <v>3504</v>
      </c>
      <c r="D7" s="775"/>
      <c r="E7" s="699" t="s">
        <v>256</v>
      </c>
      <c r="F7" s="698">
        <v>1</v>
      </c>
      <c r="G7" s="699" t="s">
        <v>264</v>
      </c>
      <c r="H7" s="699" t="s">
        <v>2320</v>
      </c>
      <c r="I7" s="699" t="s">
        <v>2321</v>
      </c>
      <c r="J7" s="701" t="s">
        <v>254</v>
      </c>
      <c r="K7" s="701" t="s">
        <v>2322</v>
      </c>
      <c r="L7" s="699" t="s">
        <v>3500</v>
      </c>
      <c r="M7" s="702" t="s">
        <v>177</v>
      </c>
      <c r="N7" s="702" t="s">
        <v>175</v>
      </c>
      <c r="O7" s="702" t="s">
        <v>176</v>
      </c>
      <c r="P7" s="699" t="s">
        <v>255</v>
      </c>
      <c r="Q7" s="775"/>
      <c r="R7" s="775"/>
      <c r="S7" s="775"/>
      <c r="T7" s="775"/>
      <c r="U7" s="775"/>
      <c r="V7" s="775"/>
      <c r="W7" s="775"/>
      <c r="X7" s="775"/>
      <c r="Y7" s="775"/>
      <c r="Z7" s="775"/>
      <c r="AA7" s="775"/>
      <c r="AB7" s="775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  <c r="AS7" s="50"/>
      <c r="AT7" s="50"/>
      <c r="AU7" s="50"/>
      <c r="AV7" s="50"/>
      <c r="AW7" s="50"/>
      <c r="AX7" s="50"/>
      <c r="AY7" s="50"/>
      <c r="AZ7" s="50"/>
      <c r="BA7" s="50"/>
      <c r="BB7" s="50"/>
      <c r="BC7" s="50"/>
      <c r="BD7" s="50"/>
      <c r="BE7" s="50"/>
      <c r="BF7" s="50"/>
      <c r="BG7" s="50"/>
      <c r="BH7" s="50"/>
      <c r="BI7" s="50"/>
      <c r="BJ7" s="50"/>
      <c r="BK7" s="50"/>
      <c r="BL7" s="50"/>
      <c r="BM7" s="50"/>
      <c r="BN7" s="50"/>
      <c r="BO7" s="50"/>
      <c r="BP7" s="50"/>
      <c r="BQ7" s="50"/>
      <c r="BR7" s="50"/>
      <c r="BS7" s="50"/>
      <c r="BT7" s="50"/>
      <c r="BU7" s="50"/>
      <c r="BV7" s="50"/>
      <c r="BW7" s="50"/>
      <c r="BX7" s="50"/>
      <c r="BY7" s="50"/>
      <c r="BZ7" s="50"/>
      <c r="CA7" s="50"/>
      <c r="CB7" s="50"/>
      <c r="CC7" s="50"/>
      <c r="CD7" s="50"/>
      <c r="CE7" s="50"/>
      <c r="CF7" s="50"/>
      <c r="CG7" s="50"/>
      <c r="CH7" s="50"/>
      <c r="CI7" s="50"/>
      <c r="CJ7" s="50"/>
      <c r="CK7" s="50"/>
      <c r="CL7" s="50"/>
      <c r="CM7" s="50"/>
      <c r="CN7" s="50"/>
      <c r="CO7" s="50"/>
      <c r="CP7" s="50"/>
      <c r="CQ7" s="50"/>
      <c r="CR7" s="50"/>
      <c r="CS7" s="50"/>
      <c r="CT7" s="50"/>
      <c r="CU7" s="50"/>
      <c r="CV7" s="50"/>
      <c r="CW7" s="50"/>
      <c r="CX7" s="50"/>
      <c r="CY7" s="50"/>
      <c r="CZ7" s="50"/>
      <c r="DA7" s="50"/>
      <c r="DB7" s="50"/>
      <c r="DC7" s="50"/>
      <c r="DD7" s="50"/>
      <c r="DE7" s="50"/>
      <c r="DF7" s="50"/>
      <c r="DG7" s="50"/>
      <c r="DH7" s="50"/>
      <c r="DI7" s="50"/>
      <c r="DJ7" s="50"/>
      <c r="DK7" s="50"/>
      <c r="DL7" s="50"/>
      <c r="DM7" s="50"/>
      <c r="DN7" s="50"/>
      <c r="DO7" s="50"/>
      <c r="DP7" s="50"/>
      <c r="DQ7" s="50"/>
      <c r="DR7" s="50"/>
      <c r="DS7" s="50"/>
      <c r="DT7" s="50"/>
      <c r="DU7" s="50"/>
      <c r="DV7" s="50"/>
      <c r="DW7" s="50"/>
      <c r="DX7" s="50"/>
      <c r="DY7" s="50"/>
      <c r="DZ7" s="50"/>
      <c r="EA7" s="50"/>
      <c r="EB7" s="50"/>
      <c r="EC7" s="50"/>
      <c r="ED7" s="50"/>
      <c r="EE7" s="50"/>
      <c r="EF7" s="50"/>
      <c r="EG7" s="50"/>
      <c r="EH7" s="50"/>
      <c r="EI7" s="50"/>
      <c r="EJ7" s="50"/>
      <c r="EK7" s="50"/>
      <c r="EL7" s="50"/>
      <c r="EM7" s="50"/>
      <c r="EN7" s="50"/>
      <c r="EO7" s="50"/>
      <c r="EP7" s="50"/>
      <c r="EQ7" s="50"/>
      <c r="ER7" s="50"/>
      <c r="ES7" s="50"/>
      <c r="ET7" s="50"/>
      <c r="EU7" s="50"/>
      <c r="EV7" s="50"/>
      <c r="EW7" s="50"/>
      <c r="EX7" s="50"/>
      <c r="EY7" s="50"/>
      <c r="EZ7" s="50"/>
      <c r="FA7" s="50"/>
      <c r="FB7" s="50"/>
      <c r="FC7" s="50"/>
      <c r="FD7" s="50"/>
      <c r="FE7" s="50"/>
      <c r="FF7" s="50"/>
      <c r="FG7" s="50"/>
      <c r="FH7" s="50"/>
      <c r="FI7" s="50"/>
      <c r="FJ7" s="50"/>
      <c r="FK7" s="50"/>
      <c r="FL7" s="50"/>
      <c r="FM7" s="50"/>
      <c r="FN7" s="50"/>
      <c r="FO7" s="50"/>
      <c r="FP7" s="50"/>
      <c r="FQ7" s="50"/>
      <c r="FR7" s="50"/>
      <c r="FS7" s="50"/>
      <c r="FT7" s="50"/>
      <c r="FU7" s="50"/>
      <c r="FV7" s="50"/>
      <c r="FW7" s="50"/>
      <c r="FX7" s="50"/>
      <c r="FY7" s="50"/>
      <c r="FZ7" s="50"/>
      <c r="GA7" s="50"/>
      <c r="GB7" s="50"/>
      <c r="GC7" s="50"/>
      <c r="GD7" s="50"/>
      <c r="GE7" s="50"/>
      <c r="GF7" s="50"/>
      <c r="GG7" s="50"/>
      <c r="GH7" s="50"/>
      <c r="GI7" s="50"/>
      <c r="GJ7" s="50"/>
      <c r="GK7" s="50"/>
      <c r="GL7" s="50"/>
      <c r="GM7" s="50"/>
      <c r="GN7" s="50"/>
      <c r="GO7" s="50"/>
      <c r="GP7" s="50"/>
      <c r="GQ7" s="50"/>
      <c r="GR7" s="50"/>
      <c r="GS7" s="50"/>
      <c r="GT7" s="50"/>
      <c r="GU7" s="50"/>
      <c r="GV7" s="50"/>
      <c r="GW7" s="50"/>
      <c r="GX7" s="50"/>
      <c r="GY7" s="50"/>
      <c r="GZ7" s="50"/>
      <c r="HA7" s="50"/>
      <c r="HB7" s="50"/>
      <c r="HC7" s="50"/>
      <c r="HD7" s="50"/>
      <c r="HE7" s="50"/>
      <c r="HF7" s="50"/>
      <c r="HG7" s="50"/>
      <c r="HH7" s="50"/>
      <c r="HI7" s="50"/>
      <c r="HJ7" s="50"/>
      <c r="HK7" s="50"/>
      <c r="HL7" s="50"/>
      <c r="HM7" s="50"/>
      <c r="HN7" s="50"/>
      <c r="HO7" s="50"/>
      <c r="HP7" s="50"/>
      <c r="HQ7" s="50"/>
      <c r="HR7" s="50"/>
      <c r="HS7" s="50"/>
      <c r="HT7" s="50"/>
      <c r="HU7" s="50"/>
      <c r="HV7" s="50"/>
      <c r="HW7" s="50"/>
      <c r="HX7" s="50"/>
      <c r="HY7" s="50"/>
      <c r="HZ7" s="50"/>
      <c r="IA7" s="50"/>
      <c r="IB7" s="50"/>
      <c r="IC7" s="50"/>
      <c r="ID7" s="50"/>
      <c r="IE7" s="50"/>
      <c r="IF7" s="50"/>
      <c r="IG7" s="50"/>
      <c r="IH7" s="50"/>
      <c r="II7" s="50"/>
      <c r="IJ7" s="50"/>
      <c r="IK7" s="50"/>
      <c r="IL7" s="50"/>
      <c r="IM7" s="50"/>
      <c r="IN7" s="50"/>
      <c r="IO7" s="50"/>
      <c r="IP7" s="50"/>
      <c r="IQ7" s="50"/>
      <c r="IR7" s="50"/>
      <c r="IS7" s="50"/>
      <c r="IT7" s="50"/>
      <c r="IU7" s="50"/>
      <c r="IV7" s="50"/>
      <c r="IW7" s="50"/>
      <c r="IX7" s="50"/>
      <c r="IY7" s="50"/>
      <c r="IZ7" s="50"/>
      <c r="JA7" s="50"/>
      <c r="JB7" s="50"/>
      <c r="JC7" s="50"/>
      <c r="JD7" s="50"/>
      <c r="JE7" s="50"/>
      <c r="JF7" s="50"/>
      <c r="JG7" s="50"/>
      <c r="JH7" s="50"/>
      <c r="JI7" s="50"/>
      <c r="JJ7" s="50"/>
      <c r="JK7" s="50"/>
      <c r="JL7" s="50"/>
      <c r="JM7" s="50"/>
      <c r="JN7" s="50"/>
      <c r="JO7" s="50"/>
      <c r="JP7" s="50"/>
      <c r="JQ7" s="50"/>
      <c r="JR7" s="50"/>
      <c r="JS7" s="50"/>
      <c r="JT7" s="50"/>
      <c r="JU7" s="50"/>
      <c r="JV7" s="50"/>
      <c r="JW7" s="50"/>
      <c r="JX7" s="50"/>
      <c r="JY7" s="50"/>
      <c r="JZ7" s="50"/>
      <c r="KA7" s="50"/>
      <c r="KB7" s="50"/>
      <c r="KC7" s="50"/>
      <c r="KD7" s="50"/>
      <c r="KE7" s="50"/>
      <c r="KF7" s="50"/>
      <c r="KG7" s="50"/>
      <c r="KH7" s="50"/>
      <c r="KI7" s="50"/>
      <c r="KJ7" s="50"/>
      <c r="KK7" s="50"/>
      <c r="KL7" s="50"/>
      <c r="KM7" s="50"/>
      <c r="KN7" s="50"/>
      <c r="KO7" s="50"/>
      <c r="KP7" s="50"/>
      <c r="KQ7" s="50"/>
      <c r="KR7" s="50"/>
      <c r="KS7" s="50"/>
      <c r="KT7" s="50"/>
      <c r="KU7" s="50"/>
      <c r="KV7" s="50"/>
      <c r="KW7" s="50"/>
      <c r="KX7" s="50"/>
      <c r="KY7" s="50"/>
      <c r="KZ7" s="50"/>
      <c r="LA7" s="50"/>
      <c r="LB7" s="50"/>
      <c r="LC7" s="50"/>
      <c r="LD7" s="50"/>
      <c r="LE7" s="50"/>
      <c r="LF7" s="50"/>
      <c r="LG7" s="50"/>
      <c r="LH7" s="50"/>
      <c r="LI7" s="50"/>
      <c r="LJ7" s="50"/>
      <c r="LK7" s="50"/>
      <c r="LL7" s="50"/>
      <c r="LM7" s="50"/>
      <c r="LN7" s="50"/>
      <c r="LO7" s="50"/>
      <c r="LP7" s="50"/>
      <c r="LQ7" s="50"/>
      <c r="LR7" s="50"/>
      <c r="LS7" s="50"/>
      <c r="LT7" s="50"/>
      <c r="LU7" s="50"/>
      <c r="LV7" s="50"/>
      <c r="LW7" s="50"/>
      <c r="LX7" s="50"/>
      <c r="LY7" s="50"/>
      <c r="LZ7" s="50"/>
      <c r="MA7" s="50"/>
      <c r="MB7" s="50"/>
      <c r="MC7" s="50"/>
      <c r="MD7" s="50"/>
      <c r="ME7" s="50"/>
      <c r="MF7" s="50"/>
      <c r="MG7" s="50"/>
      <c r="MH7" s="50"/>
      <c r="MI7" s="50"/>
      <c r="MJ7" s="50"/>
      <c r="MK7" s="50"/>
      <c r="ML7" s="50"/>
      <c r="MM7" s="50"/>
      <c r="MN7" s="50"/>
      <c r="MO7" s="50"/>
      <c r="MP7" s="50"/>
      <c r="MQ7" s="50"/>
      <c r="MR7" s="50"/>
      <c r="MS7" s="50"/>
      <c r="MT7" s="50"/>
      <c r="MU7" s="50"/>
      <c r="MV7" s="50"/>
      <c r="MW7" s="50"/>
      <c r="MX7" s="50"/>
      <c r="MY7" s="50"/>
      <c r="MZ7" s="50"/>
      <c r="NA7" s="50"/>
      <c r="NB7" s="50"/>
      <c r="NC7" s="50"/>
      <c r="ND7" s="50"/>
      <c r="NE7" s="50"/>
      <c r="NF7" s="50"/>
      <c r="NG7" s="50"/>
      <c r="NH7" s="50"/>
      <c r="NI7" s="50"/>
      <c r="NJ7" s="50"/>
      <c r="NK7" s="50"/>
      <c r="NL7" s="50"/>
      <c r="NM7" s="50"/>
      <c r="NN7" s="50"/>
      <c r="NO7" s="50"/>
      <c r="NP7" s="50"/>
      <c r="NQ7" s="50"/>
      <c r="NR7" s="50"/>
      <c r="NS7" s="50"/>
      <c r="NT7" s="50"/>
      <c r="NU7" s="50"/>
      <c r="NV7" s="50"/>
      <c r="NW7" s="50"/>
      <c r="NX7" s="50"/>
      <c r="NY7" s="50"/>
      <c r="NZ7" s="50"/>
      <c r="OA7" s="50"/>
      <c r="OB7" s="50"/>
      <c r="OC7" s="50"/>
      <c r="OD7" s="50"/>
      <c r="OE7" s="50"/>
      <c r="OF7" s="50"/>
      <c r="OG7" s="50"/>
      <c r="OH7" s="50"/>
      <c r="OI7" s="50"/>
      <c r="OJ7" s="50"/>
      <c r="OK7" s="50"/>
      <c r="OL7" s="50"/>
      <c r="OM7" s="50"/>
      <c r="ON7" s="50"/>
      <c r="OO7" s="50"/>
      <c r="OP7" s="50"/>
      <c r="OQ7" s="50"/>
      <c r="OR7" s="50"/>
      <c r="OS7" s="50"/>
      <c r="OT7" s="50"/>
      <c r="OU7" s="50"/>
      <c r="OV7" s="50"/>
      <c r="OW7" s="50"/>
      <c r="OX7" s="50"/>
      <c r="OY7" s="50"/>
      <c r="OZ7" s="50"/>
      <c r="PA7" s="50"/>
      <c r="PB7" s="50"/>
      <c r="PC7" s="50"/>
      <c r="PD7" s="50"/>
      <c r="PE7" s="50"/>
      <c r="PF7" s="50"/>
      <c r="PG7" s="50"/>
      <c r="PH7" s="50"/>
      <c r="PI7" s="50"/>
      <c r="PJ7" s="50"/>
      <c r="PK7" s="50"/>
      <c r="PL7" s="50"/>
      <c r="PM7" s="50"/>
      <c r="PN7" s="50"/>
      <c r="PO7" s="50"/>
      <c r="PP7" s="50"/>
      <c r="PQ7" s="50"/>
      <c r="PR7" s="50"/>
      <c r="PS7" s="50"/>
      <c r="PT7" s="50"/>
      <c r="PU7" s="50"/>
      <c r="PV7" s="50"/>
      <c r="PW7" s="50"/>
      <c r="PX7" s="50"/>
      <c r="PY7" s="50"/>
      <c r="PZ7" s="50"/>
      <c r="QA7" s="50"/>
      <c r="QB7" s="50"/>
      <c r="QC7" s="50"/>
      <c r="QD7" s="50"/>
      <c r="QE7" s="50"/>
      <c r="QF7" s="50"/>
      <c r="QG7" s="50"/>
      <c r="QH7" s="50"/>
      <c r="QI7" s="50"/>
      <c r="QJ7" s="50"/>
      <c r="QK7" s="50"/>
      <c r="QL7" s="50"/>
      <c r="QM7" s="50"/>
      <c r="QN7" s="50"/>
      <c r="QO7" s="50"/>
      <c r="QP7" s="50"/>
      <c r="QQ7" s="50"/>
      <c r="QR7" s="50"/>
      <c r="QS7" s="50"/>
      <c r="QT7" s="50"/>
      <c r="QU7" s="50"/>
      <c r="QV7" s="50"/>
      <c r="QW7" s="50"/>
      <c r="QX7" s="50"/>
      <c r="QY7" s="50"/>
      <c r="QZ7" s="50"/>
      <c r="RA7" s="50"/>
      <c r="RB7" s="50"/>
      <c r="RC7" s="50"/>
      <c r="RD7" s="50"/>
      <c r="RE7" s="50"/>
      <c r="RF7" s="50"/>
      <c r="RG7" s="50"/>
      <c r="RH7" s="50"/>
      <c r="RI7" s="50"/>
      <c r="RJ7" s="50"/>
      <c r="RK7" s="50"/>
      <c r="RL7" s="50"/>
      <c r="RM7" s="50"/>
      <c r="RN7" s="50"/>
      <c r="RO7" s="50"/>
      <c r="RP7" s="50"/>
      <c r="RQ7" s="50"/>
      <c r="RR7" s="50"/>
      <c r="RS7" s="50"/>
      <c r="RT7" s="50"/>
      <c r="RU7" s="50"/>
      <c r="RV7" s="50"/>
      <c r="RW7" s="50"/>
      <c r="RX7" s="50"/>
      <c r="RY7" s="50"/>
      <c r="RZ7" s="50"/>
      <c r="SA7" s="50"/>
      <c r="SB7" s="50"/>
      <c r="SC7" s="50"/>
      <c r="SD7" s="50"/>
      <c r="SE7" s="50"/>
      <c r="SF7" s="50"/>
      <c r="SG7" s="50"/>
      <c r="SH7" s="50"/>
      <c r="SI7" s="50"/>
      <c r="SJ7" s="50"/>
      <c r="SK7" s="50"/>
      <c r="SL7" s="50"/>
      <c r="SM7" s="50"/>
      <c r="SN7" s="50"/>
      <c r="SO7" s="50"/>
      <c r="SP7" s="50"/>
      <c r="SQ7" s="50"/>
      <c r="SR7" s="50"/>
      <c r="SS7" s="50"/>
      <c r="ST7" s="50"/>
      <c r="SU7" s="50"/>
      <c r="SV7" s="50"/>
      <c r="SW7" s="50"/>
      <c r="SX7" s="50"/>
      <c r="SY7" s="50"/>
      <c r="SZ7" s="50"/>
      <c r="TA7" s="50"/>
      <c r="TB7" s="50"/>
      <c r="TC7" s="50"/>
      <c r="TD7" s="50"/>
      <c r="TE7" s="50"/>
      <c r="TF7" s="50"/>
      <c r="TG7" s="50"/>
      <c r="TH7" s="50"/>
      <c r="TI7" s="50"/>
      <c r="TJ7" s="50"/>
      <c r="TK7" s="50"/>
      <c r="TL7" s="50"/>
      <c r="TM7" s="50"/>
      <c r="TN7" s="50"/>
      <c r="TO7" s="50"/>
      <c r="TP7" s="50"/>
      <c r="TQ7" s="50"/>
      <c r="TR7" s="50"/>
      <c r="TS7" s="50"/>
      <c r="TT7" s="50"/>
      <c r="TU7" s="50"/>
      <c r="TV7" s="50"/>
      <c r="TW7" s="50"/>
      <c r="TX7" s="50"/>
      <c r="TY7" s="50"/>
      <c r="TZ7" s="50"/>
      <c r="UA7" s="50"/>
      <c r="UB7" s="50"/>
      <c r="UC7" s="50"/>
      <c r="UD7" s="50"/>
      <c r="UE7" s="50"/>
      <c r="UF7" s="50"/>
      <c r="UG7" s="50"/>
      <c r="UH7" s="50"/>
      <c r="UI7" s="50"/>
      <c r="UJ7" s="50"/>
      <c r="UK7" s="50"/>
      <c r="UL7" s="50"/>
      <c r="UM7" s="50"/>
      <c r="UN7" s="50"/>
      <c r="UO7" s="50"/>
      <c r="UP7" s="50"/>
      <c r="UQ7" s="50"/>
      <c r="UR7" s="50"/>
      <c r="US7" s="50"/>
      <c r="UT7" s="50"/>
      <c r="UU7" s="50"/>
      <c r="UV7" s="50"/>
      <c r="UW7" s="50"/>
      <c r="UX7" s="50"/>
      <c r="UY7" s="50"/>
      <c r="UZ7" s="50"/>
      <c r="VA7" s="50"/>
      <c r="VB7" s="50"/>
      <c r="VC7" s="50"/>
      <c r="VD7" s="50"/>
      <c r="VE7" s="50"/>
      <c r="VF7" s="50"/>
      <c r="VG7" s="50"/>
      <c r="VH7" s="50"/>
      <c r="VI7" s="50"/>
      <c r="VJ7" s="50"/>
      <c r="VK7" s="50"/>
      <c r="VL7" s="50"/>
      <c r="VM7" s="50"/>
      <c r="VN7" s="50"/>
      <c r="VO7" s="50"/>
      <c r="VP7" s="50"/>
      <c r="VQ7" s="50"/>
      <c r="VR7" s="50"/>
      <c r="VS7" s="50"/>
      <c r="VT7" s="50"/>
      <c r="VU7" s="50"/>
      <c r="VV7" s="50"/>
      <c r="VW7" s="50"/>
      <c r="VX7" s="50"/>
      <c r="VY7" s="50"/>
      <c r="VZ7" s="50"/>
      <c r="WA7" s="50"/>
      <c r="WB7" s="50"/>
      <c r="WC7" s="50"/>
      <c r="WD7" s="50"/>
      <c r="WE7" s="50"/>
      <c r="WF7" s="50"/>
      <c r="WG7" s="50"/>
      <c r="WH7" s="50"/>
      <c r="WI7" s="50"/>
      <c r="WJ7" s="50"/>
      <c r="WK7" s="50"/>
      <c r="WL7" s="50"/>
      <c r="WM7" s="50"/>
      <c r="WN7" s="50"/>
      <c r="WO7" s="50"/>
      <c r="WP7" s="50"/>
      <c r="WQ7" s="50"/>
      <c r="WR7" s="50"/>
      <c r="WS7" s="50"/>
      <c r="WT7" s="50"/>
      <c r="WU7" s="50"/>
      <c r="WV7" s="50"/>
      <c r="WW7" s="50"/>
      <c r="WX7" s="50"/>
      <c r="WY7" s="50"/>
      <c r="WZ7" s="50"/>
      <c r="XA7" s="50"/>
      <c r="XB7" s="50"/>
      <c r="XC7" s="50"/>
      <c r="XD7" s="50"/>
      <c r="XE7" s="50"/>
      <c r="XF7" s="50"/>
      <c r="XG7" s="50"/>
      <c r="XH7" s="50"/>
      <c r="XI7" s="50"/>
      <c r="XJ7" s="50"/>
      <c r="XK7" s="50"/>
      <c r="XL7" s="50"/>
      <c r="XM7" s="50"/>
      <c r="XN7" s="50"/>
      <c r="XO7" s="50"/>
      <c r="XP7" s="50"/>
      <c r="XQ7" s="50"/>
      <c r="XR7" s="50"/>
      <c r="XS7" s="50"/>
      <c r="XT7" s="50"/>
      <c r="XU7" s="50"/>
      <c r="XV7" s="50"/>
      <c r="XW7" s="50"/>
      <c r="XX7" s="50"/>
      <c r="XY7" s="50"/>
      <c r="XZ7" s="50"/>
      <c r="YA7" s="50"/>
      <c r="YB7" s="50"/>
      <c r="YC7" s="50"/>
      <c r="YD7" s="50"/>
      <c r="YE7" s="50"/>
      <c r="YF7" s="50"/>
      <c r="YG7" s="50"/>
      <c r="YH7" s="50"/>
      <c r="YI7" s="50"/>
      <c r="YJ7" s="50"/>
      <c r="YK7" s="50"/>
      <c r="YL7" s="50"/>
      <c r="YM7" s="50"/>
      <c r="YN7" s="50"/>
      <c r="YO7" s="50"/>
      <c r="YP7" s="50"/>
      <c r="YQ7" s="50"/>
      <c r="YR7" s="50"/>
      <c r="YS7" s="50"/>
      <c r="YT7" s="50"/>
      <c r="YU7" s="50"/>
      <c r="YV7" s="50"/>
      <c r="YW7" s="50"/>
      <c r="YX7" s="50"/>
      <c r="YY7" s="50"/>
      <c r="YZ7" s="50"/>
      <c r="ZA7" s="50"/>
      <c r="ZB7" s="50"/>
      <c r="ZC7" s="50"/>
      <c r="ZD7" s="50"/>
      <c r="ZE7" s="50"/>
      <c r="ZF7" s="50"/>
      <c r="ZG7" s="50"/>
      <c r="ZH7" s="50"/>
      <c r="ZI7" s="50"/>
      <c r="ZJ7" s="50"/>
      <c r="ZK7" s="50"/>
      <c r="ZL7" s="50"/>
      <c r="ZM7" s="50"/>
      <c r="ZN7" s="50"/>
      <c r="ZO7" s="50"/>
      <c r="ZP7" s="50"/>
      <c r="ZQ7" s="50"/>
      <c r="ZR7" s="50"/>
      <c r="ZS7" s="50"/>
      <c r="ZT7" s="50"/>
      <c r="ZU7" s="50"/>
      <c r="ZV7" s="50"/>
      <c r="ZW7" s="50"/>
      <c r="ZX7" s="50"/>
      <c r="ZY7" s="50"/>
      <c r="ZZ7" s="50"/>
      <c r="AAA7" s="50"/>
      <c r="AAB7" s="50"/>
      <c r="AAC7" s="50"/>
      <c r="AAD7" s="50"/>
      <c r="AAE7" s="50"/>
      <c r="AAF7" s="50"/>
      <c r="AAG7" s="50"/>
      <c r="AAH7" s="50"/>
      <c r="AAI7" s="50"/>
      <c r="AAJ7" s="50"/>
      <c r="AAK7" s="50"/>
      <c r="AAL7" s="50"/>
      <c r="AAM7" s="50"/>
      <c r="AAN7" s="50"/>
      <c r="AAO7" s="50"/>
      <c r="AAP7" s="50"/>
      <c r="AAQ7" s="50"/>
      <c r="AAR7" s="50"/>
      <c r="AAS7" s="50"/>
      <c r="AAT7" s="50"/>
      <c r="AAU7" s="50"/>
      <c r="AAV7" s="50"/>
      <c r="AAW7" s="50"/>
      <c r="AAX7" s="50"/>
      <c r="AAY7" s="50"/>
      <c r="AAZ7" s="50"/>
      <c r="ABA7" s="50"/>
      <c r="ABB7" s="50"/>
      <c r="ABC7" s="50"/>
      <c r="ABD7" s="50"/>
      <c r="ABE7" s="50"/>
      <c r="ABF7" s="50"/>
      <c r="ABG7" s="50"/>
      <c r="ABH7" s="50"/>
      <c r="ABI7" s="50"/>
      <c r="ABJ7" s="50"/>
      <c r="ABK7" s="50"/>
      <c r="ABL7" s="50"/>
      <c r="ABM7" s="50"/>
      <c r="ABN7" s="50"/>
      <c r="ABO7" s="50"/>
      <c r="ABP7" s="50"/>
      <c r="ABQ7" s="50"/>
      <c r="ABR7" s="50"/>
      <c r="ABS7" s="50"/>
      <c r="ABT7" s="50"/>
      <c r="ABU7" s="50"/>
      <c r="ABV7" s="50"/>
      <c r="ABW7" s="50"/>
      <c r="ABX7" s="50"/>
      <c r="ABY7" s="50"/>
      <c r="ABZ7" s="50"/>
      <c r="ACA7" s="50"/>
      <c r="ACB7" s="50"/>
      <c r="ACC7" s="50"/>
      <c r="ACD7" s="50"/>
      <c r="ACE7" s="50"/>
      <c r="ACF7" s="50"/>
      <c r="ACG7" s="50"/>
      <c r="ACH7" s="50"/>
      <c r="ACI7" s="50"/>
      <c r="ACJ7" s="50"/>
      <c r="ACK7" s="50"/>
      <c r="ACL7" s="50"/>
      <c r="ACM7" s="50"/>
      <c r="ACN7" s="50"/>
      <c r="ACO7" s="50"/>
      <c r="ACP7" s="50"/>
      <c r="ACQ7" s="50"/>
      <c r="ACR7" s="50"/>
      <c r="ACS7" s="50"/>
      <c r="ACT7" s="50"/>
      <c r="ACU7" s="50"/>
      <c r="ACV7" s="50"/>
      <c r="ACW7" s="50"/>
      <c r="ACX7" s="50"/>
      <c r="ACY7" s="50"/>
      <c r="ACZ7" s="50"/>
      <c r="ADA7" s="50"/>
      <c r="ADB7" s="50"/>
      <c r="ADC7" s="50"/>
      <c r="ADD7" s="50"/>
      <c r="ADE7" s="50"/>
      <c r="ADF7" s="50"/>
      <c r="ADG7" s="50"/>
      <c r="ADH7" s="50"/>
      <c r="ADI7" s="50"/>
      <c r="ADJ7" s="50"/>
      <c r="ADK7" s="50"/>
      <c r="ADL7" s="50"/>
      <c r="ADM7" s="50"/>
      <c r="ADN7" s="50"/>
      <c r="ADO7" s="50"/>
      <c r="ADP7" s="50"/>
      <c r="ADQ7" s="50"/>
      <c r="ADR7" s="50"/>
      <c r="ADS7" s="50"/>
      <c r="ADT7" s="50"/>
      <c r="ADU7" s="50"/>
      <c r="ADV7" s="50"/>
      <c r="ADW7" s="50"/>
      <c r="ADX7" s="50"/>
      <c r="ADY7" s="50"/>
      <c r="ADZ7" s="50"/>
      <c r="AEA7" s="50"/>
      <c r="AEB7" s="50"/>
      <c r="AEC7" s="50"/>
      <c r="AED7" s="50"/>
      <c r="AEE7" s="50"/>
      <c r="AEF7" s="50"/>
      <c r="AEG7" s="50"/>
      <c r="AEH7" s="50"/>
      <c r="AEI7" s="50"/>
      <c r="AEJ7" s="50"/>
      <c r="AEK7" s="50"/>
      <c r="AEL7" s="50"/>
      <c r="AEM7" s="50"/>
      <c r="AEN7" s="50"/>
      <c r="AEO7" s="50"/>
      <c r="AEP7" s="50"/>
      <c r="AEQ7" s="50"/>
      <c r="AER7" s="50"/>
      <c r="AES7" s="50"/>
      <c r="AET7" s="50"/>
      <c r="AEU7" s="50"/>
      <c r="AEV7" s="50"/>
      <c r="AEW7" s="50"/>
      <c r="AEX7" s="50"/>
      <c r="AEY7" s="50"/>
      <c r="AEZ7" s="50"/>
      <c r="AFA7" s="50"/>
      <c r="AFB7" s="50"/>
      <c r="AFC7" s="50"/>
      <c r="AFD7" s="50"/>
      <c r="AFE7" s="50"/>
      <c r="AFF7" s="50"/>
      <c r="AFG7" s="50"/>
      <c r="AFH7" s="50"/>
      <c r="AFI7" s="50"/>
      <c r="AFJ7" s="50"/>
      <c r="AFK7" s="50"/>
      <c r="AFL7" s="50"/>
      <c r="AFM7" s="50"/>
      <c r="AFN7" s="50"/>
      <c r="AFO7" s="50"/>
      <c r="AFP7" s="50"/>
      <c r="AFQ7" s="50"/>
      <c r="AFR7" s="50"/>
      <c r="AFS7" s="50"/>
      <c r="AFT7" s="50"/>
      <c r="AFU7" s="50"/>
      <c r="AFV7" s="50"/>
      <c r="AFW7" s="50"/>
      <c r="AFX7" s="50"/>
      <c r="AFY7" s="50"/>
      <c r="AFZ7" s="50"/>
      <c r="AGA7" s="50"/>
      <c r="AGB7" s="50"/>
      <c r="AGC7" s="50"/>
      <c r="AGD7" s="50"/>
      <c r="AGE7" s="50"/>
      <c r="AGF7" s="50"/>
      <c r="AGG7" s="50"/>
      <c r="AGH7" s="50"/>
      <c r="AGI7" s="50"/>
      <c r="AGJ7" s="50"/>
      <c r="AGK7" s="50"/>
      <c r="AGL7" s="50"/>
      <c r="AGM7" s="50"/>
      <c r="AGN7" s="50"/>
      <c r="AGO7" s="50"/>
      <c r="AGP7" s="50"/>
      <c r="AGQ7" s="50"/>
      <c r="AGR7" s="50"/>
      <c r="AGS7" s="50"/>
      <c r="AGT7" s="50"/>
      <c r="AGU7" s="50"/>
      <c r="AGV7" s="50"/>
      <c r="AGW7" s="50"/>
      <c r="AGX7" s="50"/>
      <c r="AGY7" s="50"/>
      <c r="AGZ7" s="50"/>
      <c r="AHA7" s="50"/>
      <c r="AHB7" s="50"/>
      <c r="AHC7" s="50"/>
      <c r="AHD7" s="50"/>
      <c r="AHE7" s="50"/>
      <c r="AHF7" s="50"/>
      <c r="AHG7" s="50"/>
      <c r="AHH7" s="50"/>
      <c r="AHI7" s="50"/>
      <c r="AHJ7" s="50"/>
      <c r="AHK7" s="50"/>
      <c r="AHL7" s="50"/>
      <c r="AHM7" s="50"/>
      <c r="AHN7" s="50"/>
      <c r="AHO7" s="50"/>
      <c r="AHP7" s="50"/>
      <c r="AHQ7" s="50"/>
      <c r="AHR7" s="50"/>
      <c r="AHS7" s="50"/>
      <c r="AHT7" s="50"/>
      <c r="AHU7" s="50"/>
      <c r="AHV7" s="50"/>
      <c r="AHW7" s="50"/>
      <c r="AHX7" s="50"/>
      <c r="AHY7" s="50"/>
      <c r="AHZ7" s="50"/>
      <c r="AIA7" s="50"/>
      <c r="AIB7" s="50"/>
      <c r="AIC7" s="50"/>
      <c r="AID7" s="50"/>
      <c r="AIE7" s="50"/>
      <c r="AIF7" s="50"/>
      <c r="AIG7" s="50"/>
      <c r="AIH7" s="50"/>
      <c r="AII7" s="50"/>
      <c r="AIJ7" s="50"/>
      <c r="AIK7" s="50"/>
      <c r="AIL7" s="50"/>
      <c r="AIM7" s="50"/>
      <c r="AIN7" s="50"/>
      <c r="AIO7" s="50"/>
      <c r="AIP7" s="50"/>
      <c r="AIQ7" s="50"/>
      <c r="AIR7" s="50"/>
      <c r="AIS7" s="50"/>
      <c r="AIT7" s="50"/>
      <c r="AIU7" s="50"/>
      <c r="AIV7" s="50"/>
      <c r="AIW7" s="50"/>
      <c r="AIX7" s="50"/>
      <c r="AIY7" s="50"/>
      <c r="AIZ7" s="50"/>
      <c r="AJA7" s="50"/>
      <c r="AJB7" s="50"/>
      <c r="AJC7" s="50"/>
      <c r="AJD7" s="50"/>
      <c r="AJE7" s="50"/>
      <c r="AJF7" s="50"/>
      <c r="AJG7" s="50"/>
      <c r="AJH7" s="50"/>
      <c r="AJI7" s="50"/>
      <c r="AJJ7" s="50"/>
      <c r="AJK7" s="50"/>
      <c r="AJL7" s="50"/>
      <c r="AJM7" s="50"/>
      <c r="AJN7" s="50"/>
      <c r="AJO7" s="50"/>
      <c r="AJP7" s="50"/>
      <c r="AJQ7" s="50"/>
      <c r="AJR7" s="50"/>
      <c r="AJS7" s="50"/>
      <c r="AJT7" s="50"/>
      <c r="AJU7" s="50"/>
      <c r="AJV7" s="50"/>
      <c r="AJW7" s="50"/>
      <c r="AJX7" s="50"/>
      <c r="AJY7" s="50"/>
      <c r="AJZ7" s="50"/>
      <c r="AKA7" s="50"/>
      <c r="AKB7" s="50"/>
      <c r="AKC7" s="50"/>
      <c r="AKD7" s="50"/>
      <c r="AKE7" s="50"/>
      <c r="AKF7" s="50"/>
      <c r="AKG7" s="50"/>
      <c r="AKH7" s="50"/>
      <c r="AKI7" s="50"/>
      <c r="AKJ7" s="50"/>
      <c r="AKK7" s="50"/>
      <c r="AKL7" s="50"/>
      <c r="AKM7" s="50"/>
      <c r="AKN7" s="50"/>
      <c r="AKO7" s="50"/>
      <c r="AKP7" s="50"/>
      <c r="AKQ7" s="50"/>
      <c r="AKR7" s="50"/>
      <c r="AKS7" s="50"/>
      <c r="AKT7" s="50"/>
      <c r="AKU7" s="50"/>
      <c r="AKV7" s="50"/>
      <c r="AKW7" s="50"/>
      <c r="AKX7" s="50"/>
      <c r="AKY7" s="50"/>
      <c r="AKZ7" s="50"/>
      <c r="ALA7" s="50"/>
      <c r="ALB7" s="50"/>
      <c r="ALC7" s="50"/>
      <c r="ALD7" s="50"/>
      <c r="ALE7" s="50"/>
      <c r="ALF7" s="50"/>
      <c r="ALG7" s="50"/>
      <c r="ALH7" s="50"/>
      <c r="ALI7" s="50"/>
      <c r="ALJ7" s="50"/>
      <c r="ALK7" s="50"/>
      <c r="ALL7" s="50"/>
      <c r="ALM7" s="50"/>
      <c r="ALN7" s="50"/>
      <c r="ALO7" s="50"/>
      <c r="ALP7" s="50"/>
      <c r="ALQ7" s="50"/>
      <c r="ALR7" s="50"/>
      <c r="ALS7" s="50"/>
      <c r="ALT7" s="50"/>
      <c r="ALU7" s="50"/>
      <c r="ALV7" s="50"/>
      <c r="ALW7" s="50"/>
      <c r="ALX7" s="50"/>
      <c r="ALY7" s="50"/>
      <c r="ALZ7" s="50"/>
      <c r="AMA7" s="50"/>
      <c r="AMB7" s="50"/>
      <c r="AMC7" s="50"/>
      <c r="AMD7" s="50"/>
      <c r="AME7" s="50"/>
      <c r="AMF7" s="50"/>
      <c r="AMG7" s="50"/>
      <c r="AMH7" s="50"/>
      <c r="AMI7" s="50"/>
      <c r="AMJ7" s="50"/>
      <c r="AMK7" s="50"/>
      <c r="AML7" s="50"/>
      <c r="AMM7" s="50"/>
      <c r="AMN7" s="50"/>
      <c r="AMO7" s="50"/>
      <c r="AMP7" s="50"/>
      <c r="AMQ7" s="50"/>
      <c r="AMR7" s="50"/>
      <c r="AMS7" s="50"/>
      <c r="AMT7" s="50"/>
      <c r="AMU7" s="50"/>
      <c r="AMV7" s="50"/>
      <c r="AMW7" s="50"/>
      <c r="AMX7" s="50"/>
      <c r="AMY7" s="50"/>
      <c r="AMZ7" s="50"/>
      <c r="ANA7" s="50"/>
      <c r="ANB7" s="50"/>
      <c r="ANC7" s="50"/>
      <c r="AND7" s="50"/>
      <c r="ANE7" s="50"/>
      <c r="ANF7" s="50"/>
      <c r="ANG7" s="50"/>
      <c r="ANH7" s="50"/>
      <c r="ANI7" s="50"/>
      <c r="ANJ7" s="50"/>
      <c r="ANK7" s="50"/>
      <c r="ANL7" s="50"/>
      <c r="ANM7" s="50"/>
      <c r="ANN7" s="50"/>
      <c r="ANO7" s="50"/>
      <c r="ANP7" s="50"/>
      <c r="ANQ7" s="50"/>
      <c r="ANR7" s="50"/>
      <c r="ANS7" s="50"/>
      <c r="ANT7" s="50"/>
      <c r="ANU7" s="50"/>
      <c r="ANV7" s="50"/>
      <c r="ANW7" s="50"/>
      <c r="ANX7" s="50"/>
      <c r="ANY7" s="50"/>
      <c r="ANZ7" s="50"/>
      <c r="AOA7" s="50"/>
      <c r="AOB7" s="50"/>
      <c r="AOC7" s="50"/>
      <c r="AOD7" s="50"/>
      <c r="AOE7" s="50"/>
      <c r="AOF7" s="50"/>
      <c r="AOG7" s="50"/>
      <c r="AOH7" s="50"/>
      <c r="AOI7" s="50"/>
      <c r="AOJ7" s="50"/>
      <c r="AOK7" s="50"/>
      <c r="AOL7" s="50"/>
      <c r="AOM7" s="50"/>
      <c r="AON7" s="50"/>
      <c r="AOO7" s="50"/>
      <c r="AOP7" s="50"/>
      <c r="AOQ7" s="50"/>
      <c r="AOR7" s="50"/>
      <c r="AOS7" s="50"/>
      <c r="AOT7" s="50"/>
      <c r="AOU7" s="50"/>
      <c r="AOV7" s="50"/>
      <c r="AOW7" s="50"/>
      <c r="AOX7" s="50"/>
      <c r="AOY7" s="50"/>
      <c r="AOZ7" s="50"/>
      <c r="APA7" s="50"/>
      <c r="APB7" s="50"/>
      <c r="APC7" s="50"/>
      <c r="APD7" s="50"/>
      <c r="APE7" s="50"/>
      <c r="APF7" s="50"/>
      <c r="APG7" s="50"/>
      <c r="APH7" s="50"/>
      <c r="API7" s="50"/>
      <c r="APJ7" s="50"/>
      <c r="APK7" s="50"/>
      <c r="APL7" s="50"/>
      <c r="APM7" s="50"/>
      <c r="APN7" s="50"/>
      <c r="APO7" s="50"/>
      <c r="APP7" s="50"/>
      <c r="APQ7" s="50"/>
      <c r="APR7" s="50"/>
      <c r="APS7" s="50"/>
      <c r="APT7" s="50"/>
      <c r="APU7" s="50"/>
      <c r="APV7" s="50"/>
      <c r="APW7" s="50"/>
      <c r="APX7" s="50"/>
      <c r="APY7" s="50"/>
      <c r="APZ7" s="50"/>
      <c r="AQA7" s="50"/>
      <c r="AQB7" s="50"/>
      <c r="AQC7" s="50"/>
      <c r="AQD7" s="50"/>
      <c r="AQE7" s="50"/>
      <c r="AQF7" s="50"/>
      <c r="AQG7" s="50"/>
      <c r="AQH7" s="50"/>
      <c r="AQI7" s="50"/>
      <c r="AQJ7" s="50"/>
      <c r="AQK7" s="50"/>
      <c r="AQL7" s="50"/>
      <c r="AQM7" s="50"/>
      <c r="AQN7" s="50"/>
      <c r="AQO7" s="50"/>
      <c r="AQP7" s="50"/>
      <c r="AQQ7" s="50"/>
      <c r="AQR7" s="50"/>
      <c r="AQS7" s="50"/>
      <c r="AQT7" s="50"/>
      <c r="AQU7" s="50"/>
      <c r="AQV7" s="50"/>
      <c r="AQW7" s="50"/>
      <c r="AQX7" s="50"/>
      <c r="AQY7" s="50"/>
      <c r="AQZ7" s="50"/>
      <c r="ARA7" s="50"/>
      <c r="ARB7" s="50"/>
      <c r="ARC7" s="50"/>
      <c r="ARD7" s="50"/>
      <c r="ARE7" s="50"/>
      <c r="ARF7" s="50"/>
      <c r="ARG7" s="50"/>
      <c r="ARH7" s="50"/>
      <c r="ARI7" s="50"/>
      <c r="ARJ7" s="50"/>
      <c r="ARK7" s="50"/>
      <c r="ARL7" s="50"/>
      <c r="ARM7" s="50"/>
      <c r="ARN7" s="50"/>
      <c r="ARO7" s="50"/>
      <c r="ARP7" s="50"/>
      <c r="ARQ7" s="50"/>
      <c r="ARR7" s="50"/>
      <c r="ARS7" s="50"/>
      <c r="ART7" s="50"/>
      <c r="ARU7" s="50"/>
      <c r="ARV7" s="50"/>
      <c r="ARW7" s="50"/>
      <c r="ARX7" s="50"/>
      <c r="ARY7" s="50"/>
      <c r="ARZ7" s="50"/>
      <c r="ASA7" s="50"/>
      <c r="ASB7" s="50"/>
      <c r="ASC7" s="50"/>
      <c r="ASD7" s="50"/>
      <c r="ASE7" s="50"/>
      <c r="ASF7" s="50"/>
      <c r="ASG7" s="50"/>
      <c r="ASH7" s="50"/>
      <c r="ASI7" s="50"/>
      <c r="ASJ7" s="50"/>
      <c r="ASK7" s="50"/>
      <c r="ASL7" s="50"/>
      <c r="ASM7" s="50"/>
      <c r="ASN7" s="50"/>
      <c r="ASO7" s="50"/>
      <c r="ASP7" s="50"/>
      <c r="ASQ7" s="50"/>
      <c r="ASR7" s="50"/>
      <c r="ASS7" s="50"/>
      <c r="AST7" s="50"/>
      <c r="ASU7" s="50"/>
      <c r="ASV7" s="50"/>
      <c r="ASW7" s="50"/>
      <c r="ASX7" s="50"/>
      <c r="ASY7" s="50"/>
      <c r="ASZ7" s="50"/>
      <c r="ATA7" s="50"/>
      <c r="ATB7" s="50"/>
      <c r="ATC7" s="50"/>
      <c r="ATD7" s="50"/>
      <c r="ATE7" s="50"/>
      <c r="ATF7" s="50"/>
      <c r="ATG7" s="50"/>
      <c r="ATH7" s="50"/>
      <c r="ATI7" s="50"/>
      <c r="ATJ7" s="50"/>
      <c r="ATK7" s="50"/>
      <c r="ATL7" s="50"/>
      <c r="ATM7" s="50"/>
      <c r="ATN7" s="50"/>
      <c r="ATO7" s="50"/>
      <c r="ATP7" s="50"/>
      <c r="ATQ7" s="50"/>
      <c r="ATR7" s="50"/>
      <c r="ATS7" s="50"/>
      <c r="ATT7" s="50"/>
      <c r="ATU7" s="50"/>
      <c r="ATV7" s="50"/>
      <c r="ATW7" s="50"/>
      <c r="ATX7" s="50"/>
      <c r="ATY7" s="50"/>
      <c r="ATZ7" s="50"/>
      <c r="AUA7" s="50"/>
      <c r="AUB7" s="50"/>
      <c r="AUC7" s="50"/>
      <c r="AUD7" s="50"/>
      <c r="AUE7" s="50"/>
      <c r="AUF7" s="50"/>
      <c r="AUG7" s="50"/>
      <c r="AUH7" s="50"/>
      <c r="AUI7" s="50"/>
      <c r="AUJ7" s="50"/>
      <c r="AUK7" s="50"/>
      <c r="AUL7" s="50"/>
      <c r="AUM7" s="50"/>
      <c r="AUN7" s="50"/>
      <c r="AUO7" s="50"/>
      <c r="AUP7" s="50"/>
      <c r="AUQ7" s="50"/>
      <c r="AUR7" s="50"/>
      <c r="AUS7" s="50"/>
      <c r="AUT7" s="50"/>
      <c r="AUU7" s="50"/>
      <c r="AUV7" s="50"/>
      <c r="AUW7" s="50"/>
      <c r="AUX7" s="50"/>
      <c r="AUY7" s="50"/>
      <c r="AUZ7" s="50"/>
      <c r="AVA7" s="50"/>
      <c r="AVB7" s="50"/>
      <c r="AVC7" s="50"/>
      <c r="AVD7" s="50"/>
      <c r="AVE7" s="50"/>
      <c r="AVF7" s="50"/>
      <c r="AVG7" s="50"/>
      <c r="AVH7" s="50"/>
      <c r="AVI7" s="50"/>
      <c r="AVJ7" s="50"/>
      <c r="AVK7" s="50"/>
      <c r="AVL7" s="50"/>
      <c r="AVM7" s="50"/>
      <c r="AVN7" s="50"/>
      <c r="AVO7" s="50"/>
      <c r="AVP7" s="50"/>
      <c r="AVQ7" s="50"/>
      <c r="AVR7" s="50"/>
      <c r="AVS7" s="50"/>
      <c r="AVT7" s="50"/>
      <c r="AVU7" s="50"/>
      <c r="AVV7" s="50"/>
      <c r="AVW7" s="50"/>
      <c r="AVX7" s="50"/>
      <c r="AVY7" s="50"/>
      <c r="AVZ7" s="50"/>
      <c r="AWA7" s="50"/>
      <c r="AWB7" s="50"/>
      <c r="AWC7" s="50"/>
      <c r="AWD7" s="50"/>
      <c r="AWE7" s="50"/>
      <c r="AWF7" s="50"/>
      <c r="AWG7" s="50"/>
      <c r="AWH7" s="50"/>
      <c r="AWI7" s="50"/>
      <c r="AWJ7" s="50"/>
      <c r="AWK7" s="50"/>
      <c r="AWL7" s="50"/>
      <c r="AWM7" s="50"/>
      <c r="AWN7" s="50"/>
      <c r="AWO7" s="50"/>
      <c r="AWP7" s="50"/>
      <c r="AWQ7" s="50"/>
      <c r="AWR7" s="50"/>
      <c r="AWS7" s="50"/>
      <c r="AWT7" s="50"/>
      <c r="AWU7" s="50"/>
      <c r="AWV7" s="50"/>
      <c r="AWW7" s="50"/>
      <c r="AWX7" s="50"/>
      <c r="AWY7" s="50"/>
      <c r="AWZ7" s="50"/>
      <c r="AXA7" s="50"/>
      <c r="AXB7" s="50"/>
      <c r="AXC7" s="50"/>
      <c r="AXD7" s="50"/>
      <c r="AXE7" s="50"/>
      <c r="AXF7" s="50"/>
      <c r="AXG7" s="50"/>
      <c r="AXH7" s="50"/>
      <c r="AXI7" s="50"/>
      <c r="AXJ7" s="50"/>
      <c r="AXK7" s="50"/>
      <c r="AXL7" s="50"/>
      <c r="AXM7" s="50"/>
      <c r="AXN7" s="50"/>
      <c r="AXO7" s="50"/>
      <c r="AXP7" s="50"/>
      <c r="AXQ7" s="50"/>
      <c r="AXR7" s="50"/>
      <c r="AXS7" s="50"/>
      <c r="AXT7" s="50"/>
      <c r="AXU7" s="50"/>
      <c r="AXV7" s="50"/>
    </row>
    <row r="8" spans="1:1322" s="336" customFormat="1" ht="28.5" customHeight="1" x14ac:dyDescent="0.2">
      <c r="A8" s="739">
        <v>4</v>
      </c>
      <c r="B8" s="698" t="s">
        <v>3499</v>
      </c>
      <c r="C8" s="699" t="s">
        <v>3505</v>
      </c>
      <c r="D8" s="775"/>
      <c r="E8" s="699" t="s">
        <v>256</v>
      </c>
      <c r="F8" s="698">
        <v>1</v>
      </c>
      <c r="G8" s="699" t="s">
        <v>264</v>
      </c>
      <c r="H8" s="699" t="s">
        <v>2320</v>
      </c>
      <c r="I8" s="699" t="s">
        <v>2321</v>
      </c>
      <c r="J8" s="701" t="s">
        <v>254</v>
      </c>
      <c r="K8" s="701" t="s">
        <v>2322</v>
      </c>
      <c r="L8" s="699" t="s">
        <v>3499</v>
      </c>
      <c r="M8" s="702" t="s">
        <v>177</v>
      </c>
      <c r="N8" s="702" t="s">
        <v>175</v>
      </c>
      <c r="O8" s="702" t="s">
        <v>176</v>
      </c>
      <c r="P8" s="699" t="s">
        <v>255</v>
      </c>
      <c r="Q8" s="775"/>
      <c r="R8" s="775"/>
      <c r="S8" s="775"/>
      <c r="T8" s="775"/>
      <c r="U8" s="775"/>
      <c r="V8" s="775"/>
      <c r="W8" s="775"/>
      <c r="X8" s="775"/>
      <c r="Y8" s="775"/>
      <c r="Z8" s="775"/>
      <c r="AA8" s="775"/>
      <c r="AB8" s="775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  <c r="AX8" s="50"/>
      <c r="AY8" s="50"/>
      <c r="AZ8" s="50"/>
      <c r="BA8" s="50"/>
      <c r="BB8" s="50"/>
      <c r="BC8" s="50"/>
      <c r="BD8" s="50"/>
      <c r="BE8" s="50"/>
      <c r="BF8" s="50"/>
      <c r="BG8" s="50"/>
      <c r="BH8" s="50"/>
      <c r="BI8" s="50"/>
      <c r="BJ8" s="50"/>
      <c r="BK8" s="50"/>
      <c r="BL8" s="50"/>
      <c r="BM8" s="50"/>
      <c r="BN8" s="50"/>
      <c r="BO8" s="50"/>
      <c r="BP8" s="50"/>
      <c r="BQ8" s="50"/>
      <c r="BR8" s="50"/>
      <c r="BS8" s="50"/>
      <c r="BT8" s="50"/>
      <c r="BU8" s="50"/>
      <c r="BV8" s="50"/>
      <c r="BW8" s="50"/>
      <c r="BX8" s="50"/>
      <c r="BY8" s="50"/>
      <c r="BZ8" s="50"/>
      <c r="CA8" s="50"/>
      <c r="CB8" s="50"/>
      <c r="CC8" s="50"/>
      <c r="CD8" s="50"/>
      <c r="CE8" s="50"/>
      <c r="CF8" s="50"/>
      <c r="CG8" s="50"/>
      <c r="CH8" s="50"/>
      <c r="CI8" s="50"/>
      <c r="CJ8" s="50"/>
      <c r="CK8" s="50"/>
      <c r="CL8" s="50"/>
      <c r="CM8" s="50"/>
      <c r="CN8" s="50"/>
      <c r="CO8" s="50"/>
      <c r="CP8" s="50"/>
      <c r="CQ8" s="50"/>
      <c r="CR8" s="50"/>
      <c r="CS8" s="50"/>
      <c r="CT8" s="50"/>
      <c r="CU8" s="50"/>
      <c r="CV8" s="50"/>
      <c r="CW8" s="50"/>
      <c r="CX8" s="50"/>
      <c r="CY8" s="50"/>
      <c r="CZ8" s="50"/>
      <c r="DA8" s="50"/>
      <c r="DB8" s="50"/>
      <c r="DC8" s="50"/>
      <c r="DD8" s="50"/>
      <c r="DE8" s="50"/>
      <c r="DF8" s="50"/>
      <c r="DG8" s="50"/>
      <c r="DH8" s="50"/>
      <c r="DI8" s="50"/>
      <c r="DJ8" s="50"/>
      <c r="DK8" s="50"/>
      <c r="DL8" s="50"/>
      <c r="DM8" s="50"/>
      <c r="DN8" s="50"/>
      <c r="DO8" s="50"/>
      <c r="DP8" s="50"/>
      <c r="DQ8" s="50"/>
      <c r="DR8" s="50"/>
      <c r="DS8" s="50"/>
      <c r="DT8" s="50"/>
      <c r="DU8" s="50"/>
      <c r="DV8" s="50"/>
      <c r="DW8" s="50"/>
      <c r="DX8" s="50"/>
      <c r="DY8" s="50"/>
      <c r="DZ8" s="50"/>
      <c r="EA8" s="50"/>
      <c r="EB8" s="50"/>
      <c r="EC8" s="50"/>
      <c r="ED8" s="50"/>
      <c r="EE8" s="50"/>
      <c r="EF8" s="50"/>
      <c r="EG8" s="50"/>
      <c r="EH8" s="50"/>
      <c r="EI8" s="50"/>
      <c r="EJ8" s="50"/>
      <c r="EK8" s="50"/>
      <c r="EL8" s="50"/>
      <c r="EM8" s="50"/>
      <c r="EN8" s="50"/>
      <c r="EO8" s="50"/>
      <c r="EP8" s="50"/>
      <c r="EQ8" s="50"/>
      <c r="ER8" s="50"/>
      <c r="ES8" s="50"/>
      <c r="ET8" s="50"/>
      <c r="EU8" s="50"/>
      <c r="EV8" s="50"/>
      <c r="EW8" s="50"/>
      <c r="EX8" s="50"/>
      <c r="EY8" s="50"/>
      <c r="EZ8" s="50"/>
      <c r="FA8" s="50"/>
      <c r="FB8" s="50"/>
      <c r="FC8" s="50"/>
      <c r="FD8" s="50"/>
      <c r="FE8" s="50"/>
      <c r="FF8" s="50"/>
      <c r="FG8" s="50"/>
      <c r="FH8" s="50"/>
      <c r="FI8" s="50"/>
      <c r="FJ8" s="50"/>
      <c r="FK8" s="50"/>
      <c r="FL8" s="50"/>
      <c r="FM8" s="50"/>
      <c r="FN8" s="50"/>
      <c r="FO8" s="50"/>
      <c r="FP8" s="50"/>
      <c r="FQ8" s="50"/>
      <c r="FR8" s="50"/>
      <c r="FS8" s="50"/>
      <c r="FT8" s="50"/>
      <c r="FU8" s="50"/>
      <c r="FV8" s="50"/>
      <c r="FW8" s="50"/>
      <c r="FX8" s="50"/>
      <c r="FY8" s="50"/>
      <c r="FZ8" s="50"/>
      <c r="GA8" s="50"/>
      <c r="GB8" s="50"/>
      <c r="GC8" s="50"/>
      <c r="GD8" s="50"/>
      <c r="GE8" s="50"/>
      <c r="GF8" s="50"/>
      <c r="GG8" s="50"/>
      <c r="GH8" s="50"/>
      <c r="GI8" s="50"/>
      <c r="GJ8" s="50"/>
      <c r="GK8" s="50"/>
      <c r="GL8" s="50"/>
      <c r="GM8" s="50"/>
      <c r="GN8" s="50"/>
      <c r="GO8" s="50"/>
      <c r="GP8" s="50"/>
      <c r="GQ8" s="50"/>
      <c r="GR8" s="50"/>
      <c r="GS8" s="50"/>
      <c r="GT8" s="50"/>
      <c r="GU8" s="50"/>
      <c r="GV8" s="50"/>
      <c r="GW8" s="50"/>
      <c r="GX8" s="50"/>
      <c r="GY8" s="50"/>
      <c r="GZ8" s="50"/>
      <c r="HA8" s="50"/>
      <c r="HB8" s="50"/>
      <c r="HC8" s="50"/>
      <c r="HD8" s="50"/>
      <c r="HE8" s="50"/>
      <c r="HF8" s="50"/>
      <c r="HG8" s="50"/>
      <c r="HH8" s="50"/>
      <c r="HI8" s="50"/>
      <c r="HJ8" s="50"/>
      <c r="HK8" s="50"/>
      <c r="HL8" s="50"/>
      <c r="HM8" s="50"/>
      <c r="HN8" s="50"/>
      <c r="HO8" s="50"/>
      <c r="HP8" s="50"/>
      <c r="HQ8" s="50"/>
      <c r="HR8" s="50"/>
      <c r="HS8" s="50"/>
      <c r="HT8" s="50"/>
      <c r="HU8" s="50"/>
      <c r="HV8" s="50"/>
      <c r="HW8" s="50"/>
      <c r="HX8" s="50"/>
      <c r="HY8" s="50"/>
      <c r="HZ8" s="50"/>
      <c r="IA8" s="50"/>
      <c r="IB8" s="50"/>
      <c r="IC8" s="50"/>
      <c r="ID8" s="50"/>
      <c r="IE8" s="50"/>
      <c r="IF8" s="50"/>
      <c r="IG8" s="50"/>
      <c r="IH8" s="50"/>
      <c r="II8" s="50"/>
      <c r="IJ8" s="50"/>
      <c r="IK8" s="50"/>
      <c r="IL8" s="50"/>
      <c r="IM8" s="50"/>
      <c r="IN8" s="50"/>
      <c r="IO8" s="50"/>
      <c r="IP8" s="50"/>
      <c r="IQ8" s="50"/>
      <c r="IR8" s="50"/>
      <c r="IS8" s="50"/>
      <c r="IT8" s="50"/>
      <c r="IU8" s="50"/>
      <c r="IV8" s="50"/>
      <c r="IW8" s="50"/>
      <c r="IX8" s="50"/>
      <c r="IY8" s="50"/>
      <c r="IZ8" s="50"/>
      <c r="JA8" s="50"/>
      <c r="JB8" s="50"/>
      <c r="JC8" s="50"/>
      <c r="JD8" s="50"/>
      <c r="JE8" s="50"/>
      <c r="JF8" s="50"/>
      <c r="JG8" s="50"/>
      <c r="JH8" s="50"/>
      <c r="JI8" s="50"/>
      <c r="JJ8" s="50"/>
      <c r="JK8" s="50"/>
      <c r="JL8" s="50"/>
      <c r="JM8" s="50"/>
      <c r="JN8" s="50"/>
      <c r="JO8" s="50"/>
      <c r="JP8" s="50"/>
      <c r="JQ8" s="50"/>
      <c r="JR8" s="50"/>
      <c r="JS8" s="50"/>
      <c r="JT8" s="50"/>
      <c r="JU8" s="50"/>
      <c r="JV8" s="50"/>
      <c r="JW8" s="50"/>
      <c r="JX8" s="50"/>
      <c r="JY8" s="50"/>
      <c r="JZ8" s="50"/>
      <c r="KA8" s="50"/>
      <c r="KB8" s="50"/>
      <c r="KC8" s="50"/>
      <c r="KD8" s="50"/>
      <c r="KE8" s="50"/>
      <c r="KF8" s="50"/>
      <c r="KG8" s="50"/>
      <c r="KH8" s="50"/>
      <c r="KI8" s="50"/>
      <c r="KJ8" s="50"/>
      <c r="KK8" s="50"/>
      <c r="KL8" s="50"/>
      <c r="KM8" s="50"/>
      <c r="KN8" s="50"/>
      <c r="KO8" s="50"/>
      <c r="KP8" s="50"/>
      <c r="KQ8" s="50"/>
      <c r="KR8" s="50"/>
      <c r="KS8" s="50"/>
      <c r="KT8" s="50"/>
      <c r="KU8" s="50"/>
      <c r="KV8" s="50"/>
      <c r="KW8" s="50"/>
      <c r="KX8" s="50"/>
      <c r="KY8" s="50"/>
      <c r="KZ8" s="50"/>
      <c r="LA8" s="50"/>
      <c r="LB8" s="50"/>
      <c r="LC8" s="50"/>
      <c r="LD8" s="50"/>
      <c r="LE8" s="50"/>
      <c r="LF8" s="50"/>
      <c r="LG8" s="50"/>
      <c r="LH8" s="50"/>
      <c r="LI8" s="50"/>
      <c r="LJ8" s="50"/>
      <c r="LK8" s="50"/>
      <c r="LL8" s="50"/>
      <c r="LM8" s="50"/>
      <c r="LN8" s="50"/>
      <c r="LO8" s="50"/>
      <c r="LP8" s="50"/>
      <c r="LQ8" s="50"/>
      <c r="LR8" s="50"/>
      <c r="LS8" s="50"/>
      <c r="LT8" s="50"/>
      <c r="LU8" s="50"/>
      <c r="LV8" s="50"/>
      <c r="LW8" s="50"/>
      <c r="LX8" s="50"/>
      <c r="LY8" s="50"/>
      <c r="LZ8" s="50"/>
      <c r="MA8" s="50"/>
      <c r="MB8" s="50"/>
      <c r="MC8" s="50"/>
      <c r="MD8" s="50"/>
      <c r="ME8" s="50"/>
      <c r="MF8" s="50"/>
      <c r="MG8" s="50"/>
      <c r="MH8" s="50"/>
      <c r="MI8" s="50"/>
      <c r="MJ8" s="50"/>
      <c r="MK8" s="50"/>
      <c r="ML8" s="50"/>
      <c r="MM8" s="50"/>
      <c r="MN8" s="50"/>
      <c r="MO8" s="50"/>
      <c r="MP8" s="50"/>
      <c r="MQ8" s="50"/>
      <c r="MR8" s="50"/>
      <c r="MS8" s="50"/>
      <c r="MT8" s="50"/>
      <c r="MU8" s="50"/>
      <c r="MV8" s="50"/>
      <c r="MW8" s="50"/>
      <c r="MX8" s="50"/>
      <c r="MY8" s="50"/>
      <c r="MZ8" s="50"/>
      <c r="NA8" s="50"/>
      <c r="NB8" s="50"/>
      <c r="NC8" s="50"/>
      <c r="ND8" s="50"/>
      <c r="NE8" s="50"/>
      <c r="NF8" s="50"/>
      <c r="NG8" s="50"/>
      <c r="NH8" s="50"/>
      <c r="NI8" s="50"/>
      <c r="NJ8" s="50"/>
      <c r="NK8" s="50"/>
      <c r="NL8" s="50"/>
      <c r="NM8" s="50"/>
      <c r="NN8" s="50"/>
      <c r="NO8" s="50"/>
      <c r="NP8" s="50"/>
      <c r="NQ8" s="50"/>
      <c r="NR8" s="50"/>
      <c r="NS8" s="50"/>
      <c r="NT8" s="50"/>
      <c r="NU8" s="50"/>
      <c r="NV8" s="50"/>
      <c r="NW8" s="50"/>
      <c r="NX8" s="50"/>
      <c r="NY8" s="50"/>
      <c r="NZ8" s="50"/>
      <c r="OA8" s="50"/>
      <c r="OB8" s="50"/>
      <c r="OC8" s="50"/>
      <c r="OD8" s="50"/>
      <c r="OE8" s="50"/>
      <c r="OF8" s="50"/>
      <c r="OG8" s="50"/>
      <c r="OH8" s="50"/>
      <c r="OI8" s="50"/>
      <c r="OJ8" s="50"/>
      <c r="OK8" s="50"/>
      <c r="OL8" s="50"/>
      <c r="OM8" s="50"/>
      <c r="ON8" s="50"/>
      <c r="OO8" s="50"/>
      <c r="OP8" s="50"/>
      <c r="OQ8" s="50"/>
      <c r="OR8" s="50"/>
      <c r="OS8" s="50"/>
      <c r="OT8" s="50"/>
      <c r="OU8" s="50"/>
      <c r="OV8" s="50"/>
      <c r="OW8" s="50"/>
      <c r="OX8" s="50"/>
      <c r="OY8" s="50"/>
      <c r="OZ8" s="50"/>
      <c r="PA8" s="50"/>
      <c r="PB8" s="50"/>
      <c r="PC8" s="50"/>
      <c r="PD8" s="50"/>
      <c r="PE8" s="50"/>
      <c r="PF8" s="50"/>
      <c r="PG8" s="50"/>
      <c r="PH8" s="50"/>
      <c r="PI8" s="50"/>
      <c r="PJ8" s="50"/>
      <c r="PK8" s="50"/>
      <c r="PL8" s="50"/>
      <c r="PM8" s="50"/>
      <c r="PN8" s="50"/>
      <c r="PO8" s="50"/>
      <c r="PP8" s="50"/>
      <c r="PQ8" s="50"/>
      <c r="PR8" s="50"/>
      <c r="PS8" s="50"/>
      <c r="PT8" s="50"/>
      <c r="PU8" s="50"/>
      <c r="PV8" s="50"/>
      <c r="PW8" s="50"/>
      <c r="PX8" s="50"/>
      <c r="PY8" s="50"/>
      <c r="PZ8" s="50"/>
      <c r="QA8" s="50"/>
      <c r="QB8" s="50"/>
      <c r="QC8" s="50"/>
      <c r="QD8" s="50"/>
      <c r="QE8" s="50"/>
      <c r="QF8" s="50"/>
      <c r="QG8" s="50"/>
      <c r="QH8" s="50"/>
      <c r="QI8" s="50"/>
      <c r="QJ8" s="50"/>
      <c r="QK8" s="50"/>
      <c r="QL8" s="50"/>
      <c r="QM8" s="50"/>
      <c r="QN8" s="50"/>
      <c r="QO8" s="50"/>
      <c r="QP8" s="50"/>
      <c r="QQ8" s="50"/>
      <c r="QR8" s="50"/>
      <c r="QS8" s="50"/>
      <c r="QT8" s="50"/>
      <c r="QU8" s="50"/>
      <c r="QV8" s="50"/>
      <c r="QW8" s="50"/>
      <c r="QX8" s="50"/>
      <c r="QY8" s="50"/>
      <c r="QZ8" s="50"/>
      <c r="RA8" s="50"/>
      <c r="RB8" s="50"/>
      <c r="RC8" s="50"/>
      <c r="RD8" s="50"/>
      <c r="RE8" s="50"/>
      <c r="RF8" s="50"/>
      <c r="RG8" s="50"/>
      <c r="RH8" s="50"/>
      <c r="RI8" s="50"/>
      <c r="RJ8" s="50"/>
      <c r="RK8" s="50"/>
      <c r="RL8" s="50"/>
      <c r="RM8" s="50"/>
      <c r="RN8" s="50"/>
      <c r="RO8" s="50"/>
      <c r="RP8" s="50"/>
      <c r="RQ8" s="50"/>
      <c r="RR8" s="50"/>
      <c r="RS8" s="50"/>
      <c r="RT8" s="50"/>
      <c r="RU8" s="50"/>
      <c r="RV8" s="50"/>
      <c r="RW8" s="50"/>
      <c r="RX8" s="50"/>
      <c r="RY8" s="50"/>
      <c r="RZ8" s="50"/>
      <c r="SA8" s="50"/>
      <c r="SB8" s="50"/>
      <c r="SC8" s="50"/>
      <c r="SD8" s="50"/>
      <c r="SE8" s="50"/>
      <c r="SF8" s="50"/>
      <c r="SG8" s="50"/>
      <c r="SH8" s="50"/>
      <c r="SI8" s="50"/>
      <c r="SJ8" s="50"/>
      <c r="SK8" s="50"/>
      <c r="SL8" s="50"/>
      <c r="SM8" s="50"/>
      <c r="SN8" s="50"/>
      <c r="SO8" s="50"/>
      <c r="SP8" s="50"/>
      <c r="SQ8" s="50"/>
      <c r="SR8" s="50"/>
      <c r="SS8" s="50"/>
      <c r="ST8" s="50"/>
      <c r="SU8" s="50"/>
      <c r="SV8" s="50"/>
      <c r="SW8" s="50"/>
      <c r="SX8" s="50"/>
      <c r="SY8" s="50"/>
      <c r="SZ8" s="50"/>
      <c r="TA8" s="50"/>
      <c r="TB8" s="50"/>
      <c r="TC8" s="50"/>
      <c r="TD8" s="50"/>
      <c r="TE8" s="50"/>
      <c r="TF8" s="50"/>
      <c r="TG8" s="50"/>
      <c r="TH8" s="50"/>
      <c r="TI8" s="50"/>
      <c r="TJ8" s="50"/>
      <c r="TK8" s="50"/>
      <c r="TL8" s="50"/>
      <c r="TM8" s="50"/>
      <c r="TN8" s="50"/>
      <c r="TO8" s="50"/>
      <c r="TP8" s="50"/>
      <c r="TQ8" s="50"/>
      <c r="TR8" s="50"/>
      <c r="TS8" s="50"/>
      <c r="TT8" s="50"/>
      <c r="TU8" s="50"/>
      <c r="TV8" s="50"/>
      <c r="TW8" s="50"/>
      <c r="TX8" s="50"/>
      <c r="TY8" s="50"/>
      <c r="TZ8" s="50"/>
      <c r="UA8" s="50"/>
      <c r="UB8" s="50"/>
      <c r="UC8" s="50"/>
      <c r="UD8" s="50"/>
      <c r="UE8" s="50"/>
      <c r="UF8" s="50"/>
      <c r="UG8" s="50"/>
      <c r="UH8" s="50"/>
      <c r="UI8" s="50"/>
      <c r="UJ8" s="50"/>
      <c r="UK8" s="50"/>
      <c r="UL8" s="50"/>
      <c r="UM8" s="50"/>
      <c r="UN8" s="50"/>
      <c r="UO8" s="50"/>
      <c r="UP8" s="50"/>
      <c r="UQ8" s="50"/>
      <c r="UR8" s="50"/>
      <c r="US8" s="50"/>
      <c r="UT8" s="50"/>
      <c r="UU8" s="50"/>
      <c r="UV8" s="50"/>
      <c r="UW8" s="50"/>
      <c r="UX8" s="50"/>
      <c r="UY8" s="50"/>
      <c r="UZ8" s="50"/>
      <c r="VA8" s="50"/>
      <c r="VB8" s="50"/>
      <c r="VC8" s="50"/>
      <c r="VD8" s="50"/>
      <c r="VE8" s="50"/>
      <c r="VF8" s="50"/>
      <c r="VG8" s="50"/>
      <c r="VH8" s="50"/>
      <c r="VI8" s="50"/>
      <c r="VJ8" s="50"/>
      <c r="VK8" s="50"/>
      <c r="VL8" s="50"/>
      <c r="VM8" s="50"/>
      <c r="VN8" s="50"/>
      <c r="VO8" s="50"/>
      <c r="VP8" s="50"/>
      <c r="VQ8" s="50"/>
      <c r="VR8" s="50"/>
      <c r="VS8" s="50"/>
      <c r="VT8" s="50"/>
      <c r="VU8" s="50"/>
      <c r="VV8" s="50"/>
      <c r="VW8" s="50"/>
      <c r="VX8" s="50"/>
      <c r="VY8" s="50"/>
      <c r="VZ8" s="50"/>
      <c r="WA8" s="50"/>
      <c r="WB8" s="50"/>
      <c r="WC8" s="50"/>
      <c r="WD8" s="50"/>
      <c r="WE8" s="50"/>
      <c r="WF8" s="50"/>
      <c r="WG8" s="50"/>
      <c r="WH8" s="50"/>
      <c r="WI8" s="50"/>
      <c r="WJ8" s="50"/>
      <c r="WK8" s="50"/>
      <c r="WL8" s="50"/>
      <c r="WM8" s="50"/>
      <c r="WN8" s="50"/>
      <c r="WO8" s="50"/>
      <c r="WP8" s="50"/>
      <c r="WQ8" s="50"/>
      <c r="WR8" s="50"/>
      <c r="WS8" s="50"/>
      <c r="WT8" s="50"/>
      <c r="WU8" s="50"/>
      <c r="WV8" s="50"/>
      <c r="WW8" s="50"/>
      <c r="WX8" s="50"/>
      <c r="WY8" s="50"/>
      <c r="WZ8" s="50"/>
      <c r="XA8" s="50"/>
      <c r="XB8" s="50"/>
      <c r="XC8" s="50"/>
      <c r="XD8" s="50"/>
      <c r="XE8" s="50"/>
      <c r="XF8" s="50"/>
      <c r="XG8" s="50"/>
      <c r="XH8" s="50"/>
      <c r="XI8" s="50"/>
      <c r="XJ8" s="50"/>
      <c r="XK8" s="50"/>
      <c r="XL8" s="50"/>
      <c r="XM8" s="50"/>
      <c r="XN8" s="50"/>
      <c r="XO8" s="50"/>
      <c r="XP8" s="50"/>
      <c r="XQ8" s="50"/>
      <c r="XR8" s="50"/>
      <c r="XS8" s="50"/>
      <c r="XT8" s="50"/>
      <c r="XU8" s="50"/>
      <c r="XV8" s="50"/>
      <c r="XW8" s="50"/>
      <c r="XX8" s="50"/>
      <c r="XY8" s="50"/>
      <c r="XZ8" s="50"/>
      <c r="YA8" s="50"/>
      <c r="YB8" s="50"/>
      <c r="YC8" s="50"/>
      <c r="YD8" s="50"/>
      <c r="YE8" s="50"/>
      <c r="YF8" s="50"/>
      <c r="YG8" s="50"/>
      <c r="YH8" s="50"/>
      <c r="YI8" s="50"/>
      <c r="YJ8" s="50"/>
      <c r="YK8" s="50"/>
      <c r="YL8" s="50"/>
      <c r="YM8" s="50"/>
      <c r="YN8" s="50"/>
      <c r="YO8" s="50"/>
      <c r="YP8" s="50"/>
      <c r="YQ8" s="50"/>
      <c r="YR8" s="50"/>
      <c r="YS8" s="50"/>
      <c r="YT8" s="50"/>
      <c r="YU8" s="50"/>
      <c r="YV8" s="50"/>
      <c r="YW8" s="50"/>
      <c r="YX8" s="50"/>
      <c r="YY8" s="50"/>
      <c r="YZ8" s="50"/>
      <c r="ZA8" s="50"/>
      <c r="ZB8" s="50"/>
      <c r="ZC8" s="50"/>
      <c r="ZD8" s="50"/>
      <c r="ZE8" s="50"/>
      <c r="ZF8" s="50"/>
      <c r="ZG8" s="50"/>
      <c r="ZH8" s="50"/>
      <c r="ZI8" s="50"/>
      <c r="ZJ8" s="50"/>
      <c r="ZK8" s="50"/>
      <c r="ZL8" s="50"/>
      <c r="ZM8" s="50"/>
      <c r="ZN8" s="50"/>
      <c r="ZO8" s="50"/>
      <c r="ZP8" s="50"/>
      <c r="ZQ8" s="50"/>
      <c r="ZR8" s="50"/>
      <c r="ZS8" s="50"/>
      <c r="ZT8" s="50"/>
      <c r="ZU8" s="50"/>
      <c r="ZV8" s="50"/>
      <c r="ZW8" s="50"/>
      <c r="ZX8" s="50"/>
      <c r="ZY8" s="50"/>
      <c r="ZZ8" s="50"/>
      <c r="AAA8" s="50"/>
      <c r="AAB8" s="50"/>
      <c r="AAC8" s="50"/>
      <c r="AAD8" s="50"/>
      <c r="AAE8" s="50"/>
      <c r="AAF8" s="50"/>
      <c r="AAG8" s="50"/>
      <c r="AAH8" s="50"/>
      <c r="AAI8" s="50"/>
      <c r="AAJ8" s="50"/>
      <c r="AAK8" s="50"/>
      <c r="AAL8" s="50"/>
      <c r="AAM8" s="50"/>
      <c r="AAN8" s="50"/>
      <c r="AAO8" s="50"/>
      <c r="AAP8" s="50"/>
      <c r="AAQ8" s="50"/>
      <c r="AAR8" s="50"/>
      <c r="AAS8" s="50"/>
      <c r="AAT8" s="50"/>
      <c r="AAU8" s="50"/>
      <c r="AAV8" s="50"/>
      <c r="AAW8" s="50"/>
      <c r="AAX8" s="50"/>
      <c r="AAY8" s="50"/>
      <c r="AAZ8" s="50"/>
      <c r="ABA8" s="50"/>
      <c r="ABB8" s="50"/>
      <c r="ABC8" s="50"/>
      <c r="ABD8" s="50"/>
      <c r="ABE8" s="50"/>
      <c r="ABF8" s="50"/>
      <c r="ABG8" s="50"/>
      <c r="ABH8" s="50"/>
      <c r="ABI8" s="50"/>
      <c r="ABJ8" s="50"/>
      <c r="ABK8" s="50"/>
      <c r="ABL8" s="50"/>
      <c r="ABM8" s="50"/>
      <c r="ABN8" s="50"/>
      <c r="ABO8" s="50"/>
      <c r="ABP8" s="50"/>
      <c r="ABQ8" s="50"/>
      <c r="ABR8" s="50"/>
      <c r="ABS8" s="50"/>
      <c r="ABT8" s="50"/>
      <c r="ABU8" s="50"/>
      <c r="ABV8" s="50"/>
      <c r="ABW8" s="50"/>
      <c r="ABX8" s="50"/>
      <c r="ABY8" s="50"/>
      <c r="ABZ8" s="50"/>
      <c r="ACA8" s="50"/>
      <c r="ACB8" s="50"/>
      <c r="ACC8" s="50"/>
      <c r="ACD8" s="50"/>
      <c r="ACE8" s="50"/>
      <c r="ACF8" s="50"/>
      <c r="ACG8" s="50"/>
      <c r="ACH8" s="50"/>
      <c r="ACI8" s="50"/>
      <c r="ACJ8" s="50"/>
      <c r="ACK8" s="50"/>
      <c r="ACL8" s="50"/>
      <c r="ACM8" s="50"/>
      <c r="ACN8" s="50"/>
      <c r="ACO8" s="50"/>
      <c r="ACP8" s="50"/>
      <c r="ACQ8" s="50"/>
      <c r="ACR8" s="50"/>
      <c r="ACS8" s="50"/>
      <c r="ACT8" s="50"/>
      <c r="ACU8" s="50"/>
      <c r="ACV8" s="50"/>
      <c r="ACW8" s="50"/>
      <c r="ACX8" s="50"/>
      <c r="ACY8" s="50"/>
      <c r="ACZ8" s="50"/>
      <c r="ADA8" s="50"/>
      <c r="ADB8" s="50"/>
      <c r="ADC8" s="50"/>
      <c r="ADD8" s="50"/>
      <c r="ADE8" s="50"/>
      <c r="ADF8" s="50"/>
      <c r="ADG8" s="50"/>
      <c r="ADH8" s="50"/>
      <c r="ADI8" s="50"/>
      <c r="ADJ8" s="50"/>
      <c r="ADK8" s="50"/>
      <c r="ADL8" s="50"/>
      <c r="ADM8" s="50"/>
      <c r="ADN8" s="50"/>
      <c r="ADO8" s="50"/>
      <c r="ADP8" s="50"/>
      <c r="ADQ8" s="50"/>
      <c r="ADR8" s="50"/>
      <c r="ADS8" s="50"/>
      <c r="ADT8" s="50"/>
      <c r="ADU8" s="50"/>
      <c r="ADV8" s="50"/>
      <c r="ADW8" s="50"/>
      <c r="ADX8" s="50"/>
      <c r="ADY8" s="50"/>
      <c r="ADZ8" s="50"/>
      <c r="AEA8" s="50"/>
      <c r="AEB8" s="50"/>
      <c r="AEC8" s="50"/>
      <c r="AED8" s="50"/>
      <c r="AEE8" s="50"/>
      <c r="AEF8" s="50"/>
      <c r="AEG8" s="50"/>
      <c r="AEH8" s="50"/>
      <c r="AEI8" s="50"/>
      <c r="AEJ8" s="50"/>
      <c r="AEK8" s="50"/>
      <c r="AEL8" s="50"/>
      <c r="AEM8" s="50"/>
      <c r="AEN8" s="50"/>
      <c r="AEO8" s="50"/>
      <c r="AEP8" s="50"/>
      <c r="AEQ8" s="50"/>
      <c r="AER8" s="50"/>
      <c r="AES8" s="50"/>
      <c r="AET8" s="50"/>
      <c r="AEU8" s="50"/>
      <c r="AEV8" s="50"/>
      <c r="AEW8" s="50"/>
      <c r="AEX8" s="50"/>
      <c r="AEY8" s="50"/>
      <c r="AEZ8" s="50"/>
      <c r="AFA8" s="50"/>
      <c r="AFB8" s="50"/>
      <c r="AFC8" s="50"/>
      <c r="AFD8" s="50"/>
      <c r="AFE8" s="50"/>
      <c r="AFF8" s="50"/>
      <c r="AFG8" s="50"/>
      <c r="AFH8" s="50"/>
      <c r="AFI8" s="50"/>
      <c r="AFJ8" s="50"/>
      <c r="AFK8" s="50"/>
      <c r="AFL8" s="50"/>
      <c r="AFM8" s="50"/>
      <c r="AFN8" s="50"/>
      <c r="AFO8" s="50"/>
      <c r="AFP8" s="50"/>
      <c r="AFQ8" s="50"/>
      <c r="AFR8" s="50"/>
      <c r="AFS8" s="50"/>
      <c r="AFT8" s="50"/>
      <c r="AFU8" s="50"/>
      <c r="AFV8" s="50"/>
      <c r="AFW8" s="50"/>
      <c r="AFX8" s="50"/>
      <c r="AFY8" s="50"/>
      <c r="AFZ8" s="50"/>
      <c r="AGA8" s="50"/>
      <c r="AGB8" s="50"/>
      <c r="AGC8" s="50"/>
      <c r="AGD8" s="50"/>
      <c r="AGE8" s="50"/>
      <c r="AGF8" s="50"/>
      <c r="AGG8" s="50"/>
      <c r="AGH8" s="50"/>
      <c r="AGI8" s="50"/>
      <c r="AGJ8" s="50"/>
      <c r="AGK8" s="50"/>
      <c r="AGL8" s="50"/>
      <c r="AGM8" s="50"/>
      <c r="AGN8" s="50"/>
      <c r="AGO8" s="50"/>
      <c r="AGP8" s="50"/>
      <c r="AGQ8" s="50"/>
      <c r="AGR8" s="50"/>
      <c r="AGS8" s="50"/>
      <c r="AGT8" s="50"/>
      <c r="AGU8" s="50"/>
      <c r="AGV8" s="50"/>
      <c r="AGW8" s="50"/>
      <c r="AGX8" s="50"/>
      <c r="AGY8" s="50"/>
      <c r="AGZ8" s="50"/>
      <c r="AHA8" s="50"/>
      <c r="AHB8" s="50"/>
      <c r="AHC8" s="50"/>
      <c r="AHD8" s="50"/>
      <c r="AHE8" s="50"/>
      <c r="AHF8" s="50"/>
      <c r="AHG8" s="50"/>
      <c r="AHH8" s="50"/>
      <c r="AHI8" s="50"/>
      <c r="AHJ8" s="50"/>
      <c r="AHK8" s="50"/>
      <c r="AHL8" s="50"/>
      <c r="AHM8" s="50"/>
      <c r="AHN8" s="50"/>
      <c r="AHO8" s="50"/>
      <c r="AHP8" s="50"/>
      <c r="AHQ8" s="50"/>
      <c r="AHR8" s="50"/>
      <c r="AHS8" s="50"/>
      <c r="AHT8" s="50"/>
      <c r="AHU8" s="50"/>
      <c r="AHV8" s="50"/>
      <c r="AHW8" s="50"/>
      <c r="AHX8" s="50"/>
      <c r="AHY8" s="50"/>
      <c r="AHZ8" s="50"/>
      <c r="AIA8" s="50"/>
      <c r="AIB8" s="50"/>
      <c r="AIC8" s="50"/>
      <c r="AID8" s="50"/>
      <c r="AIE8" s="50"/>
      <c r="AIF8" s="50"/>
      <c r="AIG8" s="50"/>
      <c r="AIH8" s="50"/>
      <c r="AII8" s="50"/>
      <c r="AIJ8" s="50"/>
      <c r="AIK8" s="50"/>
      <c r="AIL8" s="50"/>
      <c r="AIM8" s="50"/>
      <c r="AIN8" s="50"/>
      <c r="AIO8" s="50"/>
      <c r="AIP8" s="50"/>
      <c r="AIQ8" s="50"/>
      <c r="AIR8" s="50"/>
      <c r="AIS8" s="50"/>
      <c r="AIT8" s="50"/>
      <c r="AIU8" s="50"/>
      <c r="AIV8" s="50"/>
      <c r="AIW8" s="50"/>
      <c r="AIX8" s="50"/>
      <c r="AIY8" s="50"/>
      <c r="AIZ8" s="50"/>
      <c r="AJA8" s="50"/>
      <c r="AJB8" s="50"/>
      <c r="AJC8" s="50"/>
      <c r="AJD8" s="50"/>
      <c r="AJE8" s="50"/>
      <c r="AJF8" s="50"/>
      <c r="AJG8" s="50"/>
      <c r="AJH8" s="50"/>
      <c r="AJI8" s="50"/>
      <c r="AJJ8" s="50"/>
      <c r="AJK8" s="50"/>
      <c r="AJL8" s="50"/>
      <c r="AJM8" s="50"/>
      <c r="AJN8" s="50"/>
      <c r="AJO8" s="50"/>
      <c r="AJP8" s="50"/>
      <c r="AJQ8" s="50"/>
      <c r="AJR8" s="50"/>
      <c r="AJS8" s="50"/>
      <c r="AJT8" s="50"/>
      <c r="AJU8" s="50"/>
      <c r="AJV8" s="50"/>
      <c r="AJW8" s="50"/>
      <c r="AJX8" s="50"/>
      <c r="AJY8" s="50"/>
      <c r="AJZ8" s="50"/>
      <c r="AKA8" s="50"/>
      <c r="AKB8" s="50"/>
      <c r="AKC8" s="50"/>
      <c r="AKD8" s="50"/>
      <c r="AKE8" s="50"/>
      <c r="AKF8" s="50"/>
      <c r="AKG8" s="50"/>
      <c r="AKH8" s="50"/>
      <c r="AKI8" s="50"/>
      <c r="AKJ8" s="50"/>
      <c r="AKK8" s="50"/>
      <c r="AKL8" s="50"/>
      <c r="AKM8" s="50"/>
      <c r="AKN8" s="50"/>
      <c r="AKO8" s="50"/>
      <c r="AKP8" s="50"/>
      <c r="AKQ8" s="50"/>
      <c r="AKR8" s="50"/>
      <c r="AKS8" s="50"/>
      <c r="AKT8" s="50"/>
      <c r="AKU8" s="50"/>
      <c r="AKV8" s="50"/>
      <c r="AKW8" s="50"/>
      <c r="AKX8" s="50"/>
      <c r="AKY8" s="50"/>
      <c r="AKZ8" s="50"/>
      <c r="ALA8" s="50"/>
      <c r="ALB8" s="50"/>
      <c r="ALC8" s="50"/>
      <c r="ALD8" s="50"/>
      <c r="ALE8" s="50"/>
      <c r="ALF8" s="50"/>
      <c r="ALG8" s="50"/>
      <c r="ALH8" s="50"/>
      <c r="ALI8" s="50"/>
      <c r="ALJ8" s="50"/>
      <c r="ALK8" s="50"/>
      <c r="ALL8" s="50"/>
      <c r="ALM8" s="50"/>
      <c r="ALN8" s="50"/>
      <c r="ALO8" s="50"/>
      <c r="ALP8" s="50"/>
      <c r="ALQ8" s="50"/>
      <c r="ALR8" s="50"/>
      <c r="ALS8" s="50"/>
      <c r="ALT8" s="50"/>
      <c r="ALU8" s="50"/>
      <c r="ALV8" s="50"/>
      <c r="ALW8" s="50"/>
      <c r="ALX8" s="50"/>
      <c r="ALY8" s="50"/>
      <c r="ALZ8" s="50"/>
      <c r="AMA8" s="50"/>
      <c r="AMB8" s="50"/>
      <c r="AMC8" s="50"/>
      <c r="AMD8" s="50"/>
      <c r="AME8" s="50"/>
      <c r="AMF8" s="50"/>
      <c r="AMG8" s="50"/>
      <c r="AMH8" s="50"/>
      <c r="AMI8" s="50"/>
      <c r="AMJ8" s="50"/>
      <c r="AMK8" s="50"/>
      <c r="AML8" s="50"/>
      <c r="AMM8" s="50"/>
      <c r="AMN8" s="50"/>
      <c r="AMO8" s="50"/>
      <c r="AMP8" s="50"/>
      <c r="AMQ8" s="50"/>
      <c r="AMR8" s="50"/>
      <c r="AMS8" s="50"/>
      <c r="AMT8" s="50"/>
      <c r="AMU8" s="50"/>
      <c r="AMV8" s="50"/>
      <c r="AMW8" s="50"/>
      <c r="AMX8" s="50"/>
      <c r="AMY8" s="50"/>
      <c r="AMZ8" s="50"/>
      <c r="ANA8" s="50"/>
      <c r="ANB8" s="50"/>
      <c r="ANC8" s="50"/>
      <c r="AND8" s="50"/>
      <c r="ANE8" s="50"/>
      <c r="ANF8" s="50"/>
      <c r="ANG8" s="50"/>
      <c r="ANH8" s="50"/>
      <c r="ANI8" s="50"/>
      <c r="ANJ8" s="50"/>
      <c r="ANK8" s="50"/>
      <c r="ANL8" s="50"/>
      <c r="ANM8" s="50"/>
      <c r="ANN8" s="50"/>
      <c r="ANO8" s="50"/>
      <c r="ANP8" s="50"/>
      <c r="ANQ8" s="50"/>
      <c r="ANR8" s="50"/>
      <c r="ANS8" s="50"/>
      <c r="ANT8" s="50"/>
      <c r="ANU8" s="50"/>
      <c r="ANV8" s="50"/>
      <c r="ANW8" s="50"/>
      <c r="ANX8" s="50"/>
      <c r="ANY8" s="50"/>
      <c r="ANZ8" s="50"/>
      <c r="AOA8" s="50"/>
      <c r="AOB8" s="50"/>
      <c r="AOC8" s="50"/>
      <c r="AOD8" s="50"/>
      <c r="AOE8" s="50"/>
      <c r="AOF8" s="50"/>
      <c r="AOG8" s="50"/>
      <c r="AOH8" s="50"/>
      <c r="AOI8" s="50"/>
      <c r="AOJ8" s="50"/>
      <c r="AOK8" s="50"/>
      <c r="AOL8" s="50"/>
      <c r="AOM8" s="50"/>
      <c r="AON8" s="50"/>
      <c r="AOO8" s="50"/>
      <c r="AOP8" s="50"/>
      <c r="AOQ8" s="50"/>
      <c r="AOR8" s="50"/>
      <c r="AOS8" s="50"/>
      <c r="AOT8" s="50"/>
      <c r="AOU8" s="50"/>
      <c r="AOV8" s="50"/>
      <c r="AOW8" s="50"/>
      <c r="AOX8" s="50"/>
      <c r="AOY8" s="50"/>
      <c r="AOZ8" s="50"/>
      <c r="APA8" s="50"/>
      <c r="APB8" s="50"/>
      <c r="APC8" s="50"/>
      <c r="APD8" s="50"/>
      <c r="APE8" s="50"/>
      <c r="APF8" s="50"/>
      <c r="APG8" s="50"/>
      <c r="APH8" s="50"/>
      <c r="API8" s="50"/>
      <c r="APJ8" s="50"/>
      <c r="APK8" s="50"/>
      <c r="APL8" s="50"/>
      <c r="APM8" s="50"/>
      <c r="APN8" s="50"/>
      <c r="APO8" s="50"/>
      <c r="APP8" s="50"/>
      <c r="APQ8" s="50"/>
      <c r="APR8" s="50"/>
      <c r="APS8" s="50"/>
      <c r="APT8" s="50"/>
      <c r="APU8" s="50"/>
      <c r="APV8" s="50"/>
      <c r="APW8" s="50"/>
      <c r="APX8" s="50"/>
      <c r="APY8" s="50"/>
      <c r="APZ8" s="50"/>
      <c r="AQA8" s="50"/>
      <c r="AQB8" s="50"/>
      <c r="AQC8" s="50"/>
      <c r="AQD8" s="50"/>
      <c r="AQE8" s="50"/>
      <c r="AQF8" s="50"/>
      <c r="AQG8" s="50"/>
      <c r="AQH8" s="50"/>
      <c r="AQI8" s="50"/>
      <c r="AQJ8" s="50"/>
      <c r="AQK8" s="50"/>
      <c r="AQL8" s="50"/>
      <c r="AQM8" s="50"/>
      <c r="AQN8" s="50"/>
      <c r="AQO8" s="50"/>
      <c r="AQP8" s="50"/>
      <c r="AQQ8" s="50"/>
      <c r="AQR8" s="50"/>
      <c r="AQS8" s="50"/>
      <c r="AQT8" s="50"/>
      <c r="AQU8" s="50"/>
      <c r="AQV8" s="50"/>
      <c r="AQW8" s="50"/>
      <c r="AQX8" s="50"/>
      <c r="AQY8" s="50"/>
      <c r="AQZ8" s="50"/>
      <c r="ARA8" s="50"/>
      <c r="ARB8" s="50"/>
      <c r="ARC8" s="50"/>
      <c r="ARD8" s="50"/>
      <c r="ARE8" s="50"/>
      <c r="ARF8" s="50"/>
      <c r="ARG8" s="50"/>
      <c r="ARH8" s="50"/>
      <c r="ARI8" s="50"/>
      <c r="ARJ8" s="50"/>
      <c r="ARK8" s="50"/>
      <c r="ARL8" s="50"/>
      <c r="ARM8" s="50"/>
      <c r="ARN8" s="50"/>
      <c r="ARO8" s="50"/>
      <c r="ARP8" s="50"/>
      <c r="ARQ8" s="50"/>
      <c r="ARR8" s="50"/>
      <c r="ARS8" s="50"/>
      <c r="ART8" s="50"/>
      <c r="ARU8" s="50"/>
      <c r="ARV8" s="50"/>
      <c r="ARW8" s="50"/>
      <c r="ARX8" s="50"/>
      <c r="ARY8" s="50"/>
      <c r="ARZ8" s="50"/>
      <c r="ASA8" s="50"/>
      <c r="ASB8" s="50"/>
      <c r="ASC8" s="50"/>
      <c r="ASD8" s="50"/>
      <c r="ASE8" s="50"/>
      <c r="ASF8" s="50"/>
      <c r="ASG8" s="50"/>
      <c r="ASH8" s="50"/>
      <c r="ASI8" s="50"/>
      <c r="ASJ8" s="50"/>
      <c r="ASK8" s="50"/>
      <c r="ASL8" s="50"/>
      <c r="ASM8" s="50"/>
      <c r="ASN8" s="50"/>
      <c r="ASO8" s="50"/>
      <c r="ASP8" s="50"/>
      <c r="ASQ8" s="50"/>
      <c r="ASR8" s="50"/>
      <c r="ASS8" s="50"/>
      <c r="AST8" s="50"/>
      <c r="ASU8" s="50"/>
      <c r="ASV8" s="50"/>
      <c r="ASW8" s="50"/>
      <c r="ASX8" s="50"/>
      <c r="ASY8" s="50"/>
      <c r="ASZ8" s="50"/>
      <c r="ATA8" s="50"/>
      <c r="ATB8" s="50"/>
      <c r="ATC8" s="50"/>
      <c r="ATD8" s="50"/>
      <c r="ATE8" s="50"/>
      <c r="ATF8" s="50"/>
      <c r="ATG8" s="50"/>
      <c r="ATH8" s="50"/>
      <c r="ATI8" s="50"/>
      <c r="ATJ8" s="50"/>
      <c r="ATK8" s="50"/>
      <c r="ATL8" s="50"/>
      <c r="ATM8" s="50"/>
      <c r="ATN8" s="50"/>
      <c r="ATO8" s="50"/>
      <c r="ATP8" s="50"/>
      <c r="ATQ8" s="50"/>
      <c r="ATR8" s="50"/>
      <c r="ATS8" s="50"/>
      <c r="ATT8" s="50"/>
      <c r="ATU8" s="50"/>
      <c r="ATV8" s="50"/>
      <c r="ATW8" s="50"/>
      <c r="ATX8" s="50"/>
      <c r="ATY8" s="50"/>
      <c r="ATZ8" s="50"/>
      <c r="AUA8" s="50"/>
      <c r="AUB8" s="50"/>
      <c r="AUC8" s="50"/>
      <c r="AUD8" s="50"/>
      <c r="AUE8" s="50"/>
      <c r="AUF8" s="50"/>
      <c r="AUG8" s="50"/>
      <c r="AUH8" s="50"/>
      <c r="AUI8" s="50"/>
      <c r="AUJ8" s="50"/>
      <c r="AUK8" s="50"/>
      <c r="AUL8" s="50"/>
      <c r="AUM8" s="50"/>
      <c r="AUN8" s="50"/>
      <c r="AUO8" s="50"/>
      <c r="AUP8" s="50"/>
      <c r="AUQ8" s="50"/>
      <c r="AUR8" s="50"/>
      <c r="AUS8" s="50"/>
      <c r="AUT8" s="50"/>
      <c r="AUU8" s="50"/>
      <c r="AUV8" s="50"/>
      <c r="AUW8" s="50"/>
      <c r="AUX8" s="50"/>
      <c r="AUY8" s="50"/>
      <c r="AUZ8" s="50"/>
      <c r="AVA8" s="50"/>
      <c r="AVB8" s="50"/>
      <c r="AVC8" s="50"/>
      <c r="AVD8" s="50"/>
      <c r="AVE8" s="50"/>
      <c r="AVF8" s="50"/>
      <c r="AVG8" s="50"/>
      <c r="AVH8" s="50"/>
      <c r="AVI8" s="50"/>
      <c r="AVJ8" s="50"/>
      <c r="AVK8" s="50"/>
      <c r="AVL8" s="50"/>
      <c r="AVM8" s="50"/>
      <c r="AVN8" s="50"/>
      <c r="AVO8" s="50"/>
      <c r="AVP8" s="50"/>
      <c r="AVQ8" s="50"/>
      <c r="AVR8" s="50"/>
      <c r="AVS8" s="50"/>
      <c r="AVT8" s="50"/>
      <c r="AVU8" s="50"/>
      <c r="AVV8" s="50"/>
      <c r="AVW8" s="50"/>
      <c r="AVX8" s="50"/>
      <c r="AVY8" s="50"/>
      <c r="AVZ8" s="50"/>
      <c r="AWA8" s="50"/>
      <c r="AWB8" s="50"/>
      <c r="AWC8" s="50"/>
      <c r="AWD8" s="50"/>
      <c r="AWE8" s="50"/>
      <c r="AWF8" s="50"/>
      <c r="AWG8" s="50"/>
      <c r="AWH8" s="50"/>
      <c r="AWI8" s="50"/>
      <c r="AWJ8" s="50"/>
      <c r="AWK8" s="50"/>
      <c r="AWL8" s="50"/>
      <c r="AWM8" s="50"/>
      <c r="AWN8" s="50"/>
      <c r="AWO8" s="50"/>
      <c r="AWP8" s="50"/>
      <c r="AWQ8" s="50"/>
      <c r="AWR8" s="50"/>
      <c r="AWS8" s="50"/>
      <c r="AWT8" s="50"/>
      <c r="AWU8" s="50"/>
      <c r="AWV8" s="50"/>
      <c r="AWW8" s="50"/>
      <c r="AWX8" s="50"/>
      <c r="AWY8" s="50"/>
      <c r="AWZ8" s="50"/>
      <c r="AXA8" s="50"/>
      <c r="AXB8" s="50"/>
      <c r="AXC8" s="50"/>
      <c r="AXD8" s="50"/>
      <c r="AXE8" s="50"/>
      <c r="AXF8" s="50"/>
      <c r="AXG8" s="50"/>
      <c r="AXH8" s="50"/>
      <c r="AXI8" s="50"/>
      <c r="AXJ8" s="50"/>
      <c r="AXK8" s="50"/>
      <c r="AXL8" s="50"/>
      <c r="AXM8" s="50"/>
      <c r="AXN8" s="50"/>
      <c r="AXO8" s="50"/>
      <c r="AXP8" s="50"/>
      <c r="AXQ8" s="50"/>
      <c r="AXR8" s="50"/>
      <c r="AXS8" s="50"/>
      <c r="AXT8" s="50"/>
      <c r="AXU8" s="50"/>
      <c r="AXV8" s="50"/>
    </row>
    <row r="9" spans="1:1322" s="333" customFormat="1" ht="28.5" customHeight="1" x14ac:dyDescent="0.2">
      <c r="A9" s="739">
        <v>5</v>
      </c>
      <c r="B9" s="698" t="s">
        <v>169</v>
      </c>
      <c r="C9" s="700" t="s">
        <v>287</v>
      </c>
      <c r="D9" s="775"/>
      <c r="E9" s="699" t="s">
        <v>256</v>
      </c>
      <c r="F9" s="698">
        <v>1</v>
      </c>
      <c r="G9" s="699" t="s">
        <v>264</v>
      </c>
      <c r="H9" s="699" t="s">
        <v>2320</v>
      </c>
      <c r="I9" s="701" t="s">
        <v>2321</v>
      </c>
      <c r="J9" s="701" t="s">
        <v>254</v>
      </c>
      <c r="K9" s="699" t="s">
        <v>2322</v>
      </c>
      <c r="L9" s="699" t="s">
        <v>169</v>
      </c>
      <c r="M9" s="702" t="s">
        <v>177</v>
      </c>
      <c r="N9" s="702" t="s">
        <v>175</v>
      </c>
      <c r="O9" s="699" t="s">
        <v>176</v>
      </c>
      <c r="P9" s="737" t="s">
        <v>255</v>
      </c>
      <c r="Q9" s="775"/>
      <c r="R9" s="775"/>
      <c r="S9" s="775"/>
      <c r="T9" s="775"/>
      <c r="U9" s="775"/>
      <c r="V9" s="775"/>
      <c r="W9" s="775"/>
      <c r="X9" s="775"/>
      <c r="Y9" s="775"/>
      <c r="Z9" s="775"/>
      <c r="AA9" s="775"/>
      <c r="AB9" s="775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  <c r="AX9" s="50"/>
      <c r="AY9" s="50"/>
      <c r="AZ9" s="50"/>
      <c r="BA9" s="50"/>
      <c r="BB9" s="50"/>
      <c r="BC9" s="50"/>
      <c r="BD9" s="50"/>
      <c r="BE9" s="50"/>
      <c r="BF9" s="50"/>
      <c r="BG9" s="50"/>
      <c r="BH9" s="50"/>
      <c r="BI9" s="50"/>
      <c r="BJ9" s="50"/>
      <c r="BK9" s="50"/>
      <c r="BL9" s="50"/>
      <c r="BM9" s="50"/>
      <c r="BN9" s="50"/>
      <c r="BO9" s="50"/>
      <c r="BP9" s="50"/>
      <c r="BQ9" s="50"/>
      <c r="BR9" s="50"/>
      <c r="BS9" s="50"/>
      <c r="BT9" s="50"/>
      <c r="BU9" s="50"/>
      <c r="BV9" s="50"/>
      <c r="BW9" s="50"/>
      <c r="BX9" s="50"/>
      <c r="BY9" s="50"/>
      <c r="BZ9" s="50"/>
      <c r="CA9" s="50"/>
      <c r="CB9" s="50"/>
      <c r="CC9" s="50"/>
      <c r="CD9" s="50"/>
      <c r="CE9" s="50"/>
      <c r="CF9" s="50"/>
      <c r="CG9" s="50"/>
      <c r="CH9" s="50"/>
      <c r="CI9" s="50"/>
      <c r="CJ9" s="50"/>
      <c r="CK9" s="50"/>
      <c r="CL9" s="50"/>
      <c r="CM9" s="50"/>
      <c r="CN9" s="50"/>
      <c r="CO9" s="50"/>
      <c r="CP9" s="50"/>
      <c r="CQ9" s="50"/>
      <c r="CR9" s="50"/>
      <c r="CS9" s="50"/>
      <c r="CT9" s="50"/>
      <c r="CU9" s="50"/>
      <c r="CV9" s="50"/>
      <c r="CW9" s="50"/>
      <c r="CX9" s="50"/>
      <c r="CY9" s="50"/>
      <c r="CZ9" s="50"/>
      <c r="DA9" s="50"/>
      <c r="DB9" s="50"/>
      <c r="DC9" s="50"/>
      <c r="DD9" s="50"/>
      <c r="DE9" s="50"/>
      <c r="DF9" s="50"/>
      <c r="DG9" s="50"/>
      <c r="DH9" s="50"/>
      <c r="DI9" s="50"/>
      <c r="DJ9" s="50"/>
      <c r="DK9" s="50"/>
      <c r="DL9" s="50"/>
      <c r="DM9" s="50"/>
      <c r="DN9" s="50"/>
      <c r="DO9" s="50"/>
      <c r="DP9" s="50"/>
      <c r="DQ9" s="50"/>
      <c r="DR9" s="50"/>
      <c r="DS9" s="50"/>
      <c r="DT9" s="50"/>
      <c r="DU9" s="50"/>
      <c r="DV9" s="50"/>
      <c r="DW9" s="50"/>
      <c r="DX9" s="50"/>
      <c r="DY9" s="50"/>
      <c r="DZ9" s="50"/>
      <c r="EA9" s="50"/>
      <c r="EB9" s="50"/>
      <c r="EC9" s="50"/>
      <c r="ED9" s="50"/>
      <c r="EE9" s="50"/>
      <c r="EF9" s="50"/>
      <c r="EG9" s="50"/>
      <c r="EH9" s="50"/>
      <c r="EI9" s="50"/>
      <c r="EJ9" s="50"/>
      <c r="EK9" s="50"/>
      <c r="EL9" s="50"/>
      <c r="EM9" s="50"/>
      <c r="EN9" s="50"/>
      <c r="EO9" s="50"/>
      <c r="EP9" s="50"/>
      <c r="EQ9" s="50"/>
      <c r="ER9" s="50"/>
      <c r="ES9" s="50"/>
      <c r="ET9" s="50"/>
      <c r="EU9" s="50"/>
      <c r="EV9" s="50"/>
      <c r="EW9" s="50"/>
      <c r="EX9" s="50"/>
      <c r="EY9" s="50"/>
      <c r="EZ9" s="50"/>
      <c r="FA9" s="50"/>
      <c r="FB9" s="50"/>
      <c r="FC9" s="50"/>
      <c r="FD9" s="50"/>
      <c r="FE9" s="50"/>
      <c r="FF9" s="50"/>
      <c r="FG9" s="50"/>
      <c r="FH9" s="50"/>
      <c r="FI9" s="50"/>
      <c r="FJ9" s="50"/>
      <c r="FK9" s="50"/>
      <c r="FL9" s="50"/>
      <c r="FM9" s="50"/>
      <c r="FN9" s="50"/>
      <c r="FO9" s="50"/>
      <c r="FP9" s="50"/>
      <c r="FQ9" s="50"/>
      <c r="FR9" s="50"/>
      <c r="FS9" s="50"/>
      <c r="FT9" s="50"/>
      <c r="FU9" s="50"/>
      <c r="FV9" s="50"/>
      <c r="FW9" s="50"/>
      <c r="FX9" s="50"/>
      <c r="FY9" s="50"/>
      <c r="FZ9" s="50"/>
      <c r="GA9" s="50"/>
      <c r="GB9" s="50"/>
      <c r="GC9" s="50"/>
      <c r="GD9" s="50"/>
      <c r="GE9" s="50"/>
      <c r="GF9" s="50"/>
      <c r="GG9" s="50"/>
      <c r="GH9" s="50"/>
      <c r="GI9" s="50"/>
      <c r="GJ9" s="50"/>
      <c r="GK9" s="50"/>
      <c r="GL9" s="50"/>
      <c r="GM9" s="50"/>
      <c r="GN9" s="50"/>
      <c r="GO9" s="50"/>
      <c r="GP9" s="50"/>
      <c r="GQ9" s="50"/>
      <c r="GR9" s="50"/>
      <c r="GS9" s="50"/>
      <c r="GT9" s="50"/>
      <c r="GU9" s="50"/>
      <c r="GV9" s="50"/>
      <c r="GW9" s="50"/>
      <c r="GX9" s="50"/>
      <c r="GY9" s="50"/>
      <c r="GZ9" s="50"/>
      <c r="HA9" s="50"/>
      <c r="HB9" s="50"/>
      <c r="HC9" s="50"/>
      <c r="HD9" s="50"/>
      <c r="HE9" s="50"/>
      <c r="HF9" s="50"/>
      <c r="HG9" s="50"/>
      <c r="HH9" s="50"/>
      <c r="HI9" s="50"/>
      <c r="HJ9" s="50"/>
      <c r="HK9" s="50"/>
      <c r="HL9" s="50"/>
      <c r="HM9" s="50"/>
      <c r="HN9" s="50"/>
      <c r="HO9" s="50"/>
      <c r="HP9" s="50"/>
      <c r="HQ9" s="50"/>
      <c r="HR9" s="50"/>
      <c r="HS9" s="50"/>
      <c r="HT9" s="50"/>
      <c r="HU9" s="50"/>
      <c r="HV9" s="50"/>
      <c r="HW9" s="50"/>
      <c r="HX9" s="50"/>
      <c r="HY9" s="50"/>
      <c r="HZ9" s="50"/>
      <c r="IA9" s="50"/>
      <c r="IB9" s="50"/>
      <c r="IC9" s="50"/>
      <c r="ID9" s="50"/>
      <c r="IE9" s="50"/>
      <c r="IF9" s="50"/>
      <c r="IG9" s="50"/>
      <c r="IH9" s="50"/>
      <c r="II9" s="50"/>
      <c r="IJ9" s="50"/>
      <c r="IK9" s="50"/>
      <c r="IL9" s="50"/>
      <c r="IM9" s="50"/>
      <c r="IN9" s="50"/>
      <c r="IO9" s="50"/>
      <c r="IP9" s="50"/>
      <c r="IQ9" s="50"/>
      <c r="IR9" s="50"/>
      <c r="IS9" s="50"/>
      <c r="IT9" s="50"/>
      <c r="IU9" s="50"/>
      <c r="IV9" s="50"/>
      <c r="IW9" s="50"/>
      <c r="IX9" s="50"/>
      <c r="IY9" s="50"/>
      <c r="IZ9" s="50"/>
      <c r="JA9" s="50"/>
      <c r="JB9" s="50"/>
      <c r="JC9" s="50"/>
      <c r="JD9" s="50"/>
      <c r="JE9" s="50"/>
      <c r="JF9" s="50"/>
      <c r="JG9" s="50"/>
      <c r="JH9" s="50"/>
      <c r="JI9" s="50"/>
      <c r="JJ9" s="50"/>
      <c r="JK9" s="50"/>
      <c r="JL9" s="50"/>
      <c r="JM9" s="50"/>
      <c r="JN9" s="50"/>
      <c r="JO9" s="50"/>
      <c r="JP9" s="50"/>
      <c r="JQ9" s="50"/>
      <c r="JR9" s="50"/>
      <c r="JS9" s="50"/>
      <c r="JT9" s="50"/>
      <c r="JU9" s="50"/>
      <c r="JV9" s="50"/>
      <c r="JW9" s="50"/>
      <c r="JX9" s="50"/>
      <c r="JY9" s="50"/>
      <c r="JZ9" s="50"/>
      <c r="KA9" s="50"/>
      <c r="KB9" s="50"/>
      <c r="KC9" s="50"/>
      <c r="KD9" s="50"/>
      <c r="KE9" s="50"/>
      <c r="KF9" s="50"/>
      <c r="KG9" s="50"/>
      <c r="KH9" s="50"/>
      <c r="KI9" s="50"/>
      <c r="KJ9" s="50"/>
      <c r="KK9" s="50"/>
      <c r="KL9" s="50"/>
      <c r="KM9" s="50"/>
      <c r="KN9" s="50"/>
      <c r="KO9" s="50"/>
      <c r="KP9" s="50"/>
      <c r="KQ9" s="50"/>
      <c r="KR9" s="50"/>
      <c r="KS9" s="50"/>
      <c r="KT9" s="50"/>
      <c r="KU9" s="50"/>
      <c r="KV9" s="50"/>
      <c r="KW9" s="50"/>
      <c r="KX9" s="50"/>
      <c r="KY9" s="50"/>
      <c r="KZ9" s="50"/>
      <c r="LA9" s="50"/>
      <c r="LB9" s="50"/>
      <c r="LC9" s="50"/>
      <c r="LD9" s="50"/>
      <c r="LE9" s="50"/>
      <c r="LF9" s="50"/>
      <c r="LG9" s="50"/>
      <c r="LH9" s="50"/>
      <c r="LI9" s="50"/>
      <c r="LJ9" s="50"/>
      <c r="LK9" s="50"/>
      <c r="LL9" s="50"/>
      <c r="LM9" s="50"/>
      <c r="LN9" s="50"/>
      <c r="LO9" s="50"/>
      <c r="LP9" s="50"/>
      <c r="LQ9" s="50"/>
      <c r="LR9" s="50"/>
      <c r="LS9" s="50"/>
      <c r="LT9" s="50"/>
      <c r="LU9" s="50"/>
      <c r="LV9" s="50"/>
      <c r="LW9" s="50"/>
      <c r="LX9" s="50"/>
      <c r="LY9" s="50"/>
      <c r="LZ9" s="50"/>
      <c r="MA9" s="50"/>
      <c r="MB9" s="50"/>
      <c r="MC9" s="50"/>
      <c r="MD9" s="50"/>
      <c r="ME9" s="50"/>
      <c r="MF9" s="50"/>
      <c r="MG9" s="50"/>
      <c r="MH9" s="50"/>
      <c r="MI9" s="50"/>
      <c r="MJ9" s="50"/>
      <c r="MK9" s="50"/>
      <c r="ML9" s="50"/>
      <c r="MM9" s="50"/>
      <c r="MN9" s="50"/>
      <c r="MO9" s="50"/>
      <c r="MP9" s="50"/>
      <c r="MQ9" s="50"/>
      <c r="MR9" s="50"/>
      <c r="MS9" s="50"/>
      <c r="MT9" s="50"/>
      <c r="MU9" s="50"/>
      <c r="MV9" s="50"/>
      <c r="MW9" s="50"/>
      <c r="MX9" s="50"/>
      <c r="MY9" s="50"/>
      <c r="MZ9" s="50"/>
      <c r="NA9" s="50"/>
      <c r="NB9" s="50"/>
      <c r="NC9" s="50"/>
      <c r="ND9" s="50"/>
      <c r="NE9" s="50"/>
      <c r="NF9" s="50"/>
      <c r="NG9" s="50"/>
      <c r="NH9" s="50"/>
      <c r="NI9" s="50"/>
      <c r="NJ9" s="50"/>
      <c r="NK9" s="50"/>
      <c r="NL9" s="50"/>
      <c r="NM9" s="50"/>
      <c r="NN9" s="50"/>
      <c r="NO9" s="50"/>
      <c r="NP9" s="50"/>
      <c r="NQ9" s="50"/>
      <c r="NR9" s="50"/>
      <c r="NS9" s="50"/>
      <c r="NT9" s="50"/>
      <c r="NU9" s="50"/>
      <c r="NV9" s="50"/>
      <c r="NW9" s="50"/>
      <c r="NX9" s="50"/>
      <c r="NY9" s="50"/>
      <c r="NZ9" s="50"/>
      <c r="OA9" s="50"/>
      <c r="OB9" s="50"/>
      <c r="OC9" s="50"/>
      <c r="OD9" s="50"/>
      <c r="OE9" s="50"/>
      <c r="OF9" s="50"/>
      <c r="OG9" s="50"/>
      <c r="OH9" s="50"/>
      <c r="OI9" s="50"/>
      <c r="OJ9" s="50"/>
      <c r="OK9" s="50"/>
      <c r="OL9" s="50"/>
      <c r="OM9" s="50"/>
      <c r="ON9" s="50"/>
      <c r="OO9" s="50"/>
      <c r="OP9" s="50"/>
      <c r="OQ9" s="50"/>
      <c r="OR9" s="50"/>
      <c r="OS9" s="50"/>
      <c r="OT9" s="50"/>
      <c r="OU9" s="50"/>
      <c r="OV9" s="50"/>
      <c r="OW9" s="50"/>
      <c r="OX9" s="50"/>
      <c r="OY9" s="50"/>
      <c r="OZ9" s="50"/>
      <c r="PA9" s="50"/>
      <c r="PB9" s="50"/>
      <c r="PC9" s="50"/>
      <c r="PD9" s="50"/>
      <c r="PE9" s="50"/>
      <c r="PF9" s="50"/>
      <c r="PG9" s="50"/>
      <c r="PH9" s="50"/>
      <c r="PI9" s="50"/>
      <c r="PJ9" s="50"/>
      <c r="PK9" s="50"/>
      <c r="PL9" s="50"/>
      <c r="PM9" s="50"/>
      <c r="PN9" s="50"/>
      <c r="PO9" s="50"/>
      <c r="PP9" s="50"/>
      <c r="PQ9" s="50"/>
      <c r="PR9" s="50"/>
      <c r="PS9" s="50"/>
      <c r="PT9" s="50"/>
      <c r="PU9" s="50"/>
      <c r="PV9" s="50"/>
      <c r="PW9" s="50"/>
      <c r="PX9" s="50"/>
      <c r="PY9" s="50"/>
      <c r="PZ9" s="50"/>
      <c r="QA9" s="50"/>
      <c r="QB9" s="50"/>
      <c r="QC9" s="50"/>
      <c r="QD9" s="50"/>
      <c r="QE9" s="50"/>
      <c r="QF9" s="50"/>
      <c r="QG9" s="50"/>
      <c r="QH9" s="50"/>
      <c r="QI9" s="50"/>
      <c r="QJ9" s="50"/>
      <c r="QK9" s="50"/>
      <c r="QL9" s="50"/>
      <c r="QM9" s="50"/>
      <c r="QN9" s="50"/>
      <c r="QO9" s="50"/>
      <c r="QP9" s="50"/>
      <c r="QQ9" s="50"/>
      <c r="QR9" s="50"/>
      <c r="QS9" s="50"/>
      <c r="QT9" s="50"/>
      <c r="QU9" s="50"/>
      <c r="QV9" s="50"/>
      <c r="QW9" s="50"/>
      <c r="QX9" s="50"/>
      <c r="QY9" s="50"/>
      <c r="QZ9" s="50"/>
      <c r="RA9" s="50"/>
      <c r="RB9" s="50"/>
      <c r="RC9" s="50"/>
      <c r="RD9" s="50"/>
      <c r="RE9" s="50"/>
      <c r="RF9" s="50"/>
      <c r="RG9" s="50"/>
      <c r="RH9" s="50"/>
      <c r="RI9" s="50"/>
      <c r="RJ9" s="50"/>
      <c r="RK9" s="50"/>
      <c r="RL9" s="50"/>
      <c r="RM9" s="50"/>
      <c r="RN9" s="50"/>
      <c r="RO9" s="50"/>
      <c r="RP9" s="50"/>
      <c r="RQ9" s="50"/>
      <c r="RR9" s="50"/>
      <c r="RS9" s="50"/>
      <c r="RT9" s="50"/>
      <c r="RU9" s="50"/>
      <c r="RV9" s="50"/>
      <c r="RW9" s="50"/>
      <c r="RX9" s="50"/>
      <c r="RY9" s="50"/>
      <c r="RZ9" s="50"/>
      <c r="SA9" s="50"/>
      <c r="SB9" s="50"/>
      <c r="SC9" s="50"/>
      <c r="SD9" s="50"/>
      <c r="SE9" s="50"/>
      <c r="SF9" s="50"/>
      <c r="SG9" s="50"/>
      <c r="SH9" s="50"/>
      <c r="SI9" s="50"/>
      <c r="SJ9" s="50"/>
      <c r="SK9" s="50"/>
      <c r="SL9" s="50"/>
      <c r="SM9" s="50"/>
      <c r="SN9" s="50"/>
      <c r="SO9" s="50"/>
      <c r="SP9" s="50"/>
      <c r="SQ9" s="50"/>
      <c r="SR9" s="50"/>
      <c r="SS9" s="50"/>
      <c r="ST9" s="50"/>
      <c r="SU9" s="50"/>
      <c r="SV9" s="50"/>
      <c r="SW9" s="50"/>
      <c r="SX9" s="50"/>
      <c r="SY9" s="50"/>
      <c r="SZ9" s="50"/>
      <c r="TA9" s="50"/>
      <c r="TB9" s="50"/>
      <c r="TC9" s="50"/>
      <c r="TD9" s="50"/>
      <c r="TE9" s="50"/>
      <c r="TF9" s="50"/>
      <c r="TG9" s="50"/>
      <c r="TH9" s="50"/>
      <c r="TI9" s="50"/>
      <c r="TJ9" s="50"/>
      <c r="TK9" s="50"/>
      <c r="TL9" s="50"/>
      <c r="TM9" s="50"/>
      <c r="TN9" s="50"/>
      <c r="TO9" s="50"/>
      <c r="TP9" s="50"/>
      <c r="TQ9" s="50"/>
      <c r="TR9" s="50"/>
      <c r="TS9" s="50"/>
      <c r="TT9" s="50"/>
      <c r="TU9" s="50"/>
      <c r="TV9" s="50"/>
      <c r="TW9" s="50"/>
      <c r="TX9" s="50"/>
      <c r="TY9" s="50"/>
      <c r="TZ9" s="50"/>
      <c r="UA9" s="50"/>
      <c r="UB9" s="50"/>
      <c r="UC9" s="50"/>
      <c r="UD9" s="50"/>
      <c r="UE9" s="50"/>
      <c r="UF9" s="50"/>
      <c r="UG9" s="50"/>
      <c r="UH9" s="50"/>
      <c r="UI9" s="50"/>
      <c r="UJ9" s="50"/>
      <c r="UK9" s="50"/>
      <c r="UL9" s="50"/>
      <c r="UM9" s="50"/>
      <c r="UN9" s="50"/>
      <c r="UO9" s="50"/>
      <c r="UP9" s="50"/>
      <c r="UQ9" s="50"/>
      <c r="UR9" s="50"/>
      <c r="US9" s="50"/>
      <c r="UT9" s="50"/>
      <c r="UU9" s="50"/>
      <c r="UV9" s="50"/>
      <c r="UW9" s="50"/>
      <c r="UX9" s="50"/>
      <c r="UY9" s="50"/>
      <c r="UZ9" s="50"/>
      <c r="VA9" s="50"/>
      <c r="VB9" s="50"/>
      <c r="VC9" s="50"/>
      <c r="VD9" s="50"/>
      <c r="VE9" s="50"/>
      <c r="VF9" s="50"/>
      <c r="VG9" s="50"/>
      <c r="VH9" s="50"/>
      <c r="VI9" s="50"/>
      <c r="VJ9" s="50"/>
      <c r="VK9" s="50"/>
      <c r="VL9" s="50"/>
      <c r="VM9" s="50"/>
      <c r="VN9" s="50"/>
      <c r="VO9" s="50"/>
      <c r="VP9" s="50"/>
      <c r="VQ9" s="50"/>
      <c r="VR9" s="50"/>
      <c r="VS9" s="50"/>
      <c r="VT9" s="50"/>
      <c r="VU9" s="50"/>
      <c r="VV9" s="50"/>
      <c r="VW9" s="50"/>
      <c r="VX9" s="50"/>
      <c r="VY9" s="50"/>
      <c r="VZ9" s="50"/>
      <c r="WA9" s="50"/>
      <c r="WB9" s="50"/>
      <c r="WC9" s="50"/>
      <c r="WD9" s="50"/>
      <c r="WE9" s="50"/>
      <c r="WF9" s="50"/>
      <c r="WG9" s="50"/>
      <c r="WH9" s="50"/>
      <c r="WI9" s="50"/>
      <c r="WJ9" s="50"/>
      <c r="WK9" s="50"/>
      <c r="WL9" s="50"/>
      <c r="WM9" s="50"/>
      <c r="WN9" s="50"/>
      <c r="WO9" s="50"/>
      <c r="WP9" s="50"/>
      <c r="WQ9" s="50"/>
      <c r="WR9" s="50"/>
      <c r="WS9" s="50"/>
      <c r="WT9" s="50"/>
      <c r="WU9" s="50"/>
      <c r="WV9" s="50"/>
      <c r="WW9" s="50"/>
      <c r="WX9" s="50"/>
      <c r="WY9" s="50"/>
      <c r="WZ9" s="50"/>
      <c r="XA9" s="50"/>
      <c r="XB9" s="50"/>
      <c r="XC9" s="50"/>
      <c r="XD9" s="50"/>
      <c r="XE9" s="50"/>
      <c r="XF9" s="50"/>
      <c r="XG9" s="50"/>
      <c r="XH9" s="50"/>
      <c r="XI9" s="50"/>
      <c r="XJ9" s="50"/>
      <c r="XK9" s="50"/>
      <c r="XL9" s="50"/>
      <c r="XM9" s="50"/>
      <c r="XN9" s="50"/>
      <c r="XO9" s="50"/>
      <c r="XP9" s="50"/>
      <c r="XQ9" s="50"/>
      <c r="XR9" s="50"/>
      <c r="XS9" s="50"/>
      <c r="XT9" s="50"/>
      <c r="XU9" s="50"/>
      <c r="XV9" s="50"/>
      <c r="XW9" s="50"/>
      <c r="XX9" s="50"/>
      <c r="XY9" s="50"/>
      <c r="XZ9" s="50"/>
      <c r="YA9" s="50"/>
      <c r="YB9" s="50"/>
      <c r="YC9" s="50"/>
      <c r="YD9" s="50"/>
      <c r="YE9" s="50"/>
      <c r="YF9" s="50"/>
      <c r="YG9" s="50"/>
      <c r="YH9" s="50"/>
      <c r="YI9" s="50"/>
      <c r="YJ9" s="50"/>
      <c r="YK9" s="50"/>
      <c r="YL9" s="50"/>
      <c r="YM9" s="50"/>
      <c r="YN9" s="50"/>
      <c r="YO9" s="50"/>
      <c r="YP9" s="50"/>
      <c r="YQ9" s="50"/>
      <c r="YR9" s="50"/>
      <c r="YS9" s="50"/>
      <c r="YT9" s="50"/>
      <c r="YU9" s="50"/>
      <c r="YV9" s="50"/>
      <c r="YW9" s="50"/>
      <c r="YX9" s="50"/>
      <c r="YY9" s="50"/>
      <c r="YZ9" s="50"/>
      <c r="ZA9" s="50"/>
      <c r="ZB9" s="50"/>
      <c r="ZC9" s="50"/>
      <c r="ZD9" s="50"/>
      <c r="ZE9" s="50"/>
      <c r="ZF9" s="50"/>
      <c r="ZG9" s="50"/>
      <c r="ZH9" s="50"/>
      <c r="ZI9" s="50"/>
      <c r="ZJ9" s="50"/>
      <c r="ZK9" s="50"/>
      <c r="ZL9" s="50"/>
      <c r="ZM9" s="50"/>
      <c r="ZN9" s="50"/>
      <c r="ZO9" s="50"/>
      <c r="ZP9" s="50"/>
      <c r="ZQ9" s="50"/>
      <c r="ZR9" s="50"/>
      <c r="ZS9" s="50"/>
      <c r="ZT9" s="50"/>
      <c r="ZU9" s="50"/>
      <c r="ZV9" s="50"/>
      <c r="ZW9" s="50"/>
      <c r="ZX9" s="50"/>
      <c r="ZY9" s="50"/>
      <c r="ZZ9" s="50"/>
      <c r="AAA9" s="50"/>
      <c r="AAB9" s="50"/>
      <c r="AAC9" s="50"/>
      <c r="AAD9" s="50"/>
      <c r="AAE9" s="50"/>
      <c r="AAF9" s="50"/>
      <c r="AAG9" s="50"/>
      <c r="AAH9" s="50"/>
      <c r="AAI9" s="50"/>
      <c r="AAJ9" s="50"/>
      <c r="AAK9" s="50"/>
      <c r="AAL9" s="50"/>
      <c r="AAM9" s="50"/>
      <c r="AAN9" s="50"/>
      <c r="AAO9" s="50"/>
      <c r="AAP9" s="50"/>
      <c r="AAQ9" s="50"/>
      <c r="AAR9" s="50"/>
      <c r="AAS9" s="50"/>
      <c r="AAT9" s="50"/>
      <c r="AAU9" s="50"/>
      <c r="AAV9" s="50"/>
      <c r="AAW9" s="50"/>
      <c r="AAX9" s="50"/>
      <c r="AAY9" s="50"/>
      <c r="AAZ9" s="50"/>
      <c r="ABA9" s="50"/>
      <c r="ABB9" s="50"/>
      <c r="ABC9" s="50"/>
      <c r="ABD9" s="50"/>
      <c r="ABE9" s="50"/>
      <c r="ABF9" s="50"/>
      <c r="ABG9" s="50"/>
      <c r="ABH9" s="50"/>
      <c r="ABI9" s="50"/>
      <c r="ABJ9" s="50"/>
      <c r="ABK9" s="50"/>
      <c r="ABL9" s="50"/>
      <c r="ABM9" s="50"/>
      <c r="ABN9" s="50"/>
      <c r="ABO9" s="50"/>
      <c r="ABP9" s="50"/>
      <c r="ABQ9" s="50"/>
      <c r="ABR9" s="50"/>
      <c r="ABS9" s="50"/>
      <c r="ABT9" s="50"/>
      <c r="ABU9" s="50"/>
      <c r="ABV9" s="50"/>
      <c r="ABW9" s="50"/>
      <c r="ABX9" s="50"/>
      <c r="ABY9" s="50"/>
      <c r="ABZ9" s="50"/>
      <c r="ACA9" s="50"/>
      <c r="ACB9" s="50"/>
      <c r="ACC9" s="50"/>
      <c r="ACD9" s="50"/>
      <c r="ACE9" s="50"/>
      <c r="ACF9" s="50"/>
      <c r="ACG9" s="50"/>
      <c r="ACH9" s="50"/>
      <c r="ACI9" s="50"/>
      <c r="ACJ9" s="50"/>
      <c r="ACK9" s="50"/>
      <c r="ACL9" s="50"/>
      <c r="ACM9" s="50"/>
      <c r="ACN9" s="50"/>
      <c r="ACO9" s="50"/>
      <c r="ACP9" s="50"/>
      <c r="ACQ9" s="50"/>
      <c r="ACR9" s="50"/>
      <c r="ACS9" s="50"/>
      <c r="ACT9" s="50"/>
      <c r="ACU9" s="50"/>
      <c r="ACV9" s="50"/>
      <c r="ACW9" s="50"/>
      <c r="ACX9" s="50"/>
      <c r="ACY9" s="50"/>
      <c r="ACZ9" s="50"/>
      <c r="ADA9" s="50"/>
      <c r="ADB9" s="50"/>
      <c r="ADC9" s="50"/>
      <c r="ADD9" s="50"/>
      <c r="ADE9" s="50"/>
      <c r="ADF9" s="50"/>
      <c r="ADG9" s="50"/>
      <c r="ADH9" s="50"/>
      <c r="ADI9" s="50"/>
      <c r="ADJ9" s="50"/>
      <c r="ADK9" s="50"/>
      <c r="ADL9" s="50"/>
      <c r="ADM9" s="50"/>
      <c r="ADN9" s="50"/>
      <c r="ADO9" s="50"/>
      <c r="ADP9" s="50"/>
      <c r="ADQ9" s="50"/>
      <c r="ADR9" s="50"/>
      <c r="ADS9" s="50"/>
      <c r="ADT9" s="50"/>
      <c r="ADU9" s="50"/>
      <c r="ADV9" s="50"/>
      <c r="ADW9" s="50"/>
      <c r="ADX9" s="50"/>
      <c r="ADY9" s="50"/>
      <c r="ADZ9" s="50"/>
      <c r="AEA9" s="50"/>
      <c r="AEB9" s="50"/>
      <c r="AEC9" s="50"/>
      <c r="AED9" s="50"/>
      <c r="AEE9" s="50"/>
      <c r="AEF9" s="50"/>
      <c r="AEG9" s="50"/>
      <c r="AEH9" s="50"/>
      <c r="AEI9" s="50"/>
      <c r="AEJ9" s="50"/>
      <c r="AEK9" s="50"/>
      <c r="AEL9" s="50"/>
      <c r="AEM9" s="50"/>
      <c r="AEN9" s="50"/>
      <c r="AEO9" s="50"/>
      <c r="AEP9" s="50"/>
      <c r="AEQ9" s="50"/>
      <c r="AER9" s="50"/>
      <c r="AES9" s="50"/>
      <c r="AET9" s="50"/>
      <c r="AEU9" s="50"/>
      <c r="AEV9" s="50"/>
      <c r="AEW9" s="50"/>
      <c r="AEX9" s="50"/>
      <c r="AEY9" s="50"/>
      <c r="AEZ9" s="50"/>
      <c r="AFA9" s="50"/>
      <c r="AFB9" s="50"/>
      <c r="AFC9" s="50"/>
      <c r="AFD9" s="50"/>
      <c r="AFE9" s="50"/>
      <c r="AFF9" s="50"/>
      <c r="AFG9" s="50"/>
      <c r="AFH9" s="50"/>
      <c r="AFI9" s="50"/>
      <c r="AFJ9" s="50"/>
      <c r="AFK9" s="50"/>
      <c r="AFL9" s="50"/>
      <c r="AFM9" s="50"/>
      <c r="AFN9" s="50"/>
      <c r="AFO9" s="50"/>
      <c r="AFP9" s="50"/>
      <c r="AFQ9" s="50"/>
      <c r="AFR9" s="50"/>
      <c r="AFS9" s="50"/>
      <c r="AFT9" s="50"/>
      <c r="AFU9" s="50"/>
      <c r="AFV9" s="50"/>
      <c r="AFW9" s="50"/>
      <c r="AFX9" s="50"/>
      <c r="AFY9" s="50"/>
      <c r="AFZ9" s="50"/>
      <c r="AGA9" s="50"/>
      <c r="AGB9" s="50"/>
      <c r="AGC9" s="50"/>
      <c r="AGD9" s="50"/>
      <c r="AGE9" s="50"/>
      <c r="AGF9" s="50"/>
      <c r="AGG9" s="50"/>
      <c r="AGH9" s="50"/>
      <c r="AGI9" s="50"/>
      <c r="AGJ9" s="50"/>
      <c r="AGK9" s="50"/>
      <c r="AGL9" s="50"/>
      <c r="AGM9" s="50"/>
      <c r="AGN9" s="50"/>
      <c r="AGO9" s="50"/>
      <c r="AGP9" s="50"/>
      <c r="AGQ9" s="50"/>
      <c r="AGR9" s="50"/>
      <c r="AGS9" s="50"/>
      <c r="AGT9" s="50"/>
      <c r="AGU9" s="50"/>
      <c r="AGV9" s="50"/>
      <c r="AGW9" s="50"/>
      <c r="AGX9" s="50"/>
      <c r="AGY9" s="50"/>
      <c r="AGZ9" s="50"/>
      <c r="AHA9" s="50"/>
      <c r="AHB9" s="50"/>
      <c r="AHC9" s="50"/>
      <c r="AHD9" s="50"/>
      <c r="AHE9" s="50"/>
      <c r="AHF9" s="50"/>
      <c r="AHG9" s="50"/>
      <c r="AHH9" s="50"/>
      <c r="AHI9" s="50"/>
      <c r="AHJ9" s="50"/>
      <c r="AHK9" s="50"/>
      <c r="AHL9" s="50"/>
      <c r="AHM9" s="50"/>
      <c r="AHN9" s="50"/>
      <c r="AHO9" s="50"/>
      <c r="AHP9" s="50"/>
      <c r="AHQ9" s="50"/>
      <c r="AHR9" s="50"/>
      <c r="AHS9" s="50"/>
      <c r="AHT9" s="50"/>
      <c r="AHU9" s="50"/>
      <c r="AHV9" s="50"/>
      <c r="AHW9" s="50"/>
      <c r="AHX9" s="50"/>
      <c r="AHY9" s="50"/>
      <c r="AHZ9" s="50"/>
      <c r="AIA9" s="50"/>
      <c r="AIB9" s="50"/>
      <c r="AIC9" s="50"/>
      <c r="AID9" s="50"/>
      <c r="AIE9" s="50"/>
      <c r="AIF9" s="50"/>
      <c r="AIG9" s="50"/>
      <c r="AIH9" s="50"/>
      <c r="AII9" s="50"/>
      <c r="AIJ9" s="50"/>
      <c r="AIK9" s="50"/>
      <c r="AIL9" s="50"/>
      <c r="AIM9" s="50"/>
      <c r="AIN9" s="50"/>
      <c r="AIO9" s="50"/>
      <c r="AIP9" s="50"/>
      <c r="AIQ9" s="50"/>
      <c r="AIR9" s="50"/>
      <c r="AIS9" s="50"/>
      <c r="AIT9" s="50"/>
      <c r="AIU9" s="50"/>
      <c r="AIV9" s="50"/>
      <c r="AIW9" s="50"/>
      <c r="AIX9" s="50"/>
      <c r="AIY9" s="50"/>
      <c r="AIZ9" s="50"/>
      <c r="AJA9" s="50"/>
      <c r="AJB9" s="50"/>
      <c r="AJC9" s="50"/>
      <c r="AJD9" s="50"/>
      <c r="AJE9" s="50"/>
      <c r="AJF9" s="50"/>
      <c r="AJG9" s="50"/>
      <c r="AJH9" s="50"/>
      <c r="AJI9" s="50"/>
      <c r="AJJ9" s="50"/>
      <c r="AJK9" s="50"/>
      <c r="AJL9" s="50"/>
      <c r="AJM9" s="50"/>
      <c r="AJN9" s="50"/>
      <c r="AJO9" s="50"/>
      <c r="AJP9" s="50"/>
      <c r="AJQ9" s="50"/>
      <c r="AJR9" s="50"/>
      <c r="AJS9" s="50"/>
      <c r="AJT9" s="50"/>
      <c r="AJU9" s="50"/>
      <c r="AJV9" s="50"/>
      <c r="AJW9" s="50"/>
      <c r="AJX9" s="50"/>
      <c r="AJY9" s="50"/>
      <c r="AJZ9" s="50"/>
      <c r="AKA9" s="50"/>
      <c r="AKB9" s="50"/>
      <c r="AKC9" s="50"/>
      <c r="AKD9" s="50"/>
      <c r="AKE9" s="50"/>
      <c r="AKF9" s="50"/>
      <c r="AKG9" s="50"/>
      <c r="AKH9" s="50"/>
      <c r="AKI9" s="50"/>
      <c r="AKJ9" s="50"/>
      <c r="AKK9" s="50"/>
      <c r="AKL9" s="50"/>
      <c r="AKM9" s="50"/>
      <c r="AKN9" s="50"/>
      <c r="AKO9" s="50"/>
      <c r="AKP9" s="50"/>
      <c r="AKQ9" s="50"/>
      <c r="AKR9" s="50"/>
      <c r="AKS9" s="50"/>
      <c r="AKT9" s="50"/>
      <c r="AKU9" s="50"/>
      <c r="AKV9" s="50"/>
      <c r="AKW9" s="50"/>
      <c r="AKX9" s="50"/>
      <c r="AKY9" s="50"/>
      <c r="AKZ9" s="50"/>
      <c r="ALA9" s="50"/>
      <c r="ALB9" s="50"/>
      <c r="ALC9" s="50"/>
      <c r="ALD9" s="50"/>
      <c r="ALE9" s="50"/>
      <c r="ALF9" s="50"/>
      <c r="ALG9" s="50"/>
      <c r="ALH9" s="50"/>
      <c r="ALI9" s="50"/>
      <c r="ALJ9" s="50"/>
      <c r="ALK9" s="50"/>
      <c r="ALL9" s="50"/>
      <c r="ALM9" s="50"/>
      <c r="ALN9" s="50"/>
      <c r="ALO9" s="50"/>
      <c r="ALP9" s="50"/>
      <c r="ALQ9" s="50"/>
      <c r="ALR9" s="50"/>
      <c r="ALS9" s="50"/>
      <c r="ALT9" s="50"/>
      <c r="ALU9" s="50"/>
      <c r="ALV9" s="50"/>
      <c r="ALW9" s="50"/>
      <c r="ALX9" s="50"/>
      <c r="ALY9" s="50"/>
      <c r="ALZ9" s="50"/>
      <c r="AMA9" s="50"/>
      <c r="AMB9" s="50"/>
      <c r="AMC9" s="50"/>
      <c r="AMD9" s="50"/>
      <c r="AME9" s="50"/>
      <c r="AMF9" s="50"/>
      <c r="AMG9" s="50"/>
      <c r="AMH9" s="50"/>
      <c r="AMI9" s="50"/>
      <c r="AMJ9" s="50"/>
      <c r="AMK9" s="50"/>
      <c r="AML9" s="50"/>
      <c r="AMM9" s="50"/>
      <c r="AMN9" s="50"/>
      <c r="AMO9" s="50"/>
      <c r="AMP9" s="50"/>
      <c r="AMQ9" s="50"/>
      <c r="AMR9" s="50"/>
      <c r="AMS9" s="50"/>
      <c r="AMT9" s="50"/>
      <c r="AMU9" s="50"/>
      <c r="AMV9" s="50"/>
      <c r="AMW9" s="50"/>
      <c r="AMX9" s="50"/>
      <c r="AMY9" s="50"/>
      <c r="AMZ9" s="50"/>
      <c r="ANA9" s="50"/>
      <c r="ANB9" s="50"/>
      <c r="ANC9" s="50"/>
      <c r="AND9" s="50"/>
      <c r="ANE9" s="50"/>
      <c r="ANF9" s="50"/>
      <c r="ANG9" s="50"/>
      <c r="ANH9" s="50"/>
      <c r="ANI9" s="50"/>
      <c r="ANJ9" s="50"/>
      <c r="ANK9" s="50"/>
      <c r="ANL9" s="50"/>
      <c r="ANM9" s="50"/>
      <c r="ANN9" s="50"/>
      <c r="ANO9" s="50"/>
      <c r="ANP9" s="50"/>
      <c r="ANQ9" s="50"/>
      <c r="ANR9" s="50"/>
      <c r="ANS9" s="50"/>
      <c r="ANT9" s="50"/>
      <c r="ANU9" s="50"/>
      <c r="ANV9" s="50"/>
      <c r="ANW9" s="50"/>
      <c r="ANX9" s="50"/>
      <c r="ANY9" s="50"/>
      <c r="ANZ9" s="50"/>
      <c r="AOA9" s="50"/>
      <c r="AOB9" s="50"/>
      <c r="AOC9" s="50"/>
      <c r="AOD9" s="50"/>
      <c r="AOE9" s="50"/>
      <c r="AOF9" s="50"/>
      <c r="AOG9" s="50"/>
      <c r="AOH9" s="50"/>
      <c r="AOI9" s="50"/>
      <c r="AOJ9" s="50"/>
      <c r="AOK9" s="50"/>
      <c r="AOL9" s="50"/>
      <c r="AOM9" s="50"/>
      <c r="AON9" s="50"/>
      <c r="AOO9" s="50"/>
      <c r="AOP9" s="50"/>
      <c r="AOQ9" s="50"/>
      <c r="AOR9" s="50"/>
      <c r="AOS9" s="50"/>
      <c r="AOT9" s="50"/>
      <c r="AOU9" s="50"/>
      <c r="AOV9" s="50"/>
      <c r="AOW9" s="50"/>
      <c r="AOX9" s="50"/>
      <c r="AOY9" s="50"/>
      <c r="AOZ9" s="50"/>
      <c r="APA9" s="50"/>
      <c r="APB9" s="50"/>
      <c r="APC9" s="50"/>
      <c r="APD9" s="50"/>
      <c r="APE9" s="50"/>
      <c r="APF9" s="50"/>
      <c r="APG9" s="50"/>
      <c r="APH9" s="50"/>
      <c r="API9" s="50"/>
      <c r="APJ9" s="50"/>
      <c r="APK9" s="50"/>
      <c r="APL9" s="50"/>
      <c r="APM9" s="50"/>
      <c r="APN9" s="50"/>
      <c r="APO9" s="50"/>
      <c r="APP9" s="50"/>
      <c r="APQ9" s="50"/>
      <c r="APR9" s="50"/>
      <c r="APS9" s="50"/>
      <c r="APT9" s="50"/>
      <c r="APU9" s="50"/>
      <c r="APV9" s="50"/>
      <c r="APW9" s="50"/>
      <c r="APX9" s="50"/>
      <c r="APY9" s="50"/>
      <c r="APZ9" s="50"/>
      <c r="AQA9" s="50"/>
      <c r="AQB9" s="50"/>
      <c r="AQC9" s="50"/>
      <c r="AQD9" s="50"/>
      <c r="AQE9" s="50"/>
      <c r="AQF9" s="50"/>
      <c r="AQG9" s="50"/>
      <c r="AQH9" s="50"/>
      <c r="AQI9" s="50"/>
      <c r="AQJ9" s="50"/>
      <c r="AQK9" s="50"/>
      <c r="AQL9" s="50"/>
      <c r="AQM9" s="50"/>
      <c r="AQN9" s="50"/>
      <c r="AQO9" s="50"/>
      <c r="AQP9" s="50"/>
      <c r="AQQ9" s="50"/>
      <c r="AQR9" s="50"/>
      <c r="AQS9" s="50"/>
      <c r="AQT9" s="50"/>
      <c r="AQU9" s="50"/>
      <c r="AQV9" s="50"/>
      <c r="AQW9" s="50"/>
      <c r="AQX9" s="50"/>
      <c r="AQY9" s="50"/>
      <c r="AQZ9" s="50"/>
      <c r="ARA9" s="50"/>
      <c r="ARB9" s="50"/>
      <c r="ARC9" s="50"/>
      <c r="ARD9" s="50"/>
      <c r="ARE9" s="50"/>
      <c r="ARF9" s="50"/>
      <c r="ARG9" s="50"/>
      <c r="ARH9" s="50"/>
      <c r="ARI9" s="50"/>
      <c r="ARJ9" s="50"/>
      <c r="ARK9" s="50"/>
      <c r="ARL9" s="50"/>
      <c r="ARM9" s="50"/>
      <c r="ARN9" s="50"/>
      <c r="ARO9" s="50"/>
      <c r="ARP9" s="50"/>
      <c r="ARQ9" s="50"/>
      <c r="ARR9" s="50"/>
      <c r="ARS9" s="50"/>
      <c r="ART9" s="50"/>
      <c r="ARU9" s="50"/>
      <c r="ARV9" s="50"/>
      <c r="ARW9" s="50"/>
      <c r="ARX9" s="50"/>
      <c r="ARY9" s="50"/>
      <c r="ARZ9" s="50"/>
      <c r="ASA9" s="50"/>
      <c r="ASB9" s="50"/>
      <c r="ASC9" s="50"/>
      <c r="ASD9" s="50"/>
      <c r="ASE9" s="50"/>
      <c r="ASF9" s="50"/>
      <c r="ASG9" s="50"/>
      <c r="ASH9" s="50"/>
      <c r="ASI9" s="50"/>
      <c r="ASJ9" s="50"/>
      <c r="ASK9" s="50"/>
      <c r="ASL9" s="50"/>
      <c r="ASM9" s="50"/>
      <c r="ASN9" s="50"/>
      <c r="ASO9" s="50"/>
      <c r="ASP9" s="50"/>
      <c r="ASQ9" s="50"/>
      <c r="ASR9" s="50"/>
      <c r="ASS9" s="50"/>
      <c r="AST9" s="50"/>
      <c r="ASU9" s="50"/>
      <c r="ASV9" s="50"/>
      <c r="ASW9" s="50"/>
      <c r="ASX9" s="50"/>
      <c r="ASY9" s="50"/>
      <c r="ASZ9" s="50"/>
      <c r="ATA9" s="50"/>
      <c r="ATB9" s="50"/>
      <c r="ATC9" s="50"/>
      <c r="ATD9" s="50"/>
      <c r="ATE9" s="50"/>
      <c r="ATF9" s="50"/>
      <c r="ATG9" s="50"/>
      <c r="ATH9" s="50"/>
      <c r="ATI9" s="50"/>
      <c r="ATJ9" s="50"/>
      <c r="ATK9" s="50"/>
      <c r="ATL9" s="50"/>
      <c r="ATM9" s="50"/>
      <c r="ATN9" s="50"/>
      <c r="ATO9" s="50"/>
      <c r="ATP9" s="50"/>
      <c r="ATQ9" s="50"/>
      <c r="ATR9" s="50"/>
      <c r="ATS9" s="50"/>
      <c r="ATT9" s="50"/>
      <c r="ATU9" s="50"/>
      <c r="ATV9" s="50"/>
      <c r="ATW9" s="50"/>
      <c r="ATX9" s="50"/>
      <c r="ATY9" s="50"/>
      <c r="ATZ9" s="50"/>
      <c r="AUA9" s="50"/>
      <c r="AUB9" s="50"/>
      <c r="AUC9" s="50"/>
      <c r="AUD9" s="50"/>
      <c r="AUE9" s="50"/>
      <c r="AUF9" s="50"/>
      <c r="AUG9" s="50"/>
      <c r="AUH9" s="50"/>
      <c r="AUI9" s="50"/>
      <c r="AUJ9" s="50"/>
      <c r="AUK9" s="50"/>
      <c r="AUL9" s="50"/>
      <c r="AUM9" s="50"/>
      <c r="AUN9" s="50"/>
      <c r="AUO9" s="50"/>
      <c r="AUP9" s="50"/>
      <c r="AUQ9" s="50"/>
      <c r="AUR9" s="50"/>
      <c r="AUS9" s="50"/>
      <c r="AUT9" s="50"/>
      <c r="AUU9" s="50"/>
      <c r="AUV9" s="50"/>
      <c r="AUW9" s="50"/>
      <c r="AUX9" s="50"/>
      <c r="AUY9" s="50"/>
      <c r="AUZ9" s="50"/>
      <c r="AVA9" s="50"/>
      <c r="AVB9" s="50"/>
      <c r="AVC9" s="50"/>
      <c r="AVD9" s="50"/>
      <c r="AVE9" s="50"/>
      <c r="AVF9" s="50"/>
      <c r="AVG9" s="50"/>
      <c r="AVH9" s="50"/>
      <c r="AVI9" s="50"/>
      <c r="AVJ9" s="50"/>
      <c r="AVK9" s="50"/>
      <c r="AVL9" s="50"/>
      <c r="AVM9" s="50"/>
      <c r="AVN9" s="50"/>
      <c r="AVO9" s="50"/>
      <c r="AVP9" s="50"/>
      <c r="AVQ9" s="50"/>
      <c r="AVR9" s="50"/>
      <c r="AVS9" s="50"/>
      <c r="AVT9" s="50"/>
      <c r="AVU9" s="50"/>
      <c r="AVV9" s="50"/>
      <c r="AVW9" s="50"/>
      <c r="AVX9" s="50"/>
      <c r="AVY9" s="50"/>
      <c r="AVZ9" s="50"/>
      <c r="AWA9" s="50"/>
      <c r="AWB9" s="50"/>
      <c r="AWC9" s="50"/>
      <c r="AWD9" s="50"/>
      <c r="AWE9" s="50"/>
      <c r="AWF9" s="50"/>
      <c r="AWG9" s="50"/>
      <c r="AWH9" s="50"/>
      <c r="AWI9" s="50"/>
      <c r="AWJ9" s="50"/>
      <c r="AWK9" s="50"/>
      <c r="AWL9" s="50"/>
      <c r="AWM9" s="50"/>
      <c r="AWN9" s="50"/>
      <c r="AWO9" s="50"/>
      <c r="AWP9" s="50"/>
      <c r="AWQ9" s="50"/>
      <c r="AWR9" s="50"/>
      <c r="AWS9" s="50"/>
      <c r="AWT9" s="50"/>
      <c r="AWU9" s="50"/>
      <c r="AWV9" s="50"/>
      <c r="AWW9" s="50"/>
      <c r="AWX9" s="50"/>
      <c r="AWY9" s="50"/>
      <c r="AWZ9" s="50"/>
      <c r="AXA9" s="50"/>
      <c r="AXB9" s="50"/>
      <c r="AXC9" s="50"/>
      <c r="AXD9" s="50"/>
      <c r="AXE9" s="50"/>
      <c r="AXF9" s="50"/>
      <c r="AXG9" s="50"/>
      <c r="AXH9" s="50"/>
      <c r="AXI9" s="50"/>
      <c r="AXJ9" s="50"/>
      <c r="AXK9" s="50"/>
      <c r="AXL9" s="50"/>
      <c r="AXM9" s="50"/>
      <c r="AXN9" s="50"/>
      <c r="AXO9" s="50"/>
      <c r="AXP9" s="50"/>
      <c r="AXQ9" s="50"/>
      <c r="AXR9" s="50"/>
      <c r="AXS9" s="50"/>
      <c r="AXT9" s="50"/>
      <c r="AXU9" s="50"/>
      <c r="AXV9" s="50"/>
    </row>
    <row r="10" spans="1:1322" s="333" customFormat="1" ht="28.5" customHeight="1" x14ac:dyDescent="0.2">
      <c r="A10" s="739">
        <v>6</v>
      </c>
      <c r="B10" s="698" t="s">
        <v>3535</v>
      </c>
      <c r="C10" s="737" t="s">
        <v>287</v>
      </c>
      <c r="D10" s="775"/>
      <c r="E10" s="699" t="s">
        <v>256</v>
      </c>
      <c r="F10" s="698">
        <v>1</v>
      </c>
      <c r="G10" s="699" t="s">
        <v>3532</v>
      </c>
      <c r="H10" s="699" t="s">
        <v>3533</v>
      </c>
      <c r="I10" s="701" t="s">
        <v>3468</v>
      </c>
      <c r="J10" s="701" t="s">
        <v>260</v>
      </c>
      <c r="K10" s="699" t="s">
        <v>3510</v>
      </c>
      <c r="L10" s="699" t="s">
        <v>3534</v>
      </c>
      <c r="M10" s="702" t="s">
        <v>177</v>
      </c>
      <c r="N10" s="702" t="s">
        <v>175</v>
      </c>
      <c r="O10" s="699" t="s">
        <v>176</v>
      </c>
      <c r="P10" s="737" t="s">
        <v>255</v>
      </c>
      <c r="Q10" s="775"/>
      <c r="R10" s="775"/>
      <c r="S10" s="775"/>
      <c r="T10" s="775"/>
      <c r="U10" s="775"/>
      <c r="V10" s="775"/>
      <c r="W10" s="775"/>
      <c r="X10" s="775"/>
      <c r="Y10" s="775"/>
      <c r="Z10" s="775"/>
      <c r="AA10" s="775"/>
      <c r="AB10" s="775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  <c r="AW10" s="50"/>
      <c r="AX10" s="50"/>
      <c r="AY10" s="50"/>
      <c r="AZ10" s="50"/>
      <c r="BA10" s="50"/>
      <c r="BB10" s="50"/>
      <c r="BC10" s="50"/>
      <c r="BD10" s="50"/>
      <c r="BE10" s="50"/>
      <c r="BF10" s="50"/>
      <c r="BG10" s="50"/>
      <c r="BH10" s="50"/>
      <c r="BI10" s="50"/>
      <c r="BJ10" s="50"/>
      <c r="BK10" s="50"/>
      <c r="BL10" s="50"/>
      <c r="BM10" s="50"/>
      <c r="BN10" s="50"/>
      <c r="BO10" s="50"/>
      <c r="BP10" s="50"/>
      <c r="BQ10" s="50"/>
      <c r="BR10" s="50"/>
      <c r="BS10" s="50"/>
      <c r="BT10" s="50"/>
      <c r="BU10" s="50"/>
      <c r="BV10" s="50"/>
      <c r="BW10" s="50"/>
      <c r="BX10" s="50"/>
      <c r="BY10" s="50"/>
      <c r="BZ10" s="50"/>
      <c r="CA10" s="50"/>
      <c r="CB10" s="50"/>
      <c r="CC10" s="50"/>
      <c r="CD10" s="50"/>
      <c r="CE10" s="50"/>
      <c r="CF10" s="50"/>
      <c r="CG10" s="50"/>
      <c r="CH10" s="50"/>
      <c r="CI10" s="50"/>
      <c r="CJ10" s="50"/>
      <c r="CK10" s="50"/>
      <c r="CL10" s="50"/>
      <c r="CM10" s="50"/>
      <c r="CN10" s="50"/>
      <c r="CO10" s="50"/>
      <c r="CP10" s="50"/>
      <c r="CQ10" s="50"/>
      <c r="CR10" s="50"/>
      <c r="CS10" s="50"/>
      <c r="CT10" s="50"/>
      <c r="CU10" s="50"/>
      <c r="CV10" s="50"/>
      <c r="CW10" s="50"/>
      <c r="CX10" s="50"/>
      <c r="CY10" s="50"/>
      <c r="CZ10" s="50"/>
      <c r="DA10" s="50"/>
      <c r="DB10" s="50"/>
      <c r="DC10" s="50"/>
      <c r="DD10" s="50"/>
      <c r="DE10" s="50"/>
      <c r="DF10" s="50"/>
      <c r="DG10" s="50"/>
      <c r="DH10" s="50"/>
      <c r="DI10" s="50"/>
      <c r="DJ10" s="50"/>
      <c r="DK10" s="50"/>
      <c r="DL10" s="50"/>
      <c r="DM10" s="50"/>
      <c r="DN10" s="50"/>
      <c r="DO10" s="50"/>
      <c r="DP10" s="50"/>
      <c r="DQ10" s="50"/>
      <c r="DR10" s="50"/>
      <c r="DS10" s="50"/>
      <c r="DT10" s="50"/>
      <c r="DU10" s="50"/>
      <c r="DV10" s="50"/>
      <c r="DW10" s="50"/>
      <c r="DX10" s="50"/>
      <c r="DY10" s="50"/>
      <c r="DZ10" s="50"/>
      <c r="EA10" s="50"/>
      <c r="EB10" s="50"/>
      <c r="EC10" s="50"/>
      <c r="ED10" s="50"/>
      <c r="EE10" s="50"/>
      <c r="EF10" s="50"/>
      <c r="EG10" s="50"/>
      <c r="EH10" s="50"/>
      <c r="EI10" s="50"/>
      <c r="EJ10" s="50"/>
      <c r="EK10" s="50"/>
      <c r="EL10" s="50"/>
      <c r="EM10" s="50"/>
      <c r="EN10" s="50"/>
      <c r="EO10" s="50"/>
      <c r="EP10" s="50"/>
      <c r="EQ10" s="50"/>
      <c r="ER10" s="50"/>
      <c r="ES10" s="50"/>
      <c r="ET10" s="50"/>
      <c r="EU10" s="50"/>
      <c r="EV10" s="50"/>
      <c r="EW10" s="50"/>
      <c r="EX10" s="50"/>
      <c r="EY10" s="50"/>
      <c r="EZ10" s="50"/>
      <c r="FA10" s="50"/>
      <c r="FB10" s="50"/>
      <c r="FC10" s="50"/>
      <c r="FD10" s="50"/>
      <c r="FE10" s="50"/>
      <c r="FF10" s="50"/>
      <c r="FG10" s="50"/>
      <c r="FH10" s="50"/>
      <c r="FI10" s="50"/>
      <c r="FJ10" s="50"/>
      <c r="FK10" s="50"/>
      <c r="FL10" s="50"/>
      <c r="FM10" s="50"/>
      <c r="FN10" s="50"/>
      <c r="FO10" s="50"/>
      <c r="FP10" s="50"/>
      <c r="FQ10" s="50"/>
      <c r="FR10" s="50"/>
      <c r="FS10" s="50"/>
      <c r="FT10" s="50"/>
      <c r="FU10" s="50"/>
      <c r="FV10" s="50"/>
      <c r="FW10" s="50"/>
      <c r="FX10" s="50"/>
      <c r="FY10" s="50"/>
      <c r="FZ10" s="50"/>
      <c r="GA10" s="50"/>
      <c r="GB10" s="50"/>
      <c r="GC10" s="50"/>
      <c r="GD10" s="50"/>
      <c r="GE10" s="50"/>
      <c r="GF10" s="50"/>
      <c r="GG10" s="50"/>
      <c r="GH10" s="50"/>
      <c r="GI10" s="50"/>
      <c r="GJ10" s="50"/>
      <c r="GK10" s="50"/>
      <c r="GL10" s="50"/>
      <c r="GM10" s="50"/>
      <c r="GN10" s="50"/>
      <c r="GO10" s="50"/>
      <c r="GP10" s="50"/>
      <c r="GQ10" s="50"/>
      <c r="GR10" s="50"/>
      <c r="GS10" s="50"/>
      <c r="GT10" s="50"/>
      <c r="GU10" s="50"/>
      <c r="GV10" s="50"/>
      <c r="GW10" s="50"/>
      <c r="GX10" s="50"/>
      <c r="GY10" s="50"/>
      <c r="GZ10" s="50"/>
      <c r="HA10" s="50"/>
      <c r="HB10" s="50"/>
      <c r="HC10" s="50"/>
      <c r="HD10" s="50"/>
      <c r="HE10" s="50"/>
      <c r="HF10" s="50"/>
      <c r="HG10" s="50"/>
      <c r="HH10" s="50"/>
      <c r="HI10" s="50"/>
      <c r="HJ10" s="50"/>
      <c r="HK10" s="50"/>
      <c r="HL10" s="50"/>
      <c r="HM10" s="50"/>
      <c r="HN10" s="50"/>
      <c r="HO10" s="50"/>
      <c r="HP10" s="50"/>
      <c r="HQ10" s="50"/>
      <c r="HR10" s="50"/>
      <c r="HS10" s="50"/>
      <c r="HT10" s="50"/>
      <c r="HU10" s="50"/>
      <c r="HV10" s="50"/>
      <c r="HW10" s="50"/>
      <c r="HX10" s="50"/>
      <c r="HY10" s="50"/>
      <c r="HZ10" s="50"/>
      <c r="IA10" s="50"/>
      <c r="IB10" s="50"/>
      <c r="IC10" s="50"/>
      <c r="ID10" s="50"/>
      <c r="IE10" s="50"/>
      <c r="IF10" s="50"/>
      <c r="IG10" s="50"/>
      <c r="IH10" s="50"/>
      <c r="II10" s="50"/>
      <c r="IJ10" s="50"/>
      <c r="IK10" s="50"/>
      <c r="IL10" s="50"/>
      <c r="IM10" s="50"/>
      <c r="IN10" s="50"/>
      <c r="IO10" s="50"/>
      <c r="IP10" s="50"/>
      <c r="IQ10" s="50"/>
      <c r="IR10" s="50"/>
      <c r="IS10" s="50"/>
      <c r="IT10" s="50"/>
      <c r="IU10" s="50"/>
      <c r="IV10" s="50"/>
      <c r="IW10" s="50"/>
      <c r="IX10" s="50"/>
      <c r="IY10" s="50"/>
      <c r="IZ10" s="50"/>
      <c r="JA10" s="50"/>
      <c r="JB10" s="50"/>
      <c r="JC10" s="50"/>
      <c r="JD10" s="50"/>
      <c r="JE10" s="50"/>
      <c r="JF10" s="50"/>
      <c r="JG10" s="50"/>
      <c r="JH10" s="50"/>
      <c r="JI10" s="50"/>
      <c r="JJ10" s="50"/>
      <c r="JK10" s="50"/>
      <c r="JL10" s="50"/>
      <c r="JM10" s="50"/>
      <c r="JN10" s="50"/>
      <c r="JO10" s="50"/>
      <c r="JP10" s="50"/>
      <c r="JQ10" s="50"/>
      <c r="JR10" s="50"/>
      <c r="JS10" s="50"/>
      <c r="JT10" s="50"/>
      <c r="JU10" s="50"/>
      <c r="JV10" s="50"/>
      <c r="JW10" s="50"/>
      <c r="JX10" s="50"/>
      <c r="JY10" s="50"/>
      <c r="JZ10" s="50"/>
      <c r="KA10" s="50"/>
      <c r="KB10" s="50"/>
      <c r="KC10" s="50"/>
      <c r="KD10" s="50"/>
      <c r="KE10" s="50"/>
      <c r="KF10" s="50"/>
      <c r="KG10" s="50"/>
      <c r="KH10" s="50"/>
      <c r="KI10" s="50"/>
      <c r="KJ10" s="50"/>
      <c r="KK10" s="50"/>
      <c r="KL10" s="50"/>
      <c r="KM10" s="50"/>
      <c r="KN10" s="50"/>
      <c r="KO10" s="50"/>
      <c r="KP10" s="50"/>
      <c r="KQ10" s="50"/>
      <c r="KR10" s="50"/>
      <c r="KS10" s="50"/>
      <c r="KT10" s="50"/>
      <c r="KU10" s="50"/>
      <c r="KV10" s="50"/>
      <c r="KW10" s="50"/>
      <c r="KX10" s="50"/>
      <c r="KY10" s="50"/>
      <c r="KZ10" s="50"/>
      <c r="LA10" s="50"/>
      <c r="LB10" s="50"/>
      <c r="LC10" s="50"/>
      <c r="LD10" s="50"/>
      <c r="LE10" s="50"/>
      <c r="LF10" s="50"/>
      <c r="LG10" s="50"/>
      <c r="LH10" s="50"/>
      <c r="LI10" s="50"/>
      <c r="LJ10" s="50"/>
      <c r="LK10" s="50"/>
      <c r="LL10" s="50"/>
      <c r="LM10" s="50"/>
      <c r="LN10" s="50"/>
      <c r="LO10" s="50"/>
      <c r="LP10" s="50"/>
      <c r="LQ10" s="50"/>
      <c r="LR10" s="50"/>
      <c r="LS10" s="50"/>
      <c r="LT10" s="50"/>
      <c r="LU10" s="50"/>
      <c r="LV10" s="50"/>
      <c r="LW10" s="50"/>
      <c r="LX10" s="50"/>
      <c r="LY10" s="50"/>
      <c r="LZ10" s="50"/>
      <c r="MA10" s="50"/>
      <c r="MB10" s="50"/>
      <c r="MC10" s="50"/>
      <c r="MD10" s="50"/>
      <c r="ME10" s="50"/>
      <c r="MF10" s="50"/>
      <c r="MG10" s="50"/>
      <c r="MH10" s="50"/>
      <c r="MI10" s="50"/>
      <c r="MJ10" s="50"/>
      <c r="MK10" s="50"/>
      <c r="ML10" s="50"/>
      <c r="MM10" s="50"/>
      <c r="MN10" s="50"/>
      <c r="MO10" s="50"/>
      <c r="MP10" s="50"/>
      <c r="MQ10" s="50"/>
      <c r="MR10" s="50"/>
      <c r="MS10" s="50"/>
      <c r="MT10" s="50"/>
      <c r="MU10" s="50"/>
      <c r="MV10" s="50"/>
      <c r="MW10" s="50"/>
      <c r="MX10" s="50"/>
      <c r="MY10" s="50"/>
      <c r="MZ10" s="50"/>
      <c r="NA10" s="50"/>
      <c r="NB10" s="50"/>
      <c r="NC10" s="50"/>
      <c r="ND10" s="50"/>
      <c r="NE10" s="50"/>
      <c r="NF10" s="50"/>
      <c r="NG10" s="50"/>
      <c r="NH10" s="50"/>
      <c r="NI10" s="50"/>
      <c r="NJ10" s="50"/>
      <c r="NK10" s="50"/>
      <c r="NL10" s="50"/>
      <c r="NM10" s="50"/>
      <c r="NN10" s="50"/>
      <c r="NO10" s="50"/>
      <c r="NP10" s="50"/>
      <c r="NQ10" s="50"/>
      <c r="NR10" s="50"/>
      <c r="NS10" s="50"/>
      <c r="NT10" s="50"/>
      <c r="NU10" s="50"/>
      <c r="NV10" s="50"/>
      <c r="NW10" s="50"/>
      <c r="NX10" s="50"/>
      <c r="NY10" s="50"/>
      <c r="NZ10" s="50"/>
      <c r="OA10" s="50"/>
      <c r="OB10" s="50"/>
      <c r="OC10" s="50"/>
      <c r="OD10" s="50"/>
      <c r="OE10" s="50"/>
      <c r="OF10" s="50"/>
      <c r="OG10" s="50"/>
      <c r="OH10" s="50"/>
      <c r="OI10" s="50"/>
      <c r="OJ10" s="50"/>
      <c r="OK10" s="50"/>
      <c r="OL10" s="50"/>
      <c r="OM10" s="50"/>
      <c r="ON10" s="50"/>
      <c r="OO10" s="50"/>
      <c r="OP10" s="50"/>
      <c r="OQ10" s="50"/>
      <c r="OR10" s="50"/>
      <c r="OS10" s="50"/>
      <c r="OT10" s="50"/>
      <c r="OU10" s="50"/>
      <c r="OV10" s="50"/>
      <c r="OW10" s="50"/>
      <c r="OX10" s="50"/>
      <c r="OY10" s="50"/>
      <c r="OZ10" s="50"/>
      <c r="PA10" s="50"/>
      <c r="PB10" s="50"/>
      <c r="PC10" s="50"/>
      <c r="PD10" s="50"/>
      <c r="PE10" s="50"/>
      <c r="PF10" s="50"/>
      <c r="PG10" s="50"/>
      <c r="PH10" s="50"/>
      <c r="PI10" s="50"/>
      <c r="PJ10" s="50"/>
      <c r="PK10" s="50"/>
      <c r="PL10" s="50"/>
      <c r="PM10" s="50"/>
      <c r="PN10" s="50"/>
      <c r="PO10" s="50"/>
      <c r="PP10" s="50"/>
      <c r="PQ10" s="50"/>
      <c r="PR10" s="50"/>
      <c r="PS10" s="50"/>
      <c r="PT10" s="50"/>
      <c r="PU10" s="50"/>
      <c r="PV10" s="50"/>
      <c r="PW10" s="50"/>
      <c r="PX10" s="50"/>
      <c r="PY10" s="50"/>
      <c r="PZ10" s="50"/>
      <c r="QA10" s="50"/>
      <c r="QB10" s="50"/>
      <c r="QC10" s="50"/>
      <c r="QD10" s="50"/>
      <c r="QE10" s="50"/>
      <c r="QF10" s="50"/>
      <c r="QG10" s="50"/>
      <c r="QH10" s="50"/>
      <c r="QI10" s="50"/>
      <c r="QJ10" s="50"/>
      <c r="QK10" s="50"/>
      <c r="QL10" s="50"/>
      <c r="QM10" s="50"/>
      <c r="QN10" s="50"/>
      <c r="QO10" s="50"/>
      <c r="QP10" s="50"/>
      <c r="QQ10" s="50"/>
      <c r="QR10" s="50"/>
      <c r="QS10" s="50"/>
      <c r="QT10" s="50"/>
      <c r="QU10" s="50"/>
      <c r="QV10" s="50"/>
      <c r="QW10" s="50"/>
      <c r="QX10" s="50"/>
      <c r="QY10" s="50"/>
      <c r="QZ10" s="50"/>
      <c r="RA10" s="50"/>
      <c r="RB10" s="50"/>
      <c r="RC10" s="50"/>
      <c r="RD10" s="50"/>
      <c r="RE10" s="50"/>
      <c r="RF10" s="50"/>
      <c r="RG10" s="50"/>
      <c r="RH10" s="50"/>
      <c r="RI10" s="50"/>
      <c r="RJ10" s="50"/>
      <c r="RK10" s="50"/>
      <c r="RL10" s="50"/>
      <c r="RM10" s="50"/>
      <c r="RN10" s="50"/>
      <c r="RO10" s="50"/>
      <c r="RP10" s="50"/>
      <c r="RQ10" s="50"/>
      <c r="RR10" s="50"/>
      <c r="RS10" s="50"/>
      <c r="RT10" s="50"/>
      <c r="RU10" s="50"/>
      <c r="RV10" s="50"/>
      <c r="RW10" s="50"/>
      <c r="RX10" s="50"/>
      <c r="RY10" s="50"/>
      <c r="RZ10" s="50"/>
      <c r="SA10" s="50"/>
      <c r="SB10" s="50"/>
      <c r="SC10" s="50"/>
      <c r="SD10" s="50"/>
      <c r="SE10" s="50"/>
      <c r="SF10" s="50"/>
      <c r="SG10" s="50"/>
      <c r="SH10" s="50"/>
      <c r="SI10" s="50"/>
      <c r="SJ10" s="50"/>
      <c r="SK10" s="50"/>
      <c r="SL10" s="50"/>
      <c r="SM10" s="50"/>
      <c r="SN10" s="50"/>
      <c r="SO10" s="50"/>
      <c r="SP10" s="50"/>
      <c r="SQ10" s="50"/>
      <c r="SR10" s="50"/>
      <c r="SS10" s="50"/>
      <c r="ST10" s="50"/>
      <c r="SU10" s="50"/>
      <c r="SV10" s="50"/>
      <c r="SW10" s="50"/>
      <c r="SX10" s="50"/>
      <c r="SY10" s="50"/>
      <c r="SZ10" s="50"/>
      <c r="TA10" s="50"/>
      <c r="TB10" s="50"/>
      <c r="TC10" s="50"/>
      <c r="TD10" s="50"/>
      <c r="TE10" s="50"/>
      <c r="TF10" s="50"/>
      <c r="TG10" s="50"/>
      <c r="TH10" s="50"/>
      <c r="TI10" s="50"/>
      <c r="TJ10" s="50"/>
      <c r="TK10" s="50"/>
      <c r="TL10" s="50"/>
      <c r="TM10" s="50"/>
      <c r="TN10" s="50"/>
      <c r="TO10" s="50"/>
      <c r="TP10" s="50"/>
      <c r="TQ10" s="50"/>
      <c r="TR10" s="50"/>
      <c r="TS10" s="50"/>
      <c r="TT10" s="50"/>
      <c r="TU10" s="50"/>
      <c r="TV10" s="50"/>
      <c r="TW10" s="50"/>
      <c r="TX10" s="50"/>
      <c r="TY10" s="50"/>
      <c r="TZ10" s="50"/>
      <c r="UA10" s="50"/>
      <c r="UB10" s="50"/>
      <c r="UC10" s="50"/>
      <c r="UD10" s="50"/>
      <c r="UE10" s="50"/>
      <c r="UF10" s="50"/>
      <c r="UG10" s="50"/>
      <c r="UH10" s="50"/>
      <c r="UI10" s="50"/>
      <c r="UJ10" s="50"/>
      <c r="UK10" s="50"/>
      <c r="UL10" s="50"/>
      <c r="UM10" s="50"/>
      <c r="UN10" s="50"/>
      <c r="UO10" s="50"/>
      <c r="UP10" s="50"/>
      <c r="UQ10" s="50"/>
      <c r="UR10" s="50"/>
      <c r="US10" s="50"/>
      <c r="UT10" s="50"/>
      <c r="UU10" s="50"/>
      <c r="UV10" s="50"/>
      <c r="UW10" s="50"/>
      <c r="UX10" s="50"/>
      <c r="UY10" s="50"/>
      <c r="UZ10" s="50"/>
      <c r="VA10" s="50"/>
      <c r="VB10" s="50"/>
      <c r="VC10" s="50"/>
      <c r="VD10" s="50"/>
      <c r="VE10" s="50"/>
      <c r="VF10" s="50"/>
      <c r="VG10" s="50"/>
      <c r="VH10" s="50"/>
      <c r="VI10" s="50"/>
      <c r="VJ10" s="50"/>
      <c r="VK10" s="50"/>
      <c r="VL10" s="50"/>
      <c r="VM10" s="50"/>
      <c r="VN10" s="50"/>
      <c r="VO10" s="50"/>
      <c r="VP10" s="50"/>
      <c r="VQ10" s="50"/>
      <c r="VR10" s="50"/>
      <c r="VS10" s="50"/>
      <c r="VT10" s="50"/>
      <c r="VU10" s="50"/>
      <c r="VV10" s="50"/>
      <c r="VW10" s="50"/>
      <c r="VX10" s="50"/>
      <c r="VY10" s="50"/>
      <c r="VZ10" s="50"/>
      <c r="WA10" s="50"/>
      <c r="WB10" s="50"/>
      <c r="WC10" s="50"/>
      <c r="WD10" s="50"/>
      <c r="WE10" s="50"/>
      <c r="WF10" s="50"/>
      <c r="WG10" s="50"/>
      <c r="WH10" s="50"/>
      <c r="WI10" s="50"/>
      <c r="WJ10" s="50"/>
      <c r="WK10" s="50"/>
      <c r="WL10" s="50"/>
      <c r="WM10" s="50"/>
      <c r="WN10" s="50"/>
      <c r="WO10" s="50"/>
      <c r="WP10" s="50"/>
      <c r="WQ10" s="50"/>
      <c r="WR10" s="50"/>
      <c r="WS10" s="50"/>
      <c r="WT10" s="50"/>
      <c r="WU10" s="50"/>
      <c r="WV10" s="50"/>
      <c r="WW10" s="50"/>
      <c r="WX10" s="50"/>
      <c r="WY10" s="50"/>
      <c r="WZ10" s="50"/>
      <c r="XA10" s="50"/>
      <c r="XB10" s="50"/>
      <c r="XC10" s="50"/>
      <c r="XD10" s="50"/>
      <c r="XE10" s="50"/>
      <c r="XF10" s="50"/>
      <c r="XG10" s="50"/>
      <c r="XH10" s="50"/>
      <c r="XI10" s="50"/>
      <c r="XJ10" s="50"/>
      <c r="XK10" s="50"/>
      <c r="XL10" s="50"/>
      <c r="XM10" s="50"/>
      <c r="XN10" s="50"/>
      <c r="XO10" s="50"/>
      <c r="XP10" s="50"/>
      <c r="XQ10" s="50"/>
      <c r="XR10" s="50"/>
      <c r="XS10" s="50"/>
      <c r="XT10" s="50"/>
      <c r="XU10" s="50"/>
      <c r="XV10" s="50"/>
      <c r="XW10" s="50"/>
      <c r="XX10" s="50"/>
      <c r="XY10" s="50"/>
      <c r="XZ10" s="50"/>
      <c r="YA10" s="50"/>
      <c r="YB10" s="50"/>
      <c r="YC10" s="50"/>
      <c r="YD10" s="50"/>
      <c r="YE10" s="50"/>
      <c r="YF10" s="50"/>
      <c r="YG10" s="50"/>
      <c r="YH10" s="50"/>
      <c r="YI10" s="50"/>
      <c r="YJ10" s="50"/>
      <c r="YK10" s="50"/>
      <c r="YL10" s="50"/>
      <c r="YM10" s="50"/>
      <c r="YN10" s="50"/>
      <c r="YO10" s="50"/>
      <c r="YP10" s="50"/>
      <c r="YQ10" s="50"/>
      <c r="YR10" s="50"/>
      <c r="YS10" s="50"/>
      <c r="YT10" s="50"/>
      <c r="YU10" s="50"/>
      <c r="YV10" s="50"/>
      <c r="YW10" s="50"/>
      <c r="YX10" s="50"/>
      <c r="YY10" s="50"/>
      <c r="YZ10" s="50"/>
      <c r="ZA10" s="50"/>
      <c r="ZB10" s="50"/>
      <c r="ZC10" s="50"/>
      <c r="ZD10" s="50"/>
      <c r="ZE10" s="50"/>
      <c r="ZF10" s="50"/>
      <c r="ZG10" s="50"/>
      <c r="ZH10" s="50"/>
      <c r="ZI10" s="50"/>
      <c r="ZJ10" s="50"/>
      <c r="ZK10" s="50"/>
      <c r="ZL10" s="50"/>
      <c r="ZM10" s="50"/>
      <c r="ZN10" s="50"/>
      <c r="ZO10" s="50"/>
      <c r="ZP10" s="50"/>
      <c r="ZQ10" s="50"/>
      <c r="ZR10" s="50"/>
      <c r="ZS10" s="50"/>
      <c r="ZT10" s="50"/>
      <c r="ZU10" s="50"/>
      <c r="ZV10" s="50"/>
      <c r="ZW10" s="50"/>
      <c r="ZX10" s="50"/>
      <c r="ZY10" s="50"/>
      <c r="ZZ10" s="50"/>
      <c r="AAA10" s="50"/>
      <c r="AAB10" s="50"/>
      <c r="AAC10" s="50"/>
      <c r="AAD10" s="50"/>
      <c r="AAE10" s="50"/>
      <c r="AAF10" s="50"/>
      <c r="AAG10" s="50"/>
      <c r="AAH10" s="50"/>
      <c r="AAI10" s="50"/>
      <c r="AAJ10" s="50"/>
      <c r="AAK10" s="50"/>
      <c r="AAL10" s="50"/>
      <c r="AAM10" s="50"/>
      <c r="AAN10" s="50"/>
      <c r="AAO10" s="50"/>
      <c r="AAP10" s="50"/>
      <c r="AAQ10" s="50"/>
      <c r="AAR10" s="50"/>
      <c r="AAS10" s="50"/>
      <c r="AAT10" s="50"/>
      <c r="AAU10" s="50"/>
      <c r="AAV10" s="50"/>
      <c r="AAW10" s="50"/>
      <c r="AAX10" s="50"/>
      <c r="AAY10" s="50"/>
      <c r="AAZ10" s="50"/>
      <c r="ABA10" s="50"/>
      <c r="ABB10" s="50"/>
      <c r="ABC10" s="50"/>
      <c r="ABD10" s="50"/>
      <c r="ABE10" s="50"/>
      <c r="ABF10" s="50"/>
      <c r="ABG10" s="50"/>
      <c r="ABH10" s="50"/>
      <c r="ABI10" s="50"/>
      <c r="ABJ10" s="50"/>
      <c r="ABK10" s="50"/>
      <c r="ABL10" s="50"/>
      <c r="ABM10" s="50"/>
      <c r="ABN10" s="50"/>
      <c r="ABO10" s="50"/>
      <c r="ABP10" s="50"/>
      <c r="ABQ10" s="50"/>
      <c r="ABR10" s="50"/>
      <c r="ABS10" s="50"/>
      <c r="ABT10" s="50"/>
      <c r="ABU10" s="50"/>
      <c r="ABV10" s="50"/>
      <c r="ABW10" s="50"/>
      <c r="ABX10" s="50"/>
      <c r="ABY10" s="50"/>
      <c r="ABZ10" s="50"/>
      <c r="ACA10" s="50"/>
      <c r="ACB10" s="50"/>
      <c r="ACC10" s="50"/>
      <c r="ACD10" s="50"/>
      <c r="ACE10" s="50"/>
      <c r="ACF10" s="50"/>
      <c r="ACG10" s="50"/>
      <c r="ACH10" s="50"/>
      <c r="ACI10" s="50"/>
      <c r="ACJ10" s="50"/>
      <c r="ACK10" s="50"/>
      <c r="ACL10" s="50"/>
      <c r="ACM10" s="50"/>
      <c r="ACN10" s="50"/>
      <c r="ACO10" s="50"/>
      <c r="ACP10" s="50"/>
      <c r="ACQ10" s="50"/>
      <c r="ACR10" s="50"/>
      <c r="ACS10" s="50"/>
      <c r="ACT10" s="50"/>
      <c r="ACU10" s="50"/>
      <c r="ACV10" s="50"/>
      <c r="ACW10" s="50"/>
      <c r="ACX10" s="50"/>
      <c r="ACY10" s="50"/>
      <c r="ACZ10" s="50"/>
      <c r="ADA10" s="50"/>
      <c r="ADB10" s="50"/>
      <c r="ADC10" s="50"/>
      <c r="ADD10" s="50"/>
      <c r="ADE10" s="50"/>
      <c r="ADF10" s="50"/>
      <c r="ADG10" s="50"/>
      <c r="ADH10" s="50"/>
      <c r="ADI10" s="50"/>
      <c r="ADJ10" s="50"/>
      <c r="ADK10" s="50"/>
      <c r="ADL10" s="50"/>
      <c r="ADM10" s="50"/>
      <c r="ADN10" s="50"/>
      <c r="ADO10" s="50"/>
      <c r="ADP10" s="50"/>
      <c r="ADQ10" s="50"/>
      <c r="ADR10" s="50"/>
      <c r="ADS10" s="50"/>
      <c r="ADT10" s="50"/>
      <c r="ADU10" s="50"/>
      <c r="ADV10" s="50"/>
      <c r="ADW10" s="50"/>
      <c r="ADX10" s="50"/>
      <c r="ADY10" s="50"/>
      <c r="ADZ10" s="50"/>
      <c r="AEA10" s="50"/>
      <c r="AEB10" s="50"/>
      <c r="AEC10" s="50"/>
      <c r="AED10" s="50"/>
      <c r="AEE10" s="50"/>
      <c r="AEF10" s="50"/>
      <c r="AEG10" s="50"/>
      <c r="AEH10" s="50"/>
      <c r="AEI10" s="50"/>
      <c r="AEJ10" s="50"/>
      <c r="AEK10" s="50"/>
      <c r="AEL10" s="50"/>
      <c r="AEM10" s="50"/>
      <c r="AEN10" s="50"/>
      <c r="AEO10" s="50"/>
      <c r="AEP10" s="50"/>
      <c r="AEQ10" s="50"/>
      <c r="AER10" s="50"/>
      <c r="AES10" s="50"/>
      <c r="AET10" s="50"/>
      <c r="AEU10" s="50"/>
      <c r="AEV10" s="50"/>
      <c r="AEW10" s="50"/>
      <c r="AEX10" s="50"/>
      <c r="AEY10" s="50"/>
      <c r="AEZ10" s="50"/>
      <c r="AFA10" s="50"/>
      <c r="AFB10" s="50"/>
      <c r="AFC10" s="50"/>
      <c r="AFD10" s="50"/>
      <c r="AFE10" s="50"/>
      <c r="AFF10" s="50"/>
      <c r="AFG10" s="50"/>
      <c r="AFH10" s="50"/>
      <c r="AFI10" s="50"/>
      <c r="AFJ10" s="50"/>
      <c r="AFK10" s="50"/>
      <c r="AFL10" s="50"/>
      <c r="AFM10" s="50"/>
      <c r="AFN10" s="50"/>
      <c r="AFO10" s="50"/>
      <c r="AFP10" s="50"/>
      <c r="AFQ10" s="50"/>
      <c r="AFR10" s="50"/>
      <c r="AFS10" s="50"/>
      <c r="AFT10" s="50"/>
      <c r="AFU10" s="50"/>
      <c r="AFV10" s="50"/>
      <c r="AFW10" s="50"/>
      <c r="AFX10" s="50"/>
      <c r="AFY10" s="50"/>
      <c r="AFZ10" s="50"/>
      <c r="AGA10" s="50"/>
      <c r="AGB10" s="50"/>
      <c r="AGC10" s="50"/>
      <c r="AGD10" s="50"/>
      <c r="AGE10" s="50"/>
      <c r="AGF10" s="50"/>
      <c r="AGG10" s="50"/>
      <c r="AGH10" s="50"/>
      <c r="AGI10" s="50"/>
      <c r="AGJ10" s="50"/>
      <c r="AGK10" s="50"/>
      <c r="AGL10" s="50"/>
      <c r="AGM10" s="50"/>
      <c r="AGN10" s="50"/>
      <c r="AGO10" s="50"/>
      <c r="AGP10" s="50"/>
      <c r="AGQ10" s="50"/>
      <c r="AGR10" s="50"/>
      <c r="AGS10" s="50"/>
      <c r="AGT10" s="50"/>
      <c r="AGU10" s="50"/>
      <c r="AGV10" s="50"/>
      <c r="AGW10" s="50"/>
      <c r="AGX10" s="50"/>
      <c r="AGY10" s="50"/>
      <c r="AGZ10" s="50"/>
      <c r="AHA10" s="50"/>
      <c r="AHB10" s="50"/>
      <c r="AHC10" s="50"/>
      <c r="AHD10" s="50"/>
      <c r="AHE10" s="50"/>
      <c r="AHF10" s="50"/>
      <c r="AHG10" s="50"/>
      <c r="AHH10" s="50"/>
      <c r="AHI10" s="50"/>
      <c r="AHJ10" s="50"/>
      <c r="AHK10" s="50"/>
      <c r="AHL10" s="50"/>
      <c r="AHM10" s="50"/>
      <c r="AHN10" s="50"/>
      <c r="AHO10" s="50"/>
      <c r="AHP10" s="50"/>
      <c r="AHQ10" s="50"/>
      <c r="AHR10" s="50"/>
      <c r="AHS10" s="50"/>
      <c r="AHT10" s="50"/>
      <c r="AHU10" s="50"/>
      <c r="AHV10" s="50"/>
      <c r="AHW10" s="50"/>
      <c r="AHX10" s="50"/>
      <c r="AHY10" s="50"/>
      <c r="AHZ10" s="50"/>
      <c r="AIA10" s="50"/>
      <c r="AIB10" s="50"/>
      <c r="AIC10" s="50"/>
      <c r="AID10" s="50"/>
      <c r="AIE10" s="50"/>
      <c r="AIF10" s="50"/>
      <c r="AIG10" s="50"/>
      <c r="AIH10" s="50"/>
      <c r="AII10" s="50"/>
      <c r="AIJ10" s="50"/>
      <c r="AIK10" s="50"/>
      <c r="AIL10" s="50"/>
      <c r="AIM10" s="50"/>
      <c r="AIN10" s="50"/>
      <c r="AIO10" s="50"/>
      <c r="AIP10" s="50"/>
      <c r="AIQ10" s="50"/>
      <c r="AIR10" s="50"/>
      <c r="AIS10" s="50"/>
      <c r="AIT10" s="50"/>
      <c r="AIU10" s="50"/>
      <c r="AIV10" s="50"/>
      <c r="AIW10" s="50"/>
      <c r="AIX10" s="50"/>
      <c r="AIY10" s="50"/>
      <c r="AIZ10" s="50"/>
      <c r="AJA10" s="50"/>
      <c r="AJB10" s="50"/>
      <c r="AJC10" s="50"/>
      <c r="AJD10" s="50"/>
      <c r="AJE10" s="50"/>
      <c r="AJF10" s="50"/>
      <c r="AJG10" s="50"/>
      <c r="AJH10" s="50"/>
      <c r="AJI10" s="50"/>
      <c r="AJJ10" s="50"/>
      <c r="AJK10" s="50"/>
      <c r="AJL10" s="50"/>
      <c r="AJM10" s="50"/>
      <c r="AJN10" s="50"/>
      <c r="AJO10" s="50"/>
      <c r="AJP10" s="50"/>
      <c r="AJQ10" s="50"/>
      <c r="AJR10" s="50"/>
      <c r="AJS10" s="50"/>
      <c r="AJT10" s="50"/>
      <c r="AJU10" s="50"/>
      <c r="AJV10" s="50"/>
      <c r="AJW10" s="50"/>
      <c r="AJX10" s="50"/>
      <c r="AJY10" s="50"/>
      <c r="AJZ10" s="50"/>
      <c r="AKA10" s="50"/>
      <c r="AKB10" s="50"/>
      <c r="AKC10" s="50"/>
      <c r="AKD10" s="50"/>
      <c r="AKE10" s="50"/>
      <c r="AKF10" s="50"/>
      <c r="AKG10" s="50"/>
      <c r="AKH10" s="50"/>
      <c r="AKI10" s="50"/>
      <c r="AKJ10" s="50"/>
      <c r="AKK10" s="50"/>
      <c r="AKL10" s="50"/>
      <c r="AKM10" s="50"/>
      <c r="AKN10" s="50"/>
      <c r="AKO10" s="50"/>
      <c r="AKP10" s="50"/>
      <c r="AKQ10" s="50"/>
      <c r="AKR10" s="50"/>
      <c r="AKS10" s="50"/>
      <c r="AKT10" s="50"/>
      <c r="AKU10" s="50"/>
      <c r="AKV10" s="50"/>
      <c r="AKW10" s="50"/>
      <c r="AKX10" s="50"/>
      <c r="AKY10" s="50"/>
      <c r="AKZ10" s="50"/>
      <c r="ALA10" s="50"/>
      <c r="ALB10" s="50"/>
      <c r="ALC10" s="50"/>
      <c r="ALD10" s="50"/>
      <c r="ALE10" s="50"/>
      <c r="ALF10" s="50"/>
      <c r="ALG10" s="50"/>
      <c r="ALH10" s="50"/>
      <c r="ALI10" s="50"/>
      <c r="ALJ10" s="50"/>
      <c r="ALK10" s="50"/>
      <c r="ALL10" s="50"/>
      <c r="ALM10" s="50"/>
      <c r="ALN10" s="50"/>
      <c r="ALO10" s="50"/>
      <c r="ALP10" s="50"/>
      <c r="ALQ10" s="50"/>
      <c r="ALR10" s="50"/>
      <c r="ALS10" s="50"/>
      <c r="ALT10" s="50"/>
      <c r="ALU10" s="50"/>
      <c r="ALV10" s="50"/>
      <c r="ALW10" s="50"/>
      <c r="ALX10" s="50"/>
      <c r="ALY10" s="50"/>
      <c r="ALZ10" s="50"/>
      <c r="AMA10" s="50"/>
      <c r="AMB10" s="50"/>
      <c r="AMC10" s="50"/>
      <c r="AMD10" s="50"/>
      <c r="AME10" s="50"/>
      <c r="AMF10" s="50"/>
      <c r="AMG10" s="50"/>
      <c r="AMH10" s="50"/>
      <c r="AMI10" s="50"/>
      <c r="AMJ10" s="50"/>
      <c r="AMK10" s="50"/>
      <c r="AML10" s="50"/>
      <c r="AMM10" s="50"/>
      <c r="AMN10" s="50"/>
      <c r="AMO10" s="50"/>
      <c r="AMP10" s="50"/>
      <c r="AMQ10" s="50"/>
      <c r="AMR10" s="50"/>
      <c r="AMS10" s="50"/>
      <c r="AMT10" s="50"/>
      <c r="AMU10" s="50"/>
      <c r="AMV10" s="50"/>
      <c r="AMW10" s="50"/>
      <c r="AMX10" s="50"/>
      <c r="AMY10" s="50"/>
      <c r="AMZ10" s="50"/>
      <c r="ANA10" s="50"/>
      <c r="ANB10" s="50"/>
      <c r="ANC10" s="50"/>
      <c r="AND10" s="50"/>
      <c r="ANE10" s="50"/>
      <c r="ANF10" s="50"/>
      <c r="ANG10" s="50"/>
      <c r="ANH10" s="50"/>
      <c r="ANI10" s="50"/>
      <c r="ANJ10" s="50"/>
      <c r="ANK10" s="50"/>
      <c r="ANL10" s="50"/>
      <c r="ANM10" s="50"/>
      <c r="ANN10" s="50"/>
      <c r="ANO10" s="50"/>
      <c r="ANP10" s="50"/>
      <c r="ANQ10" s="50"/>
      <c r="ANR10" s="50"/>
      <c r="ANS10" s="50"/>
      <c r="ANT10" s="50"/>
      <c r="ANU10" s="50"/>
      <c r="ANV10" s="50"/>
      <c r="ANW10" s="50"/>
      <c r="ANX10" s="50"/>
      <c r="ANY10" s="50"/>
      <c r="ANZ10" s="50"/>
      <c r="AOA10" s="50"/>
      <c r="AOB10" s="50"/>
      <c r="AOC10" s="50"/>
      <c r="AOD10" s="50"/>
      <c r="AOE10" s="50"/>
      <c r="AOF10" s="50"/>
      <c r="AOG10" s="50"/>
      <c r="AOH10" s="50"/>
      <c r="AOI10" s="50"/>
      <c r="AOJ10" s="50"/>
      <c r="AOK10" s="50"/>
      <c r="AOL10" s="50"/>
      <c r="AOM10" s="50"/>
      <c r="AON10" s="50"/>
      <c r="AOO10" s="50"/>
      <c r="AOP10" s="50"/>
      <c r="AOQ10" s="50"/>
      <c r="AOR10" s="50"/>
      <c r="AOS10" s="50"/>
      <c r="AOT10" s="50"/>
      <c r="AOU10" s="50"/>
      <c r="AOV10" s="50"/>
      <c r="AOW10" s="50"/>
      <c r="AOX10" s="50"/>
      <c r="AOY10" s="50"/>
      <c r="AOZ10" s="50"/>
      <c r="APA10" s="50"/>
      <c r="APB10" s="50"/>
      <c r="APC10" s="50"/>
      <c r="APD10" s="50"/>
      <c r="APE10" s="50"/>
      <c r="APF10" s="50"/>
      <c r="APG10" s="50"/>
      <c r="APH10" s="50"/>
      <c r="API10" s="50"/>
      <c r="APJ10" s="50"/>
      <c r="APK10" s="50"/>
      <c r="APL10" s="50"/>
      <c r="APM10" s="50"/>
      <c r="APN10" s="50"/>
      <c r="APO10" s="50"/>
      <c r="APP10" s="50"/>
      <c r="APQ10" s="50"/>
      <c r="APR10" s="50"/>
      <c r="APS10" s="50"/>
      <c r="APT10" s="50"/>
      <c r="APU10" s="50"/>
      <c r="APV10" s="50"/>
      <c r="APW10" s="50"/>
      <c r="APX10" s="50"/>
      <c r="APY10" s="50"/>
      <c r="APZ10" s="50"/>
      <c r="AQA10" s="50"/>
      <c r="AQB10" s="50"/>
      <c r="AQC10" s="50"/>
      <c r="AQD10" s="50"/>
      <c r="AQE10" s="50"/>
      <c r="AQF10" s="50"/>
      <c r="AQG10" s="50"/>
      <c r="AQH10" s="50"/>
      <c r="AQI10" s="50"/>
      <c r="AQJ10" s="50"/>
      <c r="AQK10" s="50"/>
      <c r="AQL10" s="50"/>
      <c r="AQM10" s="50"/>
      <c r="AQN10" s="50"/>
      <c r="AQO10" s="50"/>
      <c r="AQP10" s="50"/>
      <c r="AQQ10" s="50"/>
      <c r="AQR10" s="50"/>
      <c r="AQS10" s="50"/>
      <c r="AQT10" s="50"/>
      <c r="AQU10" s="50"/>
      <c r="AQV10" s="50"/>
      <c r="AQW10" s="50"/>
      <c r="AQX10" s="50"/>
      <c r="AQY10" s="50"/>
      <c r="AQZ10" s="50"/>
      <c r="ARA10" s="50"/>
      <c r="ARB10" s="50"/>
      <c r="ARC10" s="50"/>
      <c r="ARD10" s="50"/>
      <c r="ARE10" s="50"/>
      <c r="ARF10" s="50"/>
      <c r="ARG10" s="50"/>
      <c r="ARH10" s="50"/>
      <c r="ARI10" s="50"/>
      <c r="ARJ10" s="50"/>
      <c r="ARK10" s="50"/>
      <c r="ARL10" s="50"/>
      <c r="ARM10" s="50"/>
      <c r="ARN10" s="50"/>
      <c r="ARO10" s="50"/>
      <c r="ARP10" s="50"/>
      <c r="ARQ10" s="50"/>
      <c r="ARR10" s="50"/>
      <c r="ARS10" s="50"/>
      <c r="ART10" s="50"/>
      <c r="ARU10" s="50"/>
      <c r="ARV10" s="50"/>
      <c r="ARW10" s="50"/>
      <c r="ARX10" s="50"/>
      <c r="ARY10" s="50"/>
      <c r="ARZ10" s="50"/>
      <c r="ASA10" s="50"/>
      <c r="ASB10" s="50"/>
      <c r="ASC10" s="50"/>
      <c r="ASD10" s="50"/>
      <c r="ASE10" s="50"/>
      <c r="ASF10" s="50"/>
      <c r="ASG10" s="50"/>
      <c r="ASH10" s="50"/>
      <c r="ASI10" s="50"/>
      <c r="ASJ10" s="50"/>
      <c r="ASK10" s="50"/>
      <c r="ASL10" s="50"/>
      <c r="ASM10" s="50"/>
      <c r="ASN10" s="50"/>
      <c r="ASO10" s="50"/>
      <c r="ASP10" s="50"/>
      <c r="ASQ10" s="50"/>
      <c r="ASR10" s="50"/>
      <c r="ASS10" s="50"/>
      <c r="AST10" s="50"/>
      <c r="ASU10" s="50"/>
      <c r="ASV10" s="50"/>
      <c r="ASW10" s="50"/>
      <c r="ASX10" s="50"/>
      <c r="ASY10" s="50"/>
      <c r="ASZ10" s="50"/>
      <c r="ATA10" s="50"/>
      <c r="ATB10" s="50"/>
      <c r="ATC10" s="50"/>
      <c r="ATD10" s="50"/>
      <c r="ATE10" s="50"/>
      <c r="ATF10" s="50"/>
      <c r="ATG10" s="50"/>
      <c r="ATH10" s="50"/>
      <c r="ATI10" s="50"/>
      <c r="ATJ10" s="50"/>
      <c r="ATK10" s="50"/>
      <c r="ATL10" s="50"/>
      <c r="ATM10" s="50"/>
      <c r="ATN10" s="50"/>
      <c r="ATO10" s="50"/>
      <c r="ATP10" s="50"/>
      <c r="ATQ10" s="50"/>
      <c r="ATR10" s="50"/>
      <c r="ATS10" s="50"/>
      <c r="ATT10" s="50"/>
      <c r="ATU10" s="50"/>
      <c r="ATV10" s="50"/>
      <c r="ATW10" s="50"/>
      <c r="ATX10" s="50"/>
      <c r="ATY10" s="50"/>
      <c r="ATZ10" s="50"/>
      <c r="AUA10" s="50"/>
      <c r="AUB10" s="50"/>
      <c r="AUC10" s="50"/>
      <c r="AUD10" s="50"/>
      <c r="AUE10" s="50"/>
      <c r="AUF10" s="50"/>
      <c r="AUG10" s="50"/>
      <c r="AUH10" s="50"/>
      <c r="AUI10" s="50"/>
      <c r="AUJ10" s="50"/>
      <c r="AUK10" s="50"/>
      <c r="AUL10" s="50"/>
      <c r="AUM10" s="50"/>
      <c r="AUN10" s="50"/>
      <c r="AUO10" s="50"/>
      <c r="AUP10" s="50"/>
      <c r="AUQ10" s="50"/>
      <c r="AUR10" s="50"/>
      <c r="AUS10" s="50"/>
      <c r="AUT10" s="50"/>
      <c r="AUU10" s="50"/>
      <c r="AUV10" s="50"/>
      <c r="AUW10" s="50"/>
      <c r="AUX10" s="50"/>
      <c r="AUY10" s="50"/>
      <c r="AUZ10" s="50"/>
      <c r="AVA10" s="50"/>
      <c r="AVB10" s="50"/>
      <c r="AVC10" s="50"/>
      <c r="AVD10" s="50"/>
      <c r="AVE10" s="50"/>
      <c r="AVF10" s="50"/>
      <c r="AVG10" s="50"/>
      <c r="AVH10" s="50"/>
      <c r="AVI10" s="50"/>
      <c r="AVJ10" s="50"/>
      <c r="AVK10" s="50"/>
      <c r="AVL10" s="50"/>
      <c r="AVM10" s="50"/>
      <c r="AVN10" s="50"/>
      <c r="AVO10" s="50"/>
      <c r="AVP10" s="50"/>
      <c r="AVQ10" s="50"/>
      <c r="AVR10" s="50"/>
      <c r="AVS10" s="50"/>
      <c r="AVT10" s="50"/>
      <c r="AVU10" s="50"/>
      <c r="AVV10" s="50"/>
      <c r="AVW10" s="50"/>
      <c r="AVX10" s="50"/>
      <c r="AVY10" s="50"/>
      <c r="AVZ10" s="50"/>
      <c r="AWA10" s="50"/>
      <c r="AWB10" s="50"/>
      <c r="AWC10" s="50"/>
      <c r="AWD10" s="50"/>
      <c r="AWE10" s="50"/>
      <c r="AWF10" s="50"/>
      <c r="AWG10" s="50"/>
      <c r="AWH10" s="50"/>
      <c r="AWI10" s="50"/>
      <c r="AWJ10" s="50"/>
      <c r="AWK10" s="50"/>
      <c r="AWL10" s="50"/>
      <c r="AWM10" s="50"/>
      <c r="AWN10" s="50"/>
      <c r="AWO10" s="50"/>
      <c r="AWP10" s="50"/>
      <c r="AWQ10" s="50"/>
      <c r="AWR10" s="50"/>
      <c r="AWS10" s="50"/>
      <c r="AWT10" s="50"/>
      <c r="AWU10" s="50"/>
      <c r="AWV10" s="50"/>
      <c r="AWW10" s="50"/>
      <c r="AWX10" s="50"/>
      <c r="AWY10" s="50"/>
      <c r="AWZ10" s="50"/>
      <c r="AXA10" s="50"/>
      <c r="AXB10" s="50"/>
      <c r="AXC10" s="50"/>
      <c r="AXD10" s="50"/>
      <c r="AXE10" s="50"/>
      <c r="AXF10" s="50"/>
      <c r="AXG10" s="50"/>
      <c r="AXH10" s="50"/>
      <c r="AXI10" s="50"/>
      <c r="AXJ10" s="50"/>
      <c r="AXK10" s="50"/>
      <c r="AXL10" s="50"/>
      <c r="AXM10" s="50"/>
      <c r="AXN10" s="50"/>
      <c r="AXO10" s="50"/>
      <c r="AXP10" s="50"/>
      <c r="AXQ10" s="50"/>
      <c r="AXR10" s="50"/>
      <c r="AXS10" s="50"/>
      <c r="AXT10" s="50"/>
      <c r="AXU10" s="50"/>
      <c r="AXV10" s="50"/>
    </row>
    <row r="11" spans="1:1322" s="333" customFormat="1" ht="28.5" customHeight="1" x14ac:dyDescent="0.2">
      <c r="A11" s="739">
        <v>7</v>
      </c>
      <c r="B11" s="698" t="s">
        <v>205</v>
      </c>
      <c r="C11" s="699" t="s">
        <v>108</v>
      </c>
      <c r="D11" s="775"/>
      <c r="E11" s="699" t="s">
        <v>256</v>
      </c>
      <c r="F11" s="698">
        <v>1</v>
      </c>
      <c r="G11" s="703" t="s">
        <v>253</v>
      </c>
      <c r="H11" s="699" t="s">
        <v>3511</v>
      </c>
      <c r="I11" s="699" t="s">
        <v>3512</v>
      </c>
      <c r="J11" s="701" t="s">
        <v>254</v>
      </c>
      <c r="K11" s="701" t="s">
        <v>3513</v>
      </c>
      <c r="L11" s="699" t="s">
        <v>2</v>
      </c>
      <c r="M11" s="702" t="s">
        <v>105</v>
      </c>
      <c r="N11" s="702" t="s">
        <v>175</v>
      </c>
      <c r="O11" s="702" t="s">
        <v>178</v>
      </c>
      <c r="P11" s="699" t="s">
        <v>257</v>
      </c>
      <c r="Q11" s="775"/>
      <c r="R11" s="775"/>
      <c r="S11" s="775"/>
      <c r="T11" s="775"/>
      <c r="U11" s="775"/>
      <c r="V11" s="775"/>
      <c r="W11" s="775"/>
      <c r="X11" s="775"/>
      <c r="Y11" s="775"/>
      <c r="Z11" s="775"/>
      <c r="AA11" s="775"/>
      <c r="AB11" s="775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50"/>
      <c r="AY11" s="50"/>
      <c r="AZ11" s="50"/>
      <c r="BA11" s="50"/>
      <c r="BB11" s="50"/>
      <c r="BC11" s="50"/>
      <c r="BD11" s="50"/>
      <c r="BE11" s="50"/>
      <c r="BF11" s="50"/>
      <c r="BG11" s="50"/>
      <c r="BH11" s="50"/>
      <c r="BI11" s="50"/>
      <c r="BJ11" s="50"/>
      <c r="BK11" s="50"/>
      <c r="BL11" s="50"/>
      <c r="BM11" s="50"/>
      <c r="BN11" s="50"/>
      <c r="BO11" s="50"/>
      <c r="BP11" s="50"/>
      <c r="BQ11" s="50"/>
      <c r="BR11" s="50"/>
      <c r="BS11" s="50"/>
      <c r="BT11" s="50"/>
      <c r="BU11" s="50"/>
      <c r="BV11" s="50"/>
      <c r="BW11" s="50"/>
      <c r="BX11" s="50"/>
      <c r="BY11" s="50"/>
      <c r="BZ11" s="50"/>
      <c r="CA11" s="50"/>
      <c r="CB11" s="50"/>
      <c r="CC11" s="50"/>
      <c r="CD11" s="50"/>
      <c r="CE11" s="50"/>
      <c r="CF11" s="50"/>
      <c r="CG11" s="50"/>
      <c r="CH11" s="50"/>
      <c r="CI11" s="50"/>
      <c r="CJ11" s="50"/>
      <c r="CK11" s="50"/>
      <c r="CL11" s="50"/>
      <c r="CM11" s="50"/>
      <c r="CN11" s="50"/>
      <c r="CO11" s="50"/>
      <c r="CP11" s="50"/>
      <c r="CQ11" s="50"/>
      <c r="CR11" s="50"/>
      <c r="CS11" s="50"/>
      <c r="CT11" s="50"/>
      <c r="CU11" s="50"/>
      <c r="CV11" s="50"/>
      <c r="CW11" s="50"/>
      <c r="CX11" s="50"/>
      <c r="CY11" s="50"/>
      <c r="CZ11" s="50"/>
      <c r="DA11" s="50"/>
      <c r="DB11" s="50"/>
      <c r="DC11" s="50"/>
      <c r="DD11" s="50"/>
      <c r="DE11" s="50"/>
      <c r="DF11" s="50"/>
      <c r="DG11" s="50"/>
      <c r="DH11" s="50"/>
      <c r="DI11" s="50"/>
      <c r="DJ11" s="50"/>
      <c r="DK11" s="50"/>
      <c r="DL11" s="50"/>
      <c r="DM11" s="50"/>
      <c r="DN11" s="50"/>
      <c r="DO11" s="50"/>
      <c r="DP11" s="50"/>
      <c r="DQ11" s="50"/>
      <c r="DR11" s="50"/>
      <c r="DS11" s="50"/>
      <c r="DT11" s="50"/>
      <c r="DU11" s="50"/>
      <c r="DV11" s="50"/>
      <c r="DW11" s="50"/>
      <c r="DX11" s="50"/>
      <c r="DY11" s="50"/>
      <c r="DZ11" s="50"/>
      <c r="EA11" s="50"/>
      <c r="EB11" s="50"/>
      <c r="EC11" s="50"/>
      <c r="ED11" s="50"/>
      <c r="EE11" s="50"/>
      <c r="EF11" s="50"/>
      <c r="EG11" s="50"/>
      <c r="EH11" s="50"/>
      <c r="EI11" s="50"/>
      <c r="EJ11" s="50"/>
      <c r="EK11" s="50"/>
      <c r="EL11" s="50"/>
      <c r="EM11" s="50"/>
      <c r="EN11" s="50"/>
      <c r="EO11" s="50"/>
      <c r="EP11" s="50"/>
      <c r="EQ11" s="50"/>
      <c r="ER11" s="50"/>
      <c r="ES11" s="50"/>
      <c r="ET11" s="50"/>
      <c r="EU11" s="50"/>
      <c r="EV11" s="50"/>
      <c r="EW11" s="50"/>
      <c r="EX11" s="50"/>
      <c r="EY11" s="50"/>
      <c r="EZ11" s="50"/>
      <c r="FA11" s="50"/>
      <c r="FB11" s="50"/>
      <c r="FC11" s="50"/>
      <c r="FD11" s="50"/>
      <c r="FE11" s="50"/>
      <c r="FF11" s="50"/>
      <c r="FG11" s="50"/>
      <c r="FH11" s="50"/>
      <c r="FI11" s="50"/>
      <c r="FJ11" s="50"/>
      <c r="FK11" s="50"/>
      <c r="FL11" s="50"/>
      <c r="FM11" s="50"/>
      <c r="FN11" s="50"/>
      <c r="FO11" s="50"/>
      <c r="FP11" s="50"/>
      <c r="FQ11" s="50"/>
      <c r="FR11" s="50"/>
      <c r="FS11" s="50"/>
      <c r="FT11" s="50"/>
      <c r="FU11" s="50"/>
      <c r="FV11" s="50"/>
      <c r="FW11" s="50"/>
      <c r="FX11" s="50"/>
      <c r="FY11" s="50"/>
      <c r="FZ11" s="50"/>
      <c r="GA11" s="50"/>
      <c r="GB11" s="50"/>
      <c r="GC11" s="50"/>
      <c r="GD11" s="50"/>
      <c r="GE11" s="50"/>
      <c r="GF11" s="50"/>
      <c r="GG11" s="50"/>
      <c r="GH11" s="50"/>
      <c r="GI11" s="50"/>
      <c r="GJ11" s="50"/>
      <c r="GK11" s="50"/>
      <c r="GL11" s="50"/>
      <c r="GM11" s="50"/>
      <c r="GN11" s="50"/>
      <c r="GO11" s="50"/>
      <c r="GP11" s="50"/>
      <c r="GQ11" s="50"/>
      <c r="GR11" s="50"/>
      <c r="GS11" s="50"/>
      <c r="GT11" s="50"/>
      <c r="GU11" s="50"/>
      <c r="GV11" s="50"/>
      <c r="GW11" s="50"/>
      <c r="GX11" s="50"/>
      <c r="GY11" s="50"/>
      <c r="GZ11" s="50"/>
      <c r="HA11" s="50"/>
      <c r="HB11" s="50"/>
      <c r="HC11" s="50"/>
      <c r="HD11" s="50"/>
      <c r="HE11" s="50"/>
      <c r="HF11" s="50"/>
      <c r="HG11" s="50"/>
      <c r="HH11" s="50"/>
      <c r="HI11" s="50"/>
      <c r="HJ11" s="50"/>
      <c r="HK11" s="50"/>
      <c r="HL11" s="50"/>
      <c r="HM11" s="50"/>
      <c r="HN11" s="50"/>
      <c r="HO11" s="50"/>
      <c r="HP11" s="50"/>
      <c r="HQ11" s="50"/>
      <c r="HR11" s="50"/>
      <c r="HS11" s="50"/>
      <c r="HT11" s="50"/>
      <c r="HU11" s="50"/>
      <c r="HV11" s="50"/>
      <c r="HW11" s="50"/>
      <c r="HX11" s="50"/>
      <c r="HY11" s="50"/>
      <c r="HZ11" s="50"/>
      <c r="IA11" s="50"/>
      <c r="IB11" s="50"/>
      <c r="IC11" s="50"/>
      <c r="ID11" s="50"/>
      <c r="IE11" s="50"/>
      <c r="IF11" s="50"/>
      <c r="IG11" s="50"/>
      <c r="IH11" s="50"/>
      <c r="II11" s="50"/>
      <c r="IJ11" s="50"/>
      <c r="IK11" s="50"/>
      <c r="IL11" s="50"/>
      <c r="IM11" s="50"/>
      <c r="IN11" s="50"/>
      <c r="IO11" s="50"/>
      <c r="IP11" s="50"/>
      <c r="IQ11" s="50"/>
      <c r="IR11" s="50"/>
      <c r="IS11" s="50"/>
      <c r="IT11" s="50"/>
      <c r="IU11" s="50"/>
      <c r="IV11" s="50"/>
      <c r="IW11" s="50"/>
      <c r="IX11" s="50"/>
      <c r="IY11" s="50"/>
      <c r="IZ11" s="50"/>
      <c r="JA11" s="50"/>
      <c r="JB11" s="50"/>
      <c r="JC11" s="50"/>
      <c r="JD11" s="50"/>
      <c r="JE11" s="50"/>
      <c r="JF11" s="50"/>
      <c r="JG11" s="50"/>
      <c r="JH11" s="50"/>
      <c r="JI11" s="50"/>
      <c r="JJ11" s="50"/>
      <c r="JK11" s="50"/>
      <c r="JL11" s="50"/>
      <c r="JM11" s="50"/>
      <c r="JN11" s="50"/>
      <c r="JO11" s="50"/>
      <c r="JP11" s="50"/>
      <c r="JQ11" s="50"/>
      <c r="JR11" s="50"/>
      <c r="JS11" s="50"/>
      <c r="JT11" s="50"/>
      <c r="JU11" s="50"/>
      <c r="JV11" s="50"/>
      <c r="JW11" s="50"/>
      <c r="JX11" s="50"/>
      <c r="JY11" s="50"/>
      <c r="JZ11" s="50"/>
      <c r="KA11" s="50"/>
      <c r="KB11" s="50"/>
      <c r="KC11" s="50"/>
      <c r="KD11" s="50"/>
      <c r="KE11" s="50"/>
      <c r="KF11" s="50"/>
      <c r="KG11" s="50"/>
      <c r="KH11" s="50"/>
      <c r="KI11" s="50"/>
      <c r="KJ11" s="50"/>
      <c r="KK11" s="50"/>
      <c r="KL11" s="50"/>
      <c r="KM11" s="50"/>
      <c r="KN11" s="50"/>
      <c r="KO11" s="50"/>
      <c r="KP11" s="50"/>
      <c r="KQ11" s="50"/>
      <c r="KR11" s="50"/>
      <c r="KS11" s="50"/>
      <c r="KT11" s="50"/>
      <c r="KU11" s="50"/>
      <c r="KV11" s="50"/>
      <c r="KW11" s="50"/>
      <c r="KX11" s="50"/>
      <c r="KY11" s="50"/>
      <c r="KZ11" s="50"/>
      <c r="LA11" s="50"/>
      <c r="LB11" s="50"/>
      <c r="LC11" s="50"/>
      <c r="LD11" s="50"/>
      <c r="LE11" s="50"/>
      <c r="LF11" s="50"/>
      <c r="LG11" s="50"/>
      <c r="LH11" s="50"/>
      <c r="LI11" s="50"/>
      <c r="LJ11" s="50"/>
      <c r="LK11" s="50"/>
      <c r="LL11" s="50"/>
      <c r="LM11" s="50"/>
      <c r="LN11" s="50"/>
      <c r="LO11" s="50"/>
      <c r="LP11" s="50"/>
      <c r="LQ11" s="50"/>
      <c r="LR11" s="50"/>
      <c r="LS11" s="50"/>
      <c r="LT11" s="50"/>
      <c r="LU11" s="50"/>
      <c r="LV11" s="50"/>
      <c r="LW11" s="50"/>
      <c r="LX11" s="50"/>
      <c r="LY11" s="50"/>
      <c r="LZ11" s="50"/>
      <c r="MA11" s="50"/>
      <c r="MB11" s="50"/>
      <c r="MC11" s="50"/>
      <c r="MD11" s="50"/>
      <c r="ME11" s="50"/>
      <c r="MF11" s="50"/>
      <c r="MG11" s="50"/>
      <c r="MH11" s="50"/>
      <c r="MI11" s="50"/>
      <c r="MJ11" s="50"/>
      <c r="MK11" s="50"/>
      <c r="ML11" s="50"/>
      <c r="MM11" s="50"/>
      <c r="MN11" s="50"/>
      <c r="MO11" s="50"/>
      <c r="MP11" s="50"/>
      <c r="MQ11" s="50"/>
      <c r="MR11" s="50"/>
      <c r="MS11" s="50"/>
      <c r="MT11" s="50"/>
      <c r="MU11" s="50"/>
      <c r="MV11" s="50"/>
      <c r="MW11" s="50"/>
      <c r="MX11" s="50"/>
      <c r="MY11" s="50"/>
      <c r="MZ11" s="50"/>
      <c r="NA11" s="50"/>
      <c r="NB11" s="50"/>
      <c r="NC11" s="50"/>
      <c r="ND11" s="50"/>
      <c r="NE11" s="50"/>
      <c r="NF11" s="50"/>
      <c r="NG11" s="50"/>
      <c r="NH11" s="50"/>
      <c r="NI11" s="50"/>
      <c r="NJ11" s="50"/>
      <c r="NK11" s="50"/>
      <c r="NL11" s="50"/>
      <c r="NM11" s="50"/>
      <c r="NN11" s="50"/>
      <c r="NO11" s="50"/>
      <c r="NP11" s="50"/>
      <c r="NQ11" s="50"/>
      <c r="NR11" s="50"/>
      <c r="NS11" s="50"/>
      <c r="NT11" s="50"/>
      <c r="NU11" s="50"/>
      <c r="NV11" s="50"/>
      <c r="NW11" s="50"/>
      <c r="NX11" s="50"/>
      <c r="NY11" s="50"/>
      <c r="NZ11" s="50"/>
      <c r="OA11" s="50"/>
      <c r="OB11" s="50"/>
      <c r="OC11" s="50"/>
      <c r="OD11" s="50"/>
      <c r="OE11" s="50"/>
      <c r="OF11" s="50"/>
      <c r="OG11" s="50"/>
      <c r="OH11" s="50"/>
      <c r="OI11" s="50"/>
      <c r="OJ11" s="50"/>
      <c r="OK11" s="50"/>
      <c r="OL11" s="50"/>
      <c r="OM11" s="50"/>
      <c r="ON11" s="50"/>
      <c r="OO11" s="50"/>
      <c r="OP11" s="50"/>
      <c r="OQ11" s="50"/>
      <c r="OR11" s="50"/>
      <c r="OS11" s="50"/>
      <c r="OT11" s="50"/>
      <c r="OU11" s="50"/>
      <c r="OV11" s="50"/>
      <c r="OW11" s="50"/>
      <c r="OX11" s="50"/>
      <c r="OY11" s="50"/>
      <c r="OZ11" s="50"/>
      <c r="PA11" s="50"/>
      <c r="PB11" s="50"/>
      <c r="PC11" s="50"/>
      <c r="PD11" s="50"/>
      <c r="PE11" s="50"/>
      <c r="PF11" s="50"/>
      <c r="PG11" s="50"/>
      <c r="PH11" s="50"/>
      <c r="PI11" s="50"/>
      <c r="PJ11" s="50"/>
      <c r="PK11" s="50"/>
      <c r="PL11" s="50"/>
      <c r="PM11" s="50"/>
      <c r="PN11" s="50"/>
      <c r="PO11" s="50"/>
      <c r="PP11" s="50"/>
      <c r="PQ11" s="50"/>
      <c r="PR11" s="50"/>
      <c r="PS11" s="50"/>
      <c r="PT11" s="50"/>
      <c r="PU11" s="50"/>
      <c r="PV11" s="50"/>
      <c r="PW11" s="50"/>
      <c r="PX11" s="50"/>
      <c r="PY11" s="50"/>
      <c r="PZ11" s="50"/>
      <c r="QA11" s="50"/>
      <c r="QB11" s="50"/>
      <c r="QC11" s="50"/>
      <c r="QD11" s="50"/>
      <c r="QE11" s="50"/>
      <c r="QF11" s="50"/>
      <c r="QG11" s="50"/>
      <c r="QH11" s="50"/>
      <c r="QI11" s="50"/>
      <c r="QJ11" s="50"/>
      <c r="QK11" s="50"/>
      <c r="QL11" s="50"/>
      <c r="QM11" s="50"/>
      <c r="QN11" s="50"/>
      <c r="QO11" s="50"/>
      <c r="QP11" s="50"/>
      <c r="QQ11" s="50"/>
      <c r="QR11" s="50"/>
      <c r="QS11" s="50"/>
      <c r="QT11" s="50"/>
      <c r="QU11" s="50"/>
      <c r="QV11" s="50"/>
      <c r="QW11" s="50"/>
      <c r="QX11" s="50"/>
      <c r="QY11" s="50"/>
      <c r="QZ11" s="50"/>
      <c r="RA11" s="50"/>
      <c r="RB11" s="50"/>
      <c r="RC11" s="50"/>
      <c r="RD11" s="50"/>
      <c r="RE11" s="50"/>
      <c r="RF11" s="50"/>
      <c r="RG11" s="50"/>
      <c r="RH11" s="50"/>
      <c r="RI11" s="50"/>
      <c r="RJ11" s="50"/>
      <c r="RK11" s="50"/>
      <c r="RL11" s="50"/>
      <c r="RM11" s="50"/>
      <c r="RN11" s="50"/>
      <c r="RO11" s="50"/>
      <c r="RP11" s="50"/>
      <c r="RQ11" s="50"/>
      <c r="RR11" s="50"/>
      <c r="RS11" s="50"/>
      <c r="RT11" s="50"/>
      <c r="RU11" s="50"/>
      <c r="RV11" s="50"/>
      <c r="RW11" s="50"/>
      <c r="RX11" s="50"/>
      <c r="RY11" s="50"/>
      <c r="RZ11" s="50"/>
      <c r="SA11" s="50"/>
      <c r="SB11" s="50"/>
      <c r="SC11" s="50"/>
      <c r="SD11" s="50"/>
      <c r="SE11" s="50"/>
      <c r="SF11" s="50"/>
      <c r="SG11" s="50"/>
      <c r="SH11" s="50"/>
      <c r="SI11" s="50"/>
      <c r="SJ11" s="50"/>
      <c r="SK11" s="50"/>
      <c r="SL11" s="50"/>
      <c r="SM11" s="50"/>
      <c r="SN11" s="50"/>
      <c r="SO11" s="50"/>
      <c r="SP11" s="50"/>
      <c r="SQ11" s="50"/>
      <c r="SR11" s="50"/>
      <c r="SS11" s="50"/>
      <c r="ST11" s="50"/>
      <c r="SU11" s="50"/>
      <c r="SV11" s="50"/>
      <c r="SW11" s="50"/>
      <c r="SX11" s="50"/>
      <c r="SY11" s="50"/>
      <c r="SZ11" s="50"/>
      <c r="TA11" s="50"/>
      <c r="TB11" s="50"/>
      <c r="TC11" s="50"/>
      <c r="TD11" s="50"/>
      <c r="TE11" s="50"/>
      <c r="TF11" s="50"/>
      <c r="TG11" s="50"/>
      <c r="TH11" s="50"/>
      <c r="TI11" s="50"/>
      <c r="TJ11" s="50"/>
      <c r="TK11" s="50"/>
      <c r="TL11" s="50"/>
      <c r="TM11" s="50"/>
      <c r="TN11" s="50"/>
      <c r="TO11" s="50"/>
      <c r="TP11" s="50"/>
      <c r="TQ11" s="50"/>
      <c r="TR11" s="50"/>
      <c r="TS11" s="50"/>
      <c r="TT11" s="50"/>
      <c r="TU11" s="50"/>
      <c r="TV11" s="50"/>
      <c r="TW11" s="50"/>
      <c r="TX11" s="50"/>
      <c r="TY11" s="50"/>
      <c r="TZ11" s="50"/>
      <c r="UA11" s="50"/>
      <c r="UB11" s="50"/>
      <c r="UC11" s="50"/>
      <c r="UD11" s="50"/>
      <c r="UE11" s="50"/>
      <c r="UF11" s="50"/>
      <c r="UG11" s="50"/>
      <c r="UH11" s="50"/>
      <c r="UI11" s="50"/>
      <c r="UJ11" s="50"/>
      <c r="UK11" s="50"/>
      <c r="UL11" s="50"/>
      <c r="UM11" s="50"/>
      <c r="UN11" s="50"/>
      <c r="UO11" s="50"/>
      <c r="UP11" s="50"/>
      <c r="UQ11" s="50"/>
      <c r="UR11" s="50"/>
      <c r="US11" s="50"/>
      <c r="UT11" s="50"/>
      <c r="UU11" s="50"/>
      <c r="UV11" s="50"/>
      <c r="UW11" s="50"/>
      <c r="UX11" s="50"/>
      <c r="UY11" s="50"/>
      <c r="UZ11" s="50"/>
      <c r="VA11" s="50"/>
      <c r="VB11" s="50"/>
      <c r="VC11" s="50"/>
      <c r="VD11" s="50"/>
      <c r="VE11" s="50"/>
      <c r="VF11" s="50"/>
      <c r="VG11" s="50"/>
      <c r="VH11" s="50"/>
      <c r="VI11" s="50"/>
      <c r="VJ11" s="50"/>
      <c r="VK11" s="50"/>
      <c r="VL11" s="50"/>
      <c r="VM11" s="50"/>
      <c r="VN11" s="50"/>
      <c r="VO11" s="50"/>
      <c r="VP11" s="50"/>
      <c r="VQ11" s="50"/>
      <c r="VR11" s="50"/>
      <c r="VS11" s="50"/>
      <c r="VT11" s="50"/>
      <c r="VU11" s="50"/>
      <c r="VV11" s="50"/>
      <c r="VW11" s="50"/>
      <c r="VX11" s="50"/>
      <c r="VY11" s="50"/>
      <c r="VZ11" s="50"/>
      <c r="WA11" s="50"/>
      <c r="WB11" s="50"/>
      <c r="WC11" s="50"/>
      <c r="WD11" s="50"/>
      <c r="WE11" s="50"/>
      <c r="WF11" s="50"/>
      <c r="WG11" s="50"/>
      <c r="WH11" s="50"/>
      <c r="WI11" s="50"/>
      <c r="WJ11" s="50"/>
      <c r="WK11" s="50"/>
      <c r="WL11" s="50"/>
      <c r="WM11" s="50"/>
      <c r="WN11" s="50"/>
      <c r="WO11" s="50"/>
      <c r="WP11" s="50"/>
      <c r="WQ11" s="50"/>
      <c r="WR11" s="50"/>
      <c r="WS11" s="50"/>
      <c r="WT11" s="50"/>
      <c r="WU11" s="50"/>
      <c r="WV11" s="50"/>
      <c r="WW11" s="50"/>
      <c r="WX11" s="50"/>
      <c r="WY11" s="50"/>
      <c r="WZ11" s="50"/>
      <c r="XA11" s="50"/>
      <c r="XB11" s="50"/>
      <c r="XC11" s="50"/>
      <c r="XD11" s="50"/>
      <c r="XE11" s="50"/>
      <c r="XF11" s="50"/>
      <c r="XG11" s="50"/>
      <c r="XH11" s="50"/>
      <c r="XI11" s="50"/>
      <c r="XJ11" s="50"/>
      <c r="XK11" s="50"/>
      <c r="XL11" s="50"/>
      <c r="XM11" s="50"/>
      <c r="XN11" s="50"/>
      <c r="XO11" s="50"/>
      <c r="XP11" s="50"/>
      <c r="XQ11" s="50"/>
      <c r="XR11" s="50"/>
      <c r="XS11" s="50"/>
      <c r="XT11" s="50"/>
      <c r="XU11" s="50"/>
      <c r="XV11" s="50"/>
      <c r="XW11" s="50"/>
      <c r="XX11" s="50"/>
      <c r="XY11" s="50"/>
      <c r="XZ11" s="50"/>
      <c r="YA11" s="50"/>
      <c r="YB11" s="50"/>
      <c r="YC11" s="50"/>
      <c r="YD11" s="50"/>
      <c r="YE11" s="50"/>
      <c r="YF11" s="50"/>
      <c r="YG11" s="50"/>
      <c r="YH11" s="50"/>
      <c r="YI11" s="50"/>
      <c r="YJ11" s="50"/>
      <c r="YK11" s="50"/>
      <c r="YL11" s="50"/>
      <c r="YM11" s="50"/>
      <c r="YN11" s="50"/>
      <c r="YO11" s="50"/>
      <c r="YP11" s="50"/>
      <c r="YQ11" s="50"/>
      <c r="YR11" s="50"/>
      <c r="YS11" s="50"/>
      <c r="YT11" s="50"/>
      <c r="YU11" s="50"/>
      <c r="YV11" s="50"/>
      <c r="YW11" s="50"/>
      <c r="YX11" s="50"/>
      <c r="YY11" s="50"/>
      <c r="YZ11" s="50"/>
      <c r="ZA11" s="50"/>
      <c r="ZB11" s="50"/>
      <c r="ZC11" s="50"/>
      <c r="ZD11" s="50"/>
      <c r="ZE11" s="50"/>
      <c r="ZF11" s="50"/>
      <c r="ZG11" s="50"/>
      <c r="ZH11" s="50"/>
      <c r="ZI11" s="50"/>
      <c r="ZJ11" s="50"/>
      <c r="ZK11" s="50"/>
      <c r="ZL11" s="50"/>
      <c r="ZM11" s="50"/>
      <c r="ZN11" s="50"/>
      <c r="ZO11" s="50"/>
      <c r="ZP11" s="50"/>
      <c r="ZQ11" s="50"/>
      <c r="ZR11" s="50"/>
      <c r="ZS11" s="50"/>
      <c r="ZT11" s="50"/>
      <c r="ZU11" s="50"/>
      <c r="ZV11" s="50"/>
      <c r="ZW11" s="50"/>
      <c r="ZX11" s="50"/>
      <c r="ZY11" s="50"/>
      <c r="ZZ11" s="50"/>
      <c r="AAA11" s="50"/>
      <c r="AAB11" s="50"/>
      <c r="AAC11" s="50"/>
      <c r="AAD11" s="50"/>
      <c r="AAE11" s="50"/>
      <c r="AAF11" s="50"/>
      <c r="AAG11" s="50"/>
      <c r="AAH11" s="50"/>
      <c r="AAI11" s="50"/>
      <c r="AAJ11" s="50"/>
      <c r="AAK11" s="50"/>
      <c r="AAL11" s="50"/>
      <c r="AAM11" s="50"/>
      <c r="AAN11" s="50"/>
      <c r="AAO11" s="50"/>
      <c r="AAP11" s="50"/>
      <c r="AAQ11" s="50"/>
      <c r="AAR11" s="50"/>
      <c r="AAS11" s="50"/>
      <c r="AAT11" s="50"/>
      <c r="AAU11" s="50"/>
      <c r="AAV11" s="50"/>
      <c r="AAW11" s="50"/>
      <c r="AAX11" s="50"/>
      <c r="AAY11" s="50"/>
      <c r="AAZ11" s="50"/>
      <c r="ABA11" s="50"/>
      <c r="ABB11" s="50"/>
      <c r="ABC11" s="50"/>
      <c r="ABD11" s="50"/>
      <c r="ABE11" s="50"/>
      <c r="ABF11" s="50"/>
      <c r="ABG11" s="50"/>
      <c r="ABH11" s="50"/>
      <c r="ABI11" s="50"/>
      <c r="ABJ11" s="50"/>
      <c r="ABK11" s="50"/>
      <c r="ABL11" s="50"/>
      <c r="ABM11" s="50"/>
      <c r="ABN11" s="50"/>
      <c r="ABO11" s="50"/>
      <c r="ABP11" s="50"/>
      <c r="ABQ11" s="50"/>
      <c r="ABR11" s="50"/>
      <c r="ABS11" s="50"/>
      <c r="ABT11" s="50"/>
      <c r="ABU11" s="50"/>
      <c r="ABV11" s="50"/>
      <c r="ABW11" s="50"/>
      <c r="ABX11" s="50"/>
      <c r="ABY11" s="50"/>
      <c r="ABZ11" s="50"/>
      <c r="ACA11" s="50"/>
      <c r="ACB11" s="50"/>
      <c r="ACC11" s="50"/>
      <c r="ACD11" s="50"/>
      <c r="ACE11" s="50"/>
      <c r="ACF11" s="50"/>
      <c r="ACG11" s="50"/>
      <c r="ACH11" s="50"/>
      <c r="ACI11" s="50"/>
      <c r="ACJ11" s="50"/>
      <c r="ACK11" s="50"/>
      <c r="ACL11" s="50"/>
      <c r="ACM11" s="50"/>
      <c r="ACN11" s="50"/>
      <c r="ACO11" s="50"/>
      <c r="ACP11" s="50"/>
      <c r="ACQ11" s="50"/>
      <c r="ACR11" s="50"/>
      <c r="ACS11" s="50"/>
      <c r="ACT11" s="50"/>
      <c r="ACU11" s="50"/>
      <c r="ACV11" s="50"/>
      <c r="ACW11" s="50"/>
      <c r="ACX11" s="50"/>
      <c r="ACY11" s="50"/>
      <c r="ACZ11" s="50"/>
      <c r="ADA11" s="50"/>
      <c r="ADB11" s="50"/>
      <c r="ADC11" s="50"/>
      <c r="ADD11" s="50"/>
      <c r="ADE11" s="50"/>
      <c r="ADF11" s="50"/>
      <c r="ADG11" s="50"/>
      <c r="ADH11" s="50"/>
      <c r="ADI11" s="50"/>
      <c r="ADJ11" s="50"/>
      <c r="ADK11" s="50"/>
      <c r="ADL11" s="50"/>
      <c r="ADM11" s="50"/>
      <c r="ADN11" s="50"/>
      <c r="ADO11" s="50"/>
      <c r="ADP11" s="50"/>
      <c r="ADQ11" s="50"/>
      <c r="ADR11" s="50"/>
      <c r="ADS11" s="50"/>
      <c r="ADT11" s="50"/>
      <c r="ADU11" s="50"/>
      <c r="ADV11" s="50"/>
      <c r="ADW11" s="50"/>
      <c r="ADX11" s="50"/>
      <c r="ADY11" s="50"/>
      <c r="ADZ11" s="50"/>
      <c r="AEA11" s="50"/>
      <c r="AEB11" s="50"/>
      <c r="AEC11" s="50"/>
      <c r="AED11" s="50"/>
      <c r="AEE11" s="50"/>
      <c r="AEF11" s="50"/>
      <c r="AEG11" s="50"/>
      <c r="AEH11" s="50"/>
      <c r="AEI11" s="50"/>
      <c r="AEJ11" s="50"/>
      <c r="AEK11" s="50"/>
      <c r="AEL11" s="50"/>
      <c r="AEM11" s="50"/>
      <c r="AEN11" s="50"/>
      <c r="AEO11" s="50"/>
      <c r="AEP11" s="50"/>
      <c r="AEQ11" s="50"/>
      <c r="AER11" s="50"/>
      <c r="AES11" s="50"/>
      <c r="AET11" s="50"/>
      <c r="AEU11" s="50"/>
      <c r="AEV11" s="50"/>
      <c r="AEW11" s="50"/>
      <c r="AEX11" s="50"/>
      <c r="AEY11" s="50"/>
      <c r="AEZ11" s="50"/>
      <c r="AFA11" s="50"/>
      <c r="AFB11" s="50"/>
      <c r="AFC11" s="50"/>
      <c r="AFD11" s="50"/>
      <c r="AFE11" s="50"/>
      <c r="AFF11" s="50"/>
      <c r="AFG11" s="50"/>
      <c r="AFH11" s="50"/>
      <c r="AFI11" s="50"/>
      <c r="AFJ11" s="50"/>
      <c r="AFK11" s="50"/>
      <c r="AFL11" s="50"/>
      <c r="AFM11" s="50"/>
      <c r="AFN11" s="50"/>
      <c r="AFO11" s="50"/>
      <c r="AFP11" s="50"/>
      <c r="AFQ11" s="50"/>
      <c r="AFR11" s="50"/>
      <c r="AFS11" s="50"/>
      <c r="AFT11" s="50"/>
      <c r="AFU11" s="50"/>
      <c r="AFV11" s="50"/>
      <c r="AFW11" s="50"/>
      <c r="AFX11" s="50"/>
      <c r="AFY11" s="50"/>
      <c r="AFZ11" s="50"/>
      <c r="AGA11" s="50"/>
      <c r="AGB11" s="50"/>
      <c r="AGC11" s="50"/>
      <c r="AGD11" s="50"/>
      <c r="AGE11" s="50"/>
      <c r="AGF11" s="50"/>
      <c r="AGG11" s="50"/>
      <c r="AGH11" s="50"/>
      <c r="AGI11" s="50"/>
      <c r="AGJ11" s="50"/>
      <c r="AGK11" s="50"/>
      <c r="AGL11" s="50"/>
      <c r="AGM11" s="50"/>
      <c r="AGN11" s="50"/>
      <c r="AGO11" s="50"/>
      <c r="AGP11" s="50"/>
      <c r="AGQ11" s="50"/>
      <c r="AGR11" s="50"/>
      <c r="AGS11" s="50"/>
      <c r="AGT11" s="50"/>
      <c r="AGU11" s="50"/>
      <c r="AGV11" s="50"/>
      <c r="AGW11" s="50"/>
      <c r="AGX11" s="50"/>
      <c r="AGY11" s="50"/>
      <c r="AGZ11" s="50"/>
      <c r="AHA11" s="50"/>
      <c r="AHB11" s="50"/>
      <c r="AHC11" s="50"/>
      <c r="AHD11" s="50"/>
      <c r="AHE11" s="50"/>
      <c r="AHF11" s="50"/>
      <c r="AHG11" s="50"/>
      <c r="AHH11" s="50"/>
      <c r="AHI11" s="50"/>
      <c r="AHJ11" s="50"/>
      <c r="AHK11" s="50"/>
      <c r="AHL11" s="50"/>
      <c r="AHM11" s="50"/>
      <c r="AHN11" s="50"/>
      <c r="AHO11" s="50"/>
      <c r="AHP11" s="50"/>
      <c r="AHQ11" s="50"/>
      <c r="AHR11" s="50"/>
      <c r="AHS11" s="50"/>
      <c r="AHT11" s="50"/>
      <c r="AHU11" s="50"/>
      <c r="AHV11" s="50"/>
      <c r="AHW11" s="50"/>
      <c r="AHX11" s="50"/>
      <c r="AHY11" s="50"/>
      <c r="AHZ11" s="50"/>
      <c r="AIA11" s="50"/>
      <c r="AIB11" s="50"/>
      <c r="AIC11" s="50"/>
      <c r="AID11" s="50"/>
      <c r="AIE11" s="50"/>
      <c r="AIF11" s="50"/>
      <c r="AIG11" s="50"/>
      <c r="AIH11" s="50"/>
      <c r="AII11" s="50"/>
      <c r="AIJ11" s="50"/>
      <c r="AIK11" s="50"/>
      <c r="AIL11" s="50"/>
      <c r="AIM11" s="50"/>
      <c r="AIN11" s="50"/>
      <c r="AIO11" s="50"/>
      <c r="AIP11" s="50"/>
      <c r="AIQ11" s="50"/>
      <c r="AIR11" s="50"/>
      <c r="AIS11" s="50"/>
      <c r="AIT11" s="50"/>
      <c r="AIU11" s="50"/>
      <c r="AIV11" s="50"/>
      <c r="AIW11" s="50"/>
      <c r="AIX11" s="50"/>
      <c r="AIY11" s="50"/>
      <c r="AIZ11" s="50"/>
      <c r="AJA11" s="50"/>
      <c r="AJB11" s="50"/>
      <c r="AJC11" s="50"/>
      <c r="AJD11" s="50"/>
      <c r="AJE11" s="50"/>
      <c r="AJF11" s="50"/>
      <c r="AJG11" s="50"/>
      <c r="AJH11" s="50"/>
      <c r="AJI11" s="50"/>
      <c r="AJJ11" s="50"/>
      <c r="AJK11" s="50"/>
      <c r="AJL11" s="50"/>
      <c r="AJM11" s="50"/>
      <c r="AJN11" s="50"/>
      <c r="AJO11" s="50"/>
      <c r="AJP11" s="50"/>
      <c r="AJQ11" s="50"/>
      <c r="AJR11" s="50"/>
      <c r="AJS11" s="50"/>
      <c r="AJT11" s="50"/>
      <c r="AJU11" s="50"/>
      <c r="AJV11" s="50"/>
      <c r="AJW11" s="50"/>
      <c r="AJX11" s="50"/>
      <c r="AJY11" s="50"/>
      <c r="AJZ11" s="50"/>
      <c r="AKA11" s="50"/>
      <c r="AKB11" s="50"/>
      <c r="AKC11" s="50"/>
      <c r="AKD11" s="50"/>
      <c r="AKE11" s="50"/>
      <c r="AKF11" s="50"/>
      <c r="AKG11" s="50"/>
      <c r="AKH11" s="50"/>
      <c r="AKI11" s="50"/>
      <c r="AKJ11" s="50"/>
      <c r="AKK11" s="50"/>
      <c r="AKL11" s="50"/>
      <c r="AKM11" s="50"/>
      <c r="AKN11" s="50"/>
      <c r="AKO11" s="50"/>
      <c r="AKP11" s="50"/>
      <c r="AKQ11" s="50"/>
      <c r="AKR11" s="50"/>
      <c r="AKS11" s="50"/>
      <c r="AKT11" s="50"/>
      <c r="AKU11" s="50"/>
      <c r="AKV11" s="50"/>
      <c r="AKW11" s="50"/>
      <c r="AKX11" s="50"/>
      <c r="AKY11" s="50"/>
      <c r="AKZ11" s="50"/>
      <c r="ALA11" s="50"/>
      <c r="ALB11" s="50"/>
      <c r="ALC11" s="50"/>
      <c r="ALD11" s="50"/>
      <c r="ALE11" s="50"/>
      <c r="ALF11" s="50"/>
      <c r="ALG11" s="50"/>
      <c r="ALH11" s="50"/>
      <c r="ALI11" s="50"/>
      <c r="ALJ11" s="50"/>
      <c r="ALK11" s="50"/>
      <c r="ALL11" s="50"/>
      <c r="ALM11" s="50"/>
      <c r="ALN11" s="50"/>
      <c r="ALO11" s="50"/>
      <c r="ALP11" s="50"/>
      <c r="ALQ11" s="50"/>
      <c r="ALR11" s="50"/>
      <c r="ALS11" s="50"/>
      <c r="ALT11" s="50"/>
      <c r="ALU11" s="50"/>
      <c r="ALV11" s="50"/>
      <c r="ALW11" s="50"/>
      <c r="ALX11" s="50"/>
      <c r="ALY11" s="50"/>
      <c r="ALZ11" s="50"/>
      <c r="AMA11" s="50"/>
      <c r="AMB11" s="50"/>
      <c r="AMC11" s="50"/>
      <c r="AMD11" s="50"/>
      <c r="AME11" s="50"/>
      <c r="AMF11" s="50"/>
      <c r="AMG11" s="50"/>
      <c r="AMH11" s="50"/>
      <c r="AMI11" s="50"/>
      <c r="AMJ11" s="50"/>
      <c r="AMK11" s="50"/>
      <c r="AML11" s="50"/>
      <c r="AMM11" s="50"/>
      <c r="AMN11" s="50"/>
      <c r="AMO11" s="50"/>
      <c r="AMP11" s="50"/>
      <c r="AMQ11" s="50"/>
      <c r="AMR11" s="50"/>
      <c r="AMS11" s="50"/>
      <c r="AMT11" s="50"/>
      <c r="AMU11" s="50"/>
      <c r="AMV11" s="50"/>
      <c r="AMW11" s="50"/>
      <c r="AMX11" s="50"/>
      <c r="AMY11" s="50"/>
      <c r="AMZ11" s="50"/>
      <c r="ANA11" s="50"/>
      <c r="ANB11" s="50"/>
      <c r="ANC11" s="50"/>
      <c r="AND11" s="50"/>
      <c r="ANE11" s="50"/>
      <c r="ANF11" s="50"/>
      <c r="ANG11" s="50"/>
      <c r="ANH11" s="50"/>
      <c r="ANI11" s="50"/>
      <c r="ANJ11" s="50"/>
      <c r="ANK11" s="50"/>
      <c r="ANL11" s="50"/>
      <c r="ANM11" s="50"/>
      <c r="ANN11" s="50"/>
      <c r="ANO11" s="50"/>
      <c r="ANP11" s="50"/>
      <c r="ANQ11" s="50"/>
      <c r="ANR11" s="50"/>
      <c r="ANS11" s="50"/>
      <c r="ANT11" s="50"/>
      <c r="ANU11" s="50"/>
      <c r="ANV11" s="50"/>
      <c r="ANW11" s="50"/>
      <c r="ANX11" s="50"/>
      <c r="ANY11" s="50"/>
      <c r="ANZ11" s="50"/>
      <c r="AOA11" s="50"/>
      <c r="AOB11" s="50"/>
      <c r="AOC11" s="50"/>
      <c r="AOD11" s="50"/>
      <c r="AOE11" s="50"/>
      <c r="AOF11" s="50"/>
      <c r="AOG11" s="50"/>
      <c r="AOH11" s="50"/>
      <c r="AOI11" s="50"/>
      <c r="AOJ11" s="50"/>
      <c r="AOK11" s="50"/>
      <c r="AOL11" s="50"/>
      <c r="AOM11" s="50"/>
      <c r="AON11" s="50"/>
      <c r="AOO11" s="50"/>
      <c r="AOP11" s="50"/>
      <c r="AOQ11" s="50"/>
      <c r="AOR11" s="50"/>
      <c r="AOS11" s="50"/>
      <c r="AOT11" s="50"/>
      <c r="AOU11" s="50"/>
      <c r="AOV11" s="50"/>
      <c r="AOW11" s="50"/>
      <c r="AOX11" s="50"/>
      <c r="AOY11" s="50"/>
      <c r="AOZ11" s="50"/>
      <c r="APA11" s="50"/>
      <c r="APB11" s="50"/>
      <c r="APC11" s="50"/>
      <c r="APD11" s="50"/>
      <c r="APE11" s="50"/>
      <c r="APF11" s="50"/>
      <c r="APG11" s="50"/>
      <c r="APH11" s="50"/>
      <c r="API11" s="50"/>
      <c r="APJ11" s="50"/>
      <c r="APK11" s="50"/>
      <c r="APL11" s="50"/>
      <c r="APM11" s="50"/>
      <c r="APN11" s="50"/>
      <c r="APO11" s="50"/>
      <c r="APP11" s="50"/>
      <c r="APQ11" s="50"/>
      <c r="APR11" s="50"/>
      <c r="APS11" s="50"/>
      <c r="APT11" s="50"/>
      <c r="APU11" s="50"/>
      <c r="APV11" s="50"/>
      <c r="APW11" s="50"/>
      <c r="APX11" s="50"/>
      <c r="APY11" s="50"/>
      <c r="APZ11" s="50"/>
      <c r="AQA11" s="50"/>
      <c r="AQB11" s="50"/>
      <c r="AQC11" s="50"/>
      <c r="AQD11" s="50"/>
      <c r="AQE11" s="50"/>
      <c r="AQF11" s="50"/>
      <c r="AQG11" s="50"/>
      <c r="AQH11" s="50"/>
      <c r="AQI11" s="50"/>
      <c r="AQJ11" s="50"/>
      <c r="AQK11" s="50"/>
      <c r="AQL11" s="50"/>
      <c r="AQM11" s="50"/>
      <c r="AQN11" s="50"/>
      <c r="AQO11" s="50"/>
      <c r="AQP11" s="50"/>
      <c r="AQQ11" s="50"/>
      <c r="AQR11" s="50"/>
      <c r="AQS11" s="50"/>
      <c r="AQT11" s="50"/>
      <c r="AQU11" s="50"/>
      <c r="AQV11" s="50"/>
      <c r="AQW11" s="50"/>
      <c r="AQX11" s="50"/>
      <c r="AQY11" s="50"/>
      <c r="AQZ11" s="50"/>
      <c r="ARA11" s="50"/>
      <c r="ARB11" s="50"/>
      <c r="ARC11" s="50"/>
      <c r="ARD11" s="50"/>
      <c r="ARE11" s="50"/>
      <c r="ARF11" s="50"/>
      <c r="ARG11" s="50"/>
      <c r="ARH11" s="50"/>
      <c r="ARI11" s="50"/>
      <c r="ARJ11" s="50"/>
      <c r="ARK11" s="50"/>
      <c r="ARL11" s="50"/>
      <c r="ARM11" s="50"/>
      <c r="ARN11" s="50"/>
      <c r="ARO11" s="50"/>
      <c r="ARP11" s="50"/>
      <c r="ARQ11" s="50"/>
      <c r="ARR11" s="50"/>
      <c r="ARS11" s="50"/>
      <c r="ART11" s="50"/>
      <c r="ARU11" s="50"/>
      <c r="ARV11" s="50"/>
      <c r="ARW11" s="50"/>
      <c r="ARX11" s="50"/>
      <c r="ARY11" s="50"/>
      <c r="ARZ11" s="50"/>
      <c r="ASA11" s="50"/>
      <c r="ASB11" s="50"/>
      <c r="ASC11" s="50"/>
      <c r="ASD11" s="50"/>
      <c r="ASE11" s="50"/>
      <c r="ASF11" s="50"/>
      <c r="ASG11" s="50"/>
      <c r="ASH11" s="50"/>
      <c r="ASI11" s="50"/>
      <c r="ASJ11" s="50"/>
      <c r="ASK11" s="50"/>
      <c r="ASL11" s="50"/>
      <c r="ASM11" s="50"/>
      <c r="ASN11" s="50"/>
      <c r="ASO11" s="50"/>
      <c r="ASP11" s="50"/>
      <c r="ASQ11" s="50"/>
      <c r="ASR11" s="50"/>
      <c r="ASS11" s="50"/>
      <c r="AST11" s="50"/>
      <c r="ASU11" s="50"/>
      <c r="ASV11" s="50"/>
      <c r="ASW11" s="50"/>
      <c r="ASX11" s="50"/>
      <c r="ASY11" s="50"/>
      <c r="ASZ11" s="50"/>
      <c r="ATA11" s="50"/>
      <c r="ATB11" s="50"/>
      <c r="ATC11" s="50"/>
      <c r="ATD11" s="50"/>
      <c r="ATE11" s="50"/>
      <c r="ATF11" s="50"/>
      <c r="ATG11" s="50"/>
      <c r="ATH11" s="50"/>
      <c r="ATI11" s="50"/>
      <c r="ATJ11" s="50"/>
      <c r="ATK11" s="50"/>
      <c r="ATL11" s="50"/>
      <c r="ATM11" s="50"/>
      <c r="ATN11" s="50"/>
      <c r="ATO11" s="50"/>
      <c r="ATP11" s="50"/>
      <c r="ATQ11" s="50"/>
      <c r="ATR11" s="50"/>
      <c r="ATS11" s="50"/>
      <c r="ATT11" s="50"/>
      <c r="ATU11" s="50"/>
      <c r="ATV11" s="50"/>
      <c r="ATW11" s="50"/>
      <c r="ATX11" s="50"/>
      <c r="ATY11" s="50"/>
      <c r="ATZ11" s="50"/>
      <c r="AUA11" s="50"/>
      <c r="AUB11" s="50"/>
      <c r="AUC11" s="50"/>
      <c r="AUD11" s="50"/>
      <c r="AUE11" s="50"/>
      <c r="AUF11" s="50"/>
      <c r="AUG11" s="50"/>
      <c r="AUH11" s="50"/>
      <c r="AUI11" s="50"/>
      <c r="AUJ11" s="50"/>
      <c r="AUK11" s="50"/>
      <c r="AUL11" s="50"/>
      <c r="AUM11" s="50"/>
      <c r="AUN11" s="50"/>
      <c r="AUO11" s="50"/>
      <c r="AUP11" s="50"/>
      <c r="AUQ11" s="50"/>
      <c r="AUR11" s="50"/>
      <c r="AUS11" s="50"/>
      <c r="AUT11" s="50"/>
      <c r="AUU11" s="50"/>
      <c r="AUV11" s="50"/>
      <c r="AUW11" s="50"/>
      <c r="AUX11" s="50"/>
      <c r="AUY11" s="50"/>
      <c r="AUZ11" s="50"/>
      <c r="AVA11" s="50"/>
      <c r="AVB11" s="50"/>
      <c r="AVC11" s="50"/>
      <c r="AVD11" s="50"/>
      <c r="AVE11" s="50"/>
      <c r="AVF11" s="50"/>
      <c r="AVG11" s="50"/>
      <c r="AVH11" s="50"/>
      <c r="AVI11" s="50"/>
      <c r="AVJ11" s="50"/>
      <c r="AVK11" s="50"/>
      <c r="AVL11" s="50"/>
      <c r="AVM11" s="50"/>
      <c r="AVN11" s="50"/>
      <c r="AVO11" s="50"/>
      <c r="AVP11" s="50"/>
      <c r="AVQ11" s="50"/>
      <c r="AVR11" s="50"/>
      <c r="AVS11" s="50"/>
      <c r="AVT11" s="50"/>
      <c r="AVU11" s="50"/>
      <c r="AVV11" s="50"/>
      <c r="AVW11" s="50"/>
      <c r="AVX11" s="50"/>
      <c r="AVY11" s="50"/>
      <c r="AVZ11" s="50"/>
      <c r="AWA11" s="50"/>
      <c r="AWB11" s="50"/>
      <c r="AWC11" s="50"/>
      <c r="AWD11" s="50"/>
      <c r="AWE11" s="50"/>
      <c r="AWF11" s="50"/>
      <c r="AWG11" s="50"/>
      <c r="AWH11" s="50"/>
      <c r="AWI11" s="50"/>
      <c r="AWJ11" s="50"/>
      <c r="AWK11" s="50"/>
      <c r="AWL11" s="50"/>
      <c r="AWM11" s="50"/>
      <c r="AWN11" s="50"/>
      <c r="AWO11" s="50"/>
      <c r="AWP11" s="50"/>
      <c r="AWQ11" s="50"/>
      <c r="AWR11" s="50"/>
      <c r="AWS11" s="50"/>
      <c r="AWT11" s="50"/>
      <c r="AWU11" s="50"/>
      <c r="AWV11" s="50"/>
      <c r="AWW11" s="50"/>
      <c r="AWX11" s="50"/>
      <c r="AWY11" s="50"/>
      <c r="AWZ11" s="50"/>
      <c r="AXA11" s="50"/>
      <c r="AXB11" s="50"/>
      <c r="AXC11" s="50"/>
      <c r="AXD11" s="50"/>
      <c r="AXE11" s="50"/>
      <c r="AXF11" s="50"/>
      <c r="AXG11" s="50"/>
      <c r="AXH11" s="50"/>
      <c r="AXI11" s="50"/>
      <c r="AXJ11" s="50"/>
      <c r="AXK11" s="50"/>
      <c r="AXL11" s="50"/>
      <c r="AXM11" s="50"/>
      <c r="AXN11" s="50"/>
      <c r="AXO11" s="50"/>
      <c r="AXP11" s="50"/>
      <c r="AXQ11" s="50"/>
      <c r="AXR11" s="50"/>
      <c r="AXS11" s="50"/>
      <c r="AXT11" s="50"/>
      <c r="AXU11" s="50"/>
      <c r="AXV11" s="50"/>
    </row>
    <row r="12" spans="1:1322" s="336" customFormat="1" ht="28.5" customHeight="1" x14ac:dyDescent="0.2">
      <c r="A12" s="739">
        <v>8</v>
      </c>
      <c r="B12" s="698" t="s">
        <v>165</v>
      </c>
      <c r="C12" s="699" t="s">
        <v>109</v>
      </c>
      <c r="D12" s="775"/>
      <c r="E12" s="699" t="s">
        <v>256</v>
      </c>
      <c r="F12" s="698">
        <v>1</v>
      </c>
      <c r="G12" s="703" t="s">
        <v>253</v>
      </c>
      <c r="H12" s="699" t="s">
        <v>3511</v>
      </c>
      <c r="I12" s="699" t="s">
        <v>3512</v>
      </c>
      <c r="J12" s="701" t="s">
        <v>254</v>
      </c>
      <c r="K12" s="701" t="s">
        <v>3513</v>
      </c>
      <c r="L12" s="699" t="s">
        <v>3</v>
      </c>
      <c r="M12" s="702" t="s">
        <v>105</v>
      </c>
      <c r="N12" s="702" t="s">
        <v>175</v>
      </c>
      <c r="O12" s="702" t="s">
        <v>178</v>
      </c>
      <c r="P12" s="699" t="s">
        <v>257</v>
      </c>
      <c r="Q12" s="775"/>
      <c r="R12" s="775"/>
      <c r="S12" s="775"/>
      <c r="T12" s="775"/>
      <c r="U12" s="775"/>
      <c r="V12" s="775"/>
      <c r="W12" s="775"/>
      <c r="X12" s="775"/>
      <c r="Y12" s="775"/>
      <c r="Z12" s="775"/>
      <c r="AA12" s="775"/>
      <c r="AB12" s="775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  <c r="BI12" s="50"/>
      <c r="BJ12" s="50"/>
      <c r="BK12" s="50"/>
      <c r="BL12" s="50"/>
      <c r="BM12" s="50"/>
      <c r="BN12" s="50"/>
      <c r="BO12" s="50"/>
      <c r="BP12" s="50"/>
      <c r="BQ12" s="50"/>
      <c r="BR12" s="50"/>
      <c r="BS12" s="50"/>
      <c r="BT12" s="50"/>
      <c r="BU12" s="50"/>
      <c r="BV12" s="50"/>
      <c r="BW12" s="50"/>
      <c r="BX12" s="50"/>
      <c r="BY12" s="50"/>
      <c r="BZ12" s="50"/>
      <c r="CA12" s="50"/>
      <c r="CB12" s="50"/>
      <c r="CC12" s="50"/>
      <c r="CD12" s="50"/>
      <c r="CE12" s="50"/>
      <c r="CF12" s="50"/>
      <c r="CG12" s="50"/>
      <c r="CH12" s="50"/>
      <c r="CI12" s="50"/>
      <c r="CJ12" s="50"/>
      <c r="CK12" s="50"/>
      <c r="CL12" s="50"/>
      <c r="CM12" s="50"/>
      <c r="CN12" s="50"/>
      <c r="CO12" s="50"/>
      <c r="CP12" s="50"/>
      <c r="CQ12" s="50"/>
      <c r="CR12" s="50"/>
      <c r="CS12" s="50"/>
      <c r="CT12" s="50"/>
      <c r="CU12" s="50"/>
      <c r="CV12" s="50"/>
      <c r="CW12" s="50"/>
      <c r="CX12" s="50"/>
      <c r="CY12" s="50"/>
      <c r="CZ12" s="50"/>
      <c r="DA12" s="50"/>
      <c r="DB12" s="50"/>
      <c r="DC12" s="50"/>
      <c r="DD12" s="50"/>
      <c r="DE12" s="50"/>
      <c r="DF12" s="50"/>
      <c r="DG12" s="50"/>
      <c r="DH12" s="50"/>
      <c r="DI12" s="50"/>
      <c r="DJ12" s="50"/>
      <c r="DK12" s="50"/>
      <c r="DL12" s="50"/>
      <c r="DM12" s="50"/>
      <c r="DN12" s="50"/>
      <c r="DO12" s="50"/>
      <c r="DP12" s="50"/>
      <c r="DQ12" s="50"/>
      <c r="DR12" s="50"/>
      <c r="DS12" s="50"/>
      <c r="DT12" s="50"/>
      <c r="DU12" s="50"/>
      <c r="DV12" s="50"/>
      <c r="DW12" s="50"/>
      <c r="DX12" s="50"/>
      <c r="DY12" s="50"/>
      <c r="DZ12" s="50"/>
      <c r="EA12" s="50"/>
      <c r="EB12" s="50"/>
      <c r="EC12" s="50"/>
      <c r="ED12" s="50"/>
      <c r="EE12" s="50"/>
      <c r="EF12" s="50"/>
      <c r="EG12" s="50"/>
      <c r="EH12" s="50"/>
      <c r="EI12" s="50"/>
      <c r="EJ12" s="50"/>
      <c r="EK12" s="50"/>
      <c r="EL12" s="50"/>
      <c r="EM12" s="50"/>
      <c r="EN12" s="50"/>
      <c r="EO12" s="50"/>
      <c r="EP12" s="50"/>
      <c r="EQ12" s="50"/>
      <c r="ER12" s="50"/>
      <c r="ES12" s="50"/>
      <c r="ET12" s="50"/>
      <c r="EU12" s="50"/>
      <c r="EV12" s="50"/>
      <c r="EW12" s="50"/>
      <c r="EX12" s="50"/>
      <c r="EY12" s="50"/>
      <c r="EZ12" s="50"/>
      <c r="FA12" s="50"/>
      <c r="FB12" s="50"/>
      <c r="FC12" s="50"/>
      <c r="FD12" s="50"/>
      <c r="FE12" s="50"/>
      <c r="FF12" s="50"/>
      <c r="FG12" s="50"/>
      <c r="FH12" s="50"/>
      <c r="FI12" s="50"/>
      <c r="FJ12" s="50"/>
      <c r="FK12" s="50"/>
      <c r="FL12" s="50"/>
      <c r="FM12" s="50"/>
      <c r="FN12" s="50"/>
      <c r="FO12" s="50"/>
      <c r="FP12" s="50"/>
      <c r="FQ12" s="50"/>
      <c r="FR12" s="50"/>
      <c r="FS12" s="50"/>
      <c r="FT12" s="50"/>
      <c r="FU12" s="50"/>
      <c r="FV12" s="50"/>
      <c r="FW12" s="50"/>
      <c r="FX12" s="50"/>
      <c r="FY12" s="50"/>
      <c r="FZ12" s="50"/>
      <c r="GA12" s="50"/>
      <c r="GB12" s="50"/>
      <c r="GC12" s="50"/>
      <c r="GD12" s="50"/>
      <c r="GE12" s="50"/>
      <c r="GF12" s="50"/>
      <c r="GG12" s="50"/>
      <c r="GH12" s="50"/>
      <c r="GI12" s="50"/>
      <c r="GJ12" s="50"/>
      <c r="GK12" s="50"/>
      <c r="GL12" s="50"/>
      <c r="GM12" s="50"/>
      <c r="GN12" s="50"/>
      <c r="GO12" s="50"/>
      <c r="GP12" s="50"/>
      <c r="GQ12" s="50"/>
      <c r="GR12" s="50"/>
      <c r="GS12" s="50"/>
      <c r="GT12" s="50"/>
      <c r="GU12" s="50"/>
      <c r="GV12" s="50"/>
      <c r="GW12" s="50"/>
      <c r="GX12" s="50"/>
      <c r="GY12" s="50"/>
      <c r="GZ12" s="50"/>
      <c r="HA12" s="50"/>
      <c r="HB12" s="50"/>
      <c r="HC12" s="50"/>
      <c r="HD12" s="50"/>
      <c r="HE12" s="50"/>
      <c r="HF12" s="50"/>
      <c r="HG12" s="50"/>
      <c r="HH12" s="50"/>
      <c r="HI12" s="50"/>
      <c r="HJ12" s="50"/>
      <c r="HK12" s="50"/>
      <c r="HL12" s="50"/>
      <c r="HM12" s="50"/>
      <c r="HN12" s="50"/>
      <c r="HO12" s="50"/>
      <c r="HP12" s="50"/>
      <c r="HQ12" s="50"/>
      <c r="HR12" s="50"/>
      <c r="HS12" s="50"/>
      <c r="HT12" s="50"/>
      <c r="HU12" s="50"/>
      <c r="HV12" s="50"/>
      <c r="HW12" s="50"/>
      <c r="HX12" s="50"/>
      <c r="HY12" s="50"/>
      <c r="HZ12" s="50"/>
      <c r="IA12" s="50"/>
      <c r="IB12" s="50"/>
      <c r="IC12" s="50"/>
      <c r="ID12" s="50"/>
      <c r="IE12" s="50"/>
      <c r="IF12" s="50"/>
      <c r="IG12" s="50"/>
      <c r="IH12" s="50"/>
      <c r="II12" s="50"/>
      <c r="IJ12" s="50"/>
      <c r="IK12" s="50"/>
      <c r="IL12" s="50"/>
      <c r="IM12" s="50"/>
      <c r="IN12" s="50"/>
      <c r="IO12" s="50"/>
      <c r="IP12" s="50"/>
      <c r="IQ12" s="50"/>
      <c r="IR12" s="50"/>
      <c r="IS12" s="50"/>
      <c r="IT12" s="50"/>
      <c r="IU12" s="50"/>
      <c r="IV12" s="50"/>
      <c r="IW12" s="50"/>
      <c r="IX12" s="50"/>
      <c r="IY12" s="50"/>
      <c r="IZ12" s="50"/>
      <c r="JA12" s="50"/>
      <c r="JB12" s="50"/>
      <c r="JC12" s="50"/>
      <c r="JD12" s="50"/>
      <c r="JE12" s="50"/>
      <c r="JF12" s="50"/>
      <c r="JG12" s="50"/>
      <c r="JH12" s="50"/>
      <c r="JI12" s="50"/>
      <c r="JJ12" s="50"/>
      <c r="JK12" s="50"/>
      <c r="JL12" s="50"/>
      <c r="JM12" s="50"/>
      <c r="JN12" s="50"/>
      <c r="JO12" s="50"/>
      <c r="JP12" s="50"/>
      <c r="JQ12" s="50"/>
      <c r="JR12" s="50"/>
      <c r="JS12" s="50"/>
      <c r="JT12" s="50"/>
      <c r="JU12" s="50"/>
      <c r="JV12" s="50"/>
      <c r="JW12" s="50"/>
      <c r="JX12" s="50"/>
      <c r="JY12" s="50"/>
      <c r="JZ12" s="50"/>
      <c r="KA12" s="50"/>
      <c r="KB12" s="50"/>
      <c r="KC12" s="50"/>
      <c r="KD12" s="50"/>
      <c r="KE12" s="50"/>
      <c r="KF12" s="50"/>
      <c r="KG12" s="50"/>
      <c r="KH12" s="50"/>
      <c r="KI12" s="50"/>
      <c r="KJ12" s="50"/>
      <c r="KK12" s="50"/>
      <c r="KL12" s="50"/>
      <c r="KM12" s="50"/>
      <c r="KN12" s="50"/>
      <c r="KO12" s="50"/>
      <c r="KP12" s="50"/>
      <c r="KQ12" s="50"/>
      <c r="KR12" s="50"/>
      <c r="KS12" s="50"/>
      <c r="KT12" s="50"/>
      <c r="KU12" s="50"/>
      <c r="KV12" s="50"/>
      <c r="KW12" s="50"/>
      <c r="KX12" s="50"/>
      <c r="KY12" s="50"/>
      <c r="KZ12" s="50"/>
      <c r="LA12" s="50"/>
      <c r="LB12" s="50"/>
      <c r="LC12" s="50"/>
      <c r="LD12" s="50"/>
      <c r="LE12" s="50"/>
      <c r="LF12" s="50"/>
      <c r="LG12" s="50"/>
      <c r="LH12" s="50"/>
      <c r="LI12" s="50"/>
      <c r="LJ12" s="50"/>
      <c r="LK12" s="50"/>
      <c r="LL12" s="50"/>
      <c r="LM12" s="50"/>
      <c r="LN12" s="50"/>
      <c r="LO12" s="50"/>
      <c r="LP12" s="50"/>
      <c r="LQ12" s="50"/>
      <c r="LR12" s="50"/>
      <c r="LS12" s="50"/>
      <c r="LT12" s="50"/>
      <c r="LU12" s="50"/>
      <c r="LV12" s="50"/>
      <c r="LW12" s="50"/>
      <c r="LX12" s="50"/>
      <c r="LY12" s="50"/>
      <c r="LZ12" s="50"/>
      <c r="MA12" s="50"/>
      <c r="MB12" s="50"/>
      <c r="MC12" s="50"/>
      <c r="MD12" s="50"/>
      <c r="ME12" s="50"/>
      <c r="MF12" s="50"/>
      <c r="MG12" s="50"/>
      <c r="MH12" s="50"/>
      <c r="MI12" s="50"/>
      <c r="MJ12" s="50"/>
      <c r="MK12" s="50"/>
      <c r="ML12" s="50"/>
      <c r="MM12" s="50"/>
      <c r="MN12" s="50"/>
      <c r="MO12" s="50"/>
      <c r="MP12" s="50"/>
      <c r="MQ12" s="50"/>
      <c r="MR12" s="50"/>
      <c r="MS12" s="50"/>
      <c r="MT12" s="50"/>
      <c r="MU12" s="50"/>
      <c r="MV12" s="50"/>
      <c r="MW12" s="50"/>
      <c r="MX12" s="50"/>
      <c r="MY12" s="50"/>
      <c r="MZ12" s="50"/>
      <c r="NA12" s="50"/>
      <c r="NB12" s="50"/>
      <c r="NC12" s="50"/>
      <c r="ND12" s="50"/>
      <c r="NE12" s="50"/>
      <c r="NF12" s="50"/>
      <c r="NG12" s="50"/>
      <c r="NH12" s="50"/>
      <c r="NI12" s="50"/>
      <c r="NJ12" s="50"/>
      <c r="NK12" s="50"/>
      <c r="NL12" s="50"/>
      <c r="NM12" s="50"/>
      <c r="NN12" s="50"/>
      <c r="NO12" s="50"/>
      <c r="NP12" s="50"/>
      <c r="NQ12" s="50"/>
      <c r="NR12" s="50"/>
      <c r="NS12" s="50"/>
      <c r="NT12" s="50"/>
      <c r="NU12" s="50"/>
      <c r="NV12" s="50"/>
      <c r="NW12" s="50"/>
      <c r="NX12" s="50"/>
      <c r="NY12" s="50"/>
      <c r="NZ12" s="50"/>
      <c r="OA12" s="50"/>
      <c r="OB12" s="50"/>
      <c r="OC12" s="50"/>
      <c r="OD12" s="50"/>
      <c r="OE12" s="50"/>
      <c r="OF12" s="50"/>
      <c r="OG12" s="50"/>
      <c r="OH12" s="50"/>
      <c r="OI12" s="50"/>
      <c r="OJ12" s="50"/>
      <c r="OK12" s="50"/>
      <c r="OL12" s="50"/>
      <c r="OM12" s="50"/>
      <c r="ON12" s="50"/>
      <c r="OO12" s="50"/>
      <c r="OP12" s="50"/>
      <c r="OQ12" s="50"/>
      <c r="OR12" s="50"/>
      <c r="OS12" s="50"/>
      <c r="OT12" s="50"/>
      <c r="OU12" s="50"/>
      <c r="OV12" s="50"/>
      <c r="OW12" s="50"/>
      <c r="OX12" s="50"/>
      <c r="OY12" s="50"/>
      <c r="OZ12" s="50"/>
      <c r="PA12" s="50"/>
      <c r="PB12" s="50"/>
      <c r="PC12" s="50"/>
      <c r="PD12" s="50"/>
      <c r="PE12" s="50"/>
      <c r="PF12" s="50"/>
      <c r="PG12" s="50"/>
      <c r="PH12" s="50"/>
      <c r="PI12" s="50"/>
      <c r="PJ12" s="50"/>
      <c r="PK12" s="50"/>
      <c r="PL12" s="50"/>
      <c r="PM12" s="50"/>
      <c r="PN12" s="50"/>
      <c r="PO12" s="50"/>
      <c r="PP12" s="50"/>
      <c r="PQ12" s="50"/>
      <c r="PR12" s="50"/>
      <c r="PS12" s="50"/>
      <c r="PT12" s="50"/>
      <c r="PU12" s="50"/>
      <c r="PV12" s="50"/>
      <c r="PW12" s="50"/>
      <c r="PX12" s="50"/>
      <c r="PY12" s="50"/>
      <c r="PZ12" s="50"/>
      <c r="QA12" s="50"/>
      <c r="QB12" s="50"/>
      <c r="QC12" s="50"/>
      <c r="QD12" s="50"/>
      <c r="QE12" s="50"/>
      <c r="QF12" s="50"/>
      <c r="QG12" s="50"/>
      <c r="QH12" s="50"/>
      <c r="QI12" s="50"/>
      <c r="QJ12" s="50"/>
      <c r="QK12" s="50"/>
      <c r="QL12" s="50"/>
      <c r="QM12" s="50"/>
      <c r="QN12" s="50"/>
      <c r="QO12" s="50"/>
      <c r="QP12" s="50"/>
      <c r="QQ12" s="50"/>
      <c r="QR12" s="50"/>
      <c r="QS12" s="50"/>
      <c r="QT12" s="50"/>
      <c r="QU12" s="50"/>
      <c r="QV12" s="50"/>
      <c r="QW12" s="50"/>
      <c r="QX12" s="50"/>
      <c r="QY12" s="50"/>
      <c r="QZ12" s="50"/>
      <c r="RA12" s="50"/>
      <c r="RB12" s="50"/>
      <c r="RC12" s="50"/>
      <c r="RD12" s="50"/>
      <c r="RE12" s="50"/>
      <c r="RF12" s="50"/>
      <c r="RG12" s="50"/>
      <c r="RH12" s="50"/>
      <c r="RI12" s="50"/>
      <c r="RJ12" s="50"/>
      <c r="RK12" s="50"/>
      <c r="RL12" s="50"/>
      <c r="RM12" s="50"/>
      <c r="RN12" s="50"/>
      <c r="RO12" s="50"/>
      <c r="RP12" s="50"/>
      <c r="RQ12" s="50"/>
      <c r="RR12" s="50"/>
      <c r="RS12" s="50"/>
      <c r="RT12" s="50"/>
      <c r="RU12" s="50"/>
      <c r="RV12" s="50"/>
      <c r="RW12" s="50"/>
      <c r="RX12" s="50"/>
      <c r="RY12" s="50"/>
      <c r="RZ12" s="50"/>
      <c r="SA12" s="50"/>
      <c r="SB12" s="50"/>
      <c r="SC12" s="50"/>
      <c r="SD12" s="50"/>
      <c r="SE12" s="50"/>
      <c r="SF12" s="50"/>
      <c r="SG12" s="50"/>
      <c r="SH12" s="50"/>
      <c r="SI12" s="50"/>
      <c r="SJ12" s="50"/>
      <c r="SK12" s="50"/>
      <c r="SL12" s="50"/>
      <c r="SM12" s="50"/>
      <c r="SN12" s="50"/>
      <c r="SO12" s="50"/>
      <c r="SP12" s="50"/>
      <c r="SQ12" s="50"/>
      <c r="SR12" s="50"/>
      <c r="SS12" s="50"/>
      <c r="ST12" s="50"/>
      <c r="SU12" s="50"/>
      <c r="SV12" s="50"/>
      <c r="SW12" s="50"/>
      <c r="SX12" s="50"/>
      <c r="SY12" s="50"/>
      <c r="SZ12" s="50"/>
      <c r="TA12" s="50"/>
      <c r="TB12" s="50"/>
      <c r="TC12" s="50"/>
      <c r="TD12" s="50"/>
      <c r="TE12" s="50"/>
      <c r="TF12" s="50"/>
      <c r="TG12" s="50"/>
      <c r="TH12" s="50"/>
      <c r="TI12" s="50"/>
      <c r="TJ12" s="50"/>
      <c r="TK12" s="50"/>
      <c r="TL12" s="50"/>
      <c r="TM12" s="50"/>
      <c r="TN12" s="50"/>
      <c r="TO12" s="50"/>
      <c r="TP12" s="50"/>
      <c r="TQ12" s="50"/>
      <c r="TR12" s="50"/>
      <c r="TS12" s="50"/>
      <c r="TT12" s="50"/>
      <c r="TU12" s="50"/>
      <c r="TV12" s="50"/>
      <c r="TW12" s="50"/>
      <c r="TX12" s="50"/>
      <c r="TY12" s="50"/>
      <c r="TZ12" s="50"/>
      <c r="UA12" s="50"/>
      <c r="UB12" s="50"/>
      <c r="UC12" s="50"/>
      <c r="UD12" s="50"/>
      <c r="UE12" s="50"/>
      <c r="UF12" s="50"/>
      <c r="UG12" s="50"/>
      <c r="UH12" s="50"/>
      <c r="UI12" s="50"/>
      <c r="UJ12" s="50"/>
      <c r="UK12" s="50"/>
      <c r="UL12" s="50"/>
      <c r="UM12" s="50"/>
      <c r="UN12" s="50"/>
      <c r="UO12" s="50"/>
      <c r="UP12" s="50"/>
      <c r="UQ12" s="50"/>
      <c r="UR12" s="50"/>
      <c r="US12" s="50"/>
      <c r="UT12" s="50"/>
      <c r="UU12" s="50"/>
      <c r="UV12" s="50"/>
      <c r="UW12" s="50"/>
      <c r="UX12" s="50"/>
      <c r="UY12" s="50"/>
      <c r="UZ12" s="50"/>
      <c r="VA12" s="50"/>
      <c r="VB12" s="50"/>
      <c r="VC12" s="50"/>
      <c r="VD12" s="50"/>
      <c r="VE12" s="50"/>
      <c r="VF12" s="50"/>
      <c r="VG12" s="50"/>
      <c r="VH12" s="50"/>
      <c r="VI12" s="50"/>
      <c r="VJ12" s="50"/>
      <c r="VK12" s="50"/>
      <c r="VL12" s="50"/>
      <c r="VM12" s="50"/>
      <c r="VN12" s="50"/>
      <c r="VO12" s="50"/>
      <c r="VP12" s="50"/>
      <c r="VQ12" s="50"/>
      <c r="VR12" s="50"/>
      <c r="VS12" s="50"/>
      <c r="VT12" s="50"/>
      <c r="VU12" s="50"/>
      <c r="VV12" s="50"/>
      <c r="VW12" s="50"/>
      <c r="VX12" s="50"/>
      <c r="VY12" s="50"/>
      <c r="VZ12" s="50"/>
      <c r="WA12" s="50"/>
      <c r="WB12" s="50"/>
      <c r="WC12" s="50"/>
      <c r="WD12" s="50"/>
      <c r="WE12" s="50"/>
      <c r="WF12" s="50"/>
      <c r="WG12" s="50"/>
      <c r="WH12" s="50"/>
      <c r="WI12" s="50"/>
      <c r="WJ12" s="50"/>
      <c r="WK12" s="50"/>
      <c r="WL12" s="50"/>
      <c r="WM12" s="50"/>
      <c r="WN12" s="50"/>
      <c r="WO12" s="50"/>
      <c r="WP12" s="50"/>
      <c r="WQ12" s="50"/>
      <c r="WR12" s="50"/>
      <c r="WS12" s="50"/>
      <c r="WT12" s="50"/>
      <c r="WU12" s="50"/>
      <c r="WV12" s="50"/>
      <c r="WW12" s="50"/>
      <c r="WX12" s="50"/>
      <c r="WY12" s="50"/>
      <c r="WZ12" s="50"/>
      <c r="XA12" s="50"/>
      <c r="XB12" s="50"/>
      <c r="XC12" s="50"/>
      <c r="XD12" s="50"/>
      <c r="XE12" s="50"/>
      <c r="XF12" s="50"/>
      <c r="XG12" s="50"/>
      <c r="XH12" s="50"/>
      <c r="XI12" s="50"/>
      <c r="XJ12" s="50"/>
      <c r="XK12" s="50"/>
      <c r="XL12" s="50"/>
      <c r="XM12" s="50"/>
      <c r="XN12" s="50"/>
      <c r="XO12" s="50"/>
      <c r="XP12" s="50"/>
      <c r="XQ12" s="50"/>
      <c r="XR12" s="50"/>
      <c r="XS12" s="50"/>
      <c r="XT12" s="50"/>
      <c r="XU12" s="50"/>
      <c r="XV12" s="50"/>
      <c r="XW12" s="50"/>
      <c r="XX12" s="50"/>
      <c r="XY12" s="50"/>
      <c r="XZ12" s="50"/>
      <c r="YA12" s="50"/>
      <c r="YB12" s="50"/>
      <c r="YC12" s="50"/>
      <c r="YD12" s="50"/>
      <c r="YE12" s="50"/>
      <c r="YF12" s="50"/>
      <c r="YG12" s="50"/>
      <c r="YH12" s="50"/>
      <c r="YI12" s="50"/>
      <c r="YJ12" s="50"/>
      <c r="YK12" s="50"/>
      <c r="YL12" s="50"/>
      <c r="YM12" s="50"/>
      <c r="YN12" s="50"/>
      <c r="YO12" s="50"/>
      <c r="YP12" s="50"/>
      <c r="YQ12" s="50"/>
      <c r="YR12" s="50"/>
      <c r="YS12" s="50"/>
      <c r="YT12" s="50"/>
      <c r="YU12" s="50"/>
      <c r="YV12" s="50"/>
      <c r="YW12" s="50"/>
      <c r="YX12" s="50"/>
      <c r="YY12" s="50"/>
      <c r="YZ12" s="50"/>
      <c r="ZA12" s="50"/>
      <c r="ZB12" s="50"/>
      <c r="ZC12" s="50"/>
      <c r="ZD12" s="50"/>
      <c r="ZE12" s="50"/>
      <c r="ZF12" s="50"/>
      <c r="ZG12" s="50"/>
      <c r="ZH12" s="50"/>
      <c r="ZI12" s="50"/>
      <c r="ZJ12" s="50"/>
      <c r="ZK12" s="50"/>
      <c r="ZL12" s="50"/>
      <c r="ZM12" s="50"/>
      <c r="ZN12" s="50"/>
      <c r="ZO12" s="50"/>
      <c r="ZP12" s="50"/>
      <c r="ZQ12" s="50"/>
      <c r="ZR12" s="50"/>
      <c r="ZS12" s="50"/>
      <c r="ZT12" s="50"/>
      <c r="ZU12" s="50"/>
      <c r="ZV12" s="50"/>
      <c r="ZW12" s="50"/>
      <c r="ZX12" s="50"/>
      <c r="ZY12" s="50"/>
      <c r="ZZ12" s="50"/>
      <c r="AAA12" s="50"/>
      <c r="AAB12" s="50"/>
      <c r="AAC12" s="50"/>
      <c r="AAD12" s="50"/>
      <c r="AAE12" s="50"/>
      <c r="AAF12" s="50"/>
      <c r="AAG12" s="50"/>
      <c r="AAH12" s="50"/>
      <c r="AAI12" s="50"/>
      <c r="AAJ12" s="50"/>
      <c r="AAK12" s="50"/>
      <c r="AAL12" s="50"/>
      <c r="AAM12" s="50"/>
      <c r="AAN12" s="50"/>
      <c r="AAO12" s="50"/>
      <c r="AAP12" s="50"/>
      <c r="AAQ12" s="50"/>
      <c r="AAR12" s="50"/>
      <c r="AAS12" s="50"/>
      <c r="AAT12" s="50"/>
      <c r="AAU12" s="50"/>
      <c r="AAV12" s="50"/>
      <c r="AAW12" s="50"/>
      <c r="AAX12" s="50"/>
      <c r="AAY12" s="50"/>
      <c r="AAZ12" s="50"/>
      <c r="ABA12" s="50"/>
      <c r="ABB12" s="50"/>
      <c r="ABC12" s="50"/>
      <c r="ABD12" s="50"/>
      <c r="ABE12" s="50"/>
      <c r="ABF12" s="50"/>
      <c r="ABG12" s="50"/>
      <c r="ABH12" s="50"/>
      <c r="ABI12" s="50"/>
      <c r="ABJ12" s="50"/>
      <c r="ABK12" s="50"/>
      <c r="ABL12" s="50"/>
      <c r="ABM12" s="50"/>
      <c r="ABN12" s="50"/>
      <c r="ABO12" s="50"/>
      <c r="ABP12" s="50"/>
      <c r="ABQ12" s="50"/>
      <c r="ABR12" s="50"/>
      <c r="ABS12" s="50"/>
      <c r="ABT12" s="50"/>
      <c r="ABU12" s="50"/>
      <c r="ABV12" s="50"/>
      <c r="ABW12" s="50"/>
      <c r="ABX12" s="50"/>
      <c r="ABY12" s="50"/>
      <c r="ABZ12" s="50"/>
      <c r="ACA12" s="50"/>
      <c r="ACB12" s="50"/>
      <c r="ACC12" s="50"/>
      <c r="ACD12" s="50"/>
      <c r="ACE12" s="50"/>
      <c r="ACF12" s="50"/>
      <c r="ACG12" s="50"/>
      <c r="ACH12" s="50"/>
      <c r="ACI12" s="50"/>
      <c r="ACJ12" s="50"/>
      <c r="ACK12" s="50"/>
      <c r="ACL12" s="50"/>
      <c r="ACM12" s="50"/>
      <c r="ACN12" s="50"/>
      <c r="ACO12" s="50"/>
      <c r="ACP12" s="50"/>
      <c r="ACQ12" s="50"/>
      <c r="ACR12" s="50"/>
      <c r="ACS12" s="50"/>
      <c r="ACT12" s="50"/>
      <c r="ACU12" s="50"/>
      <c r="ACV12" s="50"/>
      <c r="ACW12" s="50"/>
      <c r="ACX12" s="50"/>
      <c r="ACY12" s="50"/>
      <c r="ACZ12" s="50"/>
      <c r="ADA12" s="50"/>
      <c r="ADB12" s="50"/>
      <c r="ADC12" s="50"/>
      <c r="ADD12" s="50"/>
      <c r="ADE12" s="50"/>
      <c r="ADF12" s="50"/>
      <c r="ADG12" s="50"/>
      <c r="ADH12" s="50"/>
      <c r="ADI12" s="50"/>
      <c r="ADJ12" s="50"/>
      <c r="ADK12" s="50"/>
      <c r="ADL12" s="50"/>
      <c r="ADM12" s="50"/>
      <c r="ADN12" s="50"/>
      <c r="ADO12" s="50"/>
      <c r="ADP12" s="50"/>
      <c r="ADQ12" s="50"/>
      <c r="ADR12" s="50"/>
      <c r="ADS12" s="50"/>
      <c r="ADT12" s="50"/>
      <c r="ADU12" s="50"/>
      <c r="ADV12" s="50"/>
      <c r="ADW12" s="50"/>
      <c r="ADX12" s="50"/>
      <c r="ADY12" s="50"/>
      <c r="ADZ12" s="50"/>
      <c r="AEA12" s="50"/>
      <c r="AEB12" s="50"/>
      <c r="AEC12" s="50"/>
      <c r="AED12" s="50"/>
      <c r="AEE12" s="50"/>
      <c r="AEF12" s="50"/>
      <c r="AEG12" s="50"/>
      <c r="AEH12" s="50"/>
      <c r="AEI12" s="50"/>
      <c r="AEJ12" s="50"/>
      <c r="AEK12" s="50"/>
      <c r="AEL12" s="50"/>
      <c r="AEM12" s="50"/>
      <c r="AEN12" s="50"/>
      <c r="AEO12" s="50"/>
      <c r="AEP12" s="50"/>
      <c r="AEQ12" s="50"/>
      <c r="AER12" s="50"/>
      <c r="AES12" s="50"/>
      <c r="AET12" s="50"/>
      <c r="AEU12" s="50"/>
      <c r="AEV12" s="50"/>
      <c r="AEW12" s="50"/>
      <c r="AEX12" s="50"/>
      <c r="AEY12" s="50"/>
      <c r="AEZ12" s="50"/>
      <c r="AFA12" s="50"/>
      <c r="AFB12" s="50"/>
      <c r="AFC12" s="50"/>
      <c r="AFD12" s="50"/>
      <c r="AFE12" s="50"/>
      <c r="AFF12" s="50"/>
      <c r="AFG12" s="50"/>
      <c r="AFH12" s="50"/>
      <c r="AFI12" s="50"/>
      <c r="AFJ12" s="50"/>
      <c r="AFK12" s="50"/>
      <c r="AFL12" s="50"/>
      <c r="AFM12" s="50"/>
      <c r="AFN12" s="50"/>
      <c r="AFO12" s="50"/>
      <c r="AFP12" s="50"/>
      <c r="AFQ12" s="50"/>
      <c r="AFR12" s="50"/>
      <c r="AFS12" s="50"/>
      <c r="AFT12" s="50"/>
      <c r="AFU12" s="50"/>
      <c r="AFV12" s="50"/>
      <c r="AFW12" s="50"/>
      <c r="AFX12" s="50"/>
      <c r="AFY12" s="50"/>
      <c r="AFZ12" s="50"/>
      <c r="AGA12" s="50"/>
      <c r="AGB12" s="50"/>
      <c r="AGC12" s="50"/>
      <c r="AGD12" s="50"/>
      <c r="AGE12" s="50"/>
      <c r="AGF12" s="50"/>
      <c r="AGG12" s="50"/>
      <c r="AGH12" s="50"/>
      <c r="AGI12" s="50"/>
      <c r="AGJ12" s="50"/>
      <c r="AGK12" s="50"/>
      <c r="AGL12" s="50"/>
      <c r="AGM12" s="50"/>
      <c r="AGN12" s="50"/>
      <c r="AGO12" s="50"/>
      <c r="AGP12" s="50"/>
      <c r="AGQ12" s="50"/>
      <c r="AGR12" s="50"/>
      <c r="AGS12" s="50"/>
      <c r="AGT12" s="50"/>
      <c r="AGU12" s="50"/>
      <c r="AGV12" s="50"/>
      <c r="AGW12" s="50"/>
      <c r="AGX12" s="50"/>
      <c r="AGY12" s="50"/>
      <c r="AGZ12" s="50"/>
      <c r="AHA12" s="50"/>
      <c r="AHB12" s="50"/>
      <c r="AHC12" s="50"/>
      <c r="AHD12" s="50"/>
      <c r="AHE12" s="50"/>
      <c r="AHF12" s="50"/>
      <c r="AHG12" s="50"/>
      <c r="AHH12" s="50"/>
      <c r="AHI12" s="50"/>
      <c r="AHJ12" s="50"/>
      <c r="AHK12" s="50"/>
      <c r="AHL12" s="50"/>
      <c r="AHM12" s="50"/>
      <c r="AHN12" s="50"/>
      <c r="AHO12" s="50"/>
      <c r="AHP12" s="50"/>
      <c r="AHQ12" s="50"/>
      <c r="AHR12" s="50"/>
      <c r="AHS12" s="50"/>
      <c r="AHT12" s="50"/>
      <c r="AHU12" s="50"/>
      <c r="AHV12" s="50"/>
      <c r="AHW12" s="50"/>
      <c r="AHX12" s="50"/>
      <c r="AHY12" s="50"/>
      <c r="AHZ12" s="50"/>
      <c r="AIA12" s="50"/>
      <c r="AIB12" s="50"/>
      <c r="AIC12" s="50"/>
      <c r="AID12" s="50"/>
      <c r="AIE12" s="50"/>
      <c r="AIF12" s="50"/>
      <c r="AIG12" s="50"/>
      <c r="AIH12" s="50"/>
      <c r="AII12" s="50"/>
      <c r="AIJ12" s="50"/>
      <c r="AIK12" s="50"/>
      <c r="AIL12" s="50"/>
      <c r="AIM12" s="50"/>
      <c r="AIN12" s="50"/>
      <c r="AIO12" s="50"/>
      <c r="AIP12" s="50"/>
      <c r="AIQ12" s="50"/>
      <c r="AIR12" s="50"/>
      <c r="AIS12" s="50"/>
      <c r="AIT12" s="50"/>
      <c r="AIU12" s="50"/>
      <c r="AIV12" s="50"/>
      <c r="AIW12" s="50"/>
      <c r="AIX12" s="50"/>
      <c r="AIY12" s="50"/>
      <c r="AIZ12" s="50"/>
      <c r="AJA12" s="50"/>
      <c r="AJB12" s="50"/>
      <c r="AJC12" s="50"/>
      <c r="AJD12" s="50"/>
      <c r="AJE12" s="50"/>
      <c r="AJF12" s="50"/>
      <c r="AJG12" s="50"/>
      <c r="AJH12" s="50"/>
      <c r="AJI12" s="50"/>
      <c r="AJJ12" s="50"/>
      <c r="AJK12" s="50"/>
      <c r="AJL12" s="50"/>
      <c r="AJM12" s="50"/>
      <c r="AJN12" s="50"/>
      <c r="AJO12" s="50"/>
      <c r="AJP12" s="50"/>
      <c r="AJQ12" s="50"/>
      <c r="AJR12" s="50"/>
      <c r="AJS12" s="50"/>
      <c r="AJT12" s="50"/>
      <c r="AJU12" s="50"/>
      <c r="AJV12" s="50"/>
      <c r="AJW12" s="50"/>
      <c r="AJX12" s="50"/>
      <c r="AJY12" s="50"/>
      <c r="AJZ12" s="50"/>
      <c r="AKA12" s="50"/>
      <c r="AKB12" s="50"/>
      <c r="AKC12" s="50"/>
      <c r="AKD12" s="50"/>
      <c r="AKE12" s="50"/>
      <c r="AKF12" s="50"/>
      <c r="AKG12" s="50"/>
      <c r="AKH12" s="50"/>
      <c r="AKI12" s="50"/>
      <c r="AKJ12" s="50"/>
      <c r="AKK12" s="50"/>
      <c r="AKL12" s="50"/>
      <c r="AKM12" s="50"/>
      <c r="AKN12" s="50"/>
      <c r="AKO12" s="50"/>
      <c r="AKP12" s="50"/>
      <c r="AKQ12" s="50"/>
      <c r="AKR12" s="50"/>
      <c r="AKS12" s="50"/>
      <c r="AKT12" s="50"/>
      <c r="AKU12" s="50"/>
      <c r="AKV12" s="50"/>
      <c r="AKW12" s="50"/>
      <c r="AKX12" s="50"/>
      <c r="AKY12" s="50"/>
      <c r="AKZ12" s="50"/>
      <c r="ALA12" s="50"/>
      <c r="ALB12" s="50"/>
      <c r="ALC12" s="50"/>
      <c r="ALD12" s="50"/>
      <c r="ALE12" s="50"/>
      <c r="ALF12" s="50"/>
      <c r="ALG12" s="50"/>
      <c r="ALH12" s="50"/>
      <c r="ALI12" s="50"/>
      <c r="ALJ12" s="50"/>
      <c r="ALK12" s="50"/>
      <c r="ALL12" s="50"/>
      <c r="ALM12" s="50"/>
      <c r="ALN12" s="50"/>
      <c r="ALO12" s="50"/>
      <c r="ALP12" s="50"/>
      <c r="ALQ12" s="50"/>
      <c r="ALR12" s="50"/>
      <c r="ALS12" s="50"/>
      <c r="ALT12" s="50"/>
      <c r="ALU12" s="50"/>
      <c r="ALV12" s="50"/>
      <c r="ALW12" s="50"/>
      <c r="ALX12" s="50"/>
      <c r="ALY12" s="50"/>
      <c r="ALZ12" s="50"/>
      <c r="AMA12" s="50"/>
      <c r="AMB12" s="50"/>
      <c r="AMC12" s="50"/>
      <c r="AMD12" s="50"/>
      <c r="AME12" s="50"/>
      <c r="AMF12" s="50"/>
      <c r="AMG12" s="50"/>
      <c r="AMH12" s="50"/>
      <c r="AMI12" s="50"/>
      <c r="AMJ12" s="50"/>
      <c r="AMK12" s="50"/>
      <c r="AML12" s="50"/>
      <c r="AMM12" s="50"/>
      <c r="AMN12" s="50"/>
      <c r="AMO12" s="50"/>
      <c r="AMP12" s="50"/>
      <c r="AMQ12" s="50"/>
      <c r="AMR12" s="50"/>
      <c r="AMS12" s="50"/>
      <c r="AMT12" s="50"/>
      <c r="AMU12" s="50"/>
      <c r="AMV12" s="50"/>
      <c r="AMW12" s="50"/>
      <c r="AMX12" s="50"/>
      <c r="AMY12" s="50"/>
      <c r="AMZ12" s="50"/>
      <c r="ANA12" s="50"/>
      <c r="ANB12" s="50"/>
      <c r="ANC12" s="50"/>
      <c r="AND12" s="50"/>
      <c r="ANE12" s="50"/>
      <c r="ANF12" s="50"/>
      <c r="ANG12" s="50"/>
      <c r="ANH12" s="50"/>
      <c r="ANI12" s="50"/>
      <c r="ANJ12" s="50"/>
      <c r="ANK12" s="50"/>
      <c r="ANL12" s="50"/>
      <c r="ANM12" s="50"/>
      <c r="ANN12" s="50"/>
      <c r="ANO12" s="50"/>
      <c r="ANP12" s="50"/>
      <c r="ANQ12" s="50"/>
      <c r="ANR12" s="50"/>
      <c r="ANS12" s="50"/>
      <c r="ANT12" s="50"/>
      <c r="ANU12" s="50"/>
      <c r="ANV12" s="50"/>
      <c r="ANW12" s="50"/>
      <c r="ANX12" s="50"/>
      <c r="ANY12" s="50"/>
      <c r="ANZ12" s="50"/>
      <c r="AOA12" s="50"/>
      <c r="AOB12" s="50"/>
      <c r="AOC12" s="50"/>
      <c r="AOD12" s="50"/>
      <c r="AOE12" s="50"/>
      <c r="AOF12" s="50"/>
      <c r="AOG12" s="50"/>
      <c r="AOH12" s="50"/>
      <c r="AOI12" s="50"/>
      <c r="AOJ12" s="50"/>
      <c r="AOK12" s="50"/>
      <c r="AOL12" s="50"/>
      <c r="AOM12" s="50"/>
      <c r="AON12" s="50"/>
      <c r="AOO12" s="50"/>
      <c r="AOP12" s="50"/>
      <c r="AOQ12" s="50"/>
      <c r="AOR12" s="50"/>
      <c r="AOS12" s="50"/>
      <c r="AOT12" s="50"/>
      <c r="AOU12" s="50"/>
      <c r="AOV12" s="50"/>
      <c r="AOW12" s="50"/>
      <c r="AOX12" s="50"/>
      <c r="AOY12" s="50"/>
      <c r="AOZ12" s="50"/>
      <c r="APA12" s="50"/>
      <c r="APB12" s="50"/>
      <c r="APC12" s="50"/>
      <c r="APD12" s="50"/>
      <c r="APE12" s="50"/>
      <c r="APF12" s="50"/>
      <c r="APG12" s="50"/>
      <c r="APH12" s="50"/>
      <c r="API12" s="50"/>
      <c r="APJ12" s="50"/>
      <c r="APK12" s="50"/>
      <c r="APL12" s="50"/>
      <c r="APM12" s="50"/>
      <c r="APN12" s="50"/>
      <c r="APO12" s="50"/>
      <c r="APP12" s="50"/>
      <c r="APQ12" s="50"/>
      <c r="APR12" s="50"/>
      <c r="APS12" s="50"/>
      <c r="APT12" s="50"/>
      <c r="APU12" s="50"/>
      <c r="APV12" s="50"/>
      <c r="APW12" s="50"/>
      <c r="APX12" s="50"/>
      <c r="APY12" s="50"/>
      <c r="APZ12" s="50"/>
      <c r="AQA12" s="50"/>
      <c r="AQB12" s="50"/>
      <c r="AQC12" s="50"/>
      <c r="AQD12" s="50"/>
      <c r="AQE12" s="50"/>
      <c r="AQF12" s="50"/>
      <c r="AQG12" s="50"/>
      <c r="AQH12" s="50"/>
      <c r="AQI12" s="50"/>
      <c r="AQJ12" s="50"/>
      <c r="AQK12" s="50"/>
      <c r="AQL12" s="50"/>
      <c r="AQM12" s="50"/>
      <c r="AQN12" s="50"/>
      <c r="AQO12" s="50"/>
      <c r="AQP12" s="50"/>
      <c r="AQQ12" s="50"/>
      <c r="AQR12" s="50"/>
      <c r="AQS12" s="50"/>
      <c r="AQT12" s="50"/>
      <c r="AQU12" s="50"/>
      <c r="AQV12" s="50"/>
      <c r="AQW12" s="50"/>
      <c r="AQX12" s="50"/>
      <c r="AQY12" s="50"/>
      <c r="AQZ12" s="50"/>
      <c r="ARA12" s="50"/>
      <c r="ARB12" s="50"/>
      <c r="ARC12" s="50"/>
      <c r="ARD12" s="50"/>
      <c r="ARE12" s="50"/>
      <c r="ARF12" s="50"/>
      <c r="ARG12" s="50"/>
      <c r="ARH12" s="50"/>
      <c r="ARI12" s="50"/>
      <c r="ARJ12" s="50"/>
      <c r="ARK12" s="50"/>
      <c r="ARL12" s="50"/>
      <c r="ARM12" s="50"/>
      <c r="ARN12" s="50"/>
      <c r="ARO12" s="50"/>
      <c r="ARP12" s="50"/>
      <c r="ARQ12" s="50"/>
      <c r="ARR12" s="50"/>
      <c r="ARS12" s="50"/>
      <c r="ART12" s="50"/>
      <c r="ARU12" s="50"/>
      <c r="ARV12" s="50"/>
      <c r="ARW12" s="50"/>
      <c r="ARX12" s="50"/>
      <c r="ARY12" s="50"/>
      <c r="ARZ12" s="50"/>
      <c r="ASA12" s="50"/>
      <c r="ASB12" s="50"/>
      <c r="ASC12" s="50"/>
      <c r="ASD12" s="50"/>
      <c r="ASE12" s="50"/>
      <c r="ASF12" s="50"/>
      <c r="ASG12" s="50"/>
      <c r="ASH12" s="50"/>
      <c r="ASI12" s="50"/>
      <c r="ASJ12" s="50"/>
      <c r="ASK12" s="50"/>
      <c r="ASL12" s="50"/>
      <c r="ASM12" s="50"/>
      <c r="ASN12" s="50"/>
      <c r="ASO12" s="50"/>
      <c r="ASP12" s="50"/>
      <c r="ASQ12" s="50"/>
      <c r="ASR12" s="50"/>
      <c r="ASS12" s="50"/>
      <c r="AST12" s="50"/>
      <c r="ASU12" s="50"/>
      <c r="ASV12" s="50"/>
      <c r="ASW12" s="50"/>
      <c r="ASX12" s="50"/>
      <c r="ASY12" s="50"/>
      <c r="ASZ12" s="50"/>
      <c r="ATA12" s="50"/>
      <c r="ATB12" s="50"/>
      <c r="ATC12" s="50"/>
      <c r="ATD12" s="50"/>
      <c r="ATE12" s="50"/>
      <c r="ATF12" s="50"/>
      <c r="ATG12" s="50"/>
      <c r="ATH12" s="50"/>
      <c r="ATI12" s="50"/>
      <c r="ATJ12" s="50"/>
      <c r="ATK12" s="50"/>
      <c r="ATL12" s="50"/>
      <c r="ATM12" s="50"/>
      <c r="ATN12" s="50"/>
      <c r="ATO12" s="50"/>
      <c r="ATP12" s="50"/>
      <c r="ATQ12" s="50"/>
      <c r="ATR12" s="50"/>
      <c r="ATS12" s="50"/>
      <c r="ATT12" s="50"/>
      <c r="ATU12" s="50"/>
      <c r="ATV12" s="50"/>
      <c r="ATW12" s="50"/>
      <c r="ATX12" s="50"/>
      <c r="ATY12" s="50"/>
      <c r="ATZ12" s="50"/>
      <c r="AUA12" s="50"/>
      <c r="AUB12" s="50"/>
      <c r="AUC12" s="50"/>
      <c r="AUD12" s="50"/>
      <c r="AUE12" s="50"/>
      <c r="AUF12" s="50"/>
      <c r="AUG12" s="50"/>
      <c r="AUH12" s="50"/>
      <c r="AUI12" s="50"/>
      <c r="AUJ12" s="50"/>
      <c r="AUK12" s="50"/>
      <c r="AUL12" s="50"/>
      <c r="AUM12" s="50"/>
      <c r="AUN12" s="50"/>
      <c r="AUO12" s="50"/>
      <c r="AUP12" s="50"/>
      <c r="AUQ12" s="50"/>
      <c r="AUR12" s="50"/>
      <c r="AUS12" s="50"/>
      <c r="AUT12" s="50"/>
      <c r="AUU12" s="50"/>
      <c r="AUV12" s="50"/>
      <c r="AUW12" s="50"/>
      <c r="AUX12" s="50"/>
      <c r="AUY12" s="50"/>
      <c r="AUZ12" s="50"/>
      <c r="AVA12" s="50"/>
      <c r="AVB12" s="50"/>
      <c r="AVC12" s="50"/>
      <c r="AVD12" s="50"/>
      <c r="AVE12" s="50"/>
      <c r="AVF12" s="50"/>
      <c r="AVG12" s="50"/>
      <c r="AVH12" s="50"/>
      <c r="AVI12" s="50"/>
      <c r="AVJ12" s="50"/>
      <c r="AVK12" s="50"/>
      <c r="AVL12" s="50"/>
      <c r="AVM12" s="50"/>
      <c r="AVN12" s="50"/>
      <c r="AVO12" s="50"/>
      <c r="AVP12" s="50"/>
      <c r="AVQ12" s="50"/>
      <c r="AVR12" s="50"/>
      <c r="AVS12" s="50"/>
      <c r="AVT12" s="50"/>
      <c r="AVU12" s="50"/>
      <c r="AVV12" s="50"/>
      <c r="AVW12" s="50"/>
      <c r="AVX12" s="50"/>
      <c r="AVY12" s="50"/>
      <c r="AVZ12" s="50"/>
      <c r="AWA12" s="50"/>
      <c r="AWB12" s="50"/>
      <c r="AWC12" s="50"/>
      <c r="AWD12" s="50"/>
      <c r="AWE12" s="50"/>
      <c r="AWF12" s="50"/>
      <c r="AWG12" s="50"/>
      <c r="AWH12" s="50"/>
      <c r="AWI12" s="50"/>
      <c r="AWJ12" s="50"/>
      <c r="AWK12" s="50"/>
      <c r="AWL12" s="50"/>
      <c r="AWM12" s="50"/>
      <c r="AWN12" s="50"/>
      <c r="AWO12" s="50"/>
      <c r="AWP12" s="50"/>
      <c r="AWQ12" s="50"/>
      <c r="AWR12" s="50"/>
      <c r="AWS12" s="50"/>
      <c r="AWT12" s="50"/>
      <c r="AWU12" s="50"/>
      <c r="AWV12" s="50"/>
      <c r="AWW12" s="50"/>
      <c r="AWX12" s="50"/>
      <c r="AWY12" s="50"/>
      <c r="AWZ12" s="50"/>
      <c r="AXA12" s="50"/>
      <c r="AXB12" s="50"/>
      <c r="AXC12" s="50"/>
      <c r="AXD12" s="50"/>
      <c r="AXE12" s="50"/>
      <c r="AXF12" s="50"/>
      <c r="AXG12" s="50"/>
      <c r="AXH12" s="50"/>
      <c r="AXI12" s="50"/>
      <c r="AXJ12" s="50"/>
      <c r="AXK12" s="50"/>
      <c r="AXL12" s="50"/>
      <c r="AXM12" s="50"/>
      <c r="AXN12" s="50"/>
      <c r="AXO12" s="50"/>
      <c r="AXP12" s="50"/>
      <c r="AXQ12" s="50"/>
      <c r="AXR12" s="50"/>
      <c r="AXS12" s="50"/>
      <c r="AXT12" s="50"/>
      <c r="AXU12" s="50"/>
      <c r="AXV12" s="50"/>
    </row>
    <row r="13" spans="1:1322" s="333" customFormat="1" ht="28.5" customHeight="1" x14ac:dyDescent="0.2">
      <c r="A13" s="739">
        <v>9</v>
      </c>
      <c r="B13" s="698" t="s">
        <v>0</v>
      </c>
      <c r="C13" s="699" t="s">
        <v>49</v>
      </c>
      <c r="D13" s="775"/>
      <c r="E13" s="699" t="s">
        <v>256</v>
      </c>
      <c r="F13" s="698">
        <v>12</v>
      </c>
      <c r="G13" s="703" t="s">
        <v>253</v>
      </c>
      <c r="H13" s="699" t="s">
        <v>3511</v>
      </c>
      <c r="I13" s="699" t="s">
        <v>3512</v>
      </c>
      <c r="J13" s="701" t="s">
        <v>254</v>
      </c>
      <c r="K13" s="701" t="s">
        <v>3513</v>
      </c>
      <c r="L13" s="699" t="s">
        <v>0</v>
      </c>
      <c r="M13" s="702" t="s">
        <v>177</v>
      </c>
      <c r="N13" s="702" t="s">
        <v>175</v>
      </c>
      <c r="O13" s="702" t="s">
        <v>176</v>
      </c>
      <c r="P13" s="699" t="s">
        <v>255</v>
      </c>
      <c r="Q13" s="775"/>
      <c r="R13" s="775"/>
      <c r="S13" s="775"/>
      <c r="T13" s="775"/>
      <c r="U13" s="775"/>
      <c r="V13" s="775"/>
      <c r="W13" s="775"/>
      <c r="X13" s="775"/>
      <c r="Y13" s="775"/>
      <c r="Z13" s="775"/>
      <c r="AA13" s="775"/>
      <c r="AB13" s="775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/>
      <c r="BE13" s="50"/>
      <c r="BF13" s="50"/>
      <c r="BG13" s="50"/>
      <c r="BH13" s="50"/>
      <c r="BI13" s="50"/>
      <c r="BJ13" s="50"/>
      <c r="BK13" s="50"/>
      <c r="BL13" s="50"/>
      <c r="BM13" s="50"/>
      <c r="BN13" s="50"/>
      <c r="BO13" s="50"/>
      <c r="BP13" s="50"/>
      <c r="BQ13" s="50"/>
      <c r="BR13" s="50"/>
      <c r="BS13" s="50"/>
      <c r="BT13" s="50"/>
      <c r="BU13" s="50"/>
      <c r="BV13" s="50"/>
      <c r="BW13" s="50"/>
      <c r="BX13" s="50"/>
      <c r="BY13" s="50"/>
      <c r="BZ13" s="50"/>
      <c r="CA13" s="50"/>
      <c r="CB13" s="50"/>
      <c r="CC13" s="50"/>
      <c r="CD13" s="50"/>
      <c r="CE13" s="50"/>
      <c r="CF13" s="50"/>
      <c r="CG13" s="50"/>
      <c r="CH13" s="50"/>
      <c r="CI13" s="50"/>
      <c r="CJ13" s="50"/>
      <c r="CK13" s="50"/>
      <c r="CL13" s="50"/>
      <c r="CM13" s="50"/>
      <c r="CN13" s="50"/>
      <c r="CO13" s="50"/>
      <c r="CP13" s="50"/>
      <c r="CQ13" s="50"/>
      <c r="CR13" s="50"/>
      <c r="CS13" s="50"/>
      <c r="CT13" s="50"/>
      <c r="CU13" s="50"/>
      <c r="CV13" s="50"/>
      <c r="CW13" s="50"/>
      <c r="CX13" s="50"/>
      <c r="CY13" s="50"/>
      <c r="CZ13" s="50"/>
      <c r="DA13" s="50"/>
      <c r="DB13" s="50"/>
      <c r="DC13" s="50"/>
      <c r="DD13" s="50"/>
      <c r="DE13" s="50"/>
      <c r="DF13" s="50"/>
      <c r="DG13" s="50"/>
      <c r="DH13" s="50"/>
      <c r="DI13" s="50"/>
      <c r="DJ13" s="50"/>
      <c r="DK13" s="50"/>
      <c r="DL13" s="50"/>
      <c r="DM13" s="50"/>
      <c r="DN13" s="50"/>
      <c r="DO13" s="50"/>
      <c r="DP13" s="50"/>
      <c r="DQ13" s="50"/>
      <c r="DR13" s="50"/>
      <c r="DS13" s="50"/>
      <c r="DT13" s="50"/>
      <c r="DU13" s="50"/>
      <c r="DV13" s="50"/>
      <c r="DW13" s="50"/>
      <c r="DX13" s="50"/>
      <c r="DY13" s="50"/>
      <c r="DZ13" s="50"/>
      <c r="EA13" s="50"/>
      <c r="EB13" s="50"/>
      <c r="EC13" s="50"/>
      <c r="ED13" s="50"/>
      <c r="EE13" s="50"/>
      <c r="EF13" s="50"/>
      <c r="EG13" s="50"/>
      <c r="EH13" s="50"/>
      <c r="EI13" s="50"/>
      <c r="EJ13" s="50"/>
      <c r="EK13" s="50"/>
      <c r="EL13" s="50"/>
      <c r="EM13" s="50"/>
      <c r="EN13" s="50"/>
      <c r="EO13" s="50"/>
      <c r="EP13" s="50"/>
      <c r="EQ13" s="50"/>
      <c r="ER13" s="50"/>
      <c r="ES13" s="50"/>
      <c r="ET13" s="50"/>
      <c r="EU13" s="50"/>
      <c r="EV13" s="50"/>
      <c r="EW13" s="50"/>
      <c r="EX13" s="50"/>
      <c r="EY13" s="50"/>
      <c r="EZ13" s="50"/>
      <c r="FA13" s="50"/>
      <c r="FB13" s="50"/>
      <c r="FC13" s="50"/>
      <c r="FD13" s="50"/>
      <c r="FE13" s="50"/>
      <c r="FF13" s="50"/>
      <c r="FG13" s="50"/>
      <c r="FH13" s="50"/>
      <c r="FI13" s="50"/>
      <c r="FJ13" s="50"/>
      <c r="FK13" s="50"/>
      <c r="FL13" s="50"/>
      <c r="FM13" s="50"/>
      <c r="FN13" s="50"/>
      <c r="FO13" s="50"/>
      <c r="FP13" s="50"/>
      <c r="FQ13" s="50"/>
      <c r="FR13" s="50"/>
      <c r="FS13" s="50"/>
      <c r="FT13" s="50"/>
      <c r="FU13" s="50"/>
      <c r="FV13" s="50"/>
      <c r="FW13" s="50"/>
      <c r="FX13" s="50"/>
      <c r="FY13" s="50"/>
      <c r="FZ13" s="50"/>
      <c r="GA13" s="50"/>
      <c r="GB13" s="50"/>
      <c r="GC13" s="50"/>
      <c r="GD13" s="50"/>
      <c r="GE13" s="50"/>
      <c r="GF13" s="50"/>
      <c r="GG13" s="50"/>
      <c r="GH13" s="50"/>
      <c r="GI13" s="50"/>
      <c r="GJ13" s="50"/>
      <c r="GK13" s="50"/>
      <c r="GL13" s="50"/>
      <c r="GM13" s="50"/>
      <c r="GN13" s="50"/>
      <c r="GO13" s="50"/>
      <c r="GP13" s="50"/>
      <c r="GQ13" s="50"/>
      <c r="GR13" s="50"/>
      <c r="GS13" s="50"/>
      <c r="GT13" s="50"/>
      <c r="GU13" s="50"/>
      <c r="GV13" s="50"/>
      <c r="GW13" s="50"/>
      <c r="GX13" s="50"/>
      <c r="GY13" s="50"/>
      <c r="GZ13" s="50"/>
      <c r="HA13" s="50"/>
      <c r="HB13" s="50"/>
      <c r="HC13" s="50"/>
      <c r="HD13" s="50"/>
      <c r="HE13" s="50"/>
      <c r="HF13" s="50"/>
      <c r="HG13" s="50"/>
      <c r="HH13" s="50"/>
      <c r="HI13" s="50"/>
      <c r="HJ13" s="50"/>
      <c r="HK13" s="50"/>
      <c r="HL13" s="50"/>
      <c r="HM13" s="50"/>
      <c r="HN13" s="50"/>
      <c r="HO13" s="50"/>
      <c r="HP13" s="50"/>
      <c r="HQ13" s="50"/>
      <c r="HR13" s="50"/>
      <c r="HS13" s="50"/>
      <c r="HT13" s="50"/>
      <c r="HU13" s="50"/>
      <c r="HV13" s="50"/>
      <c r="HW13" s="50"/>
      <c r="HX13" s="50"/>
      <c r="HY13" s="50"/>
      <c r="HZ13" s="50"/>
      <c r="IA13" s="50"/>
      <c r="IB13" s="50"/>
      <c r="IC13" s="50"/>
      <c r="ID13" s="50"/>
      <c r="IE13" s="50"/>
      <c r="IF13" s="50"/>
      <c r="IG13" s="50"/>
      <c r="IH13" s="50"/>
      <c r="II13" s="50"/>
      <c r="IJ13" s="50"/>
      <c r="IK13" s="50"/>
      <c r="IL13" s="50"/>
      <c r="IM13" s="50"/>
      <c r="IN13" s="50"/>
      <c r="IO13" s="50"/>
      <c r="IP13" s="50"/>
      <c r="IQ13" s="50"/>
      <c r="IR13" s="50"/>
      <c r="IS13" s="50"/>
      <c r="IT13" s="50"/>
      <c r="IU13" s="50"/>
      <c r="IV13" s="50"/>
      <c r="IW13" s="50"/>
      <c r="IX13" s="50"/>
      <c r="IY13" s="50"/>
      <c r="IZ13" s="50"/>
      <c r="JA13" s="50"/>
      <c r="JB13" s="50"/>
      <c r="JC13" s="50"/>
      <c r="JD13" s="50"/>
      <c r="JE13" s="50"/>
      <c r="JF13" s="50"/>
      <c r="JG13" s="50"/>
      <c r="JH13" s="50"/>
      <c r="JI13" s="50"/>
      <c r="JJ13" s="50"/>
      <c r="JK13" s="50"/>
      <c r="JL13" s="50"/>
      <c r="JM13" s="50"/>
      <c r="JN13" s="50"/>
      <c r="JO13" s="50"/>
      <c r="JP13" s="50"/>
      <c r="JQ13" s="50"/>
      <c r="JR13" s="50"/>
      <c r="JS13" s="50"/>
      <c r="JT13" s="50"/>
      <c r="JU13" s="50"/>
      <c r="JV13" s="50"/>
      <c r="JW13" s="50"/>
      <c r="JX13" s="50"/>
      <c r="JY13" s="50"/>
      <c r="JZ13" s="50"/>
      <c r="KA13" s="50"/>
      <c r="KB13" s="50"/>
      <c r="KC13" s="50"/>
      <c r="KD13" s="50"/>
      <c r="KE13" s="50"/>
      <c r="KF13" s="50"/>
      <c r="KG13" s="50"/>
      <c r="KH13" s="50"/>
      <c r="KI13" s="50"/>
      <c r="KJ13" s="50"/>
      <c r="KK13" s="50"/>
      <c r="KL13" s="50"/>
      <c r="KM13" s="50"/>
      <c r="KN13" s="50"/>
      <c r="KO13" s="50"/>
      <c r="KP13" s="50"/>
      <c r="KQ13" s="50"/>
      <c r="KR13" s="50"/>
      <c r="KS13" s="50"/>
      <c r="KT13" s="50"/>
      <c r="KU13" s="50"/>
      <c r="KV13" s="50"/>
      <c r="KW13" s="50"/>
      <c r="KX13" s="50"/>
      <c r="KY13" s="50"/>
      <c r="KZ13" s="50"/>
      <c r="LA13" s="50"/>
      <c r="LB13" s="50"/>
      <c r="LC13" s="50"/>
      <c r="LD13" s="50"/>
      <c r="LE13" s="50"/>
      <c r="LF13" s="50"/>
      <c r="LG13" s="50"/>
      <c r="LH13" s="50"/>
      <c r="LI13" s="50"/>
      <c r="LJ13" s="50"/>
      <c r="LK13" s="50"/>
      <c r="LL13" s="50"/>
      <c r="LM13" s="50"/>
      <c r="LN13" s="50"/>
      <c r="LO13" s="50"/>
      <c r="LP13" s="50"/>
      <c r="LQ13" s="50"/>
      <c r="LR13" s="50"/>
      <c r="LS13" s="50"/>
      <c r="LT13" s="50"/>
      <c r="LU13" s="50"/>
      <c r="LV13" s="50"/>
      <c r="LW13" s="50"/>
      <c r="LX13" s="50"/>
      <c r="LY13" s="50"/>
      <c r="LZ13" s="50"/>
      <c r="MA13" s="50"/>
      <c r="MB13" s="50"/>
      <c r="MC13" s="50"/>
      <c r="MD13" s="50"/>
      <c r="ME13" s="50"/>
      <c r="MF13" s="50"/>
      <c r="MG13" s="50"/>
      <c r="MH13" s="50"/>
      <c r="MI13" s="50"/>
      <c r="MJ13" s="50"/>
      <c r="MK13" s="50"/>
      <c r="ML13" s="50"/>
      <c r="MM13" s="50"/>
      <c r="MN13" s="50"/>
      <c r="MO13" s="50"/>
      <c r="MP13" s="50"/>
      <c r="MQ13" s="50"/>
      <c r="MR13" s="50"/>
      <c r="MS13" s="50"/>
      <c r="MT13" s="50"/>
      <c r="MU13" s="50"/>
      <c r="MV13" s="50"/>
      <c r="MW13" s="50"/>
      <c r="MX13" s="50"/>
      <c r="MY13" s="50"/>
      <c r="MZ13" s="50"/>
      <c r="NA13" s="50"/>
      <c r="NB13" s="50"/>
      <c r="NC13" s="50"/>
      <c r="ND13" s="50"/>
      <c r="NE13" s="50"/>
      <c r="NF13" s="50"/>
      <c r="NG13" s="50"/>
      <c r="NH13" s="50"/>
      <c r="NI13" s="50"/>
      <c r="NJ13" s="50"/>
      <c r="NK13" s="50"/>
      <c r="NL13" s="50"/>
      <c r="NM13" s="50"/>
      <c r="NN13" s="50"/>
      <c r="NO13" s="50"/>
      <c r="NP13" s="50"/>
      <c r="NQ13" s="50"/>
      <c r="NR13" s="50"/>
      <c r="NS13" s="50"/>
      <c r="NT13" s="50"/>
      <c r="NU13" s="50"/>
      <c r="NV13" s="50"/>
      <c r="NW13" s="50"/>
      <c r="NX13" s="50"/>
      <c r="NY13" s="50"/>
      <c r="NZ13" s="50"/>
      <c r="OA13" s="50"/>
      <c r="OB13" s="50"/>
      <c r="OC13" s="50"/>
      <c r="OD13" s="50"/>
      <c r="OE13" s="50"/>
      <c r="OF13" s="50"/>
      <c r="OG13" s="50"/>
      <c r="OH13" s="50"/>
      <c r="OI13" s="50"/>
      <c r="OJ13" s="50"/>
      <c r="OK13" s="50"/>
      <c r="OL13" s="50"/>
      <c r="OM13" s="50"/>
      <c r="ON13" s="50"/>
      <c r="OO13" s="50"/>
      <c r="OP13" s="50"/>
      <c r="OQ13" s="50"/>
      <c r="OR13" s="50"/>
      <c r="OS13" s="50"/>
      <c r="OT13" s="50"/>
      <c r="OU13" s="50"/>
      <c r="OV13" s="50"/>
      <c r="OW13" s="50"/>
      <c r="OX13" s="50"/>
      <c r="OY13" s="50"/>
      <c r="OZ13" s="50"/>
      <c r="PA13" s="50"/>
      <c r="PB13" s="50"/>
      <c r="PC13" s="50"/>
      <c r="PD13" s="50"/>
      <c r="PE13" s="50"/>
      <c r="PF13" s="50"/>
      <c r="PG13" s="50"/>
      <c r="PH13" s="50"/>
      <c r="PI13" s="50"/>
      <c r="PJ13" s="50"/>
      <c r="PK13" s="50"/>
      <c r="PL13" s="50"/>
      <c r="PM13" s="50"/>
      <c r="PN13" s="50"/>
      <c r="PO13" s="50"/>
      <c r="PP13" s="50"/>
      <c r="PQ13" s="50"/>
      <c r="PR13" s="50"/>
      <c r="PS13" s="50"/>
      <c r="PT13" s="50"/>
      <c r="PU13" s="50"/>
      <c r="PV13" s="50"/>
      <c r="PW13" s="50"/>
      <c r="PX13" s="50"/>
      <c r="PY13" s="50"/>
      <c r="PZ13" s="50"/>
      <c r="QA13" s="50"/>
      <c r="QB13" s="50"/>
      <c r="QC13" s="50"/>
      <c r="QD13" s="50"/>
      <c r="QE13" s="50"/>
      <c r="QF13" s="50"/>
      <c r="QG13" s="50"/>
      <c r="QH13" s="50"/>
      <c r="QI13" s="50"/>
      <c r="QJ13" s="50"/>
      <c r="QK13" s="50"/>
      <c r="QL13" s="50"/>
      <c r="QM13" s="50"/>
      <c r="QN13" s="50"/>
      <c r="QO13" s="50"/>
      <c r="QP13" s="50"/>
      <c r="QQ13" s="50"/>
      <c r="QR13" s="50"/>
      <c r="QS13" s="50"/>
      <c r="QT13" s="50"/>
      <c r="QU13" s="50"/>
      <c r="QV13" s="50"/>
      <c r="QW13" s="50"/>
      <c r="QX13" s="50"/>
      <c r="QY13" s="50"/>
      <c r="QZ13" s="50"/>
      <c r="RA13" s="50"/>
      <c r="RB13" s="50"/>
      <c r="RC13" s="50"/>
      <c r="RD13" s="50"/>
      <c r="RE13" s="50"/>
      <c r="RF13" s="50"/>
      <c r="RG13" s="50"/>
      <c r="RH13" s="50"/>
      <c r="RI13" s="50"/>
      <c r="RJ13" s="50"/>
      <c r="RK13" s="50"/>
      <c r="RL13" s="50"/>
      <c r="RM13" s="50"/>
      <c r="RN13" s="50"/>
      <c r="RO13" s="50"/>
      <c r="RP13" s="50"/>
      <c r="RQ13" s="50"/>
      <c r="RR13" s="50"/>
      <c r="RS13" s="50"/>
      <c r="RT13" s="50"/>
      <c r="RU13" s="50"/>
      <c r="RV13" s="50"/>
      <c r="RW13" s="50"/>
      <c r="RX13" s="50"/>
      <c r="RY13" s="50"/>
      <c r="RZ13" s="50"/>
      <c r="SA13" s="50"/>
      <c r="SB13" s="50"/>
      <c r="SC13" s="50"/>
      <c r="SD13" s="50"/>
      <c r="SE13" s="50"/>
      <c r="SF13" s="50"/>
      <c r="SG13" s="50"/>
      <c r="SH13" s="50"/>
      <c r="SI13" s="50"/>
      <c r="SJ13" s="50"/>
      <c r="SK13" s="50"/>
      <c r="SL13" s="50"/>
      <c r="SM13" s="50"/>
      <c r="SN13" s="50"/>
      <c r="SO13" s="50"/>
      <c r="SP13" s="50"/>
      <c r="SQ13" s="50"/>
      <c r="SR13" s="50"/>
      <c r="SS13" s="50"/>
      <c r="ST13" s="50"/>
      <c r="SU13" s="50"/>
      <c r="SV13" s="50"/>
      <c r="SW13" s="50"/>
      <c r="SX13" s="50"/>
      <c r="SY13" s="50"/>
      <c r="SZ13" s="50"/>
      <c r="TA13" s="50"/>
      <c r="TB13" s="50"/>
      <c r="TC13" s="50"/>
      <c r="TD13" s="50"/>
      <c r="TE13" s="50"/>
      <c r="TF13" s="50"/>
      <c r="TG13" s="50"/>
      <c r="TH13" s="50"/>
      <c r="TI13" s="50"/>
      <c r="TJ13" s="50"/>
      <c r="TK13" s="50"/>
      <c r="TL13" s="50"/>
      <c r="TM13" s="50"/>
      <c r="TN13" s="50"/>
      <c r="TO13" s="50"/>
      <c r="TP13" s="50"/>
      <c r="TQ13" s="50"/>
      <c r="TR13" s="50"/>
      <c r="TS13" s="50"/>
      <c r="TT13" s="50"/>
      <c r="TU13" s="50"/>
      <c r="TV13" s="50"/>
      <c r="TW13" s="50"/>
      <c r="TX13" s="50"/>
      <c r="TY13" s="50"/>
      <c r="TZ13" s="50"/>
      <c r="UA13" s="50"/>
      <c r="UB13" s="50"/>
      <c r="UC13" s="50"/>
      <c r="UD13" s="50"/>
      <c r="UE13" s="50"/>
      <c r="UF13" s="50"/>
      <c r="UG13" s="50"/>
      <c r="UH13" s="50"/>
      <c r="UI13" s="50"/>
      <c r="UJ13" s="50"/>
      <c r="UK13" s="50"/>
      <c r="UL13" s="50"/>
      <c r="UM13" s="50"/>
      <c r="UN13" s="50"/>
      <c r="UO13" s="50"/>
      <c r="UP13" s="50"/>
      <c r="UQ13" s="50"/>
      <c r="UR13" s="50"/>
      <c r="US13" s="50"/>
      <c r="UT13" s="50"/>
      <c r="UU13" s="50"/>
      <c r="UV13" s="50"/>
      <c r="UW13" s="50"/>
      <c r="UX13" s="50"/>
      <c r="UY13" s="50"/>
      <c r="UZ13" s="50"/>
      <c r="VA13" s="50"/>
      <c r="VB13" s="50"/>
      <c r="VC13" s="50"/>
      <c r="VD13" s="50"/>
      <c r="VE13" s="50"/>
      <c r="VF13" s="50"/>
      <c r="VG13" s="50"/>
      <c r="VH13" s="50"/>
      <c r="VI13" s="50"/>
      <c r="VJ13" s="50"/>
      <c r="VK13" s="50"/>
      <c r="VL13" s="50"/>
      <c r="VM13" s="50"/>
      <c r="VN13" s="50"/>
      <c r="VO13" s="50"/>
      <c r="VP13" s="50"/>
      <c r="VQ13" s="50"/>
      <c r="VR13" s="50"/>
      <c r="VS13" s="50"/>
      <c r="VT13" s="50"/>
      <c r="VU13" s="50"/>
      <c r="VV13" s="50"/>
      <c r="VW13" s="50"/>
      <c r="VX13" s="50"/>
      <c r="VY13" s="50"/>
      <c r="VZ13" s="50"/>
      <c r="WA13" s="50"/>
      <c r="WB13" s="50"/>
      <c r="WC13" s="50"/>
      <c r="WD13" s="50"/>
      <c r="WE13" s="50"/>
      <c r="WF13" s="50"/>
      <c r="WG13" s="50"/>
      <c r="WH13" s="50"/>
      <c r="WI13" s="50"/>
      <c r="WJ13" s="50"/>
      <c r="WK13" s="50"/>
      <c r="WL13" s="50"/>
      <c r="WM13" s="50"/>
      <c r="WN13" s="50"/>
      <c r="WO13" s="50"/>
      <c r="WP13" s="50"/>
      <c r="WQ13" s="50"/>
      <c r="WR13" s="50"/>
      <c r="WS13" s="50"/>
      <c r="WT13" s="50"/>
      <c r="WU13" s="50"/>
      <c r="WV13" s="50"/>
      <c r="WW13" s="50"/>
      <c r="WX13" s="50"/>
      <c r="WY13" s="50"/>
      <c r="WZ13" s="50"/>
      <c r="XA13" s="50"/>
      <c r="XB13" s="50"/>
      <c r="XC13" s="50"/>
      <c r="XD13" s="50"/>
      <c r="XE13" s="50"/>
      <c r="XF13" s="50"/>
      <c r="XG13" s="50"/>
      <c r="XH13" s="50"/>
      <c r="XI13" s="50"/>
      <c r="XJ13" s="50"/>
      <c r="XK13" s="50"/>
      <c r="XL13" s="50"/>
      <c r="XM13" s="50"/>
      <c r="XN13" s="50"/>
      <c r="XO13" s="50"/>
      <c r="XP13" s="50"/>
      <c r="XQ13" s="50"/>
      <c r="XR13" s="50"/>
      <c r="XS13" s="50"/>
      <c r="XT13" s="50"/>
      <c r="XU13" s="50"/>
      <c r="XV13" s="50"/>
      <c r="XW13" s="50"/>
      <c r="XX13" s="50"/>
      <c r="XY13" s="50"/>
      <c r="XZ13" s="50"/>
      <c r="YA13" s="50"/>
      <c r="YB13" s="50"/>
      <c r="YC13" s="50"/>
      <c r="YD13" s="50"/>
      <c r="YE13" s="50"/>
      <c r="YF13" s="50"/>
      <c r="YG13" s="50"/>
      <c r="YH13" s="50"/>
      <c r="YI13" s="50"/>
      <c r="YJ13" s="50"/>
      <c r="YK13" s="50"/>
      <c r="YL13" s="50"/>
      <c r="YM13" s="50"/>
      <c r="YN13" s="50"/>
      <c r="YO13" s="50"/>
      <c r="YP13" s="50"/>
      <c r="YQ13" s="50"/>
      <c r="YR13" s="50"/>
      <c r="YS13" s="50"/>
      <c r="YT13" s="50"/>
      <c r="YU13" s="50"/>
      <c r="YV13" s="50"/>
      <c r="YW13" s="50"/>
      <c r="YX13" s="50"/>
      <c r="YY13" s="50"/>
      <c r="YZ13" s="50"/>
      <c r="ZA13" s="50"/>
      <c r="ZB13" s="50"/>
      <c r="ZC13" s="50"/>
      <c r="ZD13" s="50"/>
      <c r="ZE13" s="50"/>
      <c r="ZF13" s="50"/>
      <c r="ZG13" s="50"/>
      <c r="ZH13" s="50"/>
      <c r="ZI13" s="50"/>
      <c r="ZJ13" s="50"/>
      <c r="ZK13" s="50"/>
      <c r="ZL13" s="50"/>
      <c r="ZM13" s="50"/>
      <c r="ZN13" s="50"/>
      <c r="ZO13" s="50"/>
      <c r="ZP13" s="50"/>
      <c r="ZQ13" s="50"/>
      <c r="ZR13" s="50"/>
      <c r="ZS13" s="50"/>
      <c r="ZT13" s="50"/>
      <c r="ZU13" s="50"/>
      <c r="ZV13" s="50"/>
      <c r="ZW13" s="50"/>
      <c r="ZX13" s="50"/>
      <c r="ZY13" s="50"/>
      <c r="ZZ13" s="50"/>
      <c r="AAA13" s="50"/>
      <c r="AAB13" s="50"/>
      <c r="AAC13" s="50"/>
      <c r="AAD13" s="50"/>
      <c r="AAE13" s="50"/>
      <c r="AAF13" s="50"/>
      <c r="AAG13" s="50"/>
      <c r="AAH13" s="50"/>
      <c r="AAI13" s="50"/>
      <c r="AAJ13" s="50"/>
      <c r="AAK13" s="50"/>
      <c r="AAL13" s="50"/>
      <c r="AAM13" s="50"/>
      <c r="AAN13" s="50"/>
      <c r="AAO13" s="50"/>
      <c r="AAP13" s="50"/>
      <c r="AAQ13" s="50"/>
      <c r="AAR13" s="50"/>
      <c r="AAS13" s="50"/>
      <c r="AAT13" s="50"/>
      <c r="AAU13" s="50"/>
      <c r="AAV13" s="50"/>
      <c r="AAW13" s="50"/>
      <c r="AAX13" s="50"/>
      <c r="AAY13" s="50"/>
      <c r="AAZ13" s="50"/>
      <c r="ABA13" s="50"/>
      <c r="ABB13" s="50"/>
      <c r="ABC13" s="50"/>
      <c r="ABD13" s="50"/>
      <c r="ABE13" s="50"/>
      <c r="ABF13" s="50"/>
      <c r="ABG13" s="50"/>
      <c r="ABH13" s="50"/>
      <c r="ABI13" s="50"/>
      <c r="ABJ13" s="50"/>
      <c r="ABK13" s="50"/>
      <c r="ABL13" s="50"/>
      <c r="ABM13" s="50"/>
      <c r="ABN13" s="50"/>
      <c r="ABO13" s="50"/>
      <c r="ABP13" s="50"/>
      <c r="ABQ13" s="50"/>
      <c r="ABR13" s="50"/>
      <c r="ABS13" s="50"/>
      <c r="ABT13" s="50"/>
      <c r="ABU13" s="50"/>
      <c r="ABV13" s="50"/>
      <c r="ABW13" s="50"/>
      <c r="ABX13" s="50"/>
      <c r="ABY13" s="50"/>
      <c r="ABZ13" s="50"/>
      <c r="ACA13" s="50"/>
      <c r="ACB13" s="50"/>
      <c r="ACC13" s="50"/>
      <c r="ACD13" s="50"/>
      <c r="ACE13" s="50"/>
      <c r="ACF13" s="50"/>
      <c r="ACG13" s="50"/>
      <c r="ACH13" s="50"/>
      <c r="ACI13" s="50"/>
      <c r="ACJ13" s="50"/>
      <c r="ACK13" s="50"/>
      <c r="ACL13" s="50"/>
      <c r="ACM13" s="50"/>
      <c r="ACN13" s="50"/>
      <c r="ACO13" s="50"/>
      <c r="ACP13" s="50"/>
      <c r="ACQ13" s="50"/>
      <c r="ACR13" s="50"/>
      <c r="ACS13" s="50"/>
      <c r="ACT13" s="50"/>
      <c r="ACU13" s="50"/>
      <c r="ACV13" s="50"/>
      <c r="ACW13" s="50"/>
      <c r="ACX13" s="50"/>
      <c r="ACY13" s="50"/>
      <c r="ACZ13" s="50"/>
      <c r="ADA13" s="50"/>
      <c r="ADB13" s="50"/>
      <c r="ADC13" s="50"/>
      <c r="ADD13" s="50"/>
      <c r="ADE13" s="50"/>
      <c r="ADF13" s="50"/>
      <c r="ADG13" s="50"/>
      <c r="ADH13" s="50"/>
      <c r="ADI13" s="50"/>
      <c r="ADJ13" s="50"/>
      <c r="ADK13" s="50"/>
      <c r="ADL13" s="50"/>
      <c r="ADM13" s="50"/>
      <c r="ADN13" s="50"/>
      <c r="ADO13" s="50"/>
      <c r="ADP13" s="50"/>
      <c r="ADQ13" s="50"/>
      <c r="ADR13" s="50"/>
      <c r="ADS13" s="50"/>
      <c r="ADT13" s="50"/>
      <c r="ADU13" s="50"/>
      <c r="ADV13" s="50"/>
      <c r="ADW13" s="50"/>
      <c r="ADX13" s="50"/>
      <c r="ADY13" s="50"/>
      <c r="ADZ13" s="50"/>
      <c r="AEA13" s="50"/>
      <c r="AEB13" s="50"/>
      <c r="AEC13" s="50"/>
      <c r="AED13" s="50"/>
      <c r="AEE13" s="50"/>
      <c r="AEF13" s="50"/>
      <c r="AEG13" s="50"/>
      <c r="AEH13" s="50"/>
      <c r="AEI13" s="50"/>
      <c r="AEJ13" s="50"/>
      <c r="AEK13" s="50"/>
      <c r="AEL13" s="50"/>
      <c r="AEM13" s="50"/>
      <c r="AEN13" s="50"/>
      <c r="AEO13" s="50"/>
      <c r="AEP13" s="50"/>
      <c r="AEQ13" s="50"/>
      <c r="AER13" s="50"/>
      <c r="AES13" s="50"/>
      <c r="AET13" s="50"/>
      <c r="AEU13" s="50"/>
      <c r="AEV13" s="50"/>
      <c r="AEW13" s="50"/>
      <c r="AEX13" s="50"/>
      <c r="AEY13" s="50"/>
      <c r="AEZ13" s="50"/>
      <c r="AFA13" s="50"/>
      <c r="AFB13" s="50"/>
      <c r="AFC13" s="50"/>
      <c r="AFD13" s="50"/>
      <c r="AFE13" s="50"/>
      <c r="AFF13" s="50"/>
      <c r="AFG13" s="50"/>
      <c r="AFH13" s="50"/>
      <c r="AFI13" s="50"/>
      <c r="AFJ13" s="50"/>
      <c r="AFK13" s="50"/>
      <c r="AFL13" s="50"/>
      <c r="AFM13" s="50"/>
      <c r="AFN13" s="50"/>
      <c r="AFO13" s="50"/>
      <c r="AFP13" s="50"/>
      <c r="AFQ13" s="50"/>
      <c r="AFR13" s="50"/>
      <c r="AFS13" s="50"/>
      <c r="AFT13" s="50"/>
      <c r="AFU13" s="50"/>
      <c r="AFV13" s="50"/>
      <c r="AFW13" s="50"/>
      <c r="AFX13" s="50"/>
      <c r="AFY13" s="50"/>
      <c r="AFZ13" s="50"/>
      <c r="AGA13" s="50"/>
      <c r="AGB13" s="50"/>
      <c r="AGC13" s="50"/>
      <c r="AGD13" s="50"/>
      <c r="AGE13" s="50"/>
      <c r="AGF13" s="50"/>
      <c r="AGG13" s="50"/>
      <c r="AGH13" s="50"/>
      <c r="AGI13" s="50"/>
      <c r="AGJ13" s="50"/>
      <c r="AGK13" s="50"/>
      <c r="AGL13" s="50"/>
      <c r="AGM13" s="50"/>
      <c r="AGN13" s="50"/>
      <c r="AGO13" s="50"/>
      <c r="AGP13" s="50"/>
      <c r="AGQ13" s="50"/>
      <c r="AGR13" s="50"/>
      <c r="AGS13" s="50"/>
      <c r="AGT13" s="50"/>
      <c r="AGU13" s="50"/>
      <c r="AGV13" s="50"/>
      <c r="AGW13" s="50"/>
      <c r="AGX13" s="50"/>
      <c r="AGY13" s="50"/>
      <c r="AGZ13" s="50"/>
      <c r="AHA13" s="50"/>
      <c r="AHB13" s="50"/>
      <c r="AHC13" s="50"/>
      <c r="AHD13" s="50"/>
      <c r="AHE13" s="50"/>
      <c r="AHF13" s="50"/>
      <c r="AHG13" s="50"/>
      <c r="AHH13" s="50"/>
      <c r="AHI13" s="50"/>
      <c r="AHJ13" s="50"/>
      <c r="AHK13" s="50"/>
      <c r="AHL13" s="50"/>
      <c r="AHM13" s="50"/>
      <c r="AHN13" s="50"/>
      <c r="AHO13" s="50"/>
      <c r="AHP13" s="50"/>
      <c r="AHQ13" s="50"/>
      <c r="AHR13" s="50"/>
      <c r="AHS13" s="50"/>
      <c r="AHT13" s="50"/>
      <c r="AHU13" s="50"/>
      <c r="AHV13" s="50"/>
      <c r="AHW13" s="50"/>
      <c r="AHX13" s="50"/>
      <c r="AHY13" s="50"/>
      <c r="AHZ13" s="50"/>
      <c r="AIA13" s="50"/>
      <c r="AIB13" s="50"/>
      <c r="AIC13" s="50"/>
      <c r="AID13" s="50"/>
      <c r="AIE13" s="50"/>
      <c r="AIF13" s="50"/>
      <c r="AIG13" s="50"/>
      <c r="AIH13" s="50"/>
      <c r="AII13" s="50"/>
      <c r="AIJ13" s="50"/>
      <c r="AIK13" s="50"/>
      <c r="AIL13" s="50"/>
      <c r="AIM13" s="50"/>
      <c r="AIN13" s="50"/>
      <c r="AIO13" s="50"/>
      <c r="AIP13" s="50"/>
      <c r="AIQ13" s="50"/>
      <c r="AIR13" s="50"/>
      <c r="AIS13" s="50"/>
      <c r="AIT13" s="50"/>
      <c r="AIU13" s="50"/>
      <c r="AIV13" s="50"/>
      <c r="AIW13" s="50"/>
      <c r="AIX13" s="50"/>
      <c r="AIY13" s="50"/>
      <c r="AIZ13" s="50"/>
      <c r="AJA13" s="50"/>
      <c r="AJB13" s="50"/>
      <c r="AJC13" s="50"/>
      <c r="AJD13" s="50"/>
      <c r="AJE13" s="50"/>
      <c r="AJF13" s="50"/>
      <c r="AJG13" s="50"/>
      <c r="AJH13" s="50"/>
      <c r="AJI13" s="50"/>
      <c r="AJJ13" s="50"/>
      <c r="AJK13" s="50"/>
      <c r="AJL13" s="50"/>
      <c r="AJM13" s="50"/>
      <c r="AJN13" s="50"/>
      <c r="AJO13" s="50"/>
      <c r="AJP13" s="50"/>
      <c r="AJQ13" s="50"/>
      <c r="AJR13" s="50"/>
      <c r="AJS13" s="50"/>
      <c r="AJT13" s="50"/>
      <c r="AJU13" s="50"/>
      <c r="AJV13" s="50"/>
      <c r="AJW13" s="50"/>
      <c r="AJX13" s="50"/>
      <c r="AJY13" s="50"/>
      <c r="AJZ13" s="50"/>
      <c r="AKA13" s="50"/>
      <c r="AKB13" s="50"/>
      <c r="AKC13" s="50"/>
      <c r="AKD13" s="50"/>
      <c r="AKE13" s="50"/>
      <c r="AKF13" s="50"/>
      <c r="AKG13" s="50"/>
      <c r="AKH13" s="50"/>
      <c r="AKI13" s="50"/>
      <c r="AKJ13" s="50"/>
      <c r="AKK13" s="50"/>
      <c r="AKL13" s="50"/>
      <c r="AKM13" s="50"/>
      <c r="AKN13" s="50"/>
      <c r="AKO13" s="50"/>
      <c r="AKP13" s="50"/>
      <c r="AKQ13" s="50"/>
      <c r="AKR13" s="50"/>
      <c r="AKS13" s="50"/>
      <c r="AKT13" s="50"/>
      <c r="AKU13" s="50"/>
      <c r="AKV13" s="50"/>
      <c r="AKW13" s="50"/>
      <c r="AKX13" s="50"/>
      <c r="AKY13" s="50"/>
      <c r="AKZ13" s="50"/>
      <c r="ALA13" s="50"/>
      <c r="ALB13" s="50"/>
      <c r="ALC13" s="50"/>
      <c r="ALD13" s="50"/>
      <c r="ALE13" s="50"/>
      <c r="ALF13" s="50"/>
      <c r="ALG13" s="50"/>
      <c r="ALH13" s="50"/>
      <c r="ALI13" s="50"/>
      <c r="ALJ13" s="50"/>
      <c r="ALK13" s="50"/>
      <c r="ALL13" s="50"/>
      <c r="ALM13" s="50"/>
      <c r="ALN13" s="50"/>
      <c r="ALO13" s="50"/>
      <c r="ALP13" s="50"/>
      <c r="ALQ13" s="50"/>
      <c r="ALR13" s="50"/>
      <c r="ALS13" s="50"/>
      <c r="ALT13" s="50"/>
      <c r="ALU13" s="50"/>
      <c r="ALV13" s="50"/>
      <c r="ALW13" s="50"/>
      <c r="ALX13" s="50"/>
      <c r="ALY13" s="50"/>
      <c r="ALZ13" s="50"/>
      <c r="AMA13" s="50"/>
      <c r="AMB13" s="50"/>
      <c r="AMC13" s="50"/>
      <c r="AMD13" s="50"/>
      <c r="AME13" s="50"/>
      <c r="AMF13" s="50"/>
      <c r="AMG13" s="50"/>
      <c r="AMH13" s="50"/>
      <c r="AMI13" s="50"/>
      <c r="AMJ13" s="50"/>
      <c r="AMK13" s="50"/>
      <c r="AML13" s="50"/>
      <c r="AMM13" s="50"/>
      <c r="AMN13" s="50"/>
      <c r="AMO13" s="50"/>
      <c r="AMP13" s="50"/>
      <c r="AMQ13" s="50"/>
      <c r="AMR13" s="50"/>
      <c r="AMS13" s="50"/>
      <c r="AMT13" s="50"/>
      <c r="AMU13" s="50"/>
      <c r="AMV13" s="50"/>
      <c r="AMW13" s="50"/>
      <c r="AMX13" s="50"/>
      <c r="AMY13" s="50"/>
      <c r="AMZ13" s="50"/>
      <c r="ANA13" s="50"/>
      <c r="ANB13" s="50"/>
      <c r="ANC13" s="50"/>
      <c r="AND13" s="50"/>
      <c r="ANE13" s="50"/>
      <c r="ANF13" s="50"/>
      <c r="ANG13" s="50"/>
      <c r="ANH13" s="50"/>
      <c r="ANI13" s="50"/>
      <c r="ANJ13" s="50"/>
      <c r="ANK13" s="50"/>
      <c r="ANL13" s="50"/>
      <c r="ANM13" s="50"/>
      <c r="ANN13" s="50"/>
      <c r="ANO13" s="50"/>
      <c r="ANP13" s="50"/>
      <c r="ANQ13" s="50"/>
      <c r="ANR13" s="50"/>
      <c r="ANS13" s="50"/>
      <c r="ANT13" s="50"/>
      <c r="ANU13" s="50"/>
      <c r="ANV13" s="50"/>
      <c r="ANW13" s="50"/>
      <c r="ANX13" s="50"/>
      <c r="ANY13" s="50"/>
      <c r="ANZ13" s="50"/>
      <c r="AOA13" s="50"/>
      <c r="AOB13" s="50"/>
      <c r="AOC13" s="50"/>
      <c r="AOD13" s="50"/>
      <c r="AOE13" s="50"/>
      <c r="AOF13" s="50"/>
      <c r="AOG13" s="50"/>
      <c r="AOH13" s="50"/>
      <c r="AOI13" s="50"/>
      <c r="AOJ13" s="50"/>
      <c r="AOK13" s="50"/>
      <c r="AOL13" s="50"/>
      <c r="AOM13" s="50"/>
      <c r="AON13" s="50"/>
      <c r="AOO13" s="50"/>
      <c r="AOP13" s="50"/>
      <c r="AOQ13" s="50"/>
      <c r="AOR13" s="50"/>
      <c r="AOS13" s="50"/>
      <c r="AOT13" s="50"/>
      <c r="AOU13" s="50"/>
      <c r="AOV13" s="50"/>
      <c r="AOW13" s="50"/>
      <c r="AOX13" s="50"/>
      <c r="AOY13" s="50"/>
      <c r="AOZ13" s="50"/>
      <c r="APA13" s="50"/>
      <c r="APB13" s="50"/>
      <c r="APC13" s="50"/>
      <c r="APD13" s="50"/>
      <c r="APE13" s="50"/>
      <c r="APF13" s="50"/>
      <c r="APG13" s="50"/>
      <c r="APH13" s="50"/>
      <c r="API13" s="50"/>
      <c r="APJ13" s="50"/>
      <c r="APK13" s="50"/>
      <c r="APL13" s="50"/>
      <c r="APM13" s="50"/>
      <c r="APN13" s="50"/>
      <c r="APO13" s="50"/>
      <c r="APP13" s="50"/>
      <c r="APQ13" s="50"/>
      <c r="APR13" s="50"/>
      <c r="APS13" s="50"/>
      <c r="APT13" s="50"/>
      <c r="APU13" s="50"/>
      <c r="APV13" s="50"/>
      <c r="APW13" s="50"/>
      <c r="APX13" s="50"/>
      <c r="APY13" s="50"/>
      <c r="APZ13" s="50"/>
      <c r="AQA13" s="50"/>
      <c r="AQB13" s="50"/>
      <c r="AQC13" s="50"/>
      <c r="AQD13" s="50"/>
      <c r="AQE13" s="50"/>
      <c r="AQF13" s="50"/>
      <c r="AQG13" s="50"/>
      <c r="AQH13" s="50"/>
      <c r="AQI13" s="50"/>
      <c r="AQJ13" s="50"/>
      <c r="AQK13" s="50"/>
      <c r="AQL13" s="50"/>
      <c r="AQM13" s="50"/>
      <c r="AQN13" s="50"/>
      <c r="AQO13" s="50"/>
      <c r="AQP13" s="50"/>
      <c r="AQQ13" s="50"/>
      <c r="AQR13" s="50"/>
      <c r="AQS13" s="50"/>
      <c r="AQT13" s="50"/>
      <c r="AQU13" s="50"/>
      <c r="AQV13" s="50"/>
      <c r="AQW13" s="50"/>
      <c r="AQX13" s="50"/>
      <c r="AQY13" s="50"/>
      <c r="AQZ13" s="50"/>
      <c r="ARA13" s="50"/>
      <c r="ARB13" s="50"/>
      <c r="ARC13" s="50"/>
      <c r="ARD13" s="50"/>
      <c r="ARE13" s="50"/>
      <c r="ARF13" s="50"/>
      <c r="ARG13" s="50"/>
      <c r="ARH13" s="50"/>
      <c r="ARI13" s="50"/>
      <c r="ARJ13" s="50"/>
      <c r="ARK13" s="50"/>
      <c r="ARL13" s="50"/>
      <c r="ARM13" s="50"/>
      <c r="ARN13" s="50"/>
      <c r="ARO13" s="50"/>
      <c r="ARP13" s="50"/>
      <c r="ARQ13" s="50"/>
      <c r="ARR13" s="50"/>
      <c r="ARS13" s="50"/>
      <c r="ART13" s="50"/>
      <c r="ARU13" s="50"/>
      <c r="ARV13" s="50"/>
      <c r="ARW13" s="50"/>
      <c r="ARX13" s="50"/>
      <c r="ARY13" s="50"/>
      <c r="ARZ13" s="50"/>
      <c r="ASA13" s="50"/>
      <c r="ASB13" s="50"/>
      <c r="ASC13" s="50"/>
      <c r="ASD13" s="50"/>
      <c r="ASE13" s="50"/>
      <c r="ASF13" s="50"/>
      <c r="ASG13" s="50"/>
      <c r="ASH13" s="50"/>
      <c r="ASI13" s="50"/>
      <c r="ASJ13" s="50"/>
      <c r="ASK13" s="50"/>
      <c r="ASL13" s="50"/>
      <c r="ASM13" s="50"/>
      <c r="ASN13" s="50"/>
      <c r="ASO13" s="50"/>
      <c r="ASP13" s="50"/>
      <c r="ASQ13" s="50"/>
      <c r="ASR13" s="50"/>
      <c r="ASS13" s="50"/>
      <c r="AST13" s="50"/>
      <c r="ASU13" s="50"/>
      <c r="ASV13" s="50"/>
      <c r="ASW13" s="50"/>
      <c r="ASX13" s="50"/>
      <c r="ASY13" s="50"/>
      <c r="ASZ13" s="50"/>
      <c r="ATA13" s="50"/>
      <c r="ATB13" s="50"/>
      <c r="ATC13" s="50"/>
      <c r="ATD13" s="50"/>
      <c r="ATE13" s="50"/>
      <c r="ATF13" s="50"/>
      <c r="ATG13" s="50"/>
      <c r="ATH13" s="50"/>
      <c r="ATI13" s="50"/>
      <c r="ATJ13" s="50"/>
      <c r="ATK13" s="50"/>
      <c r="ATL13" s="50"/>
      <c r="ATM13" s="50"/>
      <c r="ATN13" s="50"/>
      <c r="ATO13" s="50"/>
      <c r="ATP13" s="50"/>
      <c r="ATQ13" s="50"/>
      <c r="ATR13" s="50"/>
      <c r="ATS13" s="50"/>
      <c r="ATT13" s="50"/>
      <c r="ATU13" s="50"/>
      <c r="ATV13" s="50"/>
      <c r="ATW13" s="50"/>
      <c r="ATX13" s="50"/>
      <c r="ATY13" s="50"/>
      <c r="ATZ13" s="50"/>
      <c r="AUA13" s="50"/>
      <c r="AUB13" s="50"/>
      <c r="AUC13" s="50"/>
      <c r="AUD13" s="50"/>
      <c r="AUE13" s="50"/>
      <c r="AUF13" s="50"/>
      <c r="AUG13" s="50"/>
      <c r="AUH13" s="50"/>
      <c r="AUI13" s="50"/>
      <c r="AUJ13" s="50"/>
      <c r="AUK13" s="50"/>
      <c r="AUL13" s="50"/>
      <c r="AUM13" s="50"/>
      <c r="AUN13" s="50"/>
      <c r="AUO13" s="50"/>
      <c r="AUP13" s="50"/>
      <c r="AUQ13" s="50"/>
      <c r="AUR13" s="50"/>
      <c r="AUS13" s="50"/>
      <c r="AUT13" s="50"/>
      <c r="AUU13" s="50"/>
      <c r="AUV13" s="50"/>
      <c r="AUW13" s="50"/>
      <c r="AUX13" s="50"/>
      <c r="AUY13" s="50"/>
      <c r="AUZ13" s="50"/>
      <c r="AVA13" s="50"/>
      <c r="AVB13" s="50"/>
      <c r="AVC13" s="50"/>
      <c r="AVD13" s="50"/>
      <c r="AVE13" s="50"/>
      <c r="AVF13" s="50"/>
      <c r="AVG13" s="50"/>
      <c r="AVH13" s="50"/>
      <c r="AVI13" s="50"/>
      <c r="AVJ13" s="50"/>
      <c r="AVK13" s="50"/>
      <c r="AVL13" s="50"/>
      <c r="AVM13" s="50"/>
      <c r="AVN13" s="50"/>
      <c r="AVO13" s="50"/>
      <c r="AVP13" s="50"/>
      <c r="AVQ13" s="50"/>
      <c r="AVR13" s="50"/>
      <c r="AVS13" s="50"/>
      <c r="AVT13" s="50"/>
      <c r="AVU13" s="50"/>
      <c r="AVV13" s="50"/>
      <c r="AVW13" s="50"/>
      <c r="AVX13" s="50"/>
      <c r="AVY13" s="50"/>
      <c r="AVZ13" s="50"/>
      <c r="AWA13" s="50"/>
      <c r="AWB13" s="50"/>
      <c r="AWC13" s="50"/>
      <c r="AWD13" s="50"/>
      <c r="AWE13" s="50"/>
      <c r="AWF13" s="50"/>
      <c r="AWG13" s="50"/>
      <c r="AWH13" s="50"/>
      <c r="AWI13" s="50"/>
      <c r="AWJ13" s="50"/>
      <c r="AWK13" s="50"/>
      <c r="AWL13" s="50"/>
      <c r="AWM13" s="50"/>
      <c r="AWN13" s="50"/>
      <c r="AWO13" s="50"/>
      <c r="AWP13" s="50"/>
      <c r="AWQ13" s="50"/>
      <c r="AWR13" s="50"/>
      <c r="AWS13" s="50"/>
      <c r="AWT13" s="50"/>
      <c r="AWU13" s="50"/>
      <c r="AWV13" s="50"/>
      <c r="AWW13" s="50"/>
      <c r="AWX13" s="50"/>
      <c r="AWY13" s="50"/>
      <c r="AWZ13" s="50"/>
      <c r="AXA13" s="50"/>
      <c r="AXB13" s="50"/>
      <c r="AXC13" s="50"/>
      <c r="AXD13" s="50"/>
      <c r="AXE13" s="50"/>
      <c r="AXF13" s="50"/>
      <c r="AXG13" s="50"/>
      <c r="AXH13" s="50"/>
      <c r="AXI13" s="50"/>
      <c r="AXJ13" s="50"/>
      <c r="AXK13" s="50"/>
      <c r="AXL13" s="50"/>
      <c r="AXM13" s="50"/>
      <c r="AXN13" s="50"/>
      <c r="AXO13" s="50"/>
      <c r="AXP13" s="50"/>
      <c r="AXQ13" s="50"/>
      <c r="AXR13" s="50"/>
      <c r="AXS13" s="50"/>
      <c r="AXT13" s="50"/>
      <c r="AXU13" s="50"/>
      <c r="AXV13" s="50"/>
    </row>
    <row r="14" spans="1:1322" s="336" customFormat="1" ht="28.5" customHeight="1" x14ac:dyDescent="0.2">
      <c r="A14" s="739">
        <v>10</v>
      </c>
      <c r="B14" s="698" t="s">
        <v>2</v>
      </c>
      <c r="C14" s="699" t="s">
        <v>108</v>
      </c>
      <c r="D14" s="775"/>
      <c r="E14" s="699" t="s">
        <v>256</v>
      </c>
      <c r="F14" s="698">
        <v>2</v>
      </c>
      <c r="G14" s="703" t="s">
        <v>253</v>
      </c>
      <c r="H14" s="699" t="s">
        <v>3511</v>
      </c>
      <c r="I14" s="699" t="s">
        <v>3512</v>
      </c>
      <c r="J14" s="701" t="s">
        <v>254</v>
      </c>
      <c r="K14" s="701" t="s">
        <v>3513</v>
      </c>
      <c r="L14" s="699" t="s">
        <v>2</v>
      </c>
      <c r="M14" s="702" t="s">
        <v>177</v>
      </c>
      <c r="N14" s="702" t="s">
        <v>175</v>
      </c>
      <c r="O14" s="702" t="s">
        <v>176</v>
      </c>
      <c r="P14" s="699" t="s">
        <v>255</v>
      </c>
      <c r="Q14" s="775"/>
      <c r="R14" s="775"/>
      <c r="S14" s="775"/>
      <c r="T14" s="775"/>
      <c r="U14" s="775"/>
      <c r="V14" s="775"/>
      <c r="W14" s="775"/>
      <c r="X14" s="775"/>
      <c r="Y14" s="775"/>
      <c r="Z14" s="775"/>
      <c r="AA14" s="775"/>
      <c r="AB14" s="775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0"/>
      <c r="BI14" s="50"/>
      <c r="BJ14" s="50"/>
      <c r="BK14" s="50"/>
      <c r="BL14" s="50"/>
      <c r="BM14" s="50"/>
      <c r="BN14" s="50"/>
      <c r="BO14" s="50"/>
      <c r="BP14" s="50"/>
      <c r="BQ14" s="50"/>
      <c r="BR14" s="50"/>
      <c r="BS14" s="50"/>
      <c r="BT14" s="50"/>
      <c r="BU14" s="50"/>
      <c r="BV14" s="50"/>
      <c r="BW14" s="50"/>
      <c r="BX14" s="50"/>
      <c r="BY14" s="50"/>
      <c r="BZ14" s="50"/>
      <c r="CA14" s="50"/>
      <c r="CB14" s="50"/>
      <c r="CC14" s="50"/>
      <c r="CD14" s="50"/>
      <c r="CE14" s="50"/>
      <c r="CF14" s="50"/>
      <c r="CG14" s="50"/>
      <c r="CH14" s="50"/>
      <c r="CI14" s="50"/>
      <c r="CJ14" s="50"/>
      <c r="CK14" s="50"/>
      <c r="CL14" s="50"/>
      <c r="CM14" s="50"/>
      <c r="CN14" s="50"/>
      <c r="CO14" s="50"/>
      <c r="CP14" s="50"/>
      <c r="CQ14" s="50"/>
      <c r="CR14" s="50"/>
      <c r="CS14" s="50"/>
      <c r="CT14" s="50"/>
      <c r="CU14" s="50"/>
      <c r="CV14" s="50"/>
      <c r="CW14" s="50"/>
      <c r="CX14" s="50"/>
      <c r="CY14" s="50"/>
      <c r="CZ14" s="50"/>
      <c r="DA14" s="50"/>
      <c r="DB14" s="50"/>
      <c r="DC14" s="50"/>
      <c r="DD14" s="50"/>
      <c r="DE14" s="50"/>
      <c r="DF14" s="50"/>
      <c r="DG14" s="50"/>
      <c r="DH14" s="50"/>
      <c r="DI14" s="50"/>
      <c r="DJ14" s="50"/>
      <c r="DK14" s="50"/>
      <c r="DL14" s="50"/>
      <c r="DM14" s="50"/>
      <c r="DN14" s="50"/>
      <c r="DO14" s="50"/>
      <c r="DP14" s="50"/>
      <c r="DQ14" s="50"/>
      <c r="DR14" s="50"/>
      <c r="DS14" s="50"/>
      <c r="DT14" s="50"/>
      <c r="DU14" s="50"/>
      <c r="DV14" s="50"/>
      <c r="DW14" s="50"/>
      <c r="DX14" s="50"/>
      <c r="DY14" s="50"/>
      <c r="DZ14" s="50"/>
      <c r="EA14" s="50"/>
      <c r="EB14" s="50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50"/>
      <c r="EW14" s="50"/>
      <c r="EX14" s="50"/>
      <c r="EY14" s="50"/>
      <c r="EZ14" s="50"/>
      <c r="FA14" s="50"/>
      <c r="FB14" s="50"/>
      <c r="FC14" s="50"/>
      <c r="FD14" s="50"/>
      <c r="FE14" s="50"/>
      <c r="FF14" s="50"/>
      <c r="FG14" s="50"/>
      <c r="FH14" s="50"/>
      <c r="FI14" s="50"/>
      <c r="FJ14" s="50"/>
      <c r="FK14" s="50"/>
      <c r="FL14" s="50"/>
      <c r="FM14" s="50"/>
      <c r="FN14" s="50"/>
      <c r="FO14" s="50"/>
      <c r="FP14" s="50"/>
      <c r="FQ14" s="50"/>
      <c r="FR14" s="50"/>
      <c r="FS14" s="50"/>
      <c r="FT14" s="50"/>
      <c r="FU14" s="50"/>
      <c r="FV14" s="50"/>
      <c r="FW14" s="50"/>
      <c r="FX14" s="50"/>
      <c r="FY14" s="50"/>
      <c r="FZ14" s="50"/>
      <c r="GA14" s="50"/>
      <c r="GB14" s="50"/>
      <c r="GC14" s="50"/>
      <c r="GD14" s="50"/>
      <c r="GE14" s="50"/>
      <c r="GF14" s="50"/>
      <c r="GG14" s="50"/>
      <c r="GH14" s="50"/>
      <c r="GI14" s="50"/>
      <c r="GJ14" s="50"/>
      <c r="GK14" s="50"/>
      <c r="GL14" s="50"/>
      <c r="GM14" s="50"/>
      <c r="GN14" s="50"/>
      <c r="GO14" s="50"/>
      <c r="GP14" s="50"/>
      <c r="GQ14" s="50"/>
      <c r="GR14" s="50"/>
      <c r="GS14" s="50"/>
      <c r="GT14" s="50"/>
      <c r="GU14" s="50"/>
      <c r="GV14" s="50"/>
      <c r="GW14" s="50"/>
      <c r="GX14" s="50"/>
      <c r="GY14" s="50"/>
      <c r="GZ14" s="50"/>
      <c r="HA14" s="50"/>
      <c r="HB14" s="50"/>
      <c r="HC14" s="50"/>
      <c r="HD14" s="50"/>
      <c r="HE14" s="50"/>
      <c r="HF14" s="50"/>
      <c r="HG14" s="50"/>
      <c r="HH14" s="50"/>
      <c r="HI14" s="50"/>
      <c r="HJ14" s="50"/>
      <c r="HK14" s="50"/>
      <c r="HL14" s="50"/>
      <c r="HM14" s="50"/>
      <c r="HN14" s="50"/>
      <c r="HO14" s="50"/>
      <c r="HP14" s="50"/>
      <c r="HQ14" s="50"/>
      <c r="HR14" s="50"/>
      <c r="HS14" s="50"/>
      <c r="HT14" s="50"/>
      <c r="HU14" s="50"/>
      <c r="HV14" s="50"/>
      <c r="HW14" s="50"/>
      <c r="HX14" s="50"/>
      <c r="HY14" s="50"/>
      <c r="HZ14" s="50"/>
      <c r="IA14" s="50"/>
      <c r="IB14" s="50"/>
      <c r="IC14" s="50"/>
      <c r="ID14" s="50"/>
      <c r="IE14" s="50"/>
      <c r="IF14" s="50"/>
      <c r="IG14" s="50"/>
      <c r="IH14" s="50"/>
      <c r="II14" s="50"/>
      <c r="IJ14" s="50"/>
      <c r="IK14" s="50"/>
      <c r="IL14" s="50"/>
      <c r="IM14" s="50"/>
      <c r="IN14" s="50"/>
      <c r="IO14" s="50"/>
      <c r="IP14" s="50"/>
      <c r="IQ14" s="50"/>
      <c r="IR14" s="50"/>
      <c r="IS14" s="50"/>
      <c r="IT14" s="50"/>
      <c r="IU14" s="50"/>
      <c r="IV14" s="50"/>
      <c r="IW14" s="50"/>
      <c r="IX14" s="50"/>
      <c r="IY14" s="50"/>
      <c r="IZ14" s="50"/>
      <c r="JA14" s="50"/>
      <c r="JB14" s="50"/>
      <c r="JC14" s="50"/>
      <c r="JD14" s="50"/>
      <c r="JE14" s="50"/>
      <c r="JF14" s="50"/>
      <c r="JG14" s="50"/>
      <c r="JH14" s="50"/>
      <c r="JI14" s="50"/>
      <c r="JJ14" s="50"/>
      <c r="JK14" s="50"/>
      <c r="JL14" s="50"/>
      <c r="JM14" s="50"/>
      <c r="JN14" s="50"/>
      <c r="JO14" s="50"/>
      <c r="JP14" s="50"/>
      <c r="JQ14" s="50"/>
      <c r="JR14" s="50"/>
      <c r="JS14" s="50"/>
      <c r="JT14" s="50"/>
      <c r="JU14" s="50"/>
      <c r="JV14" s="50"/>
      <c r="JW14" s="50"/>
      <c r="JX14" s="50"/>
      <c r="JY14" s="50"/>
      <c r="JZ14" s="50"/>
      <c r="KA14" s="50"/>
      <c r="KB14" s="50"/>
      <c r="KC14" s="50"/>
      <c r="KD14" s="50"/>
      <c r="KE14" s="50"/>
      <c r="KF14" s="50"/>
      <c r="KG14" s="50"/>
      <c r="KH14" s="50"/>
      <c r="KI14" s="50"/>
      <c r="KJ14" s="50"/>
      <c r="KK14" s="50"/>
      <c r="KL14" s="50"/>
      <c r="KM14" s="50"/>
      <c r="KN14" s="50"/>
      <c r="KO14" s="50"/>
      <c r="KP14" s="50"/>
      <c r="KQ14" s="50"/>
      <c r="KR14" s="50"/>
      <c r="KS14" s="50"/>
      <c r="KT14" s="50"/>
      <c r="KU14" s="50"/>
      <c r="KV14" s="50"/>
      <c r="KW14" s="50"/>
      <c r="KX14" s="50"/>
      <c r="KY14" s="50"/>
      <c r="KZ14" s="50"/>
      <c r="LA14" s="50"/>
      <c r="LB14" s="50"/>
      <c r="LC14" s="50"/>
      <c r="LD14" s="50"/>
      <c r="LE14" s="50"/>
      <c r="LF14" s="50"/>
      <c r="LG14" s="50"/>
      <c r="LH14" s="50"/>
      <c r="LI14" s="50"/>
      <c r="LJ14" s="50"/>
      <c r="LK14" s="50"/>
      <c r="LL14" s="50"/>
      <c r="LM14" s="50"/>
      <c r="LN14" s="50"/>
      <c r="LO14" s="50"/>
      <c r="LP14" s="50"/>
      <c r="LQ14" s="50"/>
      <c r="LR14" s="50"/>
      <c r="LS14" s="50"/>
      <c r="LT14" s="50"/>
      <c r="LU14" s="50"/>
      <c r="LV14" s="50"/>
      <c r="LW14" s="50"/>
      <c r="LX14" s="50"/>
      <c r="LY14" s="50"/>
      <c r="LZ14" s="50"/>
      <c r="MA14" s="50"/>
      <c r="MB14" s="50"/>
      <c r="MC14" s="50"/>
      <c r="MD14" s="50"/>
      <c r="ME14" s="50"/>
      <c r="MF14" s="50"/>
      <c r="MG14" s="50"/>
      <c r="MH14" s="50"/>
      <c r="MI14" s="50"/>
      <c r="MJ14" s="50"/>
      <c r="MK14" s="50"/>
      <c r="ML14" s="50"/>
      <c r="MM14" s="50"/>
      <c r="MN14" s="50"/>
      <c r="MO14" s="50"/>
      <c r="MP14" s="50"/>
      <c r="MQ14" s="50"/>
      <c r="MR14" s="50"/>
      <c r="MS14" s="50"/>
      <c r="MT14" s="50"/>
      <c r="MU14" s="50"/>
      <c r="MV14" s="50"/>
      <c r="MW14" s="50"/>
      <c r="MX14" s="50"/>
      <c r="MY14" s="50"/>
      <c r="MZ14" s="50"/>
      <c r="NA14" s="50"/>
      <c r="NB14" s="50"/>
      <c r="NC14" s="50"/>
      <c r="ND14" s="50"/>
      <c r="NE14" s="50"/>
      <c r="NF14" s="50"/>
      <c r="NG14" s="50"/>
      <c r="NH14" s="50"/>
      <c r="NI14" s="50"/>
      <c r="NJ14" s="50"/>
      <c r="NK14" s="50"/>
      <c r="NL14" s="50"/>
      <c r="NM14" s="50"/>
      <c r="NN14" s="50"/>
      <c r="NO14" s="50"/>
      <c r="NP14" s="50"/>
      <c r="NQ14" s="50"/>
      <c r="NR14" s="50"/>
      <c r="NS14" s="50"/>
      <c r="NT14" s="50"/>
      <c r="NU14" s="50"/>
      <c r="NV14" s="50"/>
      <c r="NW14" s="50"/>
      <c r="NX14" s="50"/>
      <c r="NY14" s="50"/>
      <c r="NZ14" s="50"/>
      <c r="OA14" s="50"/>
      <c r="OB14" s="50"/>
      <c r="OC14" s="50"/>
      <c r="OD14" s="50"/>
      <c r="OE14" s="50"/>
      <c r="OF14" s="50"/>
      <c r="OG14" s="50"/>
      <c r="OH14" s="50"/>
      <c r="OI14" s="50"/>
      <c r="OJ14" s="50"/>
      <c r="OK14" s="50"/>
      <c r="OL14" s="50"/>
      <c r="OM14" s="50"/>
      <c r="ON14" s="50"/>
      <c r="OO14" s="50"/>
      <c r="OP14" s="50"/>
      <c r="OQ14" s="50"/>
      <c r="OR14" s="50"/>
      <c r="OS14" s="50"/>
      <c r="OT14" s="50"/>
      <c r="OU14" s="50"/>
      <c r="OV14" s="50"/>
      <c r="OW14" s="50"/>
      <c r="OX14" s="50"/>
      <c r="OY14" s="50"/>
      <c r="OZ14" s="50"/>
      <c r="PA14" s="50"/>
      <c r="PB14" s="50"/>
      <c r="PC14" s="50"/>
      <c r="PD14" s="50"/>
      <c r="PE14" s="50"/>
      <c r="PF14" s="50"/>
      <c r="PG14" s="50"/>
      <c r="PH14" s="50"/>
      <c r="PI14" s="50"/>
      <c r="PJ14" s="50"/>
      <c r="PK14" s="50"/>
      <c r="PL14" s="50"/>
      <c r="PM14" s="50"/>
      <c r="PN14" s="50"/>
      <c r="PO14" s="50"/>
      <c r="PP14" s="50"/>
      <c r="PQ14" s="50"/>
      <c r="PR14" s="50"/>
      <c r="PS14" s="50"/>
      <c r="PT14" s="50"/>
      <c r="PU14" s="50"/>
      <c r="PV14" s="50"/>
      <c r="PW14" s="50"/>
      <c r="PX14" s="50"/>
      <c r="PY14" s="50"/>
      <c r="PZ14" s="50"/>
      <c r="QA14" s="50"/>
      <c r="QB14" s="50"/>
      <c r="QC14" s="50"/>
      <c r="QD14" s="50"/>
      <c r="QE14" s="50"/>
      <c r="QF14" s="50"/>
      <c r="QG14" s="50"/>
      <c r="QH14" s="50"/>
      <c r="QI14" s="50"/>
      <c r="QJ14" s="50"/>
      <c r="QK14" s="50"/>
      <c r="QL14" s="50"/>
      <c r="QM14" s="50"/>
      <c r="QN14" s="50"/>
      <c r="QO14" s="50"/>
      <c r="QP14" s="50"/>
      <c r="QQ14" s="50"/>
      <c r="QR14" s="50"/>
      <c r="QS14" s="50"/>
      <c r="QT14" s="50"/>
      <c r="QU14" s="50"/>
      <c r="QV14" s="50"/>
      <c r="QW14" s="50"/>
      <c r="QX14" s="50"/>
      <c r="QY14" s="50"/>
      <c r="QZ14" s="50"/>
      <c r="RA14" s="50"/>
      <c r="RB14" s="50"/>
      <c r="RC14" s="50"/>
      <c r="RD14" s="50"/>
      <c r="RE14" s="50"/>
      <c r="RF14" s="50"/>
      <c r="RG14" s="50"/>
      <c r="RH14" s="50"/>
      <c r="RI14" s="50"/>
      <c r="RJ14" s="50"/>
      <c r="RK14" s="50"/>
      <c r="RL14" s="50"/>
      <c r="RM14" s="50"/>
      <c r="RN14" s="50"/>
      <c r="RO14" s="50"/>
      <c r="RP14" s="50"/>
      <c r="RQ14" s="50"/>
      <c r="RR14" s="50"/>
      <c r="RS14" s="50"/>
      <c r="RT14" s="50"/>
      <c r="RU14" s="50"/>
      <c r="RV14" s="50"/>
      <c r="RW14" s="50"/>
      <c r="RX14" s="50"/>
      <c r="RY14" s="50"/>
      <c r="RZ14" s="50"/>
      <c r="SA14" s="50"/>
      <c r="SB14" s="50"/>
      <c r="SC14" s="50"/>
      <c r="SD14" s="50"/>
      <c r="SE14" s="50"/>
      <c r="SF14" s="50"/>
      <c r="SG14" s="50"/>
      <c r="SH14" s="50"/>
      <c r="SI14" s="50"/>
      <c r="SJ14" s="50"/>
      <c r="SK14" s="50"/>
      <c r="SL14" s="50"/>
      <c r="SM14" s="50"/>
      <c r="SN14" s="50"/>
      <c r="SO14" s="50"/>
      <c r="SP14" s="50"/>
      <c r="SQ14" s="50"/>
      <c r="SR14" s="50"/>
      <c r="SS14" s="50"/>
      <c r="ST14" s="50"/>
      <c r="SU14" s="50"/>
      <c r="SV14" s="50"/>
      <c r="SW14" s="50"/>
      <c r="SX14" s="50"/>
      <c r="SY14" s="50"/>
      <c r="SZ14" s="50"/>
      <c r="TA14" s="50"/>
      <c r="TB14" s="50"/>
      <c r="TC14" s="50"/>
      <c r="TD14" s="50"/>
      <c r="TE14" s="50"/>
      <c r="TF14" s="50"/>
      <c r="TG14" s="50"/>
      <c r="TH14" s="50"/>
      <c r="TI14" s="50"/>
      <c r="TJ14" s="50"/>
      <c r="TK14" s="50"/>
      <c r="TL14" s="50"/>
      <c r="TM14" s="50"/>
      <c r="TN14" s="50"/>
      <c r="TO14" s="50"/>
      <c r="TP14" s="50"/>
      <c r="TQ14" s="50"/>
      <c r="TR14" s="50"/>
      <c r="TS14" s="50"/>
      <c r="TT14" s="50"/>
      <c r="TU14" s="50"/>
      <c r="TV14" s="50"/>
      <c r="TW14" s="50"/>
      <c r="TX14" s="50"/>
      <c r="TY14" s="50"/>
      <c r="TZ14" s="50"/>
      <c r="UA14" s="50"/>
      <c r="UB14" s="50"/>
      <c r="UC14" s="50"/>
      <c r="UD14" s="50"/>
      <c r="UE14" s="50"/>
      <c r="UF14" s="50"/>
      <c r="UG14" s="50"/>
      <c r="UH14" s="50"/>
      <c r="UI14" s="50"/>
      <c r="UJ14" s="50"/>
      <c r="UK14" s="50"/>
      <c r="UL14" s="50"/>
      <c r="UM14" s="50"/>
      <c r="UN14" s="50"/>
      <c r="UO14" s="50"/>
      <c r="UP14" s="50"/>
      <c r="UQ14" s="50"/>
      <c r="UR14" s="50"/>
      <c r="US14" s="50"/>
      <c r="UT14" s="50"/>
      <c r="UU14" s="50"/>
      <c r="UV14" s="50"/>
      <c r="UW14" s="50"/>
      <c r="UX14" s="50"/>
      <c r="UY14" s="50"/>
      <c r="UZ14" s="50"/>
      <c r="VA14" s="50"/>
      <c r="VB14" s="50"/>
      <c r="VC14" s="50"/>
      <c r="VD14" s="50"/>
      <c r="VE14" s="50"/>
      <c r="VF14" s="50"/>
      <c r="VG14" s="50"/>
      <c r="VH14" s="50"/>
      <c r="VI14" s="50"/>
      <c r="VJ14" s="50"/>
      <c r="VK14" s="50"/>
      <c r="VL14" s="50"/>
      <c r="VM14" s="50"/>
      <c r="VN14" s="50"/>
      <c r="VO14" s="50"/>
      <c r="VP14" s="50"/>
      <c r="VQ14" s="50"/>
      <c r="VR14" s="50"/>
      <c r="VS14" s="50"/>
      <c r="VT14" s="50"/>
      <c r="VU14" s="50"/>
      <c r="VV14" s="50"/>
      <c r="VW14" s="50"/>
      <c r="VX14" s="50"/>
      <c r="VY14" s="50"/>
      <c r="VZ14" s="50"/>
      <c r="WA14" s="50"/>
      <c r="WB14" s="50"/>
      <c r="WC14" s="50"/>
      <c r="WD14" s="50"/>
      <c r="WE14" s="50"/>
      <c r="WF14" s="50"/>
      <c r="WG14" s="50"/>
      <c r="WH14" s="50"/>
      <c r="WI14" s="50"/>
      <c r="WJ14" s="50"/>
      <c r="WK14" s="50"/>
      <c r="WL14" s="50"/>
      <c r="WM14" s="50"/>
      <c r="WN14" s="50"/>
      <c r="WO14" s="50"/>
      <c r="WP14" s="50"/>
      <c r="WQ14" s="50"/>
      <c r="WR14" s="50"/>
      <c r="WS14" s="50"/>
      <c r="WT14" s="50"/>
      <c r="WU14" s="50"/>
      <c r="WV14" s="50"/>
      <c r="WW14" s="50"/>
      <c r="WX14" s="50"/>
      <c r="WY14" s="50"/>
      <c r="WZ14" s="50"/>
      <c r="XA14" s="50"/>
      <c r="XB14" s="50"/>
      <c r="XC14" s="50"/>
      <c r="XD14" s="50"/>
      <c r="XE14" s="50"/>
      <c r="XF14" s="50"/>
      <c r="XG14" s="50"/>
      <c r="XH14" s="50"/>
      <c r="XI14" s="50"/>
      <c r="XJ14" s="50"/>
      <c r="XK14" s="50"/>
      <c r="XL14" s="50"/>
      <c r="XM14" s="50"/>
      <c r="XN14" s="50"/>
      <c r="XO14" s="50"/>
      <c r="XP14" s="50"/>
      <c r="XQ14" s="50"/>
      <c r="XR14" s="50"/>
      <c r="XS14" s="50"/>
      <c r="XT14" s="50"/>
      <c r="XU14" s="50"/>
      <c r="XV14" s="50"/>
      <c r="XW14" s="50"/>
      <c r="XX14" s="50"/>
      <c r="XY14" s="50"/>
      <c r="XZ14" s="50"/>
      <c r="YA14" s="50"/>
      <c r="YB14" s="50"/>
      <c r="YC14" s="50"/>
      <c r="YD14" s="50"/>
      <c r="YE14" s="50"/>
      <c r="YF14" s="50"/>
      <c r="YG14" s="50"/>
      <c r="YH14" s="50"/>
      <c r="YI14" s="50"/>
      <c r="YJ14" s="50"/>
      <c r="YK14" s="50"/>
      <c r="YL14" s="50"/>
      <c r="YM14" s="50"/>
      <c r="YN14" s="50"/>
      <c r="YO14" s="50"/>
      <c r="YP14" s="50"/>
      <c r="YQ14" s="50"/>
      <c r="YR14" s="50"/>
      <c r="YS14" s="50"/>
      <c r="YT14" s="50"/>
      <c r="YU14" s="50"/>
      <c r="YV14" s="50"/>
      <c r="YW14" s="50"/>
      <c r="YX14" s="50"/>
      <c r="YY14" s="50"/>
      <c r="YZ14" s="50"/>
      <c r="ZA14" s="50"/>
      <c r="ZB14" s="50"/>
      <c r="ZC14" s="50"/>
      <c r="ZD14" s="50"/>
      <c r="ZE14" s="50"/>
      <c r="ZF14" s="50"/>
      <c r="ZG14" s="50"/>
      <c r="ZH14" s="50"/>
      <c r="ZI14" s="50"/>
      <c r="ZJ14" s="50"/>
      <c r="ZK14" s="50"/>
      <c r="ZL14" s="50"/>
      <c r="ZM14" s="50"/>
      <c r="ZN14" s="50"/>
      <c r="ZO14" s="50"/>
      <c r="ZP14" s="50"/>
      <c r="ZQ14" s="50"/>
      <c r="ZR14" s="50"/>
      <c r="ZS14" s="50"/>
      <c r="ZT14" s="50"/>
      <c r="ZU14" s="50"/>
      <c r="ZV14" s="50"/>
      <c r="ZW14" s="50"/>
      <c r="ZX14" s="50"/>
      <c r="ZY14" s="50"/>
      <c r="ZZ14" s="50"/>
      <c r="AAA14" s="50"/>
      <c r="AAB14" s="50"/>
      <c r="AAC14" s="50"/>
      <c r="AAD14" s="50"/>
      <c r="AAE14" s="50"/>
      <c r="AAF14" s="50"/>
      <c r="AAG14" s="50"/>
      <c r="AAH14" s="50"/>
      <c r="AAI14" s="50"/>
      <c r="AAJ14" s="50"/>
      <c r="AAK14" s="50"/>
      <c r="AAL14" s="50"/>
      <c r="AAM14" s="50"/>
      <c r="AAN14" s="50"/>
      <c r="AAO14" s="50"/>
      <c r="AAP14" s="50"/>
      <c r="AAQ14" s="50"/>
      <c r="AAR14" s="50"/>
      <c r="AAS14" s="50"/>
      <c r="AAT14" s="50"/>
      <c r="AAU14" s="50"/>
      <c r="AAV14" s="50"/>
      <c r="AAW14" s="50"/>
      <c r="AAX14" s="50"/>
      <c r="AAY14" s="50"/>
      <c r="AAZ14" s="50"/>
      <c r="ABA14" s="50"/>
      <c r="ABB14" s="50"/>
      <c r="ABC14" s="50"/>
      <c r="ABD14" s="50"/>
      <c r="ABE14" s="50"/>
      <c r="ABF14" s="50"/>
      <c r="ABG14" s="50"/>
      <c r="ABH14" s="50"/>
      <c r="ABI14" s="50"/>
      <c r="ABJ14" s="50"/>
      <c r="ABK14" s="50"/>
      <c r="ABL14" s="50"/>
      <c r="ABM14" s="50"/>
      <c r="ABN14" s="50"/>
      <c r="ABO14" s="50"/>
      <c r="ABP14" s="50"/>
      <c r="ABQ14" s="50"/>
      <c r="ABR14" s="50"/>
      <c r="ABS14" s="50"/>
      <c r="ABT14" s="50"/>
      <c r="ABU14" s="50"/>
      <c r="ABV14" s="50"/>
      <c r="ABW14" s="50"/>
      <c r="ABX14" s="50"/>
      <c r="ABY14" s="50"/>
      <c r="ABZ14" s="50"/>
      <c r="ACA14" s="50"/>
      <c r="ACB14" s="50"/>
      <c r="ACC14" s="50"/>
      <c r="ACD14" s="50"/>
      <c r="ACE14" s="50"/>
      <c r="ACF14" s="50"/>
      <c r="ACG14" s="50"/>
      <c r="ACH14" s="50"/>
      <c r="ACI14" s="50"/>
      <c r="ACJ14" s="50"/>
      <c r="ACK14" s="50"/>
      <c r="ACL14" s="50"/>
      <c r="ACM14" s="50"/>
      <c r="ACN14" s="50"/>
      <c r="ACO14" s="50"/>
      <c r="ACP14" s="50"/>
      <c r="ACQ14" s="50"/>
      <c r="ACR14" s="50"/>
      <c r="ACS14" s="50"/>
      <c r="ACT14" s="50"/>
      <c r="ACU14" s="50"/>
      <c r="ACV14" s="50"/>
      <c r="ACW14" s="50"/>
      <c r="ACX14" s="50"/>
      <c r="ACY14" s="50"/>
      <c r="ACZ14" s="50"/>
      <c r="ADA14" s="50"/>
      <c r="ADB14" s="50"/>
      <c r="ADC14" s="50"/>
      <c r="ADD14" s="50"/>
      <c r="ADE14" s="50"/>
      <c r="ADF14" s="50"/>
      <c r="ADG14" s="50"/>
      <c r="ADH14" s="50"/>
      <c r="ADI14" s="50"/>
      <c r="ADJ14" s="50"/>
      <c r="ADK14" s="50"/>
      <c r="ADL14" s="50"/>
      <c r="ADM14" s="50"/>
      <c r="ADN14" s="50"/>
      <c r="ADO14" s="50"/>
      <c r="ADP14" s="50"/>
      <c r="ADQ14" s="50"/>
      <c r="ADR14" s="50"/>
      <c r="ADS14" s="50"/>
      <c r="ADT14" s="50"/>
      <c r="ADU14" s="50"/>
      <c r="ADV14" s="50"/>
      <c r="ADW14" s="50"/>
      <c r="ADX14" s="50"/>
      <c r="ADY14" s="50"/>
      <c r="ADZ14" s="50"/>
      <c r="AEA14" s="50"/>
      <c r="AEB14" s="50"/>
      <c r="AEC14" s="50"/>
      <c r="AED14" s="50"/>
      <c r="AEE14" s="50"/>
      <c r="AEF14" s="50"/>
      <c r="AEG14" s="50"/>
      <c r="AEH14" s="50"/>
      <c r="AEI14" s="50"/>
      <c r="AEJ14" s="50"/>
      <c r="AEK14" s="50"/>
      <c r="AEL14" s="50"/>
      <c r="AEM14" s="50"/>
      <c r="AEN14" s="50"/>
      <c r="AEO14" s="50"/>
      <c r="AEP14" s="50"/>
      <c r="AEQ14" s="50"/>
      <c r="AER14" s="50"/>
      <c r="AES14" s="50"/>
      <c r="AET14" s="50"/>
      <c r="AEU14" s="50"/>
      <c r="AEV14" s="50"/>
      <c r="AEW14" s="50"/>
      <c r="AEX14" s="50"/>
      <c r="AEY14" s="50"/>
      <c r="AEZ14" s="50"/>
      <c r="AFA14" s="50"/>
      <c r="AFB14" s="50"/>
      <c r="AFC14" s="50"/>
      <c r="AFD14" s="50"/>
      <c r="AFE14" s="50"/>
      <c r="AFF14" s="50"/>
      <c r="AFG14" s="50"/>
      <c r="AFH14" s="50"/>
      <c r="AFI14" s="50"/>
      <c r="AFJ14" s="50"/>
      <c r="AFK14" s="50"/>
      <c r="AFL14" s="50"/>
      <c r="AFM14" s="50"/>
      <c r="AFN14" s="50"/>
      <c r="AFO14" s="50"/>
      <c r="AFP14" s="50"/>
      <c r="AFQ14" s="50"/>
      <c r="AFR14" s="50"/>
      <c r="AFS14" s="50"/>
      <c r="AFT14" s="50"/>
      <c r="AFU14" s="50"/>
      <c r="AFV14" s="50"/>
      <c r="AFW14" s="50"/>
      <c r="AFX14" s="50"/>
      <c r="AFY14" s="50"/>
      <c r="AFZ14" s="50"/>
      <c r="AGA14" s="50"/>
      <c r="AGB14" s="50"/>
      <c r="AGC14" s="50"/>
      <c r="AGD14" s="50"/>
      <c r="AGE14" s="50"/>
      <c r="AGF14" s="50"/>
      <c r="AGG14" s="50"/>
      <c r="AGH14" s="50"/>
      <c r="AGI14" s="50"/>
      <c r="AGJ14" s="50"/>
      <c r="AGK14" s="50"/>
      <c r="AGL14" s="50"/>
      <c r="AGM14" s="50"/>
      <c r="AGN14" s="50"/>
      <c r="AGO14" s="50"/>
      <c r="AGP14" s="50"/>
      <c r="AGQ14" s="50"/>
      <c r="AGR14" s="50"/>
      <c r="AGS14" s="50"/>
      <c r="AGT14" s="50"/>
      <c r="AGU14" s="50"/>
      <c r="AGV14" s="50"/>
      <c r="AGW14" s="50"/>
      <c r="AGX14" s="50"/>
      <c r="AGY14" s="50"/>
      <c r="AGZ14" s="50"/>
      <c r="AHA14" s="50"/>
      <c r="AHB14" s="50"/>
      <c r="AHC14" s="50"/>
      <c r="AHD14" s="50"/>
      <c r="AHE14" s="50"/>
      <c r="AHF14" s="50"/>
      <c r="AHG14" s="50"/>
      <c r="AHH14" s="50"/>
      <c r="AHI14" s="50"/>
      <c r="AHJ14" s="50"/>
      <c r="AHK14" s="50"/>
      <c r="AHL14" s="50"/>
      <c r="AHM14" s="50"/>
      <c r="AHN14" s="50"/>
      <c r="AHO14" s="50"/>
      <c r="AHP14" s="50"/>
      <c r="AHQ14" s="50"/>
      <c r="AHR14" s="50"/>
      <c r="AHS14" s="50"/>
      <c r="AHT14" s="50"/>
      <c r="AHU14" s="50"/>
      <c r="AHV14" s="50"/>
      <c r="AHW14" s="50"/>
      <c r="AHX14" s="50"/>
      <c r="AHY14" s="50"/>
      <c r="AHZ14" s="50"/>
      <c r="AIA14" s="50"/>
      <c r="AIB14" s="50"/>
      <c r="AIC14" s="50"/>
      <c r="AID14" s="50"/>
      <c r="AIE14" s="50"/>
      <c r="AIF14" s="50"/>
      <c r="AIG14" s="50"/>
      <c r="AIH14" s="50"/>
      <c r="AII14" s="50"/>
      <c r="AIJ14" s="50"/>
      <c r="AIK14" s="50"/>
      <c r="AIL14" s="50"/>
      <c r="AIM14" s="50"/>
      <c r="AIN14" s="50"/>
      <c r="AIO14" s="50"/>
      <c r="AIP14" s="50"/>
      <c r="AIQ14" s="50"/>
      <c r="AIR14" s="50"/>
      <c r="AIS14" s="50"/>
      <c r="AIT14" s="50"/>
      <c r="AIU14" s="50"/>
      <c r="AIV14" s="50"/>
      <c r="AIW14" s="50"/>
      <c r="AIX14" s="50"/>
      <c r="AIY14" s="50"/>
      <c r="AIZ14" s="50"/>
      <c r="AJA14" s="50"/>
      <c r="AJB14" s="50"/>
      <c r="AJC14" s="50"/>
      <c r="AJD14" s="50"/>
      <c r="AJE14" s="50"/>
      <c r="AJF14" s="50"/>
      <c r="AJG14" s="50"/>
      <c r="AJH14" s="50"/>
      <c r="AJI14" s="50"/>
      <c r="AJJ14" s="50"/>
      <c r="AJK14" s="50"/>
      <c r="AJL14" s="50"/>
      <c r="AJM14" s="50"/>
      <c r="AJN14" s="50"/>
      <c r="AJO14" s="50"/>
      <c r="AJP14" s="50"/>
      <c r="AJQ14" s="50"/>
      <c r="AJR14" s="50"/>
      <c r="AJS14" s="50"/>
      <c r="AJT14" s="50"/>
      <c r="AJU14" s="50"/>
      <c r="AJV14" s="50"/>
      <c r="AJW14" s="50"/>
      <c r="AJX14" s="50"/>
      <c r="AJY14" s="50"/>
      <c r="AJZ14" s="50"/>
      <c r="AKA14" s="50"/>
      <c r="AKB14" s="50"/>
      <c r="AKC14" s="50"/>
      <c r="AKD14" s="50"/>
      <c r="AKE14" s="50"/>
      <c r="AKF14" s="50"/>
      <c r="AKG14" s="50"/>
      <c r="AKH14" s="50"/>
      <c r="AKI14" s="50"/>
      <c r="AKJ14" s="50"/>
      <c r="AKK14" s="50"/>
      <c r="AKL14" s="50"/>
      <c r="AKM14" s="50"/>
      <c r="AKN14" s="50"/>
      <c r="AKO14" s="50"/>
      <c r="AKP14" s="50"/>
      <c r="AKQ14" s="50"/>
      <c r="AKR14" s="50"/>
      <c r="AKS14" s="50"/>
      <c r="AKT14" s="50"/>
      <c r="AKU14" s="50"/>
      <c r="AKV14" s="50"/>
      <c r="AKW14" s="50"/>
      <c r="AKX14" s="50"/>
      <c r="AKY14" s="50"/>
      <c r="AKZ14" s="50"/>
      <c r="ALA14" s="50"/>
      <c r="ALB14" s="50"/>
      <c r="ALC14" s="50"/>
      <c r="ALD14" s="50"/>
      <c r="ALE14" s="50"/>
      <c r="ALF14" s="50"/>
      <c r="ALG14" s="50"/>
      <c r="ALH14" s="50"/>
      <c r="ALI14" s="50"/>
      <c r="ALJ14" s="50"/>
      <c r="ALK14" s="50"/>
      <c r="ALL14" s="50"/>
      <c r="ALM14" s="50"/>
      <c r="ALN14" s="50"/>
      <c r="ALO14" s="50"/>
      <c r="ALP14" s="50"/>
      <c r="ALQ14" s="50"/>
      <c r="ALR14" s="50"/>
      <c r="ALS14" s="50"/>
      <c r="ALT14" s="50"/>
      <c r="ALU14" s="50"/>
      <c r="ALV14" s="50"/>
      <c r="ALW14" s="50"/>
      <c r="ALX14" s="50"/>
      <c r="ALY14" s="50"/>
      <c r="ALZ14" s="50"/>
      <c r="AMA14" s="50"/>
      <c r="AMB14" s="50"/>
      <c r="AMC14" s="50"/>
      <c r="AMD14" s="50"/>
      <c r="AME14" s="50"/>
      <c r="AMF14" s="50"/>
      <c r="AMG14" s="50"/>
      <c r="AMH14" s="50"/>
      <c r="AMI14" s="50"/>
      <c r="AMJ14" s="50"/>
      <c r="AMK14" s="50"/>
      <c r="AML14" s="50"/>
      <c r="AMM14" s="50"/>
      <c r="AMN14" s="50"/>
      <c r="AMO14" s="50"/>
      <c r="AMP14" s="50"/>
      <c r="AMQ14" s="50"/>
      <c r="AMR14" s="50"/>
      <c r="AMS14" s="50"/>
      <c r="AMT14" s="50"/>
      <c r="AMU14" s="50"/>
      <c r="AMV14" s="50"/>
      <c r="AMW14" s="50"/>
      <c r="AMX14" s="50"/>
      <c r="AMY14" s="50"/>
      <c r="AMZ14" s="50"/>
      <c r="ANA14" s="50"/>
      <c r="ANB14" s="50"/>
      <c r="ANC14" s="50"/>
      <c r="AND14" s="50"/>
      <c r="ANE14" s="50"/>
      <c r="ANF14" s="50"/>
      <c r="ANG14" s="50"/>
      <c r="ANH14" s="50"/>
      <c r="ANI14" s="50"/>
      <c r="ANJ14" s="50"/>
      <c r="ANK14" s="50"/>
      <c r="ANL14" s="50"/>
      <c r="ANM14" s="50"/>
      <c r="ANN14" s="50"/>
      <c r="ANO14" s="50"/>
      <c r="ANP14" s="50"/>
      <c r="ANQ14" s="50"/>
      <c r="ANR14" s="50"/>
      <c r="ANS14" s="50"/>
      <c r="ANT14" s="50"/>
      <c r="ANU14" s="50"/>
      <c r="ANV14" s="50"/>
      <c r="ANW14" s="50"/>
      <c r="ANX14" s="50"/>
      <c r="ANY14" s="50"/>
      <c r="ANZ14" s="50"/>
      <c r="AOA14" s="50"/>
      <c r="AOB14" s="50"/>
      <c r="AOC14" s="50"/>
      <c r="AOD14" s="50"/>
      <c r="AOE14" s="50"/>
      <c r="AOF14" s="50"/>
      <c r="AOG14" s="50"/>
      <c r="AOH14" s="50"/>
      <c r="AOI14" s="50"/>
      <c r="AOJ14" s="50"/>
      <c r="AOK14" s="50"/>
      <c r="AOL14" s="50"/>
      <c r="AOM14" s="50"/>
      <c r="AON14" s="50"/>
      <c r="AOO14" s="50"/>
      <c r="AOP14" s="50"/>
      <c r="AOQ14" s="50"/>
      <c r="AOR14" s="50"/>
      <c r="AOS14" s="50"/>
      <c r="AOT14" s="50"/>
      <c r="AOU14" s="50"/>
      <c r="AOV14" s="50"/>
      <c r="AOW14" s="50"/>
      <c r="AOX14" s="50"/>
      <c r="AOY14" s="50"/>
      <c r="AOZ14" s="50"/>
      <c r="APA14" s="50"/>
      <c r="APB14" s="50"/>
      <c r="APC14" s="50"/>
      <c r="APD14" s="50"/>
      <c r="APE14" s="50"/>
      <c r="APF14" s="50"/>
      <c r="APG14" s="50"/>
      <c r="APH14" s="50"/>
      <c r="API14" s="50"/>
      <c r="APJ14" s="50"/>
      <c r="APK14" s="50"/>
      <c r="APL14" s="50"/>
      <c r="APM14" s="50"/>
      <c r="APN14" s="50"/>
      <c r="APO14" s="50"/>
      <c r="APP14" s="50"/>
      <c r="APQ14" s="50"/>
      <c r="APR14" s="50"/>
      <c r="APS14" s="50"/>
      <c r="APT14" s="50"/>
      <c r="APU14" s="50"/>
      <c r="APV14" s="50"/>
      <c r="APW14" s="50"/>
      <c r="APX14" s="50"/>
      <c r="APY14" s="50"/>
      <c r="APZ14" s="50"/>
      <c r="AQA14" s="50"/>
      <c r="AQB14" s="50"/>
      <c r="AQC14" s="50"/>
      <c r="AQD14" s="50"/>
      <c r="AQE14" s="50"/>
      <c r="AQF14" s="50"/>
      <c r="AQG14" s="50"/>
      <c r="AQH14" s="50"/>
      <c r="AQI14" s="50"/>
      <c r="AQJ14" s="50"/>
      <c r="AQK14" s="50"/>
      <c r="AQL14" s="50"/>
      <c r="AQM14" s="50"/>
      <c r="AQN14" s="50"/>
      <c r="AQO14" s="50"/>
      <c r="AQP14" s="50"/>
      <c r="AQQ14" s="50"/>
      <c r="AQR14" s="50"/>
      <c r="AQS14" s="50"/>
      <c r="AQT14" s="50"/>
      <c r="AQU14" s="50"/>
      <c r="AQV14" s="50"/>
      <c r="AQW14" s="50"/>
      <c r="AQX14" s="50"/>
      <c r="AQY14" s="50"/>
      <c r="AQZ14" s="50"/>
      <c r="ARA14" s="50"/>
      <c r="ARB14" s="50"/>
      <c r="ARC14" s="50"/>
      <c r="ARD14" s="50"/>
      <c r="ARE14" s="50"/>
      <c r="ARF14" s="50"/>
      <c r="ARG14" s="50"/>
      <c r="ARH14" s="50"/>
      <c r="ARI14" s="50"/>
      <c r="ARJ14" s="50"/>
      <c r="ARK14" s="50"/>
      <c r="ARL14" s="50"/>
      <c r="ARM14" s="50"/>
      <c r="ARN14" s="50"/>
      <c r="ARO14" s="50"/>
      <c r="ARP14" s="50"/>
      <c r="ARQ14" s="50"/>
      <c r="ARR14" s="50"/>
      <c r="ARS14" s="50"/>
      <c r="ART14" s="50"/>
      <c r="ARU14" s="50"/>
      <c r="ARV14" s="50"/>
      <c r="ARW14" s="50"/>
      <c r="ARX14" s="50"/>
      <c r="ARY14" s="50"/>
      <c r="ARZ14" s="50"/>
      <c r="ASA14" s="50"/>
      <c r="ASB14" s="50"/>
      <c r="ASC14" s="50"/>
      <c r="ASD14" s="50"/>
      <c r="ASE14" s="50"/>
      <c r="ASF14" s="50"/>
      <c r="ASG14" s="50"/>
      <c r="ASH14" s="50"/>
      <c r="ASI14" s="50"/>
      <c r="ASJ14" s="50"/>
      <c r="ASK14" s="50"/>
      <c r="ASL14" s="50"/>
      <c r="ASM14" s="50"/>
      <c r="ASN14" s="50"/>
      <c r="ASO14" s="50"/>
      <c r="ASP14" s="50"/>
      <c r="ASQ14" s="50"/>
      <c r="ASR14" s="50"/>
      <c r="ASS14" s="50"/>
      <c r="AST14" s="50"/>
      <c r="ASU14" s="50"/>
      <c r="ASV14" s="50"/>
      <c r="ASW14" s="50"/>
      <c r="ASX14" s="50"/>
      <c r="ASY14" s="50"/>
      <c r="ASZ14" s="50"/>
      <c r="ATA14" s="50"/>
      <c r="ATB14" s="50"/>
      <c r="ATC14" s="50"/>
      <c r="ATD14" s="50"/>
      <c r="ATE14" s="50"/>
      <c r="ATF14" s="50"/>
      <c r="ATG14" s="50"/>
      <c r="ATH14" s="50"/>
      <c r="ATI14" s="50"/>
      <c r="ATJ14" s="50"/>
      <c r="ATK14" s="50"/>
      <c r="ATL14" s="50"/>
      <c r="ATM14" s="50"/>
      <c r="ATN14" s="50"/>
      <c r="ATO14" s="50"/>
      <c r="ATP14" s="50"/>
      <c r="ATQ14" s="50"/>
      <c r="ATR14" s="50"/>
      <c r="ATS14" s="50"/>
      <c r="ATT14" s="50"/>
      <c r="ATU14" s="50"/>
      <c r="ATV14" s="50"/>
      <c r="ATW14" s="50"/>
      <c r="ATX14" s="50"/>
      <c r="ATY14" s="50"/>
      <c r="ATZ14" s="50"/>
      <c r="AUA14" s="50"/>
      <c r="AUB14" s="50"/>
      <c r="AUC14" s="50"/>
      <c r="AUD14" s="50"/>
      <c r="AUE14" s="50"/>
      <c r="AUF14" s="50"/>
      <c r="AUG14" s="50"/>
      <c r="AUH14" s="50"/>
      <c r="AUI14" s="50"/>
      <c r="AUJ14" s="50"/>
      <c r="AUK14" s="50"/>
      <c r="AUL14" s="50"/>
      <c r="AUM14" s="50"/>
      <c r="AUN14" s="50"/>
      <c r="AUO14" s="50"/>
      <c r="AUP14" s="50"/>
      <c r="AUQ14" s="50"/>
      <c r="AUR14" s="50"/>
      <c r="AUS14" s="50"/>
      <c r="AUT14" s="50"/>
      <c r="AUU14" s="50"/>
      <c r="AUV14" s="50"/>
      <c r="AUW14" s="50"/>
      <c r="AUX14" s="50"/>
      <c r="AUY14" s="50"/>
      <c r="AUZ14" s="50"/>
      <c r="AVA14" s="50"/>
      <c r="AVB14" s="50"/>
      <c r="AVC14" s="50"/>
      <c r="AVD14" s="50"/>
      <c r="AVE14" s="50"/>
      <c r="AVF14" s="50"/>
      <c r="AVG14" s="50"/>
      <c r="AVH14" s="50"/>
      <c r="AVI14" s="50"/>
      <c r="AVJ14" s="50"/>
      <c r="AVK14" s="50"/>
      <c r="AVL14" s="50"/>
      <c r="AVM14" s="50"/>
      <c r="AVN14" s="50"/>
      <c r="AVO14" s="50"/>
      <c r="AVP14" s="50"/>
      <c r="AVQ14" s="50"/>
      <c r="AVR14" s="50"/>
      <c r="AVS14" s="50"/>
      <c r="AVT14" s="50"/>
      <c r="AVU14" s="50"/>
      <c r="AVV14" s="50"/>
      <c r="AVW14" s="50"/>
      <c r="AVX14" s="50"/>
      <c r="AVY14" s="50"/>
      <c r="AVZ14" s="50"/>
      <c r="AWA14" s="50"/>
      <c r="AWB14" s="50"/>
      <c r="AWC14" s="50"/>
      <c r="AWD14" s="50"/>
      <c r="AWE14" s="50"/>
      <c r="AWF14" s="50"/>
      <c r="AWG14" s="50"/>
      <c r="AWH14" s="50"/>
      <c r="AWI14" s="50"/>
      <c r="AWJ14" s="50"/>
      <c r="AWK14" s="50"/>
      <c r="AWL14" s="50"/>
      <c r="AWM14" s="50"/>
      <c r="AWN14" s="50"/>
      <c r="AWO14" s="50"/>
      <c r="AWP14" s="50"/>
      <c r="AWQ14" s="50"/>
      <c r="AWR14" s="50"/>
      <c r="AWS14" s="50"/>
      <c r="AWT14" s="50"/>
      <c r="AWU14" s="50"/>
      <c r="AWV14" s="50"/>
      <c r="AWW14" s="50"/>
      <c r="AWX14" s="50"/>
      <c r="AWY14" s="50"/>
      <c r="AWZ14" s="50"/>
      <c r="AXA14" s="50"/>
      <c r="AXB14" s="50"/>
      <c r="AXC14" s="50"/>
      <c r="AXD14" s="50"/>
      <c r="AXE14" s="50"/>
      <c r="AXF14" s="50"/>
      <c r="AXG14" s="50"/>
      <c r="AXH14" s="50"/>
      <c r="AXI14" s="50"/>
      <c r="AXJ14" s="50"/>
      <c r="AXK14" s="50"/>
      <c r="AXL14" s="50"/>
      <c r="AXM14" s="50"/>
      <c r="AXN14" s="50"/>
      <c r="AXO14" s="50"/>
      <c r="AXP14" s="50"/>
      <c r="AXQ14" s="50"/>
      <c r="AXR14" s="50"/>
      <c r="AXS14" s="50"/>
      <c r="AXT14" s="50"/>
      <c r="AXU14" s="50"/>
      <c r="AXV14" s="50"/>
    </row>
    <row r="15" spans="1:1322" s="333" customFormat="1" ht="28.5" customHeight="1" x14ac:dyDescent="0.2">
      <c r="A15" s="739">
        <v>11</v>
      </c>
      <c r="B15" s="698" t="s">
        <v>3</v>
      </c>
      <c r="C15" s="699" t="s">
        <v>109</v>
      </c>
      <c r="D15" s="775"/>
      <c r="E15" s="699" t="s">
        <v>256</v>
      </c>
      <c r="F15" s="698">
        <v>2</v>
      </c>
      <c r="G15" s="703" t="s">
        <v>253</v>
      </c>
      <c r="H15" s="699" t="s">
        <v>3511</v>
      </c>
      <c r="I15" s="699" t="s">
        <v>3512</v>
      </c>
      <c r="J15" s="701" t="s">
        <v>254</v>
      </c>
      <c r="K15" s="701" t="s">
        <v>3513</v>
      </c>
      <c r="L15" s="699" t="s">
        <v>3</v>
      </c>
      <c r="M15" s="702" t="s">
        <v>177</v>
      </c>
      <c r="N15" s="702" t="s">
        <v>175</v>
      </c>
      <c r="O15" s="702" t="s">
        <v>176</v>
      </c>
      <c r="P15" s="699" t="s">
        <v>255</v>
      </c>
      <c r="Q15" s="775"/>
      <c r="R15" s="775"/>
      <c r="S15" s="775"/>
      <c r="T15" s="775"/>
      <c r="U15" s="775"/>
      <c r="V15" s="775"/>
      <c r="W15" s="775"/>
      <c r="X15" s="775"/>
      <c r="Y15" s="775"/>
      <c r="Z15" s="775"/>
      <c r="AA15" s="775"/>
      <c r="AB15" s="775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0"/>
      <c r="BZ15" s="50"/>
      <c r="CA15" s="50"/>
      <c r="CB15" s="50"/>
      <c r="CC15" s="50"/>
      <c r="CD15" s="50"/>
      <c r="CE15" s="50"/>
      <c r="CF15" s="50"/>
      <c r="CG15" s="50"/>
      <c r="CH15" s="50"/>
      <c r="CI15" s="50"/>
      <c r="CJ15" s="50"/>
      <c r="CK15" s="50"/>
      <c r="CL15" s="50"/>
      <c r="CM15" s="50"/>
      <c r="CN15" s="50"/>
      <c r="CO15" s="50"/>
      <c r="CP15" s="50"/>
      <c r="CQ15" s="50"/>
      <c r="CR15" s="50"/>
      <c r="CS15" s="50"/>
      <c r="CT15" s="50"/>
      <c r="CU15" s="50"/>
      <c r="CV15" s="50"/>
      <c r="CW15" s="50"/>
      <c r="CX15" s="50"/>
      <c r="CY15" s="50"/>
      <c r="CZ15" s="50"/>
      <c r="DA15" s="50"/>
      <c r="DB15" s="50"/>
      <c r="DC15" s="50"/>
      <c r="DD15" s="50"/>
      <c r="DE15" s="50"/>
      <c r="DF15" s="50"/>
      <c r="DG15" s="50"/>
      <c r="DH15" s="50"/>
      <c r="DI15" s="50"/>
      <c r="DJ15" s="50"/>
      <c r="DK15" s="50"/>
      <c r="DL15" s="50"/>
      <c r="DM15" s="50"/>
      <c r="DN15" s="50"/>
      <c r="DO15" s="50"/>
      <c r="DP15" s="50"/>
      <c r="DQ15" s="50"/>
      <c r="DR15" s="50"/>
      <c r="DS15" s="50"/>
      <c r="DT15" s="50"/>
      <c r="DU15" s="50"/>
      <c r="DV15" s="50"/>
      <c r="DW15" s="50"/>
      <c r="DX15" s="50"/>
      <c r="DY15" s="50"/>
      <c r="DZ15" s="50"/>
      <c r="EA15" s="50"/>
      <c r="EB15" s="50"/>
      <c r="EC15" s="50"/>
      <c r="ED15" s="50"/>
      <c r="EE15" s="50"/>
      <c r="EF15" s="50"/>
      <c r="EG15" s="50"/>
      <c r="EH15" s="50"/>
      <c r="EI15" s="50"/>
      <c r="EJ15" s="50"/>
      <c r="EK15" s="50"/>
      <c r="EL15" s="50"/>
      <c r="EM15" s="50"/>
      <c r="EN15" s="50"/>
      <c r="EO15" s="50"/>
      <c r="EP15" s="50"/>
      <c r="EQ15" s="50"/>
      <c r="ER15" s="50"/>
      <c r="ES15" s="50"/>
      <c r="ET15" s="50"/>
      <c r="EU15" s="50"/>
      <c r="EV15" s="50"/>
      <c r="EW15" s="50"/>
      <c r="EX15" s="50"/>
      <c r="EY15" s="50"/>
      <c r="EZ15" s="50"/>
      <c r="FA15" s="50"/>
      <c r="FB15" s="50"/>
      <c r="FC15" s="50"/>
      <c r="FD15" s="50"/>
      <c r="FE15" s="50"/>
      <c r="FF15" s="50"/>
      <c r="FG15" s="50"/>
      <c r="FH15" s="50"/>
      <c r="FI15" s="50"/>
      <c r="FJ15" s="50"/>
      <c r="FK15" s="50"/>
      <c r="FL15" s="50"/>
      <c r="FM15" s="50"/>
      <c r="FN15" s="50"/>
      <c r="FO15" s="50"/>
      <c r="FP15" s="50"/>
      <c r="FQ15" s="50"/>
      <c r="FR15" s="50"/>
      <c r="FS15" s="50"/>
      <c r="FT15" s="50"/>
      <c r="FU15" s="50"/>
      <c r="FV15" s="50"/>
      <c r="FW15" s="50"/>
      <c r="FX15" s="50"/>
      <c r="FY15" s="50"/>
      <c r="FZ15" s="50"/>
      <c r="GA15" s="50"/>
      <c r="GB15" s="50"/>
      <c r="GC15" s="50"/>
      <c r="GD15" s="50"/>
      <c r="GE15" s="50"/>
      <c r="GF15" s="50"/>
      <c r="GG15" s="50"/>
      <c r="GH15" s="50"/>
      <c r="GI15" s="50"/>
      <c r="GJ15" s="50"/>
      <c r="GK15" s="50"/>
      <c r="GL15" s="50"/>
      <c r="GM15" s="50"/>
      <c r="GN15" s="50"/>
      <c r="GO15" s="50"/>
      <c r="GP15" s="50"/>
      <c r="GQ15" s="50"/>
      <c r="GR15" s="50"/>
      <c r="GS15" s="50"/>
      <c r="GT15" s="50"/>
      <c r="GU15" s="50"/>
      <c r="GV15" s="50"/>
      <c r="GW15" s="50"/>
      <c r="GX15" s="50"/>
      <c r="GY15" s="50"/>
      <c r="GZ15" s="50"/>
      <c r="HA15" s="50"/>
      <c r="HB15" s="50"/>
      <c r="HC15" s="50"/>
      <c r="HD15" s="50"/>
      <c r="HE15" s="50"/>
      <c r="HF15" s="50"/>
      <c r="HG15" s="50"/>
      <c r="HH15" s="50"/>
      <c r="HI15" s="50"/>
      <c r="HJ15" s="50"/>
      <c r="HK15" s="50"/>
      <c r="HL15" s="50"/>
      <c r="HM15" s="50"/>
      <c r="HN15" s="50"/>
      <c r="HO15" s="50"/>
      <c r="HP15" s="50"/>
      <c r="HQ15" s="50"/>
      <c r="HR15" s="50"/>
      <c r="HS15" s="50"/>
      <c r="HT15" s="50"/>
      <c r="HU15" s="50"/>
      <c r="HV15" s="50"/>
      <c r="HW15" s="50"/>
      <c r="HX15" s="50"/>
      <c r="HY15" s="50"/>
      <c r="HZ15" s="50"/>
      <c r="IA15" s="50"/>
      <c r="IB15" s="50"/>
      <c r="IC15" s="50"/>
      <c r="ID15" s="50"/>
      <c r="IE15" s="50"/>
      <c r="IF15" s="50"/>
      <c r="IG15" s="50"/>
      <c r="IH15" s="50"/>
      <c r="II15" s="50"/>
      <c r="IJ15" s="50"/>
      <c r="IK15" s="50"/>
      <c r="IL15" s="50"/>
      <c r="IM15" s="50"/>
      <c r="IN15" s="50"/>
      <c r="IO15" s="50"/>
      <c r="IP15" s="50"/>
      <c r="IQ15" s="50"/>
      <c r="IR15" s="50"/>
      <c r="IS15" s="50"/>
      <c r="IT15" s="50"/>
      <c r="IU15" s="50"/>
      <c r="IV15" s="50"/>
      <c r="IW15" s="50"/>
      <c r="IX15" s="50"/>
      <c r="IY15" s="50"/>
      <c r="IZ15" s="50"/>
      <c r="JA15" s="50"/>
      <c r="JB15" s="50"/>
      <c r="JC15" s="50"/>
      <c r="JD15" s="50"/>
      <c r="JE15" s="50"/>
      <c r="JF15" s="50"/>
      <c r="JG15" s="50"/>
      <c r="JH15" s="50"/>
      <c r="JI15" s="50"/>
      <c r="JJ15" s="50"/>
      <c r="JK15" s="50"/>
      <c r="JL15" s="50"/>
      <c r="JM15" s="50"/>
      <c r="JN15" s="50"/>
      <c r="JO15" s="50"/>
      <c r="JP15" s="50"/>
      <c r="JQ15" s="50"/>
      <c r="JR15" s="50"/>
      <c r="JS15" s="50"/>
      <c r="JT15" s="50"/>
      <c r="JU15" s="50"/>
      <c r="JV15" s="50"/>
      <c r="JW15" s="50"/>
      <c r="JX15" s="50"/>
      <c r="JY15" s="50"/>
      <c r="JZ15" s="50"/>
      <c r="KA15" s="50"/>
      <c r="KB15" s="50"/>
      <c r="KC15" s="50"/>
      <c r="KD15" s="50"/>
      <c r="KE15" s="50"/>
      <c r="KF15" s="50"/>
      <c r="KG15" s="50"/>
      <c r="KH15" s="50"/>
      <c r="KI15" s="50"/>
      <c r="KJ15" s="50"/>
      <c r="KK15" s="50"/>
      <c r="KL15" s="50"/>
      <c r="KM15" s="50"/>
      <c r="KN15" s="50"/>
      <c r="KO15" s="50"/>
      <c r="KP15" s="50"/>
      <c r="KQ15" s="50"/>
      <c r="KR15" s="50"/>
      <c r="KS15" s="50"/>
      <c r="KT15" s="50"/>
      <c r="KU15" s="50"/>
      <c r="KV15" s="50"/>
      <c r="KW15" s="50"/>
      <c r="KX15" s="50"/>
      <c r="KY15" s="50"/>
      <c r="KZ15" s="50"/>
      <c r="LA15" s="50"/>
      <c r="LB15" s="50"/>
      <c r="LC15" s="50"/>
      <c r="LD15" s="50"/>
      <c r="LE15" s="50"/>
      <c r="LF15" s="50"/>
      <c r="LG15" s="50"/>
      <c r="LH15" s="50"/>
      <c r="LI15" s="50"/>
      <c r="LJ15" s="50"/>
      <c r="LK15" s="50"/>
      <c r="LL15" s="50"/>
      <c r="LM15" s="50"/>
      <c r="LN15" s="50"/>
      <c r="LO15" s="50"/>
      <c r="LP15" s="50"/>
      <c r="LQ15" s="50"/>
      <c r="LR15" s="50"/>
      <c r="LS15" s="50"/>
      <c r="LT15" s="50"/>
      <c r="LU15" s="50"/>
      <c r="LV15" s="50"/>
      <c r="LW15" s="50"/>
      <c r="LX15" s="50"/>
      <c r="LY15" s="50"/>
      <c r="LZ15" s="50"/>
      <c r="MA15" s="50"/>
      <c r="MB15" s="50"/>
      <c r="MC15" s="50"/>
      <c r="MD15" s="50"/>
      <c r="ME15" s="50"/>
      <c r="MF15" s="50"/>
      <c r="MG15" s="50"/>
      <c r="MH15" s="50"/>
      <c r="MI15" s="50"/>
      <c r="MJ15" s="50"/>
      <c r="MK15" s="50"/>
      <c r="ML15" s="50"/>
      <c r="MM15" s="50"/>
      <c r="MN15" s="50"/>
      <c r="MO15" s="50"/>
      <c r="MP15" s="50"/>
      <c r="MQ15" s="50"/>
      <c r="MR15" s="50"/>
      <c r="MS15" s="50"/>
      <c r="MT15" s="50"/>
      <c r="MU15" s="50"/>
      <c r="MV15" s="50"/>
      <c r="MW15" s="50"/>
      <c r="MX15" s="50"/>
      <c r="MY15" s="50"/>
      <c r="MZ15" s="50"/>
      <c r="NA15" s="50"/>
      <c r="NB15" s="50"/>
      <c r="NC15" s="50"/>
      <c r="ND15" s="50"/>
      <c r="NE15" s="50"/>
      <c r="NF15" s="50"/>
      <c r="NG15" s="50"/>
      <c r="NH15" s="50"/>
      <c r="NI15" s="50"/>
      <c r="NJ15" s="50"/>
      <c r="NK15" s="50"/>
      <c r="NL15" s="50"/>
      <c r="NM15" s="50"/>
      <c r="NN15" s="50"/>
      <c r="NO15" s="50"/>
      <c r="NP15" s="50"/>
      <c r="NQ15" s="50"/>
      <c r="NR15" s="50"/>
      <c r="NS15" s="50"/>
      <c r="NT15" s="50"/>
      <c r="NU15" s="50"/>
      <c r="NV15" s="50"/>
      <c r="NW15" s="50"/>
      <c r="NX15" s="50"/>
      <c r="NY15" s="50"/>
      <c r="NZ15" s="50"/>
      <c r="OA15" s="50"/>
      <c r="OB15" s="50"/>
      <c r="OC15" s="50"/>
      <c r="OD15" s="50"/>
      <c r="OE15" s="50"/>
      <c r="OF15" s="50"/>
      <c r="OG15" s="50"/>
      <c r="OH15" s="50"/>
      <c r="OI15" s="50"/>
      <c r="OJ15" s="50"/>
      <c r="OK15" s="50"/>
      <c r="OL15" s="50"/>
      <c r="OM15" s="50"/>
      <c r="ON15" s="50"/>
      <c r="OO15" s="50"/>
      <c r="OP15" s="50"/>
      <c r="OQ15" s="50"/>
      <c r="OR15" s="50"/>
      <c r="OS15" s="50"/>
      <c r="OT15" s="50"/>
      <c r="OU15" s="50"/>
      <c r="OV15" s="50"/>
      <c r="OW15" s="50"/>
      <c r="OX15" s="50"/>
      <c r="OY15" s="50"/>
      <c r="OZ15" s="50"/>
      <c r="PA15" s="50"/>
      <c r="PB15" s="50"/>
      <c r="PC15" s="50"/>
      <c r="PD15" s="50"/>
      <c r="PE15" s="50"/>
      <c r="PF15" s="50"/>
      <c r="PG15" s="50"/>
      <c r="PH15" s="50"/>
      <c r="PI15" s="50"/>
      <c r="PJ15" s="50"/>
      <c r="PK15" s="50"/>
      <c r="PL15" s="50"/>
      <c r="PM15" s="50"/>
      <c r="PN15" s="50"/>
      <c r="PO15" s="50"/>
      <c r="PP15" s="50"/>
      <c r="PQ15" s="50"/>
      <c r="PR15" s="50"/>
      <c r="PS15" s="50"/>
      <c r="PT15" s="50"/>
      <c r="PU15" s="50"/>
      <c r="PV15" s="50"/>
      <c r="PW15" s="50"/>
      <c r="PX15" s="50"/>
      <c r="PY15" s="50"/>
      <c r="PZ15" s="50"/>
      <c r="QA15" s="50"/>
      <c r="QB15" s="50"/>
      <c r="QC15" s="50"/>
      <c r="QD15" s="50"/>
      <c r="QE15" s="50"/>
      <c r="QF15" s="50"/>
      <c r="QG15" s="50"/>
      <c r="QH15" s="50"/>
      <c r="QI15" s="50"/>
      <c r="QJ15" s="50"/>
      <c r="QK15" s="50"/>
      <c r="QL15" s="50"/>
      <c r="QM15" s="50"/>
      <c r="QN15" s="50"/>
      <c r="QO15" s="50"/>
      <c r="QP15" s="50"/>
      <c r="QQ15" s="50"/>
      <c r="QR15" s="50"/>
      <c r="QS15" s="50"/>
      <c r="QT15" s="50"/>
      <c r="QU15" s="50"/>
      <c r="QV15" s="50"/>
      <c r="QW15" s="50"/>
      <c r="QX15" s="50"/>
      <c r="QY15" s="50"/>
      <c r="QZ15" s="50"/>
      <c r="RA15" s="50"/>
      <c r="RB15" s="50"/>
      <c r="RC15" s="50"/>
      <c r="RD15" s="50"/>
      <c r="RE15" s="50"/>
      <c r="RF15" s="50"/>
      <c r="RG15" s="50"/>
      <c r="RH15" s="50"/>
      <c r="RI15" s="50"/>
      <c r="RJ15" s="50"/>
      <c r="RK15" s="50"/>
      <c r="RL15" s="50"/>
      <c r="RM15" s="50"/>
      <c r="RN15" s="50"/>
      <c r="RO15" s="50"/>
      <c r="RP15" s="50"/>
      <c r="RQ15" s="50"/>
      <c r="RR15" s="50"/>
      <c r="RS15" s="50"/>
      <c r="RT15" s="50"/>
      <c r="RU15" s="50"/>
      <c r="RV15" s="50"/>
      <c r="RW15" s="50"/>
      <c r="RX15" s="50"/>
      <c r="RY15" s="50"/>
      <c r="RZ15" s="50"/>
      <c r="SA15" s="50"/>
      <c r="SB15" s="50"/>
      <c r="SC15" s="50"/>
      <c r="SD15" s="50"/>
      <c r="SE15" s="50"/>
      <c r="SF15" s="50"/>
      <c r="SG15" s="50"/>
      <c r="SH15" s="50"/>
      <c r="SI15" s="50"/>
      <c r="SJ15" s="50"/>
      <c r="SK15" s="50"/>
      <c r="SL15" s="50"/>
      <c r="SM15" s="50"/>
      <c r="SN15" s="50"/>
      <c r="SO15" s="50"/>
      <c r="SP15" s="50"/>
      <c r="SQ15" s="50"/>
      <c r="SR15" s="50"/>
      <c r="SS15" s="50"/>
      <c r="ST15" s="50"/>
      <c r="SU15" s="50"/>
      <c r="SV15" s="50"/>
      <c r="SW15" s="50"/>
      <c r="SX15" s="50"/>
      <c r="SY15" s="50"/>
      <c r="SZ15" s="50"/>
      <c r="TA15" s="50"/>
      <c r="TB15" s="50"/>
      <c r="TC15" s="50"/>
      <c r="TD15" s="50"/>
      <c r="TE15" s="50"/>
      <c r="TF15" s="50"/>
      <c r="TG15" s="50"/>
      <c r="TH15" s="50"/>
      <c r="TI15" s="50"/>
      <c r="TJ15" s="50"/>
      <c r="TK15" s="50"/>
      <c r="TL15" s="50"/>
      <c r="TM15" s="50"/>
      <c r="TN15" s="50"/>
      <c r="TO15" s="50"/>
      <c r="TP15" s="50"/>
      <c r="TQ15" s="50"/>
      <c r="TR15" s="50"/>
      <c r="TS15" s="50"/>
      <c r="TT15" s="50"/>
      <c r="TU15" s="50"/>
      <c r="TV15" s="50"/>
      <c r="TW15" s="50"/>
      <c r="TX15" s="50"/>
      <c r="TY15" s="50"/>
      <c r="TZ15" s="50"/>
      <c r="UA15" s="50"/>
      <c r="UB15" s="50"/>
      <c r="UC15" s="50"/>
      <c r="UD15" s="50"/>
      <c r="UE15" s="50"/>
      <c r="UF15" s="50"/>
      <c r="UG15" s="50"/>
      <c r="UH15" s="50"/>
      <c r="UI15" s="50"/>
      <c r="UJ15" s="50"/>
      <c r="UK15" s="50"/>
      <c r="UL15" s="50"/>
      <c r="UM15" s="50"/>
      <c r="UN15" s="50"/>
      <c r="UO15" s="50"/>
      <c r="UP15" s="50"/>
      <c r="UQ15" s="50"/>
      <c r="UR15" s="50"/>
      <c r="US15" s="50"/>
      <c r="UT15" s="50"/>
      <c r="UU15" s="50"/>
      <c r="UV15" s="50"/>
      <c r="UW15" s="50"/>
      <c r="UX15" s="50"/>
      <c r="UY15" s="50"/>
      <c r="UZ15" s="50"/>
      <c r="VA15" s="50"/>
      <c r="VB15" s="50"/>
      <c r="VC15" s="50"/>
      <c r="VD15" s="50"/>
      <c r="VE15" s="50"/>
      <c r="VF15" s="50"/>
      <c r="VG15" s="50"/>
      <c r="VH15" s="50"/>
      <c r="VI15" s="50"/>
      <c r="VJ15" s="50"/>
      <c r="VK15" s="50"/>
      <c r="VL15" s="50"/>
      <c r="VM15" s="50"/>
      <c r="VN15" s="50"/>
      <c r="VO15" s="50"/>
      <c r="VP15" s="50"/>
      <c r="VQ15" s="50"/>
      <c r="VR15" s="50"/>
      <c r="VS15" s="50"/>
      <c r="VT15" s="50"/>
      <c r="VU15" s="50"/>
      <c r="VV15" s="50"/>
      <c r="VW15" s="50"/>
      <c r="VX15" s="50"/>
      <c r="VY15" s="50"/>
      <c r="VZ15" s="50"/>
      <c r="WA15" s="50"/>
      <c r="WB15" s="50"/>
      <c r="WC15" s="50"/>
      <c r="WD15" s="50"/>
      <c r="WE15" s="50"/>
      <c r="WF15" s="50"/>
      <c r="WG15" s="50"/>
      <c r="WH15" s="50"/>
      <c r="WI15" s="50"/>
      <c r="WJ15" s="50"/>
      <c r="WK15" s="50"/>
      <c r="WL15" s="50"/>
      <c r="WM15" s="50"/>
      <c r="WN15" s="50"/>
      <c r="WO15" s="50"/>
      <c r="WP15" s="50"/>
      <c r="WQ15" s="50"/>
      <c r="WR15" s="50"/>
      <c r="WS15" s="50"/>
      <c r="WT15" s="50"/>
      <c r="WU15" s="50"/>
      <c r="WV15" s="50"/>
      <c r="WW15" s="50"/>
      <c r="WX15" s="50"/>
      <c r="WY15" s="50"/>
      <c r="WZ15" s="50"/>
      <c r="XA15" s="50"/>
      <c r="XB15" s="50"/>
      <c r="XC15" s="50"/>
      <c r="XD15" s="50"/>
      <c r="XE15" s="50"/>
      <c r="XF15" s="50"/>
      <c r="XG15" s="50"/>
      <c r="XH15" s="50"/>
      <c r="XI15" s="50"/>
      <c r="XJ15" s="50"/>
      <c r="XK15" s="50"/>
      <c r="XL15" s="50"/>
      <c r="XM15" s="50"/>
      <c r="XN15" s="50"/>
      <c r="XO15" s="50"/>
      <c r="XP15" s="50"/>
      <c r="XQ15" s="50"/>
      <c r="XR15" s="50"/>
      <c r="XS15" s="50"/>
      <c r="XT15" s="50"/>
      <c r="XU15" s="50"/>
      <c r="XV15" s="50"/>
      <c r="XW15" s="50"/>
      <c r="XX15" s="50"/>
      <c r="XY15" s="50"/>
      <c r="XZ15" s="50"/>
      <c r="YA15" s="50"/>
      <c r="YB15" s="50"/>
      <c r="YC15" s="50"/>
      <c r="YD15" s="50"/>
      <c r="YE15" s="50"/>
      <c r="YF15" s="50"/>
      <c r="YG15" s="50"/>
      <c r="YH15" s="50"/>
      <c r="YI15" s="50"/>
      <c r="YJ15" s="50"/>
      <c r="YK15" s="50"/>
      <c r="YL15" s="50"/>
      <c r="YM15" s="50"/>
      <c r="YN15" s="50"/>
      <c r="YO15" s="50"/>
      <c r="YP15" s="50"/>
      <c r="YQ15" s="50"/>
      <c r="YR15" s="50"/>
      <c r="YS15" s="50"/>
      <c r="YT15" s="50"/>
      <c r="YU15" s="50"/>
      <c r="YV15" s="50"/>
      <c r="YW15" s="50"/>
      <c r="YX15" s="50"/>
      <c r="YY15" s="50"/>
      <c r="YZ15" s="50"/>
      <c r="ZA15" s="50"/>
      <c r="ZB15" s="50"/>
      <c r="ZC15" s="50"/>
      <c r="ZD15" s="50"/>
      <c r="ZE15" s="50"/>
      <c r="ZF15" s="50"/>
      <c r="ZG15" s="50"/>
      <c r="ZH15" s="50"/>
      <c r="ZI15" s="50"/>
      <c r="ZJ15" s="50"/>
      <c r="ZK15" s="50"/>
      <c r="ZL15" s="50"/>
      <c r="ZM15" s="50"/>
      <c r="ZN15" s="50"/>
      <c r="ZO15" s="50"/>
      <c r="ZP15" s="50"/>
      <c r="ZQ15" s="50"/>
      <c r="ZR15" s="50"/>
      <c r="ZS15" s="50"/>
      <c r="ZT15" s="50"/>
      <c r="ZU15" s="50"/>
      <c r="ZV15" s="50"/>
      <c r="ZW15" s="50"/>
      <c r="ZX15" s="50"/>
      <c r="ZY15" s="50"/>
      <c r="ZZ15" s="50"/>
      <c r="AAA15" s="50"/>
      <c r="AAB15" s="50"/>
      <c r="AAC15" s="50"/>
      <c r="AAD15" s="50"/>
      <c r="AAE15" s="50"/>
      <c r="AAF15" s="50"/>
      <c r="AAG15" s="50"/>
      <c r="AAH15" s="50"/>
      <c r="AAI15" s="50"/>
      <c r="AAJ15" s="50"/>
      <c r="AAK15" s="50"/>
      <c r="AAL15" s="50"/>
      <c r="AAM15" s="50"/>
      <c r="AAN15" s="50"/>
      <c r="AAO15" s="50"/>
      <c r="AAP15" s="50"/>
      <c r="AAQ15" s="50"/>
      <c r="AAR15" s="50"/>
      <c r="AAS15" s="50"/>
      <c r="AAT15" s="50"/>
      <c r="AAU15" s="50"/>
      <c r="AAV15" s="50"/>
      <c r="AAW15" s="50"/>
      <c r="AAX15" s="50"/>
      <c r="AAY15" s="50"/>
      <c r="AAZ15" s="50"/>
      <c r="ABA15" s="50"/>
      <c r="ABB15" s="50"/>
      <c r="ABC15" s="50"/>
      <c r="ABD15" s="50"/>
      <c r="ABE15" s="50"/>
      <c r="ABF15" s="50"/>
      <c r="ABG15" s="50"/>
      <c r="ABH15" s="50"/>
      <c r="ABI15" s="50"/>
      <c r="ABJ15" s="50"/>
      <c r="ABK15" s="50"/>
      <c r="ABL15" s="50"/>
      <c r="ABM15" s="50"/>
      <c r="ABN15" s="50"/>
      <c r="ABO15" s="50"/>
      <c r="ABP15" s="50"/>
      <c r="ABQ15" s="50"/>
      <c r="ABR15" s="50"/>
      <c r="ABS15" s="50"/>
      <c r="ABT15" s="50"/>
      <c r="ABU15" s="50"/>
      <c r="ABV15" s="50"/>
      <c r="ABW15" s="50"/>
      <c r="ABX15" s="50"/>
      <c r="ABY15" s="50"/>
      <c r="ABZ15" s="50"/>
      <c r="ACA15" s="50"/>
      <c r="ACB15" s="50"/>
      <c r="ACC15" s="50"/>
      <c r="ACD15" s="50"/>
      <c r="ACE15" s="50"/>
      <c r="ACF15" s="50"/>
      <c r="ACG15" s="50"/>
      <c r="ACH15" s="50"/>
      <c r="ACI15" s="50"/>
      <c r="ACJ15" s="50"/>
      <c r="ACK15" s="50"/>
      <c r="ACL15" s="50"/>
      <c r="ACM15" s="50"/>
      <c r="ACN15" s="50"/>
      <c r="ACO15" s="50"/>
      <c r="ACP15" s="50"/>
      <c r="ACQ15" s="50"/>
      <c r="ACR15" s="50"/>
      <c r="ACS15" s="50"/>
      <c r="ACT15" s="50"/>
      <c r="ACU15" s="50"/>
      <c r="ACV15" s="50"/>
      <c r="ACW15" s="50"/>
      <c r="ACX15" s="50"/>
      <c r="ACY15" s="50"/>
      <c r="ACZ15" s="50"/>
      <c r="ADA15" s="50"/>
      <c r="ADB15" s="50"/>
      <c r="ADC15" s="50"/>
      <c r="ADD15" s="50"/>
      <c r="ADE15" s="50"/>
      <c r="ADF15" s="50"/>
      <c r="ADG15" s="50"/>
      <c r="ADH15" s="50"/>
      <c r="ADI15" s="50"/>
      <c r="ADJ15" s="50"/>
      <c r="ADK15" s="50"/>
      <c r="ADL15" s="50"/>
      <c r="ADM15" s="50"/>
      <c r="ADN15" s="50"/>
      <c r="ADO15" s="50"/>
      <c r="ADP15" s="50"/>
      <c r="ADQ15" s="50"/>
      <c r="ADR15" s="50"/>
      <c r="ADS15" s="50"/>
      <c r="ADT15" s="50"/>
      <c r="ADU15" s="50"/>
      <c r="ADV15" s="50"/>
      <c r="ADW15" s="50"/>
      <c r="ADX15" s="50"/>
      <c r="ADY15" s="50"/>
      <c r="ADZ15" s="50"/>
      <c r="AEA15" s="50"/>
      <c r="AEB15" s="50"/>
      <c r="AEC15" s="50"/>
      <c r="AED15" s="50"/>
      <c r="AEE15" s="50"/>
      <c r="AEF15" s="50"/>
      <c r="AEG15" s="50"/>
      <c r="AEH15" s="50"/>
      <c r="AEI15" s="50"/>
      <c r="AEJ15" s="50"/>
      <c r="AEK15" s="50"/>
      <c r="AEL15" s="50"/>
      <c r="AEM15" s="50"/>
      <c r="AEN15" s="50"/>
      <c r="AEO15" s="50"/>
      <c r="AEP15" s="50"/>
      <c r="AEQ15" s="50"/>
      <c r="AER15" s="50"/>
      <c r="AES15" s="50"/>
      <c r="AET15" s="50"/>
      <c r="AEU15" s="50"/>
      <c r="AEV15" s="50"/>
      <c r="AEW15" s="50"/>
      <c r="AEX15" s="50"/>
      <c r="AEY15" s="50"/>
      <c r="AEZ15" s="50"/>
      <c r="AFA15" s="50"/>
      <c r="AFB15" s="50"/>
      <c r="AFC15" s="50"/>
      <c r="AFD15" s="50"/>
      <c r="AFE15" s="50"/>
      <c r="AFF15" s="50"/>
      <c r="AFG15" s="50"/>
      <c r="AFH15" s="50"/>
      <c r="AFI15" s="50"/>
      <c r="AFJ15" s="50"/>
      <c r="AFK15" s="50"/>
      <c r="AFL15" s="50"/>
      <c r="AFM15" s="50"/>
      <c r="AFN15" s="50"/>
      <c r="AFO15" s="50"/>
      <c r="AFP15" s="50"/>
      <c r="AFQ15" s="50"/>
      <c r="AFR15" s="50"/>
      <c r="AFS15" s="50"/>
      <c r="AFT15" s="50"/>
      <c r="AFU15" s="50"/>
      <c r="AFV15" s="50"/>
      <c r="AFW15" s="50"/>
      <c r="AFX15" s="50"/>
      <c r="AFY15" s="50"/>
      <c r="AFZ15" s="50"/>
      <c r="AGA15" s="50"/>
      <c r="AGB15" s="50"/>
      <c r="AGC15" s="50"/>
      <c r="AGD15" s="50"/>
      <c r="AGE15" s="50"/>
      <c r="AGF15" s="50"/>
      <c r="AGG15" s="50"/>
      <c r="AGH15" s="50"/>
      <c r="AGI15" s="50"/>
      <c r="AGJ15" s="50"/>
      <c r="AGK15" s="50"/>
      <c r="AGL15" s="50"/>
      <c r="AGM15" s="50"/>
      <c r="AGN15" s="50"/>
      <c r="AGO15" s="50"/>
      <c r="AGP15" s="50"/>
      <c r="AGQ15" s="50"/>
      <c r="AGR15" s="50"/>
      <c r="AGS15" s="50"/>
      <c r="AGT15" s="50"/>
      <c r="AGU15" s="50"/>
      <c r="AGV15" s="50"/>
      <c r="AGW15" s="50"/>
      <c r="AGX15" s="50"/>
      <c r="AGY15" s="50"/>
      <c r="AGZ15" s="50"/>
      <c r="AHA15" s="50"/>
      <c r="AHB15" s="50"/>
      <c r="AHC15" s="50"/>
      <c r="AHD15" s="50"/>
      <c r="AHE15" s="50"/>
      <c r="AHF15" s="50"/>
      <c r="AHG15" s="50"/>
      <c r="AHH15" s="50"/>
      <c r="AHI15" s="50"/>
      <c r="AHJ15" s="50"/>
      <c r="AHK15" s="50"/>
      <c r="AHL15" s="50"/>
      <c r="AHM15" s="50"/>
      <c r="AHN15" s="50"/>
      <c r="AHO15" s="50"/>
      <c r="AHP15" s="50"/>
      <c r="AHQ15" s="50"/>
      <c r="AHR15" s="50"/>
      <c r="AHS15" s="50"/>
      <c r="AHT15" s="50"/>
      <c r="AHU15" s="50"/>
      <c r="AHV15" s="50"/>
      <c r="AHW15" s="50"/>
      <c r="AHX15" s="50"/>
      <c r="AHY15" s="50"/>
      <c r="AHZ15" s="50"/>
      <c r="AIA15" s="50"/>
      <c r="AIB15" s="50"/>
      <c r="AIC15" s="50"/>
      <c r="AID15" s="50"/>
      <c r="AIE15" s="50"/>
      <c r="AIF15" s="50"/>
      <c r="AIG15" s="50"/>
      <c r="AIH15" s="50"/>
      <c r="AII15" s="50"/>
      <c r="AIJ15" s="50"/>
      <c r="AIK15" s="50"/>
      <c r="AIL15" s="50"/>
      <c r="AIM15" s="50"/>
      <c r="AIN15" s="50"/>
      <c r="AIO15" s="50"/>
      <c r="AIP15" s="50"/>
      <c r="AIQ15" s="50"/>
      <c r="AIR15" s="50"/>
      <c r="AIS15" s="50"/>
      <c r="AIT15" s="50"/>
      <c r="AIU15" s="50"/>
      <c r="AIV15" s="50"/>
      <c r="AIW15" s="50"/>
      <c r="AIX15" s="50"/>
      <c r="AIY15" s="50"/>
      <c r="AIZ15" s="50"/>
      <c r="AJA15" s="50"/>
      <c r="AJB15" s="50"/>
      <c r="AJC15" s="50"/>
      <c r="AJD15" s="50"/>
      <c r="AJE15" s="50"/>
      <c r="AJF15" s="50"/>
      <c r="AJG15" s="50"/>
      <c r="AJH15" s="50"/>
      <c r="AJI15" s="50"/>
      <c r="AJJ15" s="50"/>
      <c r="AJK15" s="50"/>
      <c r="AJL15" s="50"/>
      <c r="AJM15" s="50"/>
      <c r="AJN15" s="50"/>
      <c r="AJO15" s="50"/>
      <c r="AJP15" s="50"/>
      <c r="AJQ15" s="50"/>
      <c r="AJR15" s="50"/>
      <c r="AJS15" s="50"/>
      <c r="AJT15" s="50"/>
      <c r="AJU15" s="50"/>
      <c r="AJV15" s="50"/>
      <c r="AJW15" s="50"/>
      <c r="AJX15" s="50"/>
      <c r="AJY15" s="50"/>
      <c r="AJZ15" s="50"/>
      <c r="AKA15" s="50"/>
      <c r="AKB15" s="50"/>
      <c r="AKC15" s="50"/>
      <c r="AKD15" s="50"/>
      <c r="AKE15" s="50"/>
      <c r="AKF15" s="50"/>
      <c r="AKG15" s="50"/>
      <c r="AKH15" s="50"/>
      <c r="AKI15" s="50"/>
      <c r="AKJ15" s="50"/>
      <c r="AKK15" s="50"/>
      <c r="AKL15" s="50"/>
      <c r="AKM15" s="50"/>
      <c r="AKN15" s="50"/>
      <c r="AKO15" s="50"/>
      <c r="AKP15" s="50"/>
      <c r="AKQ15" s="50"/>
      <c r="AKR15" s="50"/>
      <c r="AKS15" s="50"/>
      <c r="AKT15" s="50"/>
      <c r="AKU15" s="50"/>
      <c r="AKV15" s="50"/>
      <c r="AKW15" s="50"/>
      <c r="AKX15" s="50"/>
      <c r="AKY15" s="50"/>
      <c r="AKZ15" s="50"/>
      <c r="ALA15" s="50"/>
      <c r="ALB15" s="50"/>
      <c r="ALC15" s="50"/>
      <c r="ALD15" s="50"/>
      <c r="ALE15" s="50"/>
      <c r="ALF15" s="50"/>
      <c r="ALG15" s="50"/>
      <c r="ALH15" s="50"/>
      <c r="ALI15" s="50"/>
      <c r="ALJ15" s="50"/>
      <c r="ALK15" s="50"/>
      <c r="ALL15" s="50"/>
      <c r="ALM15" s="50"/>
      <c r="ALN15" s="50"/>
      <c r="ALO15" s="50"/>
      <c r="ALP15" s="50"/>
      <c r="ALQ15" s="50"/>
      <c r="ALR15" s="50"/>
      <c r="ALS15" s="50"/>
      <c r="ALT15" s="50"/>
      <c r="ALU15" s="50"/>
      <c r="ALV15" s="50"/>
      <c r="ALW15" s="50"/>
      <c r="ALX15" s="50"/>
      <c r="ALY15" s="50"/>
      <c r="ALZ15" s="50"/>
      <c r="AMA15" s="50"/>
      <c r="AMB15" s="50"/>
      <c r="AMC15" s="50"/>
      <c r="AMD15" s="50"/>
      <c r="AME15" s="50"/>
      <c r="AMF15" s="50"/>
      <c r="AMG15" s="50"/>
      <c r="AMH15" s="50"/>
      <c r="AMI15" s="50"/>
      <c r="AMJ15" s="50"/>
      <c r="AMK15" s="50"/>
      <c r="AML15" s="50"/>
      <c r="AMM15" s="50"/>
      <c r="AMN15" s="50"/>
      <c r="AMO15" s="50"/>
      <c r="AMP15" s="50"/>
      <c r="AMQ15" s="50"/>
      <c r="AMR15" s="50"/>
      <c r="AMS15" s="50"/>
      <c r="AMT15" s="50"/>
      <c r="AMU15" s="50"/>
      <c r="AMV15" s="50"/>
      <c r="AMW15" s="50"/>
      <c r="AMX15" s="50"/>
      <c r="AMY15" s="50"/>
      <c r="AMZ15" s="50"/>
      <c r="ANA15" s="50"/>
      <c r="ANB15" s="50"/>
      <c r="ANC15" s="50"/>
      <c r="AND15" s="50"/>
      <c r="ANE15" s="50"/>
      <c r="ANF15" s="50"/>
      <c r="ANG15" s="50"/>
      <c r="ANH15" s="50"/>
      <c r="ANI15" s="50"/>
      <c r="ANJ15" s="50"/>
      <c r="ANK15" s="50"/>
      <c r="ANL15" s="50"/>
      <c r="ANM15" s="50"/>
      <c r="ANN15" s="50"/>
      <c r="ANO15" s="50"/>
      <c r="ANP15" s="50"/>
      <c r="ANQ15" s="50"/>
      <c r="ANR15" s="50"/>
      <c r="ANS15" s="50"/>
      <c r="ANT15" s="50"/>
      <c r="ANU15" s="50"/>
      <c r="ANV15" s="50"/>
      <c r="ANW15" s="50"/>
      <c r="ANX15" s="50"/>
      <c r="ANY15" s="50"/>
      <c r="ANZ15" s="50"/>
      <c r="AOA15" s="50"/>
      <c r="AOB15" s="50"/>
      <c r="AOC15" s="50"/>
      <c r="AOD15" s="50"/>
      <c r="AOE15" s="50"/>
      <c r="AOF15" s="50"/>
      <c r="AOG15" s="50"/>
      <c r="AOH15" s="50"/>
      <c r="AOI15" s="50"/>
      <c r="AOJ15" s="50"/>
      <c r="AOK15" s="50"/>
      <c r="AOL15" s="50"/>
      <c r="AOM15" s="50"/>
      <c r="AON15" s="50"/>
      <c r="AOO15" s="50"/>
      <c r="AOP15" s="50"/>
      <c r="AOQ15" s="50"/>
      <c r="AOR15" s="50"/>
      <c r="AOS15" s="50"/>
      <c r="AOT15" s="50"/>
      <c r="AOU15" s="50"/>
      <c r="AOV15" s="50"/>
      <c r="AOW15" s="50"/>
      <c r="AOX15" s="50"/>
      <c r="AOY15" s="50"/>
      <c r="AOZ15" s="50"/>
      <c r="APA15" s="50"/>
      <c r="APB15" s="50"/>
      <c r="APC15" s="50"/>
      <c r="APD15" s="50"/>
      <c r="APE15" s="50"/>
      <c r="APF15" s="50"/>
      <c r="APG15" s="50"/>
      <c r="APH15" s="50"/>
      <c r="API15" s="50"/>
      <c r="APJ15" s="50"/>
      <c r="APK15" s="50"/>
      <c r="APL15" s="50"/>
      <c r="APM15" s="50"/>
      <c r="APN15" s="50"/>
      <c r="APO15" s="50"/>
      <c r="APP15" s="50"/>
      <c r="APQ15" s="50"/>
      <c r="APR15" s="50"/>
      <c r="APS15" s="50"/>
      <c r="APT15" s="50"/>
      <c r="APU15" s="50"/>
      <c r="APV15" s="50"/>
      <c r="APW15" s="50"/>
      <c r="APX15" s="50"/>
      <c r="APY15" s="50"/>
      <c r="APZ15" s="50"/>
      <c r="AQA15" s="50"/>
      <c r="AQB15" s="50"/>
      <c r="AQC15" s="50"/>
      <c r="AQD15" s="50"/>
      <c r="AQE15" s="50"/>
      <c r="AQF15" s="50"/>
      <c r="AQG15" s="50"/>
      <c r="AQH15" s="50"/>
      <c r="AQI15" s="50"/>
      <c r="AQJ15" s="50"/>
      <c r="AQK15" s="50"/>
      <c r="AQL15" s="50"/>
      <c r="AQM15" s="50"/>
      <c r="AQN15" s="50"/>
      <c r="AQO15" s="50"/>
      <c r="AQP15" s="50"/>
      <c r="AQQ15" s="50"/>
      <c r="AQR15" s="50"/>
      <c r="AQS15" s="50"/>
      <c r="AQT15" s="50"/>
      <c r="AQU15" s="50"/>
      <c r="AQV15" s="50"/>
      <c r="AQW15" s="50"/>
      <c r="AQX15" s="50"/>
      <c r="AQY15" s="50"/>
      <c r="AQZ15" s="50"/>
      <c r="ARA15" s="50"/>
      <c r="ARB15" s="50"/>
      <c r="ARC15" s="50"/>
      <c r="ARD15" s="50"/>
      <c r="ARE15" s="50"/>
      <c r="ARF15" s="50"/>
      <c r="ARG15" s="50"/>
      <c r="ARH15" s="50"/>
      <c r="ARI15" s="50"/>
      <c r="ARJ15" s="50"/>
      <c r="ARK15" s="50"/>
      <c r="ARL15" s="50"/>
      <c r="ARM15" s="50"/>
      <c r="ARN15" s="50"/>
      <c r="ARO15" s="50"/>
      <c r="ARP15" s="50"/>
      <c r="ARQ15" s="50"/>
      <c r="ARR15" s="50"/>
      <c r="ARS15" s="50"/>
      <c r="ART15" s="50"/>
      <c r="ARU15" s="50"/>
      <c r="ARV15" s="50"/>
      <c r="ARW15" s="50"/>
      <c r="ARX15" s="50"/>
      <c r="ARY15" s="50"/>
      <c r="ARZ15" s="50"/>
      <c r="ASA15" s="50"/>
      <c r="ASB15" s="50"/>
      <c r="ASC15" s="50"/>
      <c r="ASD15" s="50"/>
      <c r="ASE15" s="50"/>
      <c r="ASF15" s="50"/>
      <c r="ASG15" s="50"/>
      <c r="ASH15" s="50"/>
      <c r="ASI15" s="50"/>
      <c r="ASJ15" s="50"/>
      <c r="ASK15" s="50"/>
      <c r="ASL15" s="50"/>
      <c r="ASM15" s="50"/>
      <c r="ASN15" s="50"/>
      <c r="ASO15" s="50"/>
      <c r="ASP15" s="50"/>
      <c r="ASQ15" s="50"/>
      <c r="ASR15" s="50"/>
      <c r="ASS15" s="50"/>
      <c r="AST15" s="50"/>
      <c r="ASU15" s="50"/>
      <c r="ASV15" s="50"/>
      <c r="ASW15" s="50"/>
      <c r="ASX15" s="50"/>
      <c r="ASY15" s="50"/>
      <c r="ASZ15" s="50"/>
      <c r="ATA15" s="50"/>
      <c r="ATB15" s="50"/>
      <c r="ATC15" s="50"/>
      <c r="ATD15" s="50"/>
      <c r="ATE15" s="50"/>
      <c r="ATF15" s="50"/>
      <c r="ATG15" s="50"/>
      <c r="ATH15" s="50"/>
      <c r="ATI15" s="50"/>
      <c r="ATJ15" s="50"/>
      <c r="ATK15" s="50"/>
      <c r="ATL15" s="50"/>
      <c r="ATM15" s="50"/>
      <c r="ATN15" s="50"/>
      <c r="ATO15" s="50"/>
      <c r="ATP15" s="50"/>
      <c r="ATQ15" s="50"/>
      <c r="ATR15" s="50"/>
      <c r="ATS15" s="50"/>
      <c r="ATT15" s="50"/>
      <c r="ATU15" s="50"/>
      <c r="ATV15" s="50"/>
      <c r="ATW15" s="50"/>
      <c r="ATX15" s="50"/>
      <c r="ATY15" s="50"/>
      <c r="ATZ15" s="50"/>
      <c r="AUA15" s="50"/>
      <c r="AUB15" s="50"/>
      <c r="AUC15" s="50"/>
      <c r="AUD15" s="50"/>
      <c r="AUE15" s="50"/>
      <c r="AUF15" s="50"/>
      <c r="AUG15" s="50"/>
      <c r="AUH15" s="50"/>
      <c r="AUI15" s="50"/>
      <c r="AUJ15" s="50"/>
      <c r="AUK15" s="50"/>
      <c r="AUL15" s="50"/>
      <c r="AUM15" s="50"/>
      <c r="AUN15" s="50"/>
      <c r="AUO15" s="50"/>
      <c r="AUP15" s="50"/>
      <c r="AUQ15" s="50"/>
      <c r="AUR15" s="50"/>
      <c r="AUS15" s="50"/>
      <c r="AUT15" s="50"/>
      <c r="AUU15" s="50"/>
      <c r="AUV15" s="50"/>
      <c r="AUW15" s="50"/>
      <c r="AUX15" s="50"/>
      <c r="AUY15" s="50"/>
      <c r="AUZ15" s="50"/>
      <c r="AVA15" s="50"/>
      <c r="AVB15" s="50"/>
      <c r="AVC15" s="50"/>
      <c r="AVD15" s="50"/>
      <c r="AVE15" s="50"/>
      <c r="AVF15" s="50"/>
      <c r="AVG15" s="50"/>
      <c r="AVH15" s="50"/>
      <c r="AVI15" s="50"/>
      <c r="AVJ15" s="50"/>
      <c r="AVK15" s="50"/>
      <c r="AVL15" s="50"/>
      <c r="AVM15" s="50"/>
      <c r="AVN15" s="50"/>
      <c r="AVO15" s="50"/>
      <c r="AVP15" s="50"/>
      <c r="AVQ15" s="50"/>
      <c r="AVR15" s="50"/>
      <c r="AVS15" s="50"/>
      <c r="AVT15" s="50"/>
      <c r="AVU15" s="50"/>
      <c r="AVV15" s="50"/>
      <c r="AVW15" s="50"/>
      <c r="AVX15" s="50"/>
      <c r="AVY15" s="50"/>
      <c r="AVZ15" s="50"/>
      <c r="AWA15" s="50"/>
      <c r="AWB15" s="50"/>
      <c r="AWC15" s="50"/>
      <c r="AWD15" s="50"/>
      <c r="AWE15" s="50"/>
      <c r="AWF15" s="50"/>
      <c r="AWG15" s="50"/>
      <c r="AWH15" s="50"/>
      <c r="AWI15" s="50"/>
      <c r="AWJ15" s="50"/>
      <c r="AWK15" s="50"/>
      <c r="AWL15" s="50"/>
      <c r="AWM15" s="50"/>
      <c r="AWN15" s="50"/>
      <c r="AWO15" s="50"/>
      <c r="AWP15" s="50"/>
      <c r="AWQ15" s="50"/>
      <c r="AWR15" s="50"/>
      <c r="AWS15" s="50"/>
      <c r="AWT15" s="50"/>
      <c r="AWU15" s="50"/>
      <c r="AWV15" s="50"/>
      <c r="AWW15" s="50"/>
      <c r="AWX15" s="50"/>
      <c r="AWY15" s="50"/>
      <c r="AWZ15" s="50"/>
      <c r="AXA15" s="50"/>
      <c r="AXB15" s="50"/>
      <c r="AXC15" s="50"/>
      <c r="AXD15" s="50"/>
      <c r="AXE15" s="50"/>
      <c r="AXF15" s="50"/>
      <c r="AXG15" s="50"/>
      <c r="AXH15" s="50"/>
      <c r="AXI15" s="50"/>
      <c r="AXJ15" s="50"/>
      <c r="AXK15" s="50"/>
      <c r="AXL15" s="50"/>
      <c r="AXM15" s="50"/>
      <c r="AXN15" s="50"/>
      <c r="AXO15" s="50"/>
      <c r="AXP15" s="50"/>
      <c r="AXQ15" s="50"/>
      <c r="AXR15" s="50"/>
      <c r="AXS15" s="50"/>
      <c r="AXT15" s="50"/>
      <c r="AXU15" s="50"/>
      <c r="AXV15" s="50"/>
    </row>
    <row r="16" spans="1:1322" s="336" customFormat="1" ht="28.5" customHeight="1" x14ac:dyDescent="0.2">
      <c r="A16" s="739">
        <v>12</v>
      </c>
      <c r="B16" s="698" t="s">
        <v>209</v>
      </c>
      <c r="C16" s="699" t="s">
        <v>212</v>
      </c>
      <c r="D16" s="775"/>
      <c r="E16" s="699" t="s">
        <v>256</v>
      </c>
      <c r="F16" s="698">
        <v>2</v>
      </c>
      <c r="G16" s="703" t="s">
        <v>253</v>
      </c>
      <c r="H16" s="699" t="s">
        <v>3511</v>
      </c>
      <c r="I16" s="699" t="s">
        <v>3512</v>
      </c>
      <c r="J16" s="701" t="s">
        <v>254</v>
      </c>
      <c r="K16" s="701" t="s">
        <v>3513</v>
      </c>
      <c r="L16" s="699" t="s">
        <v>209</v>
      </c>
      <c r="M16" s="702" t="s">
        <v>177</v>
      </c>
      <c r="N16" s="702" t="s">
        <v>175</v>
      </c>
      <c r="O16" s="702" t="s">
        <v>176</v>
      </c>
      <c r="P16" s="699" t="s">
        <v>255</v>
      </c>
      <c r="Q16" s="775"/>
      <c r="R16" s="775"/>
      <c r="S16" s="775"/>
      <c r="T16" s="775"/>
      <c r="U16" s="775"/>
      <c r="V16" s="775"/>
      <c r="W16" s="775"/>
      <c r="X16" s="775"/>
      <c r="Y16" s="775"/>
      <c r="Z16" s="775"/>
      <c r="AA16" s="775"/>
      <c r="AB16" s="775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  <c r="BI16" s="50"/>
      <c r="BJ16" s="50"/>
      <c r="BK16" s="50"/>
      <c r="BL16" s="50"/>
      <c r="BM16" s="50"/>
      <c r="BN16" s="50"/>
      <c r="BO16" s="50"/>
      <c r="BP16" s="50"/>
      <c r="BQ16" s="50"/>
      <c r="BR16" s="50"/>
      <c r="BS16" s="50"/>
      <c r="BT16" s="50"/>
      <c r="BU16" s="50"/>
      <c r="BV16" s="50"/>
      <c r="BW16" s="50"/>
      <c r="BX16" s="50"/>
      <c r="BY16" s="50"/>
      <c r="BZ16" s="50"/>
      <c r="CA16" s="50"/>
      <c r="CB16" s="50"/>
      <c r="CC16" s="50"/>
      <c r="CD16" s="50"/>
      <c r="CE16" s="50"/>
      <c r="CF16" s="50"/>
      <c r="CG16" s="50"/>
      <c r="CH16" s="50"/>
      <c r="CI16" s="50"/>
      <c r="CJ16" s="50"/>
      <c r="CK16" s="50"/>
      <c r="CL16" s="50"/>
      <c r="CM16" s="50"/>
      <c r="CN16" s="50"/>
      <c r="CO16" s="50"/>
      <c r="CP16" s="50"/>
      <c r="CQ16" s="50"/>
      <c r="CR16" s="50"/>
      <c r="CS16" s="50"/>
      <c r="CT16" s="50"/>
      <c r="CU16" s="50"/>
      <c r="CV16" s="50"/>
      <c r="CW16" s="50"/>
      <c r="CX16" s="50"/>
      <c r="CY16" s="50"/>
      <c r="CZ16" s="50"/>
      <c r="DA16" s="50"/>
      <c r="DB16" s="50"/>
      <c r="DC16" s="50"/>
      <c r="DD16" s="50"/>
      <c r="DE16" s="50"/>
      <c r="DF16" s="50"/>
      <c r="DG16" s="50"/>
      <c r="DH16" s="50"/>
      <c r="DI16" s="50"/>
      <c r="DJ16" s="50"/>
      <c r="DK16" s="50"/>
      <c r="DL16" s="50"/>
      <c r="DM16" s="50"/>
      <c r="DN16" s="50"/>
      <c r="DO16" s="50"/>
      <c r="DP16" s="50"/>
      <c r="DQ16" s="50"/>
      <c r="DR16" s="50"/>
      <c r="DS16" s="50"/>
      <c r="DT16" s="50"/>
      <c r="DU16" s="50"/>
      <c r="DV16" s="50"/>
      <c r="DW16" s="50"/>
      <c r="DX16" s="50"/>
      <c r="DY16" s="50"/>
      <c r="DZ16" s="50"/>
      <c r="EA16" s="50"/>
      <c r="EB16" s="50"/>
      <c r="EC16" s="50"/>
      <c r="ED16" s="50"/>
      <c r="EE16" s="50"/>
      <c r="EF16" s="50"/>
      <c r="EG16" s="50"/>
      <c r="EH16" s="50"/>
      <c r="EI16" s="50"/>
      <c r="EJ16" s="50"/>
      <c r="EK16" s="50"/>
      <c r="EL16" s="50"/>
      <c r="EM16" s="50"/>
      <c r="EN16" s="50"/>
      <c r="EO16" s="50"/>
      <c r="EP16" s="50"/>
      <c r="EQ16" s="50"/>
      <c r="ER16" s="50"/>
      <c r="ES16" s="50"/>
      <c r="ET16" s="50"/>
      <c r="EU16" s="50"/>
      <c r="EV16" s="50"/>
      <c r="EW16" s="50"/>
      <c r="EX16" s="50"/>
      <c r="EY16" s="50"/>
      <c r="EZ16" s="50"/>
      <c r="FA16" s="50"/>
      <c r="FB16" s="50"/>
      <c r="FC16" s="50"/>
      <c r="FD16" s="50"/>
      <c r="FE16" s="50"/>
      <c r="FF16" s="50"/>
      <c r="FG16" s="50"/>
      <c r="FH16" s="50"/>
      <c r="FI16" s="50"/>
      <c r="FJ16" s="50"/>
      <c r="FK16" s="50"/>
      <c r="FL16" s="50"/>
      <c r="FM16" s="50"/>
      <c r="FN16" s="50"/>
      <c r="FO16" s="50"/>
      <c r="FP16" s="50"/>
      <c r="FQ16" s="50"/>
      <c r="FR16" s="50"/>
      <c r="FS16" s="50"/>
      <c r="FT16" s="50"/>
      <c r="FU16" s="50"/>
      <c r="FV16" s="50"/>
      <c r="FW16" s="50"/>
      <c r="FX16" s="50"/>
      <c r="FY16" s="50"/>
      <c r="FZ16" s="50"/>
      <c r="GA16" s="50"/>
      <c r="GB16" s="50"/>
      <c r="GC16" s="50"/>
      <c r="GD16" s="50"/>
      <c r="GE16" s="50"/>
      <c r="GF16" s="50"/>
      <c r="GG16" s="50"/>
      <c r="GH16" s="50"/>
      <c r="GI16" s="50"/>
      <c r="GJ16" s="50"/>
      <c r="GK16" s="50"/>
      <c r="GL16" s="50"/>
      <c r="GM16" s="50"/>
      <c r="GN16" s="50"/>
      <c r="GO16" s="50"/>
      <c r="GP16" s="50"/>
      <c r="GQ16" s="50"/>
      <c r="GR16" s="50"/>
      <c r="GS16" s="50"/>
      <c r="GT16" s="50"/>
      <c r="GU16" s="50"/>
      <c r="GV16" s="50"/>
      <c r="GW16" s="50"/>
      <c r="GX16" s="50"/>
      <c r="GY16" s="50"/>
      <c r="GZ16" s="50"/>
      <c r="HA16" s="50"/>
      <c r="HB16" s="50"/>
      <c r="HC16" s="50"/>
      <c r="HD16" s="50"/>
      <c r="HE16" s="50"/>
      <c r="HF16" s="50"/>
      <c r="HG16" s="50"/>
      <c r="HH16" s="50"/>
      <c r="HI16" s="50"/>
      <c r="HJ16" s="50"/>
      <c r="HK16" s="50"/>
      <c r="HL16" s="50"/>
      <c r="HM16" s="50"/>
      <c r="HN16" s="50"/>
      <c r="HO16" s="50"/>
      <c r="HP16" s="50"/>
      <c r="HQ16" s="50"/>
      <c r="HR16" s="50"/>
      <c r="HS16" s="50"/>
      <c r="HT16" s="50"/>
      <c r="HU16" s="50"/>
      <c r="HV16" s="50"/>
      <c r="HW16" s="50"/>
      <c r="HX16" s="50"/>
      <c r="HY16" s="50"/>
      <c r="HZ16" s="50"/>
      <c r="IA16" s="50"/>
      <c r="IB16" s="50"/>
      <c r="IC16" s="50"/>
      <c r="ID16" s="50"/>
      <c r="IE16" s="50"/>
      <c r="IF16" s="50"/>
      <c r="IG16" s="50"/>
      <c r="IH16" s="50"/>
      <c r="II16" s="50"/>
      <c r="IJ16" s="50"/>
      <c r="IK16" s="50"/>
      <c r="IL16" s="50"/>
      <c r="IM16" s="50"/>
      <c r="IN16" s="50"/>
      <c r="IO16" s="50"/>
      <c r="IP16" s="50"/>
      <c r="IQ16" s="50"/>
      <c r="IR16" s="50"/>
      <c r="IS16" s="50"/>
      <c r="IT16" s="50"/>
      <c r="IU16" s="50"/>
      <c r="IV16" s="50"/>
      <c r="IW16" s="50"/>
      <c r="IX16" s="50"/>
      <c r="IY16" s="50"/>
      <c r="IZ16" s="50"/>
      <c r="JA16" s="50"/>
      <c r="JB16" s="50"/>
      <c r="JC16" s="50"/>
      <c r="JD16" s="50"/>
      <c r="JE16" s="50"/>
      <c r="JF16" s="50"/>
      <c r="JG16" s="50"/>
      <c r="JH16" s="50"/>
      <c r="JI16" s="50"/>
      <c r="JJ16" s="50"/>
      <c r="JK16" s="50"/>
      <c r="JL16" s="50"/>
      <c r="JM16" s="50"/>
      <c r="JN16" s="50"/>
      <c r="JO16" s="50"/>
      <c r="JP16" s="50"/>
      <c r="JQ16" s="50"/>
      <c r="JR16" s="50"/>
      <c r="JS16" s="50"/>
      <c r="JT16" s="50"/>
      <c r="JU16" s="50"/>
      <c r="JV16" s="50"/>
      <c r="JW16" s="50"/>
      <c r="JX16" s="50"/>
      <c r="JY16" s="50"/>
      <c r="JZ16" s="50"/>
      <c r="KA16" s="50"/>
      <c r="KB16" s="50"/>
      <c r="KC16" s="50"/>
      <c r="KD16" s="50"/>
      <c r="KE16" s="50"/>
      <c r="KF16" s="50"/>
      <c r="KG16" s="50"/>
      <c r="KH16" s="50"/>
      <c r="KI16" s="50"/>
      <c r="KJ16" s="50"/>
      <c r="KK16" s="50"/>
      <c r="KL16" s="50"/>
      <c r="KM16" s="50"/>
      <c r="KN16" s="50"/>
      <c r="KO16" s="50"/>
      <c r="KP16" s="50"/>
      <c r="KQ16" s="50"/>
      <c r="KR16" s="50"/>
      <c r="KS16" s="50"/>
      <c r="KT16" s="50"/>
      <c r="KU16" s="50"/>
      <c r="KV16" s="50"/>
      <c r="KW16" s="50"/>
      <c r="KX16" s="50"/>
      <c r="KY16" s="50"/>
      <c r="KZ16" s="50"/>
      <c r="LA16" s="50"/>
      <c r="LB16" s="50"/>
      <c r="LC16" s="50"/>
      <c r="LD16" s="50"/>
      <c r="LE16" s="50"/>
      <c r="LF16" s="50"/>
      <c r="LG16" s="50"/>
      <c r="LH16" s="50"/>
      <c r="LI16" s="50"/>
      <c r="LJ16" s="50"/>
      <c r="LK16" s="50"/>
      <c r="LL16" s="50"/>
      <c r="LM16" s="50"/>
      <c r="LN16" s="50"/>
      <c r="LO16" s="50"/>
      <c r="LP16" s="50"/>
      <c r="LQ16" s="50"/>
      <c r="LR16" s="50"/>
      <c r="LS16" s="50"/>
      <c r="LT16" s="50"/>
      <c r="LU16" s="50"/>
      <c r="LV16" s="50"/>
      <c r="LW16" s="50"/>
      <c r="LX16" s="50"/>
      <c r="LY16" s="50"/>
      <c r="LZ16" s="50"/>
      <c r="MA16" s="50"/>
      <c r="MB16" s="50"/>
      <c r="MC16" s="50"/>
      <c r="MD16" s="50"/>
      <c r="ME16" s="50"/>
      <c r="MF16" s="50"/>
      <c r="MG16" s="50"/>
      <c r="MH16" s="50"/>
      <c r="MI16" s="50"/>
      <c r="MJ16" s="50"/>
      <c r="MK16" s="50"/>
      <c r="ML16" s="50"/>
      <c r="MM16" s="50"/>
      <c r="MN16" s="50"/>
      <c r="MO16" s="50"/>
      <c r="MP16" s="50"/>
      <c r="MQ16" s="50"/>
      <c r="MR16" s="50"/>
      <c r="MS16" s="50"/>
      <c r="MT16" s="50"/>
      <c r="MU16" s="50"/>
      <c r="MV16" s="50"/>
      <c r="MW16" s="50"/>
      <c r="MX16" s="50"/>
      <c r="MY16" s="50"/>
      <c r="MZ16" s="50"/>
      <c r="NA16" s="50"/>
      <c r="NB16" s="50"/>
      <c r="NC16" s="50"/>
      <c r="ND16" s="50"/>
      <c r="NE16" s="50"/>
      <c r="NF16" s="50"/>
      <c r="NG16" s="50"/>
      <c r="NH16" s="50"/>
      <c r="NI16" s="50"/>
      <c r="NJ16" s="50"/>
      <c r="NK16" s="50"/>
      <c r="NL16" s="50"/>
      <c r="NM16" s="50"/>
      <c r="NN16" s="50"/>
      <c r="NO16" s="50"/>
      <c r="NP16" s="50"/>
      <c r="NQ16" s="50"/>
      <c r="NR16" s="50"/>
      <c r="NS16" s="50"/>
      <c r="NT16" s="50"/>
      <c r="NU16" s="50"/>
      <c r="NV16" s="50"/>
      <c r="NW16" s="50"/>
      <c r="NX16" s="50"/>
      <c r="NY16" s="50"/>
      <c r="NZ16" s="50"/>
      <c r="OA16" s="50"/>
      <c r="OB16" s="50"/>
      <c r="OC16" s="50"/>
      <c r="OD16" s="50"/>
      <c r="OE16" s="50"/>
      <c r="OF16" s="50"/>
      <c r="OG16" s="50"/>
      <c r="OH16" s="50"/>
      <c r="OI16" s="50"/>
      <c r="OJ16" s="50"/>
      <c r="OK16" s="50"/>
      <c r="OL16" s="50"/>
      <c r="OM16" s="50"/>
      <c r="ON16" s="50"/>
      <c r="OO16" s="50"/>
      <c r="OP16" s="50"/>
      <c r="OQ16" s="50"/>
      <c r="OR16" s="50"/>
      <c r="OS16" s="50"/>
      <c r="OT16" s="50"/>
      <c r="OU16" s="50"/>
      <c r="OV16" s="50"/>
      <c r="OW16" s="50"/>
      <c r="OX16" s="50"/>
      <c r="OY16" s="50"/>
      <c r="OZ16" s="50"/>
      <c r="PA16" s="50"/>
      <c r="PB16" s="50"/>
      <c r="PC16" s="50"/>
      <c r="PD16" s="50"/>
      <c r="PE16" s="50"/>
      <c r="PF16" s="50"/>
      <c r="PG16" s="50"/>
      <c r="PH16" s="50"/>
      <c r="PI16" s="50"/>
      <c r="PJ16" s="50"/>
      <c r="PK16" s="50"/>
      <c r="PL16" s="50"/>
      <c r="PM16" s="50"/>
      <c r="PN16" s="50"/>
      <c r="PO16" s="50"/>
      <c r="PP16" s="50"/>
      <c r="PQ16" s="50"/>
      <c r="PR16" s="50"/>
      <c r="PS16" s="50"/>
      <c r="PT16" s="50"/>
      <c r="PU16" s="50"/>
      <c r="PV16" s="50"/>
      <c r="PW16" s="50"/>
      <c r="PX16" s="50"/>
      <c r="PY16" s="50"/>
      <c r="PZ16" s="50"/>
      <c r="QA16" s="50"/>
      <c r="QB16" s="50"/>
      <c r="QC16" s="50"/>
      <c r="QD16" s="50"/>
      <c r="QE16" s="50"/>
      <c r="QF16" s="50"/>
      <c r="QG16" s="50"/>
      <c r="QH16" s="50"/>
      <c r="QI16" s="50"/>
      <c r="QJ16" s="50"/>
      <c r="QK16" s="50"/>
      <c r="QL16" s="50"/>
      <c r="QM16" s="50"/>
      <c r="QN16" s="50"/>
      <c r="QO16" s="50"/>
      <c r="QP16" s="50"/>
      <c r="QQ16" s="50"/>
      <c r="QR16" s="50"/>
      <c r="QS16" s="50"/>
      <c r="QT16" s="50"/>
      <c r="QU16" s="50"/>
      <c r="QV16" s="50"/>
      <c r="QW16" s="50"/>
      <c r="QX16" s="50"/>
      <c r="QY16" s="50"/>
      <c r="QZ16" s="50"/>
      <c r="RA16" s="50"/>
      <c r="RB16" s="50"/>
      <c r="RC16" s="50"/>
      <c r="RD16" s="50"/>
      <c r="RE16" s="50"/>
      <c r="RF16" s="50"/>
      <c r="RG16" s="50"/>
      <c r="RH16" s="50"/>
      <c r="RI16" s="50"/>
      <c r="RJ16" s="50"/>
      <c r="RK16" s="50"/>
      <c r="RL16" s="50"/>
      <c r="RM16" s="50"/>
      <c r="RN16" s="50"/>
      <c r="RO16" s="50"/>
      <c r="RP16" s="50"/>
      <c r="RQ16" s="50"/>
      <c r="RR16" s="50"/>
      <c r="RS16" s="50"/>
      <c r="RT16" s="50"/>
      <c r="RU16" s="50"/>
      <c r="RV16" s="50"/>
      <c r="RW16" s="50"/>
      <c r="RX16" s="50"/>
      <c r="RY16" s="50"/>
      <c r="RZ16" s="50"/>
      <c r="SA16" s="50"/>
      <c r="SB16" s="50"/>
      <c r="SC16" s="50"/>
      <c r="SD16" s="50"/>
      <c r="SE16" s="50"/>
      <c r="SF16" s="50"/>
      <c r="SG16" s="50"/>
      <c r="SH16" s="50"/>
      <c r="SI16" s="50"/>
      <c r="SJ16" s="50"/>
      <c r="SK16" s="50"/>
      <c r="SL16" s="50"/>
      <c r="SM16" s="50"/>
      <c r="SN16" s="50"/>
      <c r="SO16" s="50"/>
      <c r="SP16" s="50"/>
      <c r="SQ16" s="50"/>
      <c r="SR16" s="50"/>
      <c r="SS16" s="50"/>
      <c r="ST16" s="50"/>
      <c r="SU16" s="50"/>
      <c r="SV16" s="50"/>
      <c r="SW16" s="50"/>
      <c r="SX16" s="50"/>
      <c r="SY16" s="50"/>
      <c r="SZ16" s="50"/>
      <c r="TA16" s="50"/>
      <c r="TB16" s="50"/>
      <c r="TC16" s="50"/>
      <c r="TD16" s="50"/>
      <c r="TE16" s="50"/>
      <c r="TF16" s="50"/>
      <c r="TG16" s="50"/>
      <c r="TH16" s="50"/>
      <c r="TI16" s="50"/>
      <c r="TJ16" s="50"/>
      <c r="TK16" s="50"/>
      <c r="TL16" s="50"/>
      <c r="TM16" s="50"/>
      <c r="TN16" s="50"/>
      <c r="TO16" s="50"/>
      <c r="TP16" s="50"/>
      <c r="TQ16" s="50"/>
      <c r="TR16" s="50"/>
      <c r="TS16" s="50"/>
      <c r="TT16" s="50"/>
      <c r="TU16" s="50"/>
      <c r="TV16" s="50"/>
      <c r="TW16" s="50"/>
      <c r="TX16" s="50"/>
      <c r="TY16" s="50"/>
      <c r="TZ16" s="50"/>
      <c r="UA16" s="50"/>
      <c r="UB16" s="50"/>
      <c r="UC16" s="50"/>
      <c r="UD16" s="50"/>
      <c r="UE16" s="50"/>
      <c r="UF16" s="50"/>
      <c r="UG16" s="50"/>
      <c r="UH16" s="50"/>
      <c r="UI16" s="50"/>
      <c r="UJ16" s="50"/>
      <c r="UK16" s="50"/>
      <c r="UL16" s="50"/>
      <c r="UM16" s="50"/>
      <c r="UN16" s="50"/>
      <c r="UO16" s="50"/>
      <c r="UP16" s="50"/>
      <c r="UQ16" s="50"/>
      <c r="UR16" s="50"/>
      <c r="US16" s="50"/>
      <c r="UT16" s="50"/>
      <c r="UU16" s="50"/>
      <c r="UV16" s="50"/>
      <c r="UW16" s="50"/>
      <c r="UX16" s="50"/>
      <c r="UY16" s="50"/>
      <c r="UZ16" s="50"/>
      <c r="VA16" s="50"/>
      <c r="VB16" s="50"/>
      <c r="VC16" s="50"/>
      <c r="VD16" s="50"/>
      <c r="VE16" s="50"/>
      <c r="VF16" s="50"/>
      <c r="VG16" s="50"/>
      <c r="VH16" s="50"/>
      <c r="VI16" s="50"/>
      <c r="VJ16" s="50"/>
      <c r="VK16" s="50"/>
      <c r="VL16" s="50"/>
      <c r="VM16" s="50"/>
      <c r="VN16" s="50"/>
      <c r="VO16" s="50"/>
      <c r="VP16" s="50"/>
      <c r="VQ16" s="50"/>
      <c r="VR16" s="50"/>
      <c r="VS16" s="50"/>
      <c r="VT16" s="50"/>
      <c r="VU16" s="50"/>
      <c r="VV16" s="50"/>
      <c r="VW16" s="50"/>
      <c r="VX16" s="50"/>
      <c r="VY16" s="50"/>
      <c r="VZ16" s="50"/>
      <c r="WA16" s="50"/>
      <c r="WB16" s="50"/>
      <c r="WC16" s="50"/>
      <c r="WD16" s="50"/>
      <c r="WE16" s="50"/>
      <c r="WF16" s="50"/>
      <c r="WG16" s="50"/>
      <c r="WH16" s="50"/>
      <c r="WI16" s="50"/>
      <c r="WJ16" s="50"/>
      <c r="WK16" s="50"/>
      <c r="WL16" s="50"/>
      <c r="WM16" s="50"/>
      <c r="WN16" s="50"/>
      <c r="WO16" s="50"/>
      <c r="WP16" s="50"/>
      <c r="WQ16" s="50"/>
      <c r="WR16" s="50"/>
      <c r="WS16" s="50"/>
      <c r="WT16" s="50"/>
      <c r="WU16" s="50"/>
      <c r="WV16" s="50"/>
      <c r="WW16" s="50"/>
      <c r="WX16" s="50"/>
      <c r="WY16" s="50"/>
      <c r="WZ16" s="50"/>
      <c r="XA16" s="50"/>
      <c r="XB16" s="50"/>
      <c r="XC16" s="50"/>
      <c r="XD16" s="50"/>
      <c r="XE16" s="50"/>
      <c r="XF16" s="50"/>
      <c r="XG16" s="50"/>
      <c r="XH16" s="50"/>
      <c r="XI16" s="50"/>
      <c r="XJ16" s="50"/>
      <c r="XK16" s="50"/>
      <c r="XL16" s="50"/>
      <c r="XM16" s="50"/>
      <c r="XN16" s="50"/>
      <c r="XO16" s="50"/>
      <c r="XP16" s="50"/>
      <c r="XQ16" s="50"/>
      <c r="XR16" s="50"/>
      <c r="XS16" s="50"/>
      <c r="XT16" s="50"/>
      <c r="XU16" s="50"/>
      <c r="XV16" s="50"/>
      <c r="XW16" s="50"/>
      <c r="XX16" s="50"/>
      <c r="XY16" s="50"/>
      <c r="XZ16" s="50"/>
      <c r="YA16" s="50"/>
      <c r="YB16" s="50"/>
      <c r="YC16" s="50"/>
      <c r="YD16" s="50"/>
      <c r="YE16" s="50"/>
      <c r="YF16" s="50"/>
      <c r="YG16" s="50"/>
      <c r="YH16" s="50"/>
      <c r="YI16" s="50"/>
      <c r="YJ16" s="50"/>
      <c r="YK16" s="50"/>
      <c r="YL16" s="50"/>
      <c r="YM16" s="50"/>
      <c r="YN16" s="50"/>
      <c r="YO16" s="50"/>
      <c r="YP16" s="50"/>
      <c r="YQ16" s="50"/>
      <c r="YR16" s="50"/>
      <c r="YS16" s="50"/>
      <c r="YT16" s="50"/>
      <c r="YU16" s="50"/>
      <c r="YV16" s="50"/>
      <c r="YW16" s="50"/>
      <c r="YX16" s="50"/>
      <c r="YY16" s="50"/>
      <c r="YZ16" s="50"/>
      <c r="ZA16" s="50"/>
      <c r="ZB16" s="50"/>
      <c r="ZC16" s="50"/>
      <c r="ZD16" s="50"/>
      <c r="ZE16" s="50"/>
      <c r="ZF16" s="50"/>
      <c r="ZG16" s="50"/>
      <c r="ZH16" s="50"/>
      <c r="ZI16" s="50"/>
      <c r="ZJ16" s="50"/>
      <c r="ZK16" s="50"/>
      <c r="ZL16" s="50"/>
      <c r="ZM16" s="50"/>
      <c r="ZN16" s="50"/>
      <c r="ZO16" s="50"/>
      <c r="ZP16" s="50"/>
      <c r="ZQ16" s="50"/>
      <c r="ZR16" s="50"/>
      <c r="ZS16" s="50"/>
      <c r="ZT16" s="50"/>
      <c r="ZU16" s="50"/>
      <c r="ZV16" s="50"/>
      <c r="ZW16" s="50"/>
      <c r="ZX16" s="50"/>
      <c r="ZY16" s="50"/>
      <c r="ZZ16" s="50"/>
      <c r="AAA16" s="50"/>
      <c r="AAB16" s="50"/>
      <c r="AAC16" s="50"/>
      <c r="AAD16" s="50"/>
      <c r="AAE16" s="50"/>
      <c r="AAF16" s="50"/>
      <c r="AAG16" s="50"/>
      <c r="AAH16" s="50"/>
      <c r="AAI16" s="50"/>
      <c r="AAJ16" s="50"/>
      <c r="AAK16" s="50"/>
      <c r="AAL16" s="50"/>
      <c r="AAM16" s="50"/>
      <c r="AAN16" s="50"/>
      <c r="AAO16" s="50"/>
      <c r="AAP16" s="50"/>
      <c r="AAQ16" s="50"/>
      <c r="AAR16" s="50"/>
      <c r="AAS16" s="50"/>
      <c r="AAT16" s="50"/>
      <c r="AAU16" s="50"/>
      <c r="AAV16" s="50"/>
      <c r="AAW16" s="50"/>
      <c r="AAX16" s="50"/>
      <c r="AAY16" s="50"/>
      <c r="AAZ16" s="50"/>
      <c r="ABA16" s="50"/>
      <c r="ABB16" s="50"/>
      <c r="ABC16" s="50"/>
      <c r="ABD16" s="50"/>
      <c r="ABE16" s="50"/>
      <c r="ABF16" s="50"/>
      <c r="ABG16" s="50"/>
      <c r="ABH16" s="50"/>
      <c r="ABI16" s="50"/>
      <c r="ABJ16" s="50"/>
      <c r="ABK16" s="50"/>
      <c r="ABL16" s="50"/>
      <c r="ABM16" s="50"/>
      <c r="ABN16" s="50"/>
      <c r="ABO16" s="50"/>
      <c r="ABP16" s="50"/>
      <c r="ABQ16" s="50"/>
      <c r="ABR16" s="50"/>
      <c r="ABS16" s="50"/>
      <c r="ABT16" s="50"/>
      <c r="ABU16" s="50"/>
      <c r="ABV16" s="50"/>
      <c r="ABW16" s="50"/>
      <c r="ABX16" s="50"/>
      <c r="ABY16" s="50"/>
      <c r="ABZ16" s="50"/>
      <c r="ACA16" s="50"/>
      <c r="ACB16" s="50"/>
      <c r="ACC16" s="50"/>
      <c r="ACD16" s="50"/>
      <c r="ACE16" s="50"/>
      <c r="ACF16" s="50"/>
      <c r="ACG16" s="50"/>
      <c r="ACH16" s="50"/>
      <c r="ACI16" s="50"/>
      <c r="ACJ16" s="50"/>
      <c r="ACK16" s="50"/>
      <c r="ACL16" s="50"/>
      <c r="ACM16" s="50"/>
      <c r="ACN16" s="50"/>
      <c r="ACO16" s="50"/>
      <c r="ACP16" s="50"/>
      <c r="ACQ16" s="50"/>
      <c r="ACR16" s="50"/>
      <c r="ACS16" s="50"/>
      <c r="ACT16" s="50"/>
      <c r="ACU16" s="50"/>
      <c r="ACV16" s="50"/>
      <c r="ACW16" s="50"/>
      <c r="ACX16" s="50"/>
      <c r="ACY16" s="50"/>
      <c r="ACZ16" s="50"/>
      <c r="ADA16" s="50"/>
      <c r="ADB16" s="50"/>
      <c r="ADC16" s="50"/>
      <c r="ADD16" s="50"/>
      <c r="ADE16" s="50"/>
      <c r="ADF16" s="50"/>
      <c r="ADG16" s="50"/>
      <c r="ADH16" s="50"/>
      <c r="ADI16" s="50"/>
      <c r="ADJ16" s="50"/>
      <c r="ADK16" s="50"/>
      <c r="ADL16" s="50"/>
      <c r="ADM16" s="50"/>
      <c r="ADN16" s="50"/>
      <c r="ADO16" s="50"/>
      <c r="ADP16" s="50"/>
      <c r="ADQ16" s="50"/>
      <c r="ADR16" s="50"/>
      <c r="ADS16" s="50"/>
      <c r="ADT16" s="50"/>
      <c r="ADU16" s="50"/>
      <c r="ADV16" s="50"/>
      <c r="ADW16" s="50"/>
      <c r="ADX16" s="50"/>
      <c r="ADY16" s="50"/>
      <c r="ADZ16" s="50"/>
      <c r="AEA16" s="50"/>
      <c r="AEB16" s="50"/>
      <c r="AEC16" s="50"/>
      <c r="AED16" s="50"/>
      <c r="AEE16" s="50"/>
      <c r="AEF16" s="50"/>
      <c r="AEG16" s="50"/>
      <c r="AEH16" s="50"/>
      <c r="AEI16" s="50"/>
      <c r="AEJ16" s="50"/>
      <c r="AEK16" s="50"/>
      <c r="AEL16" s="50"/>
      <c r="AEM16" s="50"/>
      <c r="AEN16" s="50"/>
      <c r="AEO16" s="50"/>
      <c r="AEP16" s="50"/>
      <c r="AEQ16" s="50"/>
      <c r="AER16" s="50"/>
      <c r="AES16" s="50"/>
      <c r="AET16" s="50"/>
      <c r="AEU16" s="50"/>
      <c r="AEV16" s="50"/>
      <c r="AEW16" s="50"/>
      <c r="AEX16" s="50"/>
      <c r="AEY16" s="50"/>
      <c r="AEZ16" s="50"/>
      <c r="AFA16" s="50"/>
      <c r="AFB16" s="50"/>
      <c r="AFC16" s="50"/>
      <c r="AFD16" s="50"/>
      <c r="AFE16" s="50"/>
      <c r="AFF16" s="50"/>
      <c r="AFG16" s="50"/>
      <c r="AFH16" s="50"/>
      <c r="AFI16" s="50"/>
      <c r="AFJ16" s="50"/>
      <c r="AFK16" s="50"/>
      <c r="AFL16" s="50"/>
      <c r="AFM16" s="50"/>
      <c r="AFN16" s="50"/>
      <c r="AFO16" s="50"/>
      <c r="AFP16" s="50"/>
      <c r="AFQ16" s="50"/>
      <c r="AFR16" s="50"/>
      <c r="AFS16" s="50"/>
      <c r="AFT16" s="50"/>
      <c r="AFU16" s="50"/>
      <c r="AFV16" s="50"/>
      <c r="AFW16" s="50"/>
      <c r="AFX16" s="50"/>
      <c r="AFY16" s="50"/>
      <c r="AFZ16" s="50"/>
      <c r="AGA16" s="50"/>
      <c r="AGB16" s="50"/>
      <c r="AGC16" s="50"/>
      <c r="AGD16" s="50"/>
      <c r="AGE16" s="50"/>
      <c r="AGF16" s="50"/>
      <c r="AGG16" s="50"/>
      <c r="AGH16" s="50"/>
      <c r="AGI16" s="50"/>
      <c r="AGJ16" s="50"/>
      <c r="AGK16" s="50"/>
      <c r="AGL16" s="50"/>
      <c r="AGM16" s="50"/>
      <c r="AGN16" s="50"/>
      <c r="AGO16" s="50"/>
      <c r="AGP16" s="50"/>
      <c r="AGQ16" s="50"/>
      <c r="AGR16" s="50"/>
      <c r="AGS16" s="50"/>
      <c r="AGT16" s="50"/>
      <c r="AGU16" s="50"/>
      <c r="AGV16" s="50"/>
      <c r="AGW16" s="50"/>
      <c r="AGX16" s="50"/>
      <c r="AGY16" s="50"/>
      <c r="AGZ16" s="50"/>
      <c r="AHA16" s="50"/>
      <c r="AHB16" s="50"/>
      <c r="AHC16" s="50"/>
      <c r="AHD16" s="50"/>
      <c r="AHE16" s="50"/>
      <c r="AHF16" s="50"/>
      <c r="AHG16" s="50"/>
      <c r="AHH16" s="50"/>
      <c r="AHI16" s="50"/>
      <c r="AHJ16" s="50"/>
      <c r="AHK16" s="50"/>
      <c r="AHL16" s="50"/>
      <c r="AHM16" s="50"/>
      <c r="AHN16" s="50"/>
      <c r="AHO16" s="50"/>
      <c r="AHP16" s="50"/>
      <c r="AHQ16" s="50"/>
      <c r="AHR16" s="50"/>
      <c r="AHS16" s="50"/>
      <c r="AHT16" s="50"/>
      <c r="AHU16" s="50"/>
      <c r="AHV16" s="50"/>
      <c r="AHW16" s="50"/>
      <c r="AHX16" s="50"/>
      <c r="AHY16" s="50"/>
      <c r="AHZ16" s="50"/>
      <c r="AIA16" s="50"/>
      <c r="AIB16" s="50"/>
      <c r="AIC16" s="50"/>
      <c r="AID16" s="50"/>
      <c r="AIE16" s="50"/>
      <c r="AIF16" s="50"/>
      <c r="AIG16" s="50"/>
      <c r="AIH16" s="50"/>
      <c r="AII16" s="50"/>
      <c r="AIJ16" s="50"/>
      <c r="AIK16" s="50"/>
      <c r="AIL16" s="50"/>
      <c r="AIM16" s="50"/>
      <c r="AIN16" s="50"/>
      <c r="AIO16" s="50"/>
      <c r="AIP16" s="50"/>
      <c r="AIQ16" s="50"/>
      <c r="AIR16" s="50"/>
      <c r="AIS16" s="50"/>
      <c r="AIT16" s="50"/>
      <c r="AIU16" s="50"/>
      <c r="AIV16" s="50"/>
      <c r="AIW16" s="50"/>
      <c r="AIX16" s="50"/>
      <c r="AIY16" s="50"/>
      <c r="AIZ16" s="50"/>
      <c r="AJA16" s="50"/>
      <c r="AJB16" s="50"/>
      <c r="AJC16" s="50"/>
      <c r="AJD16" s="50"/>
      <c r="AJE16" s="50"/>
      <c r="AJF16" s="50"/>
      <c r="AJG16" s="50"/>
      <c r="AJH16" s="50"/>
      <c r="AJI16" s="50"/>
      <c r="AJJ16" s="50"/>
      <c r="AJK16" s="50"/>
      <c r="AJL16" s="50"/>
      <c r="AJM16" s="50"/>
      <c r="AJN16" s="50"/>
      <c r="AJO16" s="50"/>
      <c r="AJP16" s="50"/>
      <c r="AJQ16" s="50"/>
      <c r="AJR16" s="50"/>
      <c r="AJS16" s="50"/>
      <c r="AJT16" s="50"/>
      <c r="AJU16" s="50"/>
      <c r="AJV16" s="50"/>
      <c r="AJW16" s="50"/>
      <c r="AJX16" s="50"/>
      <c r="AJY16" s="50"/>
      <c r="AJZ16" s="50"/>
      <c r="AKA16" s="50"/>
      <c r="AKB16" s="50"/>
      <c r="AKC16" s="50"/>
      <c r="AKD16" s="50"/>
      <c r="AKE16" s="50"/>
      <c r="AKF16" s="50"/>
      <c r="AKG16" s="50"/>
      <c r="AKH16" s="50"/>
      <c r="AKI16" s="50"/>
      <c r="AKJ16" s="50"/>
      <c r="AKK16" s="50"/>
      <c r="AKL16" s="50"/>
      <c r="AKM16" s="50"/>
      <c r="AKN16" s="50"/>
      <c r="AKO16" s="50"/>
      <c r="AKP16" s="50"/>
      <c r="AKQ16" s="50"/>
      <c r="AKR16" s="50"/>
      <c r="AKS16" s="50"/>
      <c r="AKT16" s="50"/>
      <c r="AKU16" s="50"/>
      <c r="AKV16" s="50"/>
      <c r="AKW16" s="50"/>
      <c r="AKX16" s="50"/>
      <c r="AKY16" s="50"/>
      <c r="AKZ16" s="50"/>
      <c r="ALA16" s="50"/>
      <c r="ALB16" s="50"/>
      <c r="ALC16" s="50"/>
      <c r="ALD16" s="50"/>
      <c r="ALE16" s="50"/>
      <c r="ALF16" s="50"/>
      <c r="ALG16" s="50"/>
      <c r="ALH16" s="50"/>
      <c r="ALI16" s="50"/>
      <c r="ALJ16" s="50"/>
      <c r="ALK16" s="50"/>
      <c r="ALL16" s="50"/>
      <c r="ALM16" s="50"/>
      <c r="ALN16" s="50"/>
      <c r="ALO16" s="50"/>
      <c r="ALP16" s="50"/>
      <c r="ALQ16" s="50"/>
      <c r="ALR16" s="50"/>
      <c r="ALS16" s="50"/>
      <c r="ALT16" s="50"/>
      <c r="ALU16" s="50"/>
      <c r="ALV16" s="50"/>
      <c r="ALW16" s="50"/>
      <c r="ALX16" s="50"/>
      <c r="ALY16" s="50"/>
      <c r="ALZ16" s="50"/>
      <c r="AMA16" s="50"/>
      <c r="AMB16" s="50"/>
      <c r="AMC16" s="50"/>
      <c r="AMD16" s="50"/>
      <c r="AME16" s="50"/>
      <c r="AMF16" s="50"/>
      <c r="AMG16" s="50"/>
      <c r="AMH16" s="50"/>
      <c r="AMI16" s="50"/>
      <c r="AMJ16" s="50"/>
      <c r="AMK16" s="50"/>
      <c r="AML16" s="50"/>
      <c r="AMM16" s="50"/>
      <c r="AMN16" s="50"/>
      <c r="AMO16" s="50"/>
      <c r="AMP16" s="50"/>
      <c r="AMQ16" s="50"/>
      <c r="AMR16" s="50"/>
      <c r="AMS16" s="50"/>
      <c r="AMT16" s="50"/>
      <c r="AMU16" s="50"/>
      <c r="AMV16" s="50"/>
      <c r="AMW16" s="50"/>
      <c r="AMX16" s="50"/>
      <c r="AMY16" s="50"/>
      <c r="AMZ16" s="50"/>
      <c r="ANA16" s="50"/>
      <c r="ANB16" s="50"/>
      <c r="ANC16" s="50"/>
      <c r="AND16" s="50"/>
      <c r="ANE16" s="50"/>
      <c r="ANF16" s="50"/>
      <c r="ANG16" s="50"/>
      <c r="ANH16" s="50"/>
      <c r="ANI16" s="50"/>
      <c r="ANJ16" s="50"/>
      <c r="ANK16" s="50"/>
      <c r="ANL16" s="50"/>
      <c r="ANM16" s="50"/>
      <c r="ANN16" s="50"/>
      <c r="ANO16" s="50"/>
      <c r="ANP16" s="50"/>
      <c r="ANQ16" s="50"/>
      <c r="ANR16" s="50"/>
      <c r="ANS16" s="50"/>
      <c r="ANT16" s="50"/>
      <c r="ANU16" s="50"/>
      <c r="ANV16" s="50"/>
      <c r="ANW16" s="50"/>
      <c r="ANX16" s="50"/>
      <c r="ANY16" s="50"/>
      <c r="ANZ16" s="50"/>
      <c r="AOA16" s="50"/>
      <c r="AOB16" s="50"/>
      <c r="AOC16" s="50"/>
      <c r="AOD16" s="50"/>
      <c r="AOE16" s="50"/>
      <c r="AOF16" s="50"/>
      <c r="AOG16" s="50"/>
      <c r="AOH16" s="50"/>
      <c r="AOI16" s="50"/>
      <c r="AOJ16" s="50"/>
      <c r="AOK16" s="50"/>
      <c r="AOL16" s="50"/>
      <c r="AOM16" s="50"/>
      <c r="AON16" s="50"/>
      <c r="AOO16" s="50"/>
      <c r="AOP16" s="50"/>
      <c r="AOQ16" s="50"/>
      <c r="AOR16" s="50"/>
      <c r="AOS16" s="50"/>
      <c r="AOT16" s="50"/>
      <c r="AOU16" s="50"/>
      <c r="AOV16" s="50"/>
      <c r="AOW16" s="50"/>
      <c r="AOX16" s="50"/>
      <c r="AOY16" s="50"/>
      <c r="AOZ16" s="50"/>
      <c r="APA16" s="50"/>
      <c r="APB16" s="50"/>
      <c r="APC16" s="50"/>
      <c r="APD16" s="50"/>
      <c r="APE16" s="50"/>
      <c r="APF16" s="50"/>
      <c r="APG16" s="50"/>
      <c r="APH16" s="50"/>
      <c r="API16" s="50"/>
      <c r="APJ16" s="50"/>
      <c r="APK16" s="50"/>
      <c r="APL16" s="50"/>
      <c r="APM16" s="50"/>
      <c r="APN16" s="50"/>
      <c r="APO16" s="50"/>
      <c r="APP16" s="50"/>
      <c r="APQ16" s="50"/>
      <c r="APR16" s="50"/>
      <c r="APS16" s="50"/>
      <c r="APT16" s="50"/>
      <c r="APU16" s="50"/>
      <c r="APV16" s="50"/>
      <c r="APW16" s="50"/>
      <c r="APX16" s="50"/>
      <c r="APY16" s="50"/>
      <c r="APZ16" s="50"/>
      <c r="AQA16" s="50"/>
      <c r="AQB16" s="50"/>
      <c r="AQC16" s="50"/>
      <c r="AQD16" s="50"/>
      <c r="AQE16" s="50"/>
      <c r="AQF16" s="50"/>
      <c r="AQG16" s="50"/>
      <c r="AQH16" s="50"/>
      <c r="AQI16" s="50"/>
      <c r="AQJ16" s="50"/>
      <c r="AQK16" s="50"/>
      <c r="AQL16" s="50"/>
      <c r="AQM16" s="50"/>
      <c r="AQN16" s="50"/>
      <c r="AQO16" s="50"/>
      <c r="AQP16" s="50"/>
      <c r="AQQ16" s="50"/>
      <c r="AQR16" s="50"/>
      <c r="AQS16" s="50"/>
      <c r="AQT16" s="50"/>
      <c r="AQU16" s="50"/>
      <c r="AQV16" s="50"/>
      <c r="AQW16" s="50"/>
      <c r="AQX16" s="50"/>
      <c r="AQY16" s="50"/>
      <c r="AQZ16" s="50"/>
      <c r="ARA16" s="50"/>
      <c r="ARB16" s="50"/>
      <c r="ARC16" s="50"/>
      <c r="ARD16" s="50"/>
      <c r="ARE16" s="50"/>
      <c r="ARF16" s="50"/>
      <c r="ARG16" s="50"/>
      <c r="ARH16" s="50"/>
      <c r="ARI16" s="50"/>
      <c r="ARJ16" s="50"/>
      <c r="ARK16" s="50"/>
      <c r="ARL16" s="50"/>
      <c r="ARM16" s="50"/>
      <c r="ARN16" s="50"/>
      <c r="ARO16" s="50"/>
      <c r="ARP16" s="50"/>
      <c r="ARQ16" s="50"/>
      <c r="ARR16" s="50"/>
      <c r="ARS16" s="50"/>
      <c r="ART16" s="50"/>
      <c r="ARU16" s="50"/>
      <c r="ARV16" s="50"/>
      <c r="ARW16" s="50"/>
      <c r="ARX16" s="50"/>
      <c r="ARY16" s="50"/>
      <c r="ARZ16" s="50"/>
      <c r="ASA16" s="50"/>
      <c r="ASB16" s="50"/>
      <c r="ASC16" s="50"/>
      <c r="ASD16" s="50"/>
      <c r="ASE16" s="50"/>
      <c r="ASF16" s="50"/>
      <c r="ASG16" s="50"/>
      <c r="ASH16" s="50"/>
      <c r="ASI16" s="50"/>
      <c r="ASJ16" s="50"/>
      <c r="ASK16" s="50"/>
      <c r="ASL16" s="50"/>
      <c r="ASM16" s="50"/>
      <c r="ASN16" s="50"/>
      <c r="ASO16" s="50"/>
      <c r="ASP16" s="50"/>
      <c r="ASQ16" s="50"/>
      <c r="ASR16" s="50"/>
      <c r="ASS16" s="50"/>
      <c r="AST16" s="50"/>
      <c r="ASU16" s="50"/>
      <c r="ASV16" s="50"/>
      <c r="ASW16" s="50"/>
      <c r="ASX16" s="50"/>
      <c r="ASY16" s="50"/>
      <c r="ASZ16" s="50"/>
      <c r="ATA16" s="50"/>
      <c r="ATB16" s="50"/>
      <c r="ATC16" s="50"/>
      <c r="ATD16" s="50"/>
      <c r="ATE16" s="50"/>
      <c r="ATF16" s="50"/>
      <c r="ATG16" s="50"/>
      <c r="ATH16" s="50"/>
      <c r="ATI16" s="50"/>
      <c r="ATJ16" s="50"/>
      <c r="ATK16" s="50"/>
      <c r="ATL16" s="50"/>
      <c r="ATM16" s="50"/>
      <c r="ATN16" s="50"/>
      <c r="ATO16" s="50"/>
      <c r="ATP16" s="50"/>
      <c r="ATQ16" s="50"/>
      <c r="ATR16" s="50"/>
      <c r="ATS16" s="50"/>
      <c r="ATT16" s="50"/>
      <c r="ATU16" s="50"/>
      <c r="ATV16" s="50"/>
      <c r="ATW16" s="50"/>
      <c r="ATX16" s="50"/>
      <c r="ATY16" s="50"/>
      <c r="ATZ16" s="50"/>
      <c r="AUA16" s="50"/>
      <c r="AUB16" s="50"/>
      <c r="AUC16" s="50"/>
      <c r="AUD16" s="50"/>
      <c r="AUE16" s="50"/>
      <c r="AUF16" s="50"/>
      <c r="AUG16" s="50"/>
      <c r="AUH16" s="50"/>
      <c r="AUI16" s="50"/>
      <c r="AUJ16" s="50"/>
      <c r="AUK16" s="50"/>
      <c r="AUL16" s="50"/>
      <c r="AUM16" s="50"/>
      <c r="AUN16" s="50"/>
      <c r="AUO16" s="50"/>
      <c r="AUP16" s="50"/>
      <c r="AUQ16" s="50"/>
      <c r="AUR16" s="50"/>
      <c r="AUS16" s="50"/>
      <c r="AUT16" s="50"/>
      <c r="AUU16" s="50"/>
      <c r="AUV16" s="50"/>
      <c r="AUW16" s="50"/>
      <c r="AUX16" s="50"/>
      <c r="AUY16" s="50"/>
      <c r="AUZ16" s="50"/>
      <c r="AVA16" s="50"/>
      <c r="AVB16" s="50"/>
      <c r="AVC16" s="50"/>
      <c r="AVD16" s="50"/>
      <c r="AVE16" s="50"/>
      <c r="AVF16" s="50"/>
      <c r="AVG16" s="50"/>
      <c r="AVH16" s="50"/>
      <c r="AVI16" s="50"/>
      <c r="AVJ16" s="50"/>
      <c r="AVK16" s="50"/>
      <c r="AVL16" s="50"/>
      <c r="AVM16" s="50"/>
      <c r="AVN16" s="50"/>
      <c r="AVO16" s="50"/>
      <c r="AVP16" s="50"/>
      <c r="AVQ16" s="50"/>
      <c r="AVR16" s="50"/>
      <c r="AVS16" s="50"/>
      <c r="AVT16" s="50"/>
      <c r="AVU16" s="50"/>
      <c r="AVV16" s="50"/>
      <c r="AVW16" s="50"/>
      <c r="AVX16" s="50"/>
      <c r="AVY16" s="50"/>
      <c r="AVZ16" s="50"/>
      <c r="AWA16" s="50"/>
      <c r="AWB16" s="50"/>
      <c r="AWC16" s="50"/>
      <c r="AWD16" s="50"/>
      <c r="AWE16" s="50"/>
      <c r="AWF16" s="50"/>
      <c r="AWG16" s="50"/>
      <c r="AWH16" s="50"/>
      <c r="AWI16" s="50"/>
      <c r="AWJ16" s="50"/>
      <c r="AWK16" s="50"/>
      <c r="AWL16" s="50"/>
      <c r="AWM16" s="50"/>
      <c r="AWN16" s="50"/>
      <c r="AWO16" s="50"/>
      <c r="AWP16" s="50"/>
      <c r="AWQ16" s="50"/>
      <c r="AWR16" s="50"/>
      <c r="AWS16" s="50"/>
      <c r="AWT16" s="50"/>
      <c r="AWU16" s="50"/>
      <c r="AWV16" s="50"/>
      <c r="AWW16" s="50"/>
      <c r="AWX16" s="50"/>
      <c r="AWY16" s="50"/>
      <c r="AWZ16" s="50"/>
      <c r="AXA16" s="50"/>
      <c r="AXB16" s="50"/>
      <c r="AXC16" s="50"/>
      <c r="AXD16" s="50"/>
      <c r="AXE16" s="50"/>
      <c r="AXF16" s="50"/>
      <c r="AXG16" s="50"/>
      <c r="AXH16" s="50"/>
      <c r="AXI16" s="50"/>
      <c r="AXJ16" s="50"/>
      <c r="AXK16" s="50"/>
      <c r="AXL16" s="50"/>
      <c r="AXM16" s="50"/>
      <c r="AXN16" s="50"/>
      <c r="AXO16" s="50"/>
      <c r="AXP16" s="50"/>
      <c r="AXQ16" s="50"/>
      <c r="AXR16" s="50"/>
      <c r="AXS16" s="50"/>
      <c r="AXT16" s="50"/>
      <c r="AXU16" s="50"/>
      <c r="AXV16" s="50"/>
    </row>
    <row r="17" spans="1:1322" s="333" customFormat="1" ht="28.5" customHeight="1" x14ac:dyDescent="0.2">
      <c r="A17" s="739">
        <v>13</v>
      </c>
      <c r="B17" s="698" t="s">
        <v>6</v>
      </c>
      <c r="C17" s="699" t="s">
        <v>114</v>
      </c>
      <c r="D17" s="775"/>
      <c r="E17" s="699" t="s">
        <v>256</v>
      </c>
      <c r="F17" s="698">
        <v>2</v>
      </c>
      <c r="G17" s="703" t="s">
        <v>253</v>
      </c>
      <c r="H17" s="699" t="s">
        <v>3511</v>
      </c>
      <c r="I17" s="699" t="s">
        <v>3512</v>
      </c>
      <c r="J17" s="701" t="s">
        <v>254</v>
      </c>
      <c r="K17" s="701" t="s">
        <v>3513</v>
      </c>
      <c r="L17" s="699" t="s">
        <v>6</v>
      </c>
      <c r="M17" s="702" t="s">
        <v>177</v>
      </c>
      <c r="N17" s="702" t="s">
        <v>175</v>
      </c>
      <c r="O17" s="702" t="s">
        <v>176</v>
      </c>
      <c r="P17" s="699" t="s">
        <v>255</v>
      </c>
      <c r="Q17" s="775"/>
      <c r="R17" s="775"/>
      <c r="S17" s="775"/>
      <c r="T17" s="775"/>
      <c r="U17" s="775"/>
      <c r="V17" s="775"/>
      <c r="W17" s="775"/>
      <c r="X17" s="775"/>
      <c r="Y17" s="775"/>
      <c r="Z17" s="775"/>
      <c r="AA17" s="775"/>
      <c r="AB17" s="775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  <c r="AW17" s="50"/>
      <c r="AX17" s="50"/>
      <c r="AY17" s="50"/>
      <c r="AZ17" s="50"/>
      <c r="BA17" s="50"/>
      <c r="BB17" s="50"/>
      <c r="BC17" s="50"/>
      <c r="BD17" s="50"/>
      <c r="BE17" s="50"/>
      <c r="BF17" s="50"/>
      <c r="BG17" s="50"/>
      <c r="BH17" s="50"/>
      <c r="BI17" s="50"/>
      <c r="BJ17" s="50"/>
      <c r="BK17" s="50"/>
      <c r="BL17" s="50"/>
      <c r="BM17" s="50"/>
      <c r="BN17" s="50"/>
      <c r="BO17" s="50"/>
      <c r="BP17" s="50"/>
      <c r="BQ17" s="50"/>
      <c r="BR17" s="50"/>
      <c r="BS17" s="50"/>
      <c r="BT17" s="50"/>
      <c r="BU17" s="50"/>
      <c r="BV17" s="50"/>
      <c r="BW17" s="50"/>
      <c r="BX17" s="50"/>
      <c r="BY17" s="50"/>
      <c r="BZ17" s="50"/>
      <c r="CA17" s="50"/>
      <c r="CB17" s="50"/>
      <c r="CC17" s="50"/>
      <c r="CD17" s="50"/>
      <c r="CE17" s="50"/>
      <c r="CF17" s="50"/>
      <c r="CG17" s="50"/>
      <c r="CH17" s="50"/>
      <c r="CI17" s="50"/>
      <c r="CJ17" s="50"/>
      <c r="CK17" s="50"/>
      <c r="CL17" s="50"/>
      <c r="CM17" s="50"/>
      <c r="CN17" s="50"/>
      <c r="CO17" s="50"/>
      <c r="CP17" s="50"/>
      <c r="CQ17" s="50"/>
      <c r="CR17" s="50"/>
      <c r="CS17" s="50"/>
      <c r="CT17" s="50"/>
      <c r="CU17" s="50"/>
      <c r="CV17" s="50"/>
      <c r="CW17" s="50"/>
      <c r="CX17" s="50"/>
      <c r="CY17" s="50"/>
      <c r="CZ17" s="50"/>
      <c r="DA17" s="50"/>
      <c r="DB17" s="50"/>
      <c r="DC17" s="50"/>
      <c r="DD17" s="50"/>
      <c r="DE17" s="50"/>
      <c r="DF17" s="50"/>
      <c r="DG17" s="50"/>
      <c r="DH17" s="50"/>
      <c r="DI17" s="50"/>
      <c r="DJ17" s="50"/>
      <c r="DK17" s="50"/>
      <c r="DL17" s="50"/>
      <c r="DM17" s="50"/>
      <c r="DN17" s="50"/>
      <c r="DO17" s="50"/>
      <c r="DP17" s="50"/>
      <c r="DQ17" s="50"/>
      <c r="DR17" s="50"/>
      <c r="DS17" s="50"/>
      <c r="DT17" s="50"/>
      <c r="DU17" s="50"/>
      <c r="DV17" s="50"/>
      <c r="DW17" s="50"/>
      <c r="DX17" s="50"/>
      <c r="DY17" s="50"/>
      <c r="DZ17" s="50"/>
      <c r="EA17" s="50"/>
      <c r="EB17" s="50"/>
      <c r="EC17" s="50"/>
      <c r="ED17" s="50"/>
      <c r="EE17" s="50"/>
      <c r="EF17" s="50"/>
      <c r="EG17" s="50"/>
      <c r="EH17" s="50"/>
      <c r="EI17" s="50"/>
      <c r="EJ17" s="50"/>
      <c r="EK17" s="50"/>
      <c r="EL17" s="50"/>
      <c r="EM17" s="50"/>
      <c r="EN17" s="50"/>
      <c r="EO17" s="50"/>
      <c r="EP17" s="50"/>
      <c r="EQ17" s="50"/>
      <c r="ER17" s="50"/>
      <c r="ES17" s="50"/>
      <c r="ET17" s="50"/>
      <c r="EU17" s="50"/>
      <c r="EV17" s="50"/>
      <c r="EW17" s="50"/>
      <c r="EX17" s="50"/>
      <c r="EY17" s="50"/>
      <c r="EZ17" s="50"/>
      <c r="FA17" s="50"/>
      <c r="FB17" s="50"/>
      <c r="FC17" s="50"/>
      <c r="FD17" s="50"/>
      <c r="FE17" s="50"/>
      <c r="FF17" s="50"/>
      <c r="FG17" s="50"/>
      <c r="FH17" s="50"/>
      <c r="FI17" s="50"/>
      <c r="FJ17" s="50"/>
      <c r="FK17" s="50"/>
      <c r="FL17" s="50"/>
      <c r="FM17" s="50"/>
      <c r="FN17" s="50"/>
      <c r="FO17" s="50"/>
      <c r="FP17" s="50"/>
      <c r="FQ17" s="50"/>
      <c r="FR17" s="50"/>
      <c r="FS17" s="50"/>
      <c r="FT17" s="50"/>
      <c r="FU17" s="50"/>
      <c r="FV17" s="50"/>
      <c r="FW17" s="50"/>
      <c r="FX17" s="50"/>
      <c r="FY17" s="50"/>
      <c r="FZ17" s="50"/>
      <c r="GA17" s="50"/>
      <c r="GB17" s="50"/>
      <c r="GC17" s="50"/>
      <c r="GD17" s="50"/>
      <c r="GE17" s="50"/>
      <c r="GF17" s="50"/>
      <c r="GG17" s="50"/>
      <c r="GH17" s="50"/>
      <c r="GI17" s="50"/>
      <c r="GJ17" s="50"/>
      <c r="GK17" s="50"/>
      <c r="GL17" s="50"/>
      <c r="GM17" s="50"/>
      <c r="GN17" s="50"/>
      <c r="GO17" s="50"/>
      <c r="GP17" s="50"/>
      <c r="GQ17" s="50"/>
      <c r="GR17" s="50"/>
      <c r="GS17" s="50"/>
      <c r="GT17" s="50"/>
      <c r="GU17" s="50"/>
      <c r="GV17" s="50"/>
      <c r="GW17" s="50"/>
      <c r="GX17" s="50"/>
      <c r="GY17" s="50"/>
      <c r="GZ17" s="50"/>
      <c r="HA17" s="50"/>
      <c r="HB17" s="50"/>
      <c r="HC17" s="50"/>
      <c r="HD17" s="50"/>
      <c r="HE17" s="50"/>
      <c r="HF17" s="50"/>
      <c r="HG17" s="50"/>
      <c r="HH17" s="50"/>
      <c r="HI17" s="50"/>
      <c r="HJ17" s="50"/>
      <c r="HK17" s="50"/>
      <c r="HL17" s="50"/>
      <c r="HM17" s="50"/>
      <c r="HN17" s="50"/>
      <c r="HO17" s="50"/>
      <c r="HP17" s="50"/>
      <c r="HQ17" s="50"/>
      <c r="HR17" s="50"/>
      <c r="HS17" s="50"/>
      <c r="HT17" s="50"/>
      <c r="HU17" s="50"/>
      <c r="HV17" s="50"/>
      <c r="HW17" s="50"/>
      <c r="HX17" s="50"/>
      <c r="HY17" s="50"/>
      <c r="HZ17" s="50"/>
      <c r="IA17" s="50"/>
      <c r="IB17" s="50"/>
      <c r="IC17" s="50"/>
      <c r="ID17" s="50"/>
      <c r="IE17" s="50"/>
      <c r="IF17" s="50"/>
      <c r="IG17" s="50"/>
      <c r="IH17" s="50"/>
      <c r="II17" s="50"/>
      <c r="IJ17" s="50"/>
      <c r="IK17" s="50"/>
      <c r="IL17" s="50"/>
      <c r="IM17" s="50"/>
      <c r="IN17" s="50"/>
      <c r="IO17" s="50"/>
      <c r="IP17" s="50"/>
      <c r="IQ17" s="50"/>
      <c r="IR17" s="50"/>
      <c r="IS17" s="50"/>
      <c r="IT17" s="50"/>
      <c r="IU17" s="50"/>
      <c r="IV17" s="50"/>
      <c r="IW17" s="50"/>
      <c r="IX17" s="50"/>
      <c r="IY17" s="50"/>
      <c r="IZ17" s="50"/>
      <c r="JA17" s="50"/>
      <c r="JB17" s="50"/>
      <c r="JC17" s="50"/>
      <c r="JD17" s="50"/>
      <c r="JE17" s="50"/>
      <c r="JF17" s="50"/>
      <c r="JG17" s="50"/>
      <c r="JH17" s="50"/>
      <c r="JI17" s="50"/>
      <c r="JJ17" s="50"/>
      <c r="JK17" s="50"/>
      <c r="JL17" s="50"/>
      <c r="JM17" s="50"/>
      <c r="JN17" s="50"/>
      <c r="JO17" s="50"/>
      <c r="JP17" s="50"/>
      <c r="JQ17" s="50"/>
      <c r="JR17" s="50"/>
      <c r="JS17" s="50"/>
      <c r="JT17" s="50"/>
      <c r="JU17" s="50"/>
      <c r="JV17" s="50"/>
      <c r="JW17" s="50"/>
      <c r="JX17" s="50"/>
      <c r="JY17" s="50"/>
      <c r="JZ17" s="50"/>
      <c r="KA17" s="50"/>
      <c r="KB17" s="50"/>
      <c r="KC17" s="50"/>
      <c r="KD17" s="50"/>
      <c r="KE17" s="50"/>
      <c r="KF17" s="50"/>
      <c r="KG17" s="50"/>
      <c r="KH17" s="50"/>
      <c r="KI17" s="50"/>
      <c r="KJ17" s="50"/>
      <c r="KK17" s="50"/>
      <c r="KL17" s="50"/>
      <c r="KM17" s="50"/>
      <c r="KN17" s="50"/>
      <c r="KO17" s="50"/>
      <c r="KP17" s="50"/>
      <c r="KQ17" s="50"/>
      <c r="KR17" s="50"/>
      <c r="KS17" s="50"/>
      <c r="KT17" s="50"/>
      <c r="KU17" s="50"/>
      <c r="KV17" s="50"/>
      <c r="KW17" s="50"/>
      <c r="KX17" s="50"/>
      <c r="KY17" s="50"/>
      <c r="KZ17" s="50"/>
      <c r="LA17" s="50"/>
      <c r="LB17" s="50"/>
      <c r="LC17" s="50"/>
      <c r="LD17" s="50"/>
      <c r="LE17" s="50"/>
      <c r="LF17" s="50"/>
      <c r="LG17" s="50"/>
      <c r="LH17" s="50"/>
      <c r="LI17" s="50"/>
      <c r="LJ17" s="50"/>
      <c r="LK17" s="50"/>
      <c r="LL17" s="50"/>
      <c r="LM17" s="50"/>
      <c r="LN17" s="50"/>
      <c r="LO17" s="50"/>
      <c r="LP17" s="50"/>
      <c r="LQ17" s="50"/>
      <c r="LR17" s="50"/>
      <c r="LS17" s="50"/>
      <c r="LT17" s="50"/>
      <c r="LU17" s="50"/>
      <c r="LV17" s="50"/>
      <c r="LW17" s="50"/>
      <c r="LX17" s="50"/>
      <c r="LY17" s="50"/>
      <c r="LZ17" s="50"/>
      <c r="MA17" s="50"/>
      <c r="MB17" s="50"/>
      <c r="MC17" s="50"/>
      <c r="MD17" s="50"/>
      <c r="ME17" s="50"/>
      <c r="MF17" s="50"/>
      <c r="MG17" s="50"/>
      <c r="MH17" s="50"/>
      <c r="MI17" s="50"/>
      <c r="MJ17" s="50"/>
      <c r="MK17" s="50"/>
      <c r="ML17" s="50"/>
      <c r="MM17" s="50"/>
      <c r="MN17" s="50"/>
      <c r="MO17" s="50"/>
      <c r="MP17" s="50"/>
      <c r="MQ17" s="50"/>
      <c r="MR17" s="50"/>
      <c r="MS17" s="50"/>
      <c r="MT17" s="50"/>
      <c r="MU17" s="50"/>
      <c r="MV17" s="50"/>
      <c r="MW17" s="50"/>
      <c r="MX17" s="50"/>
      <c r="MY17" s="50"/>
      <c r="MZ17" s="50"/>
      <c r="NA17" s="50"/>
      <c r="NB17" s="50"/>
      <c r="NC17" s="50"/>
      <c r="ND17" s="50"/>
      <c r="NE17" s="50"/>
      <c r="NF17" s="50"/>
      <c r="NG17" s="50"/>
      <c r="NH17" s="50"/>
      <c r="NI17" s="50"/>
      <c r="NJ17" s="50"/>
      <c r="NK17" s="50"/>
      <c r="NL17" s="50"/>
      <c r="NM17" s="50"/>
      <c r="NN17" s="50"/>
      <c r="NO17" s="50"/>
      <c r="NP17" s="50"/>
      <c r="NQ17" s="50"/>
      <c r="NR17" s="50"/>
      <c r="NS17" s="50"/>
      <c r="NT17" s="50"/>
      <c r="NU17" s="50"/>
      <c r="NV17" s="50"/>
      <c r="NW17" s="50"/>
      <c r="NX17" s="50"/>
      <c r="NY17" s="50"/>
      <c r="NZ17" s="50"/>
      <c r="OA17" s="50"/>
      <c r="OB17" s="50"/>
      <c r="OC17" s="50"/>
      <c r="OD17" s="50"/>
      <c r="OE17" s="50"/>
      <c r="OF17" s="50"/>
      <c r="OG17" s="50"/>
      <c r="OH17" s="50"/>
      <c r="OI17" s="50"/>
      <c r="OJ17" s="50"/>
      <c r="OK17" s="50"/>
      <c r="OL17" s="50"/>
      <c r="OM17" s="50"/>
      <c r="ON17" s="50"/>
      <c r="OO17" s="50"/>
      <c r="OP17" s="50"/>
      <c r="OQ17" s="50"/>
      <c r="OR17" s="50"/>
      <c r="OS17" s="50"/>
      <c r="OT17" s="50"/>
      <c r="OU17" s="50"/>
      <c r="OV17" s="50"/>
      <c r="OW17" s="50"/>
      <c r="OX17" s="50"/>
      <c r="OY17" s="50"/>
      <c r="OZ17" s="50"/>
      <c r="PA17" s="50"/>
      <c r="PB17" s="50"/>
      <c r="PC17" s="50"/>
      <c r="PD17" s="50"/>
      <c r="PE17" s="50"/>
      <c r="PF17" s="50"/>
      <c r="PG17" s="50"/>
      <c r="PH17" s="50"/>
      <c r="PI17" s="50"/>
      <c r="PJ17" s="50"/>
      <c r="PK17" s="50"/>
      <c r="PL17" s="50"/>
      <c r="PM17" s="50"/>
      <c r="PN17" s="50"/>
      <c r="PO17" s="50"/>
      <c r="PP17" s="50"/>
      <c r="PQ17" s="50"/>
      <c r="PR17" s="50"/>
      <c r="PS17" s="50"/>
      <c r="PT17" s="50"/>
      <c r="PU17" s="50"/>
      <c r="PV17" s="50"/>
      <c r="PW17" s="50"/>
      <c r="PX17" s="50"/>
      <c r="PY17" s="50"/>
      <c r="PZ17" s="50"/>
      <c r="QA17" s="50"/>
      <c r="QB17" s="50"/>
      <c r="QC17" s="50"/>
      <c r="QD17" s="50"/>
      <c r="QE17" s="50"/>
      <c r="QF17" s="50"/>
      <c r="QG17" s="50"/>
      <c r="QH17" s="50"/>
      <c r="QI17" s="50"/>
      <c r="QJ17" s="50"/>
      <c r="QK17" s="50"/>
      <c r="QL17" s="50"/>
      <c r="QM17" s="50"/>
      <c r="QN17" s="50"/>
      <c r="QO17" s="50"/>
      <c r="QP17" s="50"/>
      <c r="QQ17" s="50"/>
      <c r="QR17" s="50"/>
      <c r="QS17" s="50"/>
      <c r="QT17" s="50"/>
      <c r="QU17" s="50"/>
      <c r="QV17" s="50"/>
      <c r="QW17" s="50"/>
      <c r="QX17" s="50"/>
      <c r="QY17" s="50"/>
      <c r="QZ17" s="50"/>
      <c r="RA17" s="50"/>
      <c r="RB17" s="50"/>
      <c r="RC17" s="50"/>
      <c r="RD17" s="50"/>
      <c r="RE17" s="50"/>
      <c r="RF17" s="50"/>
      <c r="RG17" s="50"/>
      <c r="RH17" s="50"/>
      <c r="RI17" s="50"/>
      <c r="RJ17" s="50"/>
      <c r="RK17" s="50"/>
      <c r="RL17" s="50"/>
      <c r="RM17" s="50"/>
      <c r="RN17" s="50"/>
      <c r="RO17" s="50"/>
      <c r="RP17" s="50"/>
      <c r="RQ17" s="50"/>
      <c r="RR17" s="50"/>
      <c r="RS17" s="50"/>
      <c r="RT17" s="50"/>
      <c r="RU17" s="50"/>
      <c r="RV17" s="50"/>
      <c r="RW17" s="50"/>
      <c r="RX17" s="50"/>
      <c r="RY17" s="50"/>
      <c r="RZ17" s="50"/>
      <c r="SA17" s="50"/>
      <c r="SB17" s="50"/>
      <c r="SC17" s="50"/>
      <c r="SD17" s="50"/>
      <c r="SE17" s="50"/>
      <c r="SF17" s="50"/>
      <c r="SG17" s="50"/>
      <c r="SH17" s="50"/>
      <c r="SI17" s="50"/>
      <c r="SJ17" s="50"/>
      <c r="SK17" s="50"/>
      <c r="SL17" s="50"/>
      <c r="SM17" s="50"/>
      <c r="SN17" s="50"/>
      <c r="SO17" s="50"/>
      <c r="SP17" s="50"/>
      <c r="SQ17" s="50"/>
      <c r="SR17" s="50"/>
      <c r="SS17" s="50"/>
      <c r="ST17" s="50"/>
      <c r="SU17" s="50"/>
      <c r="SV17" s="50"/>
      <c r="SW17" s="50"/>
      <c r="SX17" s="50"/>
      <c r="SY17" s="50"/>
      <c r="SZ17" s="50"/>
      <c r="TA17" s="50"/>
      <c r="TB17" s="50"/>
      <c r="TC17" s="50"/>
      <c r="TD17" s="50"/>
      <c r="TE17" s="50"/>
      <c r="TF17" s="50"/>
      <c r="TG17" s="50"/>
      <c r="TH17" s="50"/>
      <c r="TI17" s="50"/>
      <c r="TJ17" s="50"/>
      <c r="TK17" s="50"/>
      <c r="TL17" s="50"/>
      <c r="TM17" s="50"/>
      <c r="TN17" s="50"/>
      <c r="TO17" s="50"/>
      <c r="TP17" s="50"/>
      <c r="TQ17" s="50"/>
      <c r="TR17" s="50"/>
      <c r="TS17" s="50"/>
      <c r="TT17" s="50"/>
      <c r="TU17" s="50"/>
      <c r="TV17" s="50"/>
      <c r="TW17" s="50"/>
      <c r="TX17" s="50"/>
      <c r="TY17" s="50"/>
      <c r="TZ17" s="50"/>
      <c r="UA17" s="50"/>
      <c r="UB17" s="50"/>
      <c r="UC17" s="50"/>
      <c r="UD17" s="50"/>
      <c r="UE17" s="50"/>
      <c r="UF17" s="50"/>
      <c r="UG17" s="50"/>
      <c r="UH17" s="50"/>
      <c r="UI17" s="50"/>
      <c r="UJ17" s="50"/>
      <c r="UK17" s="50"/>
      <c r="UL17" s="50"/>
      <c r="UM17" s="50"/>
      <c r="UN17" s="50"/>
      <c r="UO17" s="50"/>
      <c r="UP17" s="50"/>
      <c r="UQ17" s="50"/>
      <c r="UR17" s="50"/>
      <c r="US17" s="50"/>
      <c r="UT17" s="50"/>
      <c r="UU17" s="50"/>
      <c r="UV17" s="50"/>
      <c r="UW17" s="50"/>
      <c r="UX17" s="50"/>
      <c r="UY17" s="50"/>
      <c r="UZ17" s="50"/>
      <c r="VA17" s="50"/>
      <c r="VB17" s="50"/>
      <c r="VC17" s="50"/>
      <c r="VD17" s="50"/>
      <c r="VE17" s="50"/>
      <c r="VF17" s="50"/>
      <c r="VG17" s="50"/>
      <c r="VH17" s="50"/>
      <c r="VI17" s="50"/>
      <c r="VJ17" s="50"/>
      <c r="VK17" s="50"/>
      <c r="VL17" s="50"/>
      <c r="VM17" s="50"/>
      <c r="VN17" s="50"/>
      <c r="VO17" s="50"/>
      <c r="VP17" s="50"/>
      <c r="VQ17" s="50"/>
      <c r="VR17" s="50"/>
      <c r="VS17" s="50"/>
      <c r="VT17" s="50"/>
      <c r="VU17" s="50"/>
      <c r="VV17" s="50"/>
      <c r="VW17" s="50"/>
      <c r="VX17" s="50"/>
      <c r="VY17" s="50"/>
      <c r="VZ17" s="50"/>
      <c r="WA17" s="50"/>
      <c r="WB17" s="50"/>
      <c r="WC17" s="50"/>
      <c r="WD17" s="50"/>
      <c r="WE17" s="50"/>
      <c r="WF17" s="50"/>
      <c r="WG17" s="50"/>
      <c r="WH17" s="50"/>
      <c r="WI17" s="50"/>
      <c r="WJ17" s="50"/>
      <c r="WK17" s="50"/>
      <c r="WL17" s="50"/>
      <c r="WM17" s="50"/>
      <c r="WN17" s="50"/>
      <c r="WO17" s="50"/>
      <c r="WP17" s="50"/>
      <c r="WQ17" s="50"/>
      <c r="WR17" s="50"/>
      <c r="WS17" s="50"/>
      <c r="WT17" s="50"/>
      <c r="WU17" s="50"/>
      <c r="WV17" s="50"/>
      <c r="WW17" s="50"/>
      <c r="WX17" s="50"/>
      <c r="WY17" s="50"/>
      <c r="WZ17" s="50"/>
      <c r="XA17" s="50"/>
      <c r="XB17" s="50"/>
      <c r="XC17" s="50"/>
      <c r="XD17" s="50"/>
      <c r="XE17" s="50"/>
      <c r="XF17" s="50"/>
      <c r="XG17" s="50"/>
      <c r="XH17" s="50"/>
      <c r="XI17" s="50"/>
      <c r="XJ17" s="50"/>
      <c r="XK17" s="50"/>
      <c r="XL17" s="50"/>
      <c r="XM17" s="50"/>
      <c r="XN17" s="50"/>
      <c r="XO17" s="50"/>
      <c r="XP17" s="50"/>
      <c r="XQ17" s="50"/>
      <c r="XR17" s="50"/>
      <c r="XS17" s="50"/>
      <c r="XT17" s="50"/>
      <c r="XU17" s="50"/>
      <c r="XV17" s="50"/>
      <c r="XW17" s="50"/>
      <c r="XX17" s="50"/>
      <c r="XY17" s="50"/>
      <c r="XZ17" s="50"/>
      <c r="YA17" s="50"/>
      <c r="YB17" s="50"/>
      <c r="YC17" s="50"/>
      <c r="YD17" s="50"/>
      <c r="YE17" s="50"/>
      <c r="YF17" s="50"/>
      <c r="YG17" s="50"/>
      <c r="YH17" s="50"/>
      <c r="YI17" s="50"/>
      <c r="YJ17" s="50"/>
      <c r="YK17" s="50"/>
      <c r="YL17" s="50"/>
      <c r="YM17" s="50"/>
      <c r="YN17" s="50"/>
      <c r="YO17" s="50"/>
      <c r="YP17" s="50"/>
      <c r="YQ17" s="50"/>
      <c r="YR17" s="50"/>
      <c r="YS17" s="50"/>
      <c r="YT17" s="50"/>
      <c r="YU17" s="50"/>
      <c r="YV17" s="50"/>
      <c r="YW17" s="50"/>
      <c r="YX17" s="50"/>
      <c r="YY17" s="50"/>
      <c r="YZ17" s="50"/>
      <c r="ZA17" s="50"/>
      <c r="ZB17" s="50"/>
      <c r="ZC17" s="50"/>
      <c r="ZD17" s="50"/>
      <c r="ZE17" s="50"/>
      <c r="ZF17" s="50"/>
      <c r="ZG17" s="50"/>
      <c r="ZH17" s="50"/>
      <c r="ZI17" s="50"/>
      <c r="ZJ17" s="50"/>
      <c r="ZK17" s="50"/>
      <c r="ZL17" s="50"/>
      <c r="ZM17" s="50"/>
      <c r="ZN17" s="50"/>
      <c r="ZO17" s="50"/>
      <c r="ZP17" s="50"/>
      <c r="ZQ17" s="50"/>
      <c r="ZR17" s="50"/>
      <c r="ZS17" s="50"/>
      <c r="ZT17" s="50"/>
      <c r="ZU17" s="50"/>
      <c r="ZV17" s="50"/>
      <c r="ZW17" s="50"/>
      <c r="ZX17" s="50"/>
      <c r="ZY17" s="50"/>
      <c r="ZZ17" s="50"/>
      <c r="AAA17" s="50"/>
      <c r="AAB17" s="50"/>
      <c r="AAC17" s="50"/>
      <c r="AAD17" s="50"/>
      <c r="AAE17" s="50"/>
      <c r="AAF17" s="50"/>
      <c r="AAG17" s="50"/>
      <c r="AAH17" s="50"/>
      <c r="AAI17" s="50"/>
      <c r="AAJ17" s="50"/>
      <c r="AAK17" s="50"/>
      <c r="AAL17" s="50"/>
      <c r="AAM17" s="50"/>
      <c r="AAN17" s="50"/>
      <c r="AAO17" s="50"/>
      <c r="AAP17" s="50"/>
      <c r="AAQ17" s="50"/>
      <c r="AAR17" s="50"/>
      <c r="AAS17" s="50"/>
      <c r="AAT17" s="50"/>
      <c r="AAU17" s="50"/>
      <c r="AAV17" s="50"/>
      <c r="AAW17" s="50"/>
      <c r="AAX17" s="50"/>
      <c r="AAY17" s="50"/>
      <c r="AAZ17" s="50"/>
      <c r="ABA17" s="50"/>
      <c r="ABB17" s="50"/>
      <c r="ABC17" s="50"/>
      <c r="ABD17" s="50"/>
      <c r="ABE17" s="50"/>
      <c r="ABF17" s="50"/>
      <c r="ABG17" s="50"/>
      <c r="ABH17" s="50"/>
      <c r="ABI17" s="50"/>
      <c r="ABJ17" s="50"/>
      <c r="ABK17" s="50"/>
      <c r="ABL17" s="50"/>
      <c r="ABM17" s="50"/>
      <c r="ABN17" s="50"/>
      <c r="ABO17" s="50"/>
      <c r="ABP17" s="50"/>
      <c r="ABQ17" s="50"/>
      <c r="ABR17" s="50"/>
      <c r="ABS17" s="50"/>
      <c r="ABT17" s="50"/>
      <c r="ABU17" s="50"/>
      <c r="ABV17" s="50"/>
      <c r="ABW17" s="50"/>
      <c r="ABX17" s="50"/>
      <c r="ABY17" s="50"/>
      <c r="ABZ17" s="50"/>
      <c r="ACA17" s="50"/>
      <c r="ACB17" s="50"/>
      <c r="ACC17" s="50"/>
      <c r="ACD17" s="50"/>
      <c r="ACE17" s="50"/>
      <c r="ACF17" s="50"/>
      <c r="ACG17" s="50"/>
      <c r="ACH17" s="50"/>
      <c r="ACI17" s="50"/>
      <c r="ACJ17" s="50"/>
      <c r="ACK17" s="50"/>
      <c r="ACL17" s="50"/>
      <c r="ACM17" s="50"/>
      <c r="ACN17" s="50"/>
      <c r="ACO17" s="50"/>
      <c r="ACP17" s="50"/>
      <c r="ACQ17" s="50"/>
      <c r="ACR17" s="50"/>
      <c r="ACS17" s="50"/>
      <c r="ACT17" s="50"/>
      <c r="ACU17" s="50"/>
      <c r="ACV17" s="50"/>
      <c r="ACW17" s="50"/>
      <c r="ACX17" s="50"/>
      <c r="ACY17" s="50"/>
      <c r="ACZ17" s="50"/>
      <c r="ADA17" s="50"/>
      <c r="ADB17" s="50"/>
      <c r="ADC17" s="50"/>
      <c r="ADD17" s="50"/>
      <c r="ADE17" s="50"/>
      <c r="ADF17" s="50"/>
      <c r="ADG17" s="50"/>
      <c r="ADH17" s="50"/>
      <c r="ADI17" s="50"/>
      <c r="ADJ17" s="50"/>
      <c r="ADK17" s="50"/>
      <c r="ADL17" s="50"/>
      <c r="ADM17" s="50"/>
      <c r="ADN17" s="50"/>
      <c r="ADO17" s="50"/>
      <c r="ADP17" s="50"/>
      <c r="ADQ17" s="50"/>
      <c r="ADR17" s="50"/>
      <c r="ADS17" s="50"/>
      <c r="ADT17" s="50"/>
      <c r="ADU17" s="50"/>
      <c r="ADV17" s="50"/>
      <c r="ADW17" s="50"/>
      <c r="ADX17" s="50"/>
      <c r="ADY17" s="50"/>
      <c r="ADZ17" s="50"/>
      <c r="AEA17" s="50"/>
      <c r="AEB17" s="50"/>
      <c r="AEC17" s="50"/>
      <c r="AED17" s="50"/>
      <c r="AEE17" s="50"/>
      <c r="AEF17" s="50"/>
      <c r="AEG17" s="50"/>
      <c r="AEH17" s="50"/>
      <c r="AEI17" s="50"/>
      <c r="AEJ17" s="50"/>
      <c r="AEK17" s="50"/>
      <c r="AEL17" s="50"/>
      <c r="AEM17" s="50"/>
      <c r="AEN17" s="50"/>
      <c r="AEO17" s="50"/>
      <c r="AEP17" s="50"/>
      <c r="AEQ17" s="50"/>
      <c r="AER17" s="50"/>
      <c r="AES17" s="50"/>
      <c r="AET17" s="50"/>
      <c r="AEU17" s="50"/>
      <c r="AEV17" s="50"/>
      <c r="AEW17" s="50"/>
      <c r="AEX17" s="50"/>
      <c r="AEY17" s="50"/>
      <c r="AEZ17" s="50"/>
      <c r="AFA17" s="50"/>
      <c r="AFB17" s="50"/>
      <c r="AFC17" s="50"/>
      <c r="AFD17" s="50"/>
      <c r="AFE17" s="50"/>
      <c r="AFF17" s="50"/>
      <c r="AFG17" s="50"/>
      <c r="AFH17" s="50"/>
      <c r="AFI17" s="50"/>
      <c r="AFJ17" s="50"/>
      <c r="AFK17" s="50"/>
      <c r="AFL17" s="50"/>
      <c r="AFM17" s="50"/>
      <c r="AFN17" s="50"/>
      <c r="AFO17" s="50"/>
      <c r="AFP17" s="50"/>
      <c r="AFQ17" s="50"/>
      <c r="AFR17" s="50"/>
      <c r="AFS17" s="50"/>
      <c r="AFT17" s="50"/>
      <c r="AFU17" s="50"/>
      <c r="AFV17" s="50"/>
      <c r="AFW17" s="50"/>
      <c r="AFX17" s="50"/>
      <c r="AFY17" s="50"/>
      <c r="AFZ17" s="50"/>
      <c r="AGA17" s="50"/>
      <c r="AGB17" s="50"/>
      <c r="AGC17" s="50"/>
      <c r="AGD17" s="50"/>
      <c r="AGE17" s="50"/>
      <c r="AGF17" s="50"/>
      <c r="AGG17" s="50"/>
      <c r="AGH17" s="50"/>
      <c r="AGI17" s="50"/>
      <c r="AGJ17" s="50"/>
      <c r="AGK17" s="50"/>
      <c r="AGL17" s="50"/>
      <c r="AGM17" s="50"/>
      <c r="AGN17" s="50"/>
      <c r="AGO17" s="50"/>
      <c r="AGP17" s="50"/>
      <c r="AGQ17" s="50"/>
      <c r="AGR17" s="50"/>
      <c r="AGS17" s="50"/>
      <c r="AGT17" s="50"/>
      <c r="AGU17" s="50"/>
      <c r="AGV17" s="50"/>
      <c r="AGW17" s="50"/>
      <c r="AGX17" s="50"/>
      <c r="AGY17" s="50"/>
      <c r="AGZ17" s="50"/>
      <c r="AHA17" s="50"/>
      <c r="AHB17" s="50"/>
      <c r="AHC17" s="50"/>
      <c r="AHD17" s="50"/>
      <c r="AHE17" s="50"/>
      <c r="AHF17" s="50"/>
      <c r="AHG17" s="50"/>
      <c r="AHH17" s="50"/>
      <c r="AHI17" s="50"/>
      <c r="AHJ17" s="50"/>
      <c r="AHK17" s="50"/>
      <c r="AHL17" s="50"/>
      <c r="AHM17" s="50"/>
      <c r="AHN17" s="50"/>
      <c r="AHO17" s="50"/>
      <c r="AHP17" s="50"/>
      <c r="AHQ17" s="50"/>
      <c r="AHR17" s="50"/>
      <c r="AHS17" s="50"/>
      <c r="AHT17" s="50"/>
      <c r="AHU17" s="50"/>
      <c r="AHV17" s="50"/>
      <c r="AHW17" s="50"/>
      <c r="AHX17" s="50"/>
      <c r="AHY17" s="50"/>
      <c r="AHZ17" s="50"/>
      <c r="AIA17" s="50"/>
      <c r="AIB17" s="50"/>
      <c r="AIC17" s="50"/>
      <c r="AID17" s="50"/>
      <c r="AIE17" s="50"/>
      <c r="AIF17" s="50"/>
      <c r="AIG17" s="50"/>
      <c r="AIH17" s="50"/>
      <c r="AII17" s="50"/>
      <c r="AIJ17" s="50"/>
      <c r="AIK17" s="50"/>
      <c r="AIL17" s="50"/>
      <c r="AIM17" s="50"/>
      <c r="AIN17" s="50"/>
      <c r="AIO17" s="50"/>
      <c r="AIP17" s="50"/>
      <c r="AIQ17" s="50"/>
      <c r="AIR17" s="50"/>
      <c r="AIS17" s="50"/>
      <c r="AIT17" s="50"/>
      <c r="AIU17" s="50"/>
      <c r="AIV17" s="50"/>
      <c r="AIW17" s="50"/>
      <c r="AIX17" s="50"/>
      <c r="AIY17" s="50"/>
      <c r="AIZ17" s="50"/>
      <c r="AJA17" s="50"/>
      <c r="AJB17" s="50"/>
      <c r="AJC17" s="50"/>
      <c r="AJD17" s="50"/>
      <c r="AJE17" s="50"/>
      <c r="AJF17" s="50"/>
      <c r="AJG17" s="50"/>
      <c r="AJH17" s="50"/>
      <c r="AJI17" s="50"/>
      <c r="AJJ17" s="50"/>
      <c r="AJK17" s="50"/>
      <c r="AJL17" s="50"/>
      <c r="AJM17" s="50"/>
      <c r="AJN17" s="50"/>
      <c r="AJO17" s="50"/>
      <c r="AJP17" s="50"/>
      <c r="AJQ17" s="50"/>
      <c r="AJR17" s="50"/>
      <c r="AJS17" s="50"/>
      <c r="AJT17" s="50"/>
      <c r="AJU17" s="50"/>
      <c r="AJV17" s="50"/>
      <c r="AJW17" s="50"/>
      <c r="AJX17" s="50"/>
      <c r="AJY17" s="50"/>
      <c r="AJZ17" s="50"/>
      <c r="AKA17" s="50"/>
      <c r="AKB17" s="50"/>
      <c r="AKC17" s="50"/>
      <c r="AKD17" s="50"/>
      <c r="AKE17" s="50"/>
      <c r="AKF17" s="50"/>
      <c r="AKG17" s="50"/>
      <c r="AKH17" s="50"/>
      <c r="AKI17" s="50"/>
      <c r="AKJ17" s="50"/>
      <c r="AKK17" s="50"/>
      <c r="AKL17" s="50"/>
      <c r="AKM17" s="50"/>
      <c r="AKN17" s="50"/>
      <c r="AKO17" s="50"/>
      <c r="AKP17" s="50"/>
      <c r="AKQ17" s="50"/>
      <c r="AKR17" s="50"/>
      <c r="AKS17" s="50"/>
      <c r="AKT17" s="50"/>
      <c r="AKU17" s="50"/>
      <c r="AKV17" s="50"/>
      <c r="AKW17" s="50"/>
      <c r="AKX17" s="50"/>
      <c r="AKY17" s="50"/>
      <c r="AKZ17" s="50"/>
      <c r="ALA17" s="50"/>
      <c r="ALB17" s="50"/>
      <c r="ALC17" s="50"/>
      <c r="ALD17" s="50"/>
      <c r="ALE17" s="50"/>
      <c r="ALF17" s="50"/>
      <c r="ALG17" s="50"/>
      <c r="ALH17" s="50"/>
      <c r="ALI17" s="50"/>
      <c r="ALJ17" s="50"/>
      <c r="ALK17" s="50"/>
      <c r="ALL17" s="50"/>
      <c r="ALM17" s="50"/>
      <c r="ALN17" s="50"/>
      <c r="ALO17" s="50"/>
      <c r="ALP17" s="50"/>
      <c r="ALQ17" s="50"/>
      <c r="ALR17" s="50"/>
      <c r="ALS17" s="50"/>
      <c r="ALT17" s="50"/>
      <c r="ALU17" s="50"/>
      <c r="ALV17" s="50"/>
      <c r="ALW17" s="50"/>
      <c r="ALX17" s="50"/>
      <c r="ALY17" s="50"/>
      <c r="ALZ17" s="50"/>
      <c r="AMA17" s="50"/>
      <c r="AMB17" s="50"/>
      <c r="AMC17" s="50"/>
      <c r="AMD17" s="50"/>
      <c r="AME17" s="50"/>
      <c r="AMF17" s="50"/>
      <c r="AMG17" s="50"/>
      <c r="AMH17" s="50"/>
      <c r="AMI17" s="50"/>
      <c r="AMJ17" s="50"/>
      <c r="AMK17" s="50"/>
      <c r="AML17" s="50"/>
      <c r="AMM17" s="50"/>
      <c r="AMN17" s="50"/>
      <c r="AMO17" s="50"/>
      <c r="AMP17" s="50"/>
      <c r="AMQ17" s="50"/>
      <c r="AMR17" s="50"/>
      <c r="AMS17" s="50"/>
      <c r="AMT17" s="50"/>
      <c r="AMU17" s="50"/>
      <c r="AMV17" s="50"/>
      <c r="AMW17" s="50"/>
      <c r="AMX17" s="50"/>
      <c r="AMY17" s="50"/>
      <c r="AMZ17" s="50"/>
      <c r="ANA17" s="50"/>
      <c r="ANB17" s="50"/>
      <c r="ANC17" s="50"/>
      <c r="AND17" s="50"/>
      <c r="ANE17" s="50"/>
      <c r="ANF17" s="50"/>
      <c r="ANG17" s="50"/>
      <c r="ANH17" s="50"/>
      <c r="ANI17" s="50"/>
      <c r="ANJ17" s="50"/>
      <c r="ANK17" s="50"/>
      <c r="ANL17" s="50"/>
      <c r="ANM17" s="50"/>
      <c r="ANN17" s="50"/>
      <c r="ANO17" s="50"/>
      <c r="ANP17" s="50"/>
      <c r="ANQ17" s="50"/>
      <c r="ANR17" s="50"/>
      <c r="ANS17" s="50"/>
      <c r="ANT17" s="50"/>
      <c r="ANU17" s="50"/>
      <c r="ANV17" s="50"/>
      <c r="ANW17" s="50"/>
      <c r="ANX17" s="50"/>
      <c r="ANY17" s="50"/>
      <c r="ANZ17" s="50"/>
      <c r="AOA17" s="50"/>
      <c r="AOB17" s="50"/>
      <c r="AOC17" s="50"/>
      <c r="AOD17" s="50"/>
      <c r="AOE17" s="50"/>
      <c r="AOF17" s="50"/>
      <c r="AOG17" s="50"/>
      <c r="AOH17" s="50"/>
      <c r="AOI17" s="50"/>
      <c r="AOJ17" s="50"/>
      <c r="AOK17" s="50"/>
      <c r="AOL17" s="50"/>
      <c r="AOM17" s="50"/>
      <c r="AON17" s="50"/>
      <c r="AOO17" s="50"/>
      <c r="AOP17" s="50"/>
      <c r="AOQ17" s="50"/>
      <c r="AOR17" s="50"/>
      <c r="AOS17" s="50"/>
      <c r="AOT17" s="50"/>
      <c r="AOU17" s="50"/>
      <c r="AOV17" s="50"/>
      <c r="AOW17" s="50"/>
      <c r="AOX17" s="50"/>
      <c r="AOY17" s="50"/>
      <c r="AOZ17" s="50"/>
      <c r="APA17" s="50"/>
      <c r="APB17" s="50"/>
      <c r="APC17" s="50"/>
      <c r="APD17" s="50"/>
      <c r="APE17" s="50"/>
      <c r="APF17" s="50"/>
      <c r="APG17" s="50"/>
      <c r="APH17" s="50"/>
      <c r="API17" s="50"/>
      <c r="APJ17" s="50"/>
      <c r="APK17" s="50"/>
      <c r="APL17" s="50"/>
      <c r="APM17" s="50"/>
      <c r="APN17" s="50"/>
      <c r="APO17" s="50"/>
      <c r="APP17" s="50"/>
      <c r="APQ17" s="50"/>
      <c r="APR17" s="50"/>
      <c r="APS17" s="50"/>
      <c r="APT17" s="50"/>
      <c r="APU17" s="50"/>
      <c r="APV17" s="50"/>
      <c r="APW17" s="50"/>
      <c r="APX17" s="50"/>
      <c r="APY17" s="50"/>
      <c r="APZ17" s="50"/>
      <c r="AQA17" s="50"/>
      <c r="AQB17" s="50"/>
      <c r="AQC17" s="50"/>
      <c r="AQD17" s="50"/>
      <c r="AQE17" s="50"/>
      <c r="AQF17" s="50"/>
      <c r="AQG17" s="50"/>
      <c r="AQH17" s="50"/>
      <c r="AQI17" s="50"/>
      <c r="AQJ17" s="50"/>
      <c r="AQK17" s="50"/>
      <c r="AQL17" s="50"/>
      <c r="AQM17" s="50"/>
      <c r="AQN17" s="50"/>
      <c r="AQO17" s="50"/>
      <c r="AQP17" s="50"/>
      <c r="AQQ17" s="50"/>
      <c r="AQR17" s="50"/>
      <c r="AQS17" s="50"/>
      <c r="AQT17" s="50"/>
      <c r="AQU17" s="50"/>
      <c r="AQV17" s="50"/>
      <c r="AQW17" s="50"/>
      <c r="AQX17" s="50"/>
      <c r="AQY17" s="50"/>
      <c r="AQZ17" s="50"/>
      <c r="ARA17" s="50"/>
      <c r="ARB17" s="50"/>
      <c r="ARC17" s="50"/>
      <c r="ARD17" s="50"/>
      <c r="ARE17" s="50"/>
      <c r="ARF17" s="50"/>
      <c r="ARG17" s="50"/>
      <c r="ARH17" s="50"/>
      <c r="ARI17" s="50"/>
      <c r="ARJ17" s="50"/>
      <c r="ARK17" s="50"/>
      <c r="ARL17" s="50"/>
      <c r="ARM17" s="50"/>
      <c r="ARN17" s="50"/>
      <c r="ARO17" s="50"/>
      <c r="ARP17" s="50"/>
      <c r="ARQ17" s="50"/>
      <c r="ARR17" s="50"/>
      <c r="ARS17" s="50"/>
      <c r="ART17" s="50"/>
      <c r="ARU17" s="50"/>
      <c r="ARV17" s="50"/>
      <c r="ARW17" s="50"/>
      <c r="ARX17" s="50"/>
      <c r="ARY17" s="50"/>
      <c r="ARZ17" s="50"/>
      <c r="ASA17" s="50"/>
      <c r="ASB17" s="50"/>
      <c r="ASC17" s="50"/>
      <c r="ASD17" s="50"/>
      <c r="ASE17" s="50"/>
      <c r="ASF17" s="50"/>
      <c r="ASG17" s="50"/>
      <c r="ASH17" s="50"/>
      <c r="ASI17" s="50"/>
      <c r="ASJ17" s="50"/>
      <c r="ASK17" s="50"/>
      <c r="ASL17" s="50"/>
      <c r="ASM17" s="50"/>
      <c r="ASN17" s="50"/>
      <c r="ASO17" s="50"/>
      <c r="ASP17" s="50"/>
      <c r="ASQ17" s="50"/>
      <c r="ASR17" s="50"/>
      <c r="ASS17" s="50"/>
      <c r="AST17" s="50"/>
      <c r="ASU17" s="50"/>
      <c r="ASV17" s="50"/>
      <c r="ASW17" s="50"/>
      <c r="ASX17" s="50"/>
      <c r="ASY17" s="50"/>
      <c r="ASZ17" s="50"/>
      <c r="ATA17" s="50"/>
      <c r="ATB17" s="50"/>
      <c r="ATC17" s="50"/>
      <c r="ATD17" s="50"/>
      <c r="ATE17" s="50"/>
      <c r="ATF17" s="50"/>
      <c r="ATG17" s="50"/>
      <c r="ATH17" s="50"/>
      <c r="ATI17" s="50"/>
      <c r="ATJ17" s="50"/>
      <c r="ATK17" s="50"/>
      <c r="ATL17" s="50"/>
      <c r="ATM17" s="50"/>
      <c r="ATN17" s="50"/>
      <c r="ATO17" s="50"/>
      <c r="ATP17" s="50"/>
      <c r="ATQ17" s="50"/>
      <c r="ATR17" s="50"/>
      <c r="ATS17" s="50"/>
      <c r="ATT17" s="50"/>
      <c r="ATU17" s="50"/>
      <c r="ATV17" s="50"/>
      <c r="ATW17" s="50"/>
      <c r="ATX17" s="50"/>
      <c r="ATY17" s="50"/>
      <c r="ATZ17" s="50"/>
      <c r="AUA17" s="50"/>
      <c r="AUB17" s="50"/>
      <c r="AUC17" s="50"/>
      <c r="AUD17" s="50"/>
      <c r="AUE17" s="50"/>
      <c r="AUF17" s="50"/>
      <c r="AUG17" s="50"/>
      <c r="AUH17" s="50"/>
      <c r="AUI17" s="50"/>
      <c r="AUJ17" s="50"/>
      <c r="AUK17" s="50"/>
      <c r="AUL17" s="50"/>
      <c r="AUM17" s="50"/>
      <c r="AUN17" s="50"/>
      <c r="AUO17" s="50"/>
      <c r="AUP17" s="50"/>
      <c r="AUQ17" s="50"/>
      <c r="AUR17" s="50"/>
      <c r="AUS17" s="50"/>
      <c r="AUT17" s="50"/>
      <c r="AUU17" s="50"/>
      <c r="AUV17" s="50"/>
      <c r="AUW17" s="50"/>
      <c r="AUX17" s="50"/>
      <c r="AUY17" s="50"/>
      <c r="AUZ17" s="50"/>
      <c r="AVA17" s="50"/>
      <c r="AVB17" s="50"/>
      <c r="AVC17" s="50"/>
      <c r="AVD17" s="50"/>
      <c r="AVE17" s="50"/>
      <c r="AVF17" s="50"/>
      <c r="AVG17" s="50"/>
      <c r="AVH17" s="50"/>
      <c r="AVI17" s="50"/>
      <c r="AVJ17" s="50"/>
      <c r="AVK17" s="50"/>
      <c r="AVL17" s="50"/>
      <c r="AVM17" s="50"/>
      <c r="AVN17" s="50"/>
      <c r="AVO17" s="50"/>
      <c r="AVP17" s="50"/>
      <c r="AVQ17" s="50"/>
      <c r="AVR17" s="50"/>
      <c r="AVS17" s="50"/>
      <c r="AVT17" s="50"/>
      <c r="AVU17" s="50"/>
      <c r="AVV17" s="50"/>
      <c r="AVW17" s="50"/>
      <c r="AVX17" s="50"/>
      <c r="AVY17" s="50"/>
      <c r="AVZ17" s="50"/>
      <c r="AWA17" s="50"/>
      <c r="AWB17" s="50"/>
      <c r="AWC17" s="50"/>
      <c r="AWD17" s="50"/>
      <c r="AWE17" s="50"/>
      <c r="AWF17" s="50"/>
      <c r="AWG17" s="50"/>
      <c r="AWH17" s="50"/>
      <c r="AWI17" s="50"/>
      <c r="AWJ17" s="50"/>
      <c r="AWK17" s="50"/>
      <c r="AWL17" s="50"/>
      <c r="AWM17" s="50"/>
      <c r="AWN17" s="50"/>
      <c r="AWO17" s="50"/>
      <c r="AWP17" s="50"/>
      <c r="AWQ17" s="50"/>
      <c r="AWR17" s="50"/>
      <c r="AWS17" s="50"/>
      <c r="AWT17" s="50"/>
      <c r="AWU17" s="50"/>
      <c r="AWV17" s="50"/>
      <c r="AWW17" s="50"/>
      <c r="AWX17" s="50"/>
      <c r="AWY17" s="50"/>
      <c r="AWZ17" s="50"/>
      <c r="AXA17" s="50"/>
      <c r="AXB17" s="50"/>
      <c r="AXC17" s="50"/>
      <c r="AXD17" s="50"/>
      <c r="AXE17" s="50"/>
      <c r="AXF17" s="50"/>
      <c r="AXG17" s="50"/>
      <c r="AXH17" s="50"/>
      <c r="AXI17" s="50"/>
      <c r="AXJ17" s="50"/>
      <c r="AXK17" s="50"/>
      <c r="AXL17" s="50"/>
      <c r="AXM17" s="50"/>
      <c r="AXN17" s="50"/>
      <c r="AXO17" s="50"/>
      <c r="AXP17" s="50"/>
      <c r="AXQ17" s="50"/>
      <c r="AXR17" s="50"/>
      <c r="AXS17" s="50"/>
      <c r="AXT17" s="50"/>
      <c r="AXU17" s="50"/>
      <c r="AXV17" s="50"/>
    </row>
    <row r="18" spans="1:1322" s="336" customFormat="1" ht="28.5" customHeight="1" x14ac:dyDescent="0.2">
      <c r="A18" s="739">
        <v>14</v>
      </c>
      <c r="B18" s="698" t="s">
        <v>7</v>
      </c>
      <c r="C18" s="699" t="s">
        <v>115</v>
      </c>
      <c r="D18" s="775"/>
      <c r="E18" s="699" t="s">
        <v>256</v>
      </c>
      <c r="F18" s="698">
        <v>2</v>
      </c>
      <c r="G18" s="703" t="s">
        <v>253</v>
      </c>
      <c r="H18" s="699" t="s">
        <v>3511</v>
      </c>
      <c r="I18" s="699" t="s">
        <v>3512</v>
      </c>
      <c r="J18" s="701" t="s">
        <v>254</v>
      </c>
      <c r="K18" s="701" t="s">
        <v>3513</v>
      </c>
      <c r="L18" s="699" t="s">
        <v>7</v>
      </c>
      <c r="M18" s="702" t="s">
        <v>177</v>
      </c>
      <c r="N18" s="702" t="s">
        <v>175</v>
      </c>
      <c r="O18" s="702" t="s">
        <v>176</v>
      </c>
      <c r="P18" s="699" t="s">
        <v>255</v>
      </c>
      <c r="Q18" s="775"/>
      <c r="R18" s="775"/>
      <c r="S18" s="775"/>
      <c r="T18" s="775"/>
      <c r="U18" s="775"/>
      <c r="V18" s="775"/>
      <c r="W18" s="775"/>
      <c r="X18" s="775"/>
      <c r="Y18" s="775"/>
      <c r="Z18" s="775"/>
      <c r="AA18" s="775"/>
      <c r="AB18" s="775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  <c r="AW18" s="50"/>
      <c r="AX18" s="50"/>
      <c r="AY18" s="50"/>
      <c r="AZ18" s="50"/>
      <c r="BA18" s="50"/>
      <c r="BB18" s="50"/>
      <c r="BC18" s="50"/>
      <c r="BD18" s="50"/>
      <c r="BE18" s="50"/>
      <c r="BF18" s="50"/>
      <c r="BG18" s="50"/>
      <c r="BH18" s="50"/>
      <c r="BI18" s="50"/>
      <c r="BJ18" s="50"/>
      <c r="BK18" s="50"/>
      <c r="BL18" s="50"/>
      <c r="BM18" s="50"/>
      <c r="BN18" s="50"/>
      <c r="BO18" s="50"/>
      <c r="BP18" s="50"/>
      <c r="BQ18" s="50"/>
      <c r="BR18" s="50"/>
      <c r="BS18" s="50"/>
      <c r="BT18" s="50"/>
      <c r="BU18" s="50"/>
      <c r="BV18" s="50"/>
      <c r="BW18" s="50"/>
      <c r="BX18" s="50"/>
      <c r="BY18" s="50"/>
      <c r="BZ18" s="50"/>
      <c r="CA18" s="50"/>
      <c r="CB18" s="50"/>
      <c r="CC18" s="50"/>
      <c r="CD18" s="50"/>
      <c r="CE18" s="50"/>
      <c r="CF18" s="50"/>
      <c r="CG18" s="50"/>
      <c r="CH18" s="50"/>
      <c r="CI18" s="50"/>
      <c r="CJ18" s="50"/>
      <c r="CK18" s="50"/>
      <c r="CL18" s="50"/>
      <c r="CM18" s="50"/>
      <c r="CN18" s="50"/>
      <c r="CO18" s="50"/>
      <c r="CP18" s="50"/>
      <c r="CQ18" s="50"/>
      <c r="CR18" s="50"/>
      <c r="CS18" s="50"/>
      <c r="CT18" s="50"/>
      <c r="CU18" s="50"/>
      <c r="CV18" s="50"/>
      <c r="CW18" s="50"/>
      <c r="CX18" s="50"/>
      <c r="CY18" s="50"/>
      <c r="CZ18" s="50"/>
      <c r="DA18" s="50"/>
      <c r="DB18" s="50"/>
      <c r="DC18" s="50"/>
      <c r="DD18" s="50"/>
      <c r="DE18" s="50"/>
      <c r="DF18" s="50"/>
      <c r="DG18" s="50"/>
      <c r="DH18" s="50"/>
      <c r="DI18" s="50"/>
      <c r="DJ18" s="50"/>
      <c r="DK18" s="50"/>
      <c r="DL18" s="50"/>
      <c r="DM18" s="50"/>
      <c r="DN18" s="50"/>
      <c r="DO18" s="50"/>
      <c r="DP18" s="50"/>
      <c r="DQ18" s="50"/>
      <c r="DR18" s="50"/>
      <c r="DS18" s="50"/>
      <c r="DT18" s="50"/>
      <c r="DU18" s="50"/>
      <c r="DV18" s="50"/>
      <c r="DW18" s="50"/>
      <c r="DX18" s="50"/>
      <c r="DY18" s="50"/>
      <c r="DZ18" s="50"/>
      <c r="EA18" s="50"/>
      <c r="EB18" s="50"/>
      <c r="EC18" s="50"/>
      <c r="ED18" s="50"/>
      <c r="EE18" s="50"/>
      <c r="EF18" s="50"/>
      <c r="EG18" s="50"/>
      <c r="EH18" s="50"/>
      <c r="EI18" s="50"/>
      <c r="EJ18" s="50"/>
      <c r="EK18" s="50"/>
      <c r="EL18" s="50"/>
      <c r="EM18" s="50"/>
      <c r="EN18" s="50"/>
      <c r="EO18" s="50"/>
      <c r="EP18" s="50"/>
      <c r="EQ18" s="50"/>
      <c r="ER18" s="50"/>
      <c r="ES18" s="50"/>
      <c r="ET18" s="50"/>
      <c r="EU18" s="50"/>
      <c r="EV18" s="50"/>
      <c r="EW18" s="50"/>
      <c r="EX18" s="50"/>
      <c r="EY18" s="50"/>
      <c r="EZ18" s="50"/>
      <c r="FA18" s="50"/>
      <c r="FB18" s="50"/>
      <c r="FC18" s="50"/>
      <c r="FD18" s="50"/>
      <c r="FE18" s="50"/>
      <c r="FF18" s="50"/>
      <c r="FG18" s="50"/>
      <c r="FH18" s="50"/>
      <c r="FI18" s="50"/>
      <c r="FJ18" s="50"/>
      <c r="FK18" s="50"/>
      <c r="FL18" s="50"/>
      <c r="FM18" s="50"/>
      <c r="FN18" s="50"/>
      <c r="FO18" s="50"/>
      <c r="FP18" s="50"/>
      <c r="FQ18" s="50"/>
      <c r="FR18" s="50"/>
      <c r="FS18" s="50"/>
      <c r="FT18" s="50"/>
      <c r="FU18" s="50"/>
      <c r="FV18" s="50"/>
      <c r="FW18" s="50"/>
      <c r="FX18" s="50"/>
      <c r="FY18" s="50"/>
      <c r="FZ18" s="50"/>
      <c r="GA18" s="50"/>
      <c r="GB18" s="50"/>
      <c r="GC18" s="50"/>
      <c r="GD18" s="50"/>
      <c r="GE18" s="50"/>
      <c r="GF18" s="50"/>
      <c r="GG18" s="50"/>
      <c r="GH18" s="50"/>
      <c r="GI18" s="50"/>
      <c r="GJ18" s="50"/>
      <c r="GK18" s="50"/>
      <c r="GL18" s="50"/>
      <c r="GM18" s="50"/>
      <c r="GN18" s="50"/>
      <c r="GO18" s="50"/>
      <c r="GP18" s="50"/>
      <c r="GQ18" s="50"/>
      <c r="GR18" s="50"/>
      <c r="GS18" s="50"/>
      <c r="GT18" s="50"/>
      <c r="GU18" s="50"/>
      <c r="GV18" s="50"/>
      <c r="GW18" s="50"/>
      <c r="GX18" s="50"/>
      <c r="GY18" s="50"/>
      <c r="GZ18" s="50"/>
      <c r="HA18" s="50"/>
      <c r="HB18" s="50"/>
      <c r="HC18" s="50"/>
      <c r="HD18" s="50"/>
      <c r="HE18" s="50"/>
      <c r="HF18" s="50"/>
      <c r="HG18" s="50"/>
      <c r="HH18" s="50"/>
      <c r="HI18" s="50"/>
      <c r="HJ18" s="50"/>
      <c r="HK18" s="50"/>
      <c r="HL18" s="50"/>
      <c r="HM18" s="50"/>
      <c r="HN18" s="50"/>
      <c r="HO18" s="50"/>
      <c r="HP18" s="50"/>
      <c r="HQ18" s="50"/>
      <c r="HR18" s="50"/>
      <c r="HS18" s="50"/>
      <c r="HT18" s="50"/>
      <c r="HU18" s="50"/>
      <c r="HV18" s="50"/>
      <c r="HW18" s="50"/>
      <c r="HX18" s="50"/>
      <c r="HY18" s="50"/>
      <c r="HZ18" s="50"/>
      <c r="IA18" s="50"/>
      <c r="IB18" s="50"/>
      <c r="IC18" s="50"/>
      <c r="ID18" s="50"/>
      <c r="IE18" s="50"/>
      <c r="IF18" s="50"/>
      <c r="IG18" s="50"/>
      <c r="IH18" s="50"/>
      <c r="II18" s="50"/>
      <c r="IJ18" s="50"/>
      <c r="IK18" s="50"/>
      <c r="IL18" s="50"/>
      <c r="IM18" s="50"/>
      <c r="IN18" s="50"/>
      <c r="IO18" s="50"/>
      <c r="IP18" s="50"/>
      <c r="IQ18" s="50"/>
      <c r="IR18" s="50"/>
      <c r="IS18" s="50"/>
      <c r="IT18" s="50"/>
      <c r="IU18" s="50"/>
      <c r="IV18" s="50"/>
      <c r="IW18" s="50"/>
      <c r="IX18" s="50"/>
      <c r="IY18" s="50"/>
      <c r="IZ18" s="50"/>
      <c r="JA18" s="50"/>
      <c r="JB18" s="50"/>
      <c r="JC18" s="50"/>
      <c r="JD18" s="50"/>
      <c r="JE18" s="50"/>
      <c r="JF18" s="50"/>
      <c r="JG18" s="50"/>
      <c r="JH18" s="50"/>
      <c r="JI18" s="50"/>
      <c r="JJ18" s="50"/>
      <c r="JK18" s="50"/>
      <c r="JL18" s="50"/>
      <c r="JM18" s="50"/>
      <c r="JN18" s="50"/>
      <c r="JO18" s="50"/>
      <c r="JP18" s="50"/>
      <c r="JQ18" s="50"/>
      <c r="JR18" s="50"/>
      <c r="JS18" s="50"/>
      <c r="JT18" s="50"/>
      <c r="JU18" s="50"/>
      <c r="JV18" s="50"/>
      <c r="JW18" s="50"/>
      <c r="JX18" s="50"/>
      <c r="JY18" s="50"/>
      <c r="JZ18" s="50"/>
      <c r="KA18" s="50"/>
      <c r="KB18" s="50"/>
      <c r="KC18" s="50"/>
      <c r="KD18" s="50"/>
      <c r="KE18" s="50"/>
      <c r="KF18" s="50"/>
      <c r="KG18" s="50"/>
      <c r="KH18" s="50"/>
      <c r="KI18" s="50"/>
      <c r="KJ18" s="50"/>
      <c r="KK18" s="50"/>
      <c r="KL18" s="50"/>
      <c r="KM18" s="50"/>
      <c r="KN18" s="50"/>
      <c r="KO18" s="50"/>
      <c r="KP18" s="50"/>
      <c r="KQ18" s="50"/>
      <c r="KR18" s="50"/>
      <c r="KS18" s="50"/>
      <c r="KT18" s="50"/>
      <c r="KU18" s="50"/>
      <c r="KV18" s="50"/>
      <c r="KW18" s="50"/>
      <c r="KX18" s="50"/>
      <c r="KY18" s="50"/>
      <c r="KZ18" s="50"/>
      <c r="LA18" s="50"/>
      <c r="LB18" s="50"/>
      <c r="LC18" s="50"/>
      <c r="LD18" s="50"/>
      <c r="LE18" s="50"/>
      <c r="LF18" s="50"/>
      <c r="LG18" s="50"/>
      <c r="LH18" s="50"/>
      <c r="LI18" s="50"/>
      <c r="LJ18" s="50"/>
      <c r="LK18" s="50"/>
      <c r="LL18" s="50"/>
      <c r="LM18" s="50"/>
      <c r="LN18" s="50"/>
      <c r="LO18" s="50"/>
      <c r="LP18" s="50"/>
      <c r="LQ18" s="50"/>
      <c r="LR18" s="50"/>
      <c r="LS18" s="50"/>
      <c r="LT18" s="50"/>
      <c r="LU18" s="50"/>
      <c r="LV18" s="50"/>
      <c r="LW18" s="50"/>
      <c r="LX18" s="50"/>
      <c r="LY18" s="50"/>
      <c r="LZ18" s="50"/>
      <c r="MA18" s="50"/>
      <c r="MB18" s="50"/>
      <c r="MC18" s="50"/>
      <c r="MD18" s="50"/>
      <c r="ME18" s="50"/>
      <c r="MF18" s="50"/>
      <c r="MG18" s="50"/>
      <c r="MH18" s="50"/>
      <c r="MI18" s="50"/>
      <c r="MJ18" s="50"/>
      <c r="MK18" s="50"/>
      <c r="ML18" s="50"/>
      <c r="MM18" s="50"/>
      <c r="MN18" s="50"/>
      <c r="MO18" s="50"/>
      <c r="MP18" s="50"/>
      <c r="MQ18" s="50"/>
      <c r="MR18" s="50"/>
      <c r="MS18" s="50"/>
      <c r="MT18" s="50"/>
      <c r="MU18" s="50"/>
      <c r="MV18" s="50"/>
      <c r="MW18" s="50"/>
      <c r="MX18" s="50"/>
      <c r="MY18" s="50"/>
      <c r="MZ18" s="50"/>
      <c r="NA18" s="50"/>
      <c r="NB18" s="50"/>
      <c r="NC18" s="50"/>
      <c r="ND18" s="50"/>
      <c r="NE18" s="50"/>
      <c r="NF18" s="50"/>
      <c r="NG18" s="50"/>
      <c r="NH18" s="50"/>
      <c r="NI18" s="50"/>
      <c r="NJ18" s="50"/>
      <c r="NK18" s="50"/>
      <c r="NL18" s="50"/>
      <c r="NM18" s="50"/>
      <c r="NN18" s="50"/>
      <c r="NO18" s="50"/>
      <c r="NP18" s="50"/>
      <c r="NQ18" s="50"/>
      <c r="NR18" s="50"/>
      <c r="NS18" s="50"/>
      <c r="NT18" s="50"/>
      <c r="NU18" s="50"/>
      <c r="NV18" s="50"/>
      <c r="NW18" s="50"/>
      <c r="NX18" s="50"/>
      <c r="NY18" s="50"/>
      <c r="NZ18" s="50"/>
      <c r="OA18" s="50"/>
      <c r="OB18" s="50"/>
      <c r="OC18" s="50"/>
      <c r="OD18" s="50"/>
      <c r="OE18" s="50"/>
      <c r="OF18" s="50"/>
      <c r="OG18" s="50"/>
      <c r="OH18" s="50"/>
      <c r="OI18" s="50"/>
      <c r="OJ18" s="50"/>
      <c r="OK18" s="50"/>
      <c r="OL18" s="50"/>
      <c r="OM18" s="50"/>
      <c r="ON18" s="50"/>
      <c r="OO18" s="50"/>
      <c r="OP18" s="50"/>
      <c r="OQ18" s="50"/>
      <c r="OR18" s="50"/>
      <c r="OS18" s="50"/>
      <c r="OT18" s="50"/>
      <c r="OU18" s="50"/>
      <c r="OV18" s="50"/>
      <c r="OW18" s="50"/>
      <c r="OX18" s="50"/>
      <c r="OY18" s="50"/>
      <c r="OZ18" s="50"/>
      <c r="PA18" s="50"/>
      <c r="PB18" s="50"/>
      <c r="PC18" s="50"/>
      <c r="PD18" s="50"/>
      <c r="PE18" s="50"/>
      <c r="PF18" s="50"/>
      <c r="PG18" s="50"/>
      <c r="PH18" s="50"/>
      <c r="PI18" s="50"/>
      <c r="PJ18" s="50"/>
      <c r="PK18" s="50"/>
      <c r="PL18" s="50"/>
      <c r="PM18" s="50"/>
      <c r="PN18" s="50"/>
      <c r="PO18" s="50"/>
      <c r="PP18" s="50"/>
      <c r="PQ18" s="50"/>
      <c r="PR18" s="50"/>
      <c r="PS18" s="50"/>
      <c r="PT18" s="50"/>
      <c r="PU18" s="50"/>
      <c r="PV18" s="50"/>
      <c r="PW18" s="50"/>
      <c r="PX18" s="50"/>
      <c r="PY18" s="50"/>
      <c r="PZ18" s="50"/>
      <c r="QA18" s="50"/>
      <c r="QB18" s="50"/>
      <c r="QC18" s="50"/>
      <c r="QD18" s="50"/>
      <c r="QE18" s="50"/>
      <c r="QF18" s="50"/>
      <c r="QG18" s="50"/>
      <c r="QH18" s="50"/>
      <c r="QI18" s="50"/>
      <c r="QJ18" s="50"/>
      <c r="QK18" s="50"/>
      <c r="QL18" s="50"/>
      <c r="QM18" s="50"/>
      <c r="QN18" s="50"/>
      <c r="QO18" s="50"/>
      <c r="QP18" s="50"/>
      <c r="QQ18" s="50"/>
      <c r="QR18" s="50"/>
      <c r="QS18" s="50"/>
      <c r="QT18" s="50"/>
      <c r="QU18" s="50"/>
      <c r="QV18" s="50"/>
      <c r="QW18" s="50"/>
      <c r="QX18" s="50"/>
      <c r="QY18" s="50"/>
      <c r="QZ18" s="50"/>
      <c r="RA18" s="50"/>
      <c r="RB18" s="50"/>
      <c r="RC18" s="50"/>
      <c r="RD18" s="50"/>
      <c r="RE18" s="50"/>
      <c r="RF18" s="50"/>
      <c r="RG18" s="50"/>
      <c r="RH18" s="50"/>
      <c r="RI18" s="50"/>
      <c r="RJ18" s="50"/>
      <c r="RK18" s="50"/>
      <c r="RL18" s="50"/>
      <c r="RM18" s="50"/>
      <c r="RN18" s="50"/>
      <c r="RO18" s="50"/>
      <c r="RP18" s="50"/>
      <c r="RQ18" s="50"/>
      <c r="RR18" s="50"/>
      <c r="RS18" s="50"/>
      <c r="RT18" s="50"/>
      <c r="RU18" s="50"/>
      <c r="RV18" s="50"/>
      <c r="RW18" s="50"/>
      <c r="RX18" s="50"/>
      <c r="RY18" s="50"/>
      <c r="RZ18" s="50"/>
      <c r="SA18" s="50"/>
      <c r="SB18" s="50"/>
      <c r="SC18" s="50"/>
      <c r="SD18" s="50"/>
      <c r="SE18" s="50"/>
      <c r="SF18" s="50"/>
      <c r="SG18" s="50"/>
      <c r="SH18" s="50"/>
      <c r="SI18" s="50"/>
      <c r="SJ18" s="50"/>
      <c r="SK18" s="50"/>
      <c r="SL18" s="50"/>
      <c r="SM18" s="50"/>
      <c r="SN18" s="50"/>
      <c r="SO18" s="50"/>
      <c r="SP18" s="50"/>
      <c r="SQ18" s="50"/>
      <c r="SR18" s="50"/>
      <c r="SS18" s="50"/>
      <c r="ST18" s="50"/>
      <c r="SU18" s="50"/>
      <c r="SV18" s="50"/>
      <c r="SW18" s="50"/>
      <c r="SX18" s="50"/>
      <c r="SY18" s="50"/>
      <c r="SZ18" s="50"/>
      <c r="TA18" s="50"/>
      <c r="TB18" s="50"/>
      <c r="TC18" s="50"/>
      <c r="TD18" s="50"/>
      <c r="TE18" s="50"/>
      <c r="TF18" s="50"/>
      <c r="TG18" s="50"/>
      <c r="TH18" s="50"/>
      <c r="TI18" s="50"/>
      <c r="TJ18" s="50"/>
      <c r="TK18" s="50"/>
      <c r="TL18" s="50"/>
      <c r="TM18" s="50"/>
      <c r="TN18" s="50"/>
      <c r="TO18" s="50"/>
      <c r="TP18" s="50"/>
      <c r="TQ18" s="50"/>
      <c r="TR18" s="50"/>
      <c r="TS18" s="50"/>
      <c r="TT18" s="50"/>
      <c r="TU18" s="50"/>
      <c r="TV18" s="50"/>
      <c r="TW18" s="50"/>
      <c r="TX18" s="50"/>
      <c r="TY18" s="50"/>
      <c r="TZ18" s="50"/>
      <c r="UA18" s="50"/>
      <c r="UB18" s="50"/>
      <c r="UC18" s="50"/>
      <c r="UD18" s="50"/>
      <c r="UE18" s="50"/>
      <c r="UF18" s="50"/>
      <c r="UG18" s="50"/>
      <c r="UH18" s="50"/>
      <c r="UI18" s="50"/>
      <c r="UJ18" s="50"/>
      <c r="UK18" s="50"/>
      <c r="UL18" s="50"/>
      <c r="UM18" s="50"/>
      <c r="UN18" s="50"/>
      <c r="UO18" s="50"/>
      <c r="UP18" s="50"/>
      <c r="UQ18" s="50"/>
      <c r="UR18" s="50"/>
      <c r="US18" s="50"/>
      <c r="UT18" s="50"/>
      <c r="UU18" s="50"/>
      <c r="UV18" s="50"/>
      <c r="UW18" s="50"/>
      <c r="UX18" s="50"/>
      <c r="UY18" s="50"/>
      <c r="UZ18" s="50"/>
      <c r="VA18" s="50"/>
      <c r="VB18" s="50"/>
      <c r="VC18" s="50"/>
      <c r="VD18" s="50"/>
      <c r="VE18" s="50"/>
      <c r="VF18" s="50"/>
      <c r="VG18" s="50"/>
      <c r="VH18" s="50"/>
      <c r="VI18" s="50"/>
      <c r="VJ18" s="50"/>
      <c r="VK18" s="50"/>
      <c r="VL18" s="50"/>
      <c r="VM18" s="50"/>
      <c r="VN18" s="50"/>
      <c r="VO18" s="50"/>
      <c r="VP18" s="50"/>
      <c r="VQ18" s="50"/>
      <c r="VR18" s="50"/>
      <c r="VS18" s="50"/>
      <c r="VT18" s="50"/>
      <c r="VU18" s="50"/>
      <c r="VV18" s="50"/>
      <c r="VW18" s="50"/>
      <c r="VX18" s="50"/>
      <c r="VY18" s="50"/>
      <c r="VZ18" s="50"/>
      <c r="WA18" s="50"/>
      <c r="WB18" s="50"/>
      <c r="WC18" s="50"/>
      <c r="WD18" s="50"/>
      <c r="WE18" s="50"/>
      <c r="WF18" s="50"/>
      <c r="WG18" s="50"/>
      <c r="WH18" s="50"/>
      <c r="WI18" s="50"/>
      <c r="WJ18" s="50"/>
      <c r="WK18" s="50"/>
      <c r="WL18" s="50"/>
      <c r="WM18" s="50"/>
      <c r="WN18" s="50"/>
      <c r="WO18" s="50"/>
      <c r="WP18" s="50"/>
      <c r="WQ18" s="50"/>
      <c r="WR18" s="50"/>
      <c r="WS18" s="50"/>
      <c r="WT18" s="50"/>
      <c r="WU18" s="50"/>
      <c r="WV18" s="50"/>
      <c r="WW18" s="50"/>
      <c r="WX18" s="50"/>
      <c r="WY18" s="50"/>
      <c r="WZ18" s="50"/>
      <c r="XA18" s="50"/>
      <c r="XB18" s="50"/>
      <c r="XC18" s="50"/>
      <c r="XD18" s="50"/>
      <c r="XE18" s="50"/>
      <c r="XF18" s="50"/>
      <c r="XG18" s="50"/>
      <c r="XH18" s="50"/>
      <c r="XI18" s="50"/>
      <c r="XJ18" s="50"/>
      <c r="XK18" s="50"/>
      <c r="XL18" s="50"/>
      <c r="XM18" s="50"/>
      <c r="XN18" s="50"/>
      <c r="XO18" s="50"/>
      <c r="XP18" s="50"/>
      <c r="XQ18" s="50"/>
      <c r="XR18" s="50"/>
      <c r="XS18" s="50"/>
      <c r="XT18" s="50"/>
      <c r="XU18" s="50"/>
      <c r="XV18" s="50"/>
      <c r="XW18" s="50"/>
      <c r="XX18" s="50"/>
      <c r="XY18" s="50"/>
      <c r="XZ18" s="50"/>
      <c r="YA18" s="50"/>
      <c r="YB18" s="50"/>
      <c r="YC18" s="50"/>
      <c r="YD18" s="50"/>
      <c r="YE18" s="50"/>
      <c r="YF18" s="50"/>
      <c r="YG18" s="50"/>
      <c r="YH18" s="50"/>
      <c r="YI18" s="50"/>
      <c r="YJ18" s="50"/>
      <c r="YK18" s="50"/>
      <c r="YL18" s="50"/>
      <c r="YM18" s="50"/>
      <c r="YN18" s="50"/>
      <c r="YO18" s="50"/>
      <c r="YP18" s="50"/>
      <c r="YQ18" s="50"/>
      <c r="YR18" s="50"/>
      <c r="YS18" s="50"/>
      <c r="YT18" s="50"/>
      <c r="YU18" s="50"/>
      <c r="YV18" s="50"/>
      <c r="YW18" s="50"/>
      <c r="YX18" s="50"/>
      <c r="YY18" s="50"/>
      <c r="YZ18" s="50"/>
      <c r="ZA18" s="50"/>
      <c r="ZB18" s="50"/>
      <c r="ZC18" s="50"/>
      <c r="ZD18" s="50"/>
      <c r="ZE18" s="50"/>
      <c r="ZF18" s="50"/>
      <c r="ZG18" s="50"/>
      <c r="ZH18" s="50"/>
      <c r="ZI18" s="50"/>
      <c r="ZJ18" s="50"/>
      <c r="ZK18" s="50"/>
      <c r="ZL18" s="50"/>
      <c r="ZM18" s="50"/>
      <c r="ZN18" s="50"/>
      <c r="ZO18" s="50"/>
      <c r="ZP18" s="50"/>
      <c r="ZQ18" s="50"/>
      <c r="ZR18" s="50"/>
      <c r="ZS18" s="50"/>
      <c r="ZT18" s="50"/>
      <c r="ZU18" s="50"/>
      <c r="ZV18" s="50"/>
      <c r="ZW18" s="50"/>
      <c r="ZX18" s="50"/>
      <c r="ZY18" s="50"/>
      <c r="ZZ18" s="50"/>
      <c r="AAA18" s="50"/>
      <c r="AAB18" s="50"/>
      <c r="AAC18" s="50"/>
      <c r="AAD18" s="50"/>
      <c r="AAE18" s="50"/>
      <c r="AAF18" s="50"/>
      <c r="AAG18" s="50"/>
      <c r="AAH18" s="50"/>
      <c r="AAI18" s="50"/>
      <c r="AAJ18" s="50"/>
      <c r="AAK18" s="50"/>
      <c r="AAL18" s="50"/>
      <c r="AAM18" s="50"/>
      <c r="AAN18" s="50"/>
      <c r="AAO18" s="50"/>
      <c r="AAP18" s="50"/>
      <c r="AAQ18" s="50"/>
      <c r="AAR18" s="50"/>
      <c r="AAS18" s="50"/>
      <c r="AAT18" s="50"/>
      <c r="AAU18" s="50"/>
      <c r="AAV18" s="50"/>
      <c r="AAW18" s="50"/>
      <c r="AAX18" s="50"/>
      <c r="AAY18" s="50"/>
      <c r="AAZ18" s="50"/>
      <c r="ABA18" s="50"/>
      <c r="ABB18" s="50"/>
      <c r="ABC18" s="50"/>
      <c r="ABD18" s="50"/>
      <c r="ABE18" s="50"/>
      <c r="ABF18" s="50"/>
      <c r="ABG18" s="50"/>
      <c r="ABH18" s="50"/>
      <c r="ABI18" s="50"/>
      <c r="ABJ18" s="50"/>
      <c r="ABK18" s="50"/>
      <c r="ABL18" s="50"/>
      <c r="ABM18" s="50"/>
      <c r="ABN18" s="50"/>
      <c r="ABO18" s="50"/>
      <c r="ABP18" s="50"/>
      <c r="ABQ18" s="50"/>
      <c r="ABR18" s="50"/>
      <c r="ABS18" s="50"/>
      <c r="ABT18" s="50"/>
      <c r="ABU18" s="50"/>
      <c r="ABV18" s="50"/>
      <c r="ABW18" s="50"/>
      <c r="ABX18" s="50"/>
      <c r="ABY18" s="50"/>
      <c r="ABZ18" s="50"/>
      <c r="ACA18" s="50"/>
      <c r="ACB18" s="50"/>
      <c r="ACC18" s="50"/>
      <c r="ACD18" s="50"/>
      <c r="ACE18" s="50"/>
      <c r="ACF18" s="50"/>
      <c r="ACG18" s="50"/>
      <c r="ACH18" s="50"/>
      <c r="ACI18" s="50"/>
      <c r="ACJ18" s="50"/>
      <c r="ACK18" s="50"/>
      <c r="ACL18" s="50"/>
      <c r="ACM18" s="50"/>
      <c r="ACN18" s="50"/>
      <c r="ACO18" s="50"/>
      <c r="ACP18" s="50"/>
      <c r="ACQ18" s="50"/>
      <c r="ACR18" s="50"/>
      <c r="ACS18" s="50"/>
      <c r="ACT18" s="50"/>
      <c r="ACU18" s="50"/>
      <c r="ACV18" s="50"/>
      <c r="ACW18" s="50"/>
      <c r="ACX18" s="50"/>
      <c r="ACY18" s="50"/>
      <c r="ACZ18" s="50"/>
      <c r="ADA18" s="50"/>
      <c r="ADB18" s="50"/>
      <c r="ADC18" s="50"/>
      <c r="ADD18" s="50"/>
      <c r="ADE18" s="50"/>
      <c r="ADF18" s="50"/>
      <c r="ADG18" s="50"/>
      <c r="ADH18" s="50"/>
      <c r="ADI18" s="50"/>
      <c r="ADJ18" s="50"/>
      <c r="ADK18" s="50"/>
      <c r="ADL18" s="50"/>
      <c r="ADM18" s="50"/>
      <c r="ADN18" s="50"/>
      <c r="ADO18" s="50"/>
      <c r="ADP18" s="50"/>
      <c r="ADQ18" s="50"/>
      <c r="ADR18" s="50"/>
      <c r="ADS18" s="50"/>
      <c r="ADT18" s="50"/>
      <c r="ADU18" s="50"/>
      <c r="ADV18" s="50"/>
      <c r="ADW18" s="50"/>
      <c r="ADX18" s="50"/>
      <c r="ADY18" s="50"/>
      <c r="ADZ18" s="50"/>
      <c r="AEA18" s="50"/>
      <c r="AEB18" s="50"/>
      <c r="AEC18" s="50"/>
      <c r="AED18" s="50"/>
      <c r="AEE18" s="50"/>
      <c r="AEF18" s="50"/>
      <c r="AEG18" s="50"/>
      <c r="AEH18" s="50"/>
      <c r="AEI18" s="50"/>
      <c r="AEJ18" s="50"/>
      <c r="AEK18" s="50"/>
      <c r="AEL18" s="50"/>
      <c r="AEM18" s="50"/>
      <c r="AEN18" s="50"/>
      <c r="AEO18" s="50"/>
      <c r="AEP18" s="50"/>
      <c r="AEQ18" s="50"/>
      <c r="AER18" s="50"/>
      <c r="AES18" s="50"/>
      <c r="AET18" s="50"/>
      <c r="AEU18" s="50"/>
      <c r="AEV18" s="50"/>
      <c r="AEW18" s="50"/>
      <c r="AEX18" s="50"/>
      <c r="AEY18" s="50"/>
      <c r="AEZ18" s="50"/>
      <c r="AFA18" s="50"/>
      <c r="AFB18" s="50"/>
      <c r="AFC18" s="50"/>
      <c r="AFD18" s="50"/>
      <c r="AFE18" s="50"/>
      <c r="AFF18" s="50"/>
      <c r="AFG18" s="50"/>
      <c r="AFH18" s="50"/>
      <c r="AFI18" s="50"/>
      <c r="AFJ18" s="50"/>
      <c r="AFK18" s="50"/>
      <c r="AFL18" s="50"/>
      <c r="AFM18" s="50"/>
      <c r="AFN18" s="50"/>
      <c r="AFO18" s="50"/>
      <c r="AFP18" s="50"/>
      <c r="AFQ18" s="50"/>
      <c r="AFR18" s="50"/>
      <c r="AFS18" s="50"/>
      <c r="AFT18" s="50"/>
      <c r="AFU18" s="50"/>
      <c r="AFV18" s="50"/>
      <c r="AFW18" s="50"/>
      <c r="AFX18" s="50"/>
      <c r="AFY18" s="50"/>
      <c r="AFZ18" s="50"/>
      <c r="AGA18" s="50"/>
      <c r="AGB18" s="50"/>
      <c r="AGC18" s="50"/>
      <c r="AGD18" s="50"/>
      <c r="AGE18" s="50"/>
      <c r="AGF18" s="50"/>
      <c r="AGG18" s="50"/>
      <c r="AGH18" s="50"/>
      <c r="AGI18" s="50"/>
      <c r="AGJ18" s="50"/>
      <c r="AGK18" s="50"/>
      <c r="AGL18" s="50"/>
      <c r="AGM18" s="50"/>
      <c r="AGN18" s="50"/>
      <c r="AGO18" s="50"/>
      <c r="AGP18" s="50"/>
      <c r="AGQ18" s="50"/>
      <c r="AGR18" s="50"/>
      <c r="AGS18" s="50"/>
      <c r="AGT18" s="50"/>
      <c r="AGU18" s="50"/>
      <c r="AGV18" s="50"/>
      <c r="AGW18" s="50"/>
      <c r="AGX18" s="50"/>
      <c r="AGY18" s="50"/>
      <c r="AGZ18" s="50"/>
      <c r="AHA18" s="50"/>
      <c r="AHB18" s="50"/>
      <c r="AHC18" s="50"/>
      <c r="AHD18" s="50"/>
      <c r="AHE18" s="50"/>
      <c r="AHF18" s="50"/>
      <c r="AHG18" s="50"/>
      <c r="AHH18" s="50"/>
      <c r="AHI18" s="50"/>
      <c r="AHJ18" s="50"/>
      <c r="AHK18" s="50"/>
      <c r="AHL18" s="50"/>
      <c r="AHM18" s="50"/>
      <c r="AHN18" s="50"/>
      <c r="AHO18" s="50"/>
      <c r="AHP18" s="50"/>
      <c r="AHQ18" s="50"/>
      <c r="AHR18" s="50"/>
      <c r="AHS18" s="50"/>
      <c r="AHT18" s="50"/>
      <c r="AHU18" s="50"/>
      <c r="AHV18" s="50"/>
      <c r="AHW18" s="50"/>
      <c r="AHX18" s="50"/>
      <c r="AHY18" s="50"/>
      <c r="AHZ18" s="50"/>
      <c r="AIA18" s="50"/>
      <c r="AIB18" s="50"/>
      <c r="AIC18" s="50"/>
      <c r="AID18" s="50"/>
      <c r="AIE18" s="50"/>
      <c r="AIF18" s="50"/>
      <c r="AIG18" s="50"/>
      <c r="AIH18" s="50"/>
      <c r="AII18" s="50"/>
      <c r="AIJ18" s="50"/>
      <c r="AIK18" s="50"/>
      <c r="AIL18" s="50"/>
      <c r="AIM18" s="50"/>
      <c r="AIN18" s="50"/>
      <c r="AIO18" s="50"/>
      <c r="AIP18" s="50"/>
      <c r="AIQ18" s="50"/>
      <c r="AIR18" s="50"/>
      <c r="AIS18" s="50"/>
      <c r="AIT18" s="50"/>
      <c r="AIU18" s="50"/>
      <c r="AIV18" s="50"/>
      <c r="AIW18" s="50"/>
      <c r="AIX18" s="50"/>
      <c r="AIY18" s="50"/>
      <c r="AIZ18" s="50"/>
      <c r="AJA18" s="50"/>
      <c r="AJB18" s="50"/>
      <c r="AJC18" s="50"/>
      <c r="AJD18" s="50"/>
      <c r="AJE18" s="50"/>
      <c r="AJF18" s="50"/>
      <c r="AJG18" s="50"/>
      <c r="AJH18" s="50"/>
      <c r="AJI18" s="50"/>
      <c r="AJJ18" s="50"/>
      <c r="AJK18" s="50"/>
      <c r="AJL18" s="50"/>
      <c r="AJM18" s="50"/>
      <c r="AJN18" s="50"/>
      <c r="AJO18" s="50"/>
      <c r="AJP18" s="50"/>
      <c r="AJQ18" s="50"/>
      <c r="AJR18" s="50"/>
      <c r="AJS18" s="50"/>
      <c r="AJT18" s="50"/>
      <c r="AJU18" s="50"/>
      <c r="AJV18" s="50"/>
      <c r="AJW18" s="50"/>
      <c r="AJX18" s="50"/>
      <c r="AJY18" s="50"/>
      <c r="AJZ18" s="50"/>
      <c r="AKA18" s="50"/>
      <c r="AKB18" s="50"/>
      <c r="AKC18" s="50"/>
      <c r="AKD18" s="50"/>
      <c r="AKE18" s="50"/>
      <c r="AKF18" s="50"/>
      <c r="AKG18" s="50"/>
      <c r="AKH18" s="50"/>
      <c r="AKI18" s="50"/>
      <c r="AKJ18" s="50"/>
      <c r="AKK18" s="50"/>
      <c r="AKL18" s="50"/>
      <c r="AKM18" s="50"/>
      <c r="AKN18" s="50"/>
      <c r="AKO18" s="50"/>
      <c r="AKP18" s="50"/>
      <c r="AKQ18" s="50"/>
      <c r="AKR18" s="50"/>
      <c r="AKS18" s="50"/>
      <c r="AKT18" s="50"/>
      <c r="AKU18" s="50"/>
      <c r="AKV18" s="50"/>
      <c r="AKW18" s="50"/>
      <c r="AKX18" s="50"/>
      <c r="AKY18" s="50"/>
      <c r="AKZ18" s="50"/>
      <c r="ALA18" s="50"/>
      <c r="ALB18" s="50"/>
      <c r="ALC18" s="50"/>
      <c r="ALD18" s="50"/>
      <c r="ALE18" s="50"/>
      <c r="ALF18" s="50"/>
      <c r="ALG18" s="50"/>
      <c r="ALH18" s="50"/>
      <c r="ALI18" s="50"/>
      <c r="ALJ18" s="50"/>
      <c r="ALK18" s="50"/>
      <c r="ALL18" s="50"/>
      <c r="ALM18" s="50"/>
      <c r="ALN18" s="50"/>
      <c r="ALO18" s="50"/>
      <c r="ALP18" s="50"/>
      <c r="ALQ18" s="50"/>
      <c r="ALR18" s="50"/>
      <c r="ALS18" s="50"/>
      <c r="ALT18" s="50"/>
      <c r="ALU18" s="50"/>
      <c r="ALV18" s="50"/>
      <c r="ALW18" s="50"/>
      <c r="ALX18" s="50"/>
      <c r="ALY18" s="50"/>
      <c r="ALZ18" s="50"/>
      <c r="AMA18" s="50"/>
      <c r="AMB18" s="50"/>
      <c r="AMC18" s="50"/>
      <c r="AMD18" s="50"/>
      <c r="AME18" s="50"/>
      <c r="AMF18" s="50"/>
      <c r="AMG18" s="50"/>
      <c r="AMH18" s="50"/>
      <c r="AMI18" s="50"/>
      <c r="AMJ18" s="50"/>
      <c r="AMK18" s="50"/>
      <c r="AML18" s="50"/>
      <c r="AMM18" s="50"/>
      <c r="AMN18" s="50"/>
      <c r="AMO18" s="50"/>
      <c r="AMP18" s="50"/>
      <c r="AMQ18" s="50"/>
      <c r="AMR18" s="50"/>
      <c r="AMS18" s="50"/>
      <c r="AMT18" s="50"/>
      <c r="AMU18" s="50"/>
      <c r="AMV18" s="50"/>
      <c r="AMW18" s="50"/>
      <c r="AMX18" s="50"/>
      <c r="AMY18" s="50"/>
      <c r="AMZ18" s="50"/>
      <c r="ANA18" s="50"/>
      <c r="ANB18" s="50"/>
      <c r="ANC18" s="50"/>
      <c r="AND18" s="50"/>
      <c r="ANE18" s="50"/>
      <c r="ANF18" s="50"/>
      <c r="ANG18" s="50"/>
      <c r="ANH18" s="50"/>
      <c r="ANI18" s="50"/>
      <c r="ANJ18" s="50"/>
      <c r="ANK18" s="50"/>
      <c r="ANL18" s="50"/>
      <c r="ANM18" s="50"/>
      <c r="ANN18" s="50"/>
      <c r="ANO18" s="50"/>
      <c r="ANP18" s="50"/>
      <c r="ANQ18" s="50"/>
      <c r="ANR18" s="50"/>
      <c r="ANS18" s="50"/>
      <c r="ANT18" s="50"/>
      <c r="ANU18" s="50"/>
      <c r="ANV18" s="50"/>
      <c r="ANW18" s="50"/>
      <c r="ANX18" s="50"/>
      <c r="ANY18" s="50"/>
      <c r="ANZ18" s="50"/>
      <c r="AOA18" s="50"/>
      <c r="AOB18" s="50"/>
      <c r="AOC18" s="50"/>
      <c r="AOD18" s="50"/>
      <c r="AOE18" s="50"/>
      <c r="AOF18" s="50"/>
      <c r="AOG18" s="50"/>
      <c r="AOH18" s="50"/>
      <c r="AOI18" s="50"/>
      <c r="AOJ18" s="50"/>
      <c r="AOK18" s="50"/>
      <c r="AOL18" s="50"/>
      <c r="AOM18" s="50"/>
      <c r="AON18" s="50"/>
      <c r="AOO18" s="50"/>
      <c r="AOP18" s="50"/>
      <c r="AOQ18" s="50"/>
      <c r="AOR18" s="50"/>
      <c r="AOS18" s="50"/>
      <c r="AOT18" s="50"/>
      <c r="AOU18" s="50"/>
      <c r="AOV18" s="50"/>
      <c r="AOW18" s="50"/>
      <c r="AOX18" s="50"/>
      <c r="AOY18" s="50"/>
      <c r="AOZ18" s="50"/>
      <c r="APA18" s="50"/>
      <c r="APB18" s="50"/>
      <c r="APC18" s="50"/>
      <c r="APD18" s="50"/>
      <c r="APE18" s="50"/>
      <c r="APF18" s="50"/>
      <c r="APG18" s="50"/>
      <c r="APH18" s="50"/>
      <c r="API18" s="50"/>
      <c r="APJ18" s="50"/>
      <c r="APK18" s="50"/>
      <c r="APL18" s="50"/>
      <c r="APM18" s="50"/>
      <c r="APN18" s="50"/>
      <c r="APO18" s="50"/>
      <c r="APP18" s="50"/>
      <c r="APQ18" s="50"/>
      <c r="APR18" s="50"/>
      <c r="APS18" s="50"/>
      <c r="APT18" s="50"/>
      <c r="APU18" s="50"/>
      <c r="APV18" s="50"/>
      <c r="APW18" s="50"/>
      <c r="APX18" s="50"/>
      <c r="APY18" s="50"/>
      <c r="APZ18" s="50"/>
      <c r="AQA18" s="50"/>
      <c r="AQB18" s="50"/>
      <c r="AQC18" s="50"/>
      <c r="AQD18" s="50"/>
      <c r="AQE18" s="50"/>
      <c r="AQF18" s="50"/>
      <c r="AQG18" s="50"/>
      <c r="AQH18" s="50"/>
      <c r="AQI18" s="50"/>
      <c r="AQJ18" s="50"/>
      <c r="AQK18" s="50"/>
      <c r="AQL18" s="50"/>
      <c r="AQM18" s="50"/>
      <c r="AQN18" s="50"/>
      <c r="AQO18" s="50"/>
      <c r="AQP18" s="50"/>
      <c r="AQQ18" s="50"/>
      <c r="AQR18" s="50"/>
      <c r="AQS18" s="50"/>
      <c r="AQT18" s="50"/>
      <c r="AQU18" s="50"/>
      <c r="AQV18" s="50"/>
      <c r="AQW18" s="50"/>
      <c r="AQX18" s="50"/>
      <c r="AQY18" s="50"/>
      <c r="AQZ18" s="50"/>
      <c r="ARA18" s="50"/>
      <c r="ARB18" s="50"/>
      <c r="ARC18" s="50"/>
      <c r="ARD18" s="50"/>
      <c r="ARE18" s="50"/>
      <c r="ARF18" s="50"/>
      <c r="ARG18" s="50"/>
      <c r="ARH18" s="50"/>
      <c r="ARI18" s="50"/>
      <c r="ARJ18" s="50"/>
      <c r="ARK18" s="50"/>
      <c r="ARL18" s="50"/>
      <c r="ARM18" s="50"/>
      <c r="ARN18" s="50"/>
      <c r="ARO18" s="50"/>
      <c r="ARP18" s="50"/>
      <c r="ARQ18" s="50"/>
      <c r="ARR18" s="50"/>
      <c r="ARS18" s="50"/>
      <c r="ART18" s="50"/>
      <c r="ARU18" s="50"/>
      <c r="ARV18" s="50"/>
      <c r="ARW18" s="50"/>
      <c r="ARX18" s="50"/>
      <c r="ARY18" s="50"/>
      <c r="ARZ18" s="50"/>
      <c r="ASA18" s="50"/>
      <c r="ASB18" s="50"/>
      <c r="ASC18" s="50"/>
      <c r="ASD18" s="50"/>
      <c r="ASE18" s="50"/>
      <c r="ASF18" s="50"/>
      <c r="ASG18" s="50"/>
      <c r="ASH18" s="50"/>
      <c r="ASI18" s="50"/>
      <c r="ASJ18" s="50"/>
      <c r="ASK18" s="50"/>
      <c r="ASL18" s="50"/>
      <c r="ASM18" s="50"/>
      <c r="ASN18" s="50"/>
      <c r="ASO18" s="50"/>
      <c r="ASP18" s="50"/>
      <c r="ASQ18" s="50"/>
      <c r="ASR18" s="50"/>
      <c r="ASS18" s="50"/>
      <c r="AST18" s="50"/>
      <c r="ASU18" s="50"/>
      <c r="ASV18" s="50"/>
      <c r="ASW18" s="50"/>
      <c r="ASX18" s="50"/>
      <c r="ASY18" s="50"/>
      <c r="ASZ18" s="50"/>
      <c r="ATA18" s="50"/>
      <c r="ATB18" s="50"/>
      <c r="ATC18" s="50"/>
      <c r="ATD18" s="50"/>
      <c r="ATE18" s="50"/>
      <c r="ATF18" s="50"/>
      <c r="ATG18" s="50"/>
      <c r="ATH18" s="50"/>
      <c r="ATI18" s="50"/>
      <c r="ATJ18" s="50"/>
      <c r="ATK18" s="50"/>
      <c r="ATL18" s="50"/>
      <c r="ATM18" s="50"/>
      <c r="ATN18" s="50"/>
      <c r="ATO18" s="50"/>
      <c r="ATP18" s="50"/>
      <c r="ATQ18" s="50"/>
      <c r="ATR18" s="50"/>
      <c r="ATS18" s="50"/>
      <c r="ATT18" s="50"/>
      <c r="ATU18" s="50"/>
      <c r="ATV18" s="50"/>
      <c r="ATW18" s="50"/>
      <c r="ATX18" s="50"/>
      <c r="ATY18" s="50"/>
      <c r="ATZ18" s="50"/>
      <c r="AUA18" s="50"/>
      <c r="AUB18" s="50"/>
      <c r="AUC18" s="50"/>
      <c r="AUD18" s="50"/>
      <c r="AUE18" s="50"/>
      <c r="AUF18" s="50"/>
      <c r="AUG18" s="50"/>
      <c r="AUH18" s="50"/>
      <c r="AUI18" s="50"/>
      <c r="AUJ18" s="50"/>
      <c r="AUK18" s="50"/>
      <c r="AUL18" s="50"/>
      <c r="AUM18" s="50"/>
      <c r="AUN18" s="50"/>
      <c r="AUO18" s="50"/>
      <c r="AUP18" s="50"/>
      <c r="AUQ18" s="50"/>
      <c r="AUR18" s="50"/>
      <c r="AUS18" s="50"/>
      <c r="AUT18" s="50"/>
      <c r="AUU18" s="50"/>
      <c r="AUV18" s="50"/>
      <c r="AUW18" s="50"/>
      <c r="AUX18" s="50"/>
      <c r="AUY18" s="50"/>
      <c r="AUZ18" s="50"/>
      <c r="AVA18" s="50"/>
      <c r="AVB18" s="50"/>
      <c r="AVC18" s="50"/>
      <c r="AVD18" s="50"/>
      <c r="AVE18" s="50"/>
      <c r="AVF18" s="50"/>
      <c r="AVG18" s="50"/>
      <c r="AVH18" s="50"/>
      <c r="AVI18" s="50"/>
      <c r="AVJ18" s="50"/>
      <c r="AVK18" s="50"/>
      <c r="AVL18" s="50"/>
      <c r="AVM18" s="50"/>
      <c r="AVN18" s="50"/>
      <c r="AVO18" s="50"/>
      <c r="AVP18" s="50"/>
      <c r="AVQ18" s="50"/>
      <c r="AVR18" s="50"/>
      <c r="AVS18" s="50"/>
      <c r="AVT18" s="50"/>
      <c r="AVU18" s="50"/>
      <c r="AVV18" s="50"/>
      <c r="AVW18" s="50"/>
      <c r="AVX18" s="50"/>
      <c r="AVY18" s="50"/>
      <c r="AVZ18" s="50"/>
      <c r="AWA18" s="50"/>
      <c r="AWB18" s="50"/>
      <c r="AWC18" s="50"/>
      <c r="AWD18" s="50"/>
      <c r="AWE18" s="50"/>
      <c r="AWF18" s="50"/>
      <c r="AWG18" s="50"/>
      <c r="AWH18" s="50"/>
      <c r="AWI18" s="50"/>
      <c r="AWJ18" s="50"/>
      <c r="AWK18" s="50"/>
      <c r="AWL18" s="50"/>
      <c r="AWM18" s="50"/>
      <c r="AWN18" s="50"/>
      <c r="AWO18" s="50"/>
      <c r="AWP18" s="50"/>
      <c r="AWQ18" s="50"/>
      <c r="AWR18" s="50"/>
      <c r="AWS18" s="50"/>
      <c r="AWT18" s="50"/>
      <c r="AWU18" s="50"/>
      <c r="AWV18" s="50"/>
      <c r="AWW18" s="50"/>
      <c r="AWX18" s="50"/>
      <c r="AWY18" s="50"/>
      <c r="AWZ18" s="50"/>
      <c r="AXA18" s="50"/>
      <c r="AXB18" s="50"/>
      <c r="AXC18" s="50"/>
      <c r="AXD18" s="50"/>
      <c r="AXE18" s="50"/>
      <c r="AXF18" s="50"/>
      <c r="AXG18" s="50"/>
      <c r="AXH18" s="50"/>
      <c r="AXI18" s="50"/>
      <c r="AXJ18" s="50"/>
      <c r="AXK18" s="50"/>
      <c r="AXL18" s="50"/>
      <c r="AXM18" s="50"/>
      <c r="AXN18" s="50"/>
      <c r="AXO18" s="50"/>
      <c r="AXP18" s="50"/>
      <c r="AXQ18" s="50"/>
      <c r="AXR18" s="50"/>
      <c r="AXS18" s="50"/>
      <c r="AXT18" s="50"/>
      <c r="AXU18" s="50"/>
      <c r="AXV18" s="50"/>
    </row>
    <row r="19" spans="1:1322" s="333" customFormat="1" ht="28.5" customHeight="1" x14ac:dyDescent="0.2">
      <c r="A19" s="739">
        <v>15</v>
      </c>
      <c r="B19" s="698" t="s">
        <v>3501</v>
      </c>
      <c r="C19" s="699" t="s">
        <v>3506</v>
      </c>
      <c r="D19" s="775"/>
      <c r="E19" s="699" t="s">
        <v>256</v>
      </c>
      <c r="F19" s="698">
        <v>1</v>
      </c>
      <c r="G19" s="703" t="s">
        <v>253</v>
      </c>
      <c r="H19" s="699" t="s">
        <v>3511</v>
      </c>
      <c r="I19" s="699" t="s">
        <v>3512</v>
      </c>
      <c r="J19" s="701" t="s">
        <v>254</v>
      </c>
      <c r="K19" s="701" t="s">
        <v>3513</v>
      </c>
      <c r="L19" s="699" t="s">
        <v>3501</v>
      </c>
      <c r="M19" s="702" t="s">
        <v>177</v>
      </c>
      <c r="N19" s="702" t="s">
        <v>175</v>
      </c>
      <c r="O19" s="702" t="s">
        <v>176</v>
      </c>
      <c r="P19" s="699" t="s">
        <v>255</v>
      </c>
      <c r="Q19" s="775"/>
      <c r="R19" s="775"/>
      <c r="S19" s="775"/>
      <c r="T19" s="775"/>
      <c r="U19" s="775"/>
      <c r="V19" s="775"/>
      <c r="W19" s="775"/>
      <c r="X19" s="775"/>
      <c r="Y19" s="775"/>
      <c r="Z19" s="775"/>
      <c r="AA19" s="775"/>
      <c r="AB19" s="775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  <c r="AW19" s="50"/>
      <c r="AX19" s="50"/>
      <c r="AY19" s="50"/>
      <c r="AZ19" s="50"/>
      <c r="BA19" s="50"/>
      <c r="BB19" s="50"/>
      <c r="BC19" s="50"/>
      <c r="BD19" s="50"/>
      <c r="BE19" s="50"/>
      <c r="BF19" s="50"/>
      <c r="BG19" s="50"/>
      <c r="BH19" s="50"/>
      <c r="BI19" s="50"/>
      <c r="BJ19" s="50"/>
      <c r="BK19" s="50"/>
      <c r="BL19" s="50"/>
      <c r="BM19" s="50"/>
      <c r="BN19" s="50"/>
      <c r="BO19" s="50"/>
      <c r="BP19" s="50"/>
      <c r="BQ19" s="50"/>
      <c r="BR19" s="50"/>
      <c r="BS19" s="50"/>
      <c r="BT19" s="50"/>
      <c r="BU19" s="50"/>
      <c r="BV19" s="50"/>
      <c r="BW19" s="50"/>
      <c r="BX19" s="50"/>
      <c r="BY19" s="50"/>
      <c r="BZ19" s="50"/>
      <c r="CA19" s="50"/>
      <c r="CB19" s="50"/>
      <c r="CC19" s="50"/>
      <c r="CD19" s="50"/>
      <c r="CE19" s="50"/>
      <c r="CF19" s="50"/>
      <c r="CG19" s="50"/>
      <c r="CH19" s="50"/>
      <c r="CI19" s="50"/>
      <c r="CJ19" s="50"/>
      <c r="CK19" s="50"/>
      <c r="CL19" s="50"/>
      <c r="CM19" s="50"/>
      <c r="CN19" s="50"/>
      <c r="CO19" s="50"/>
      <c r="CP19" s="50"/>
      <c r="CQ19" s="50"/>
      <c r="CR19" s="50"/>
      <c r="CS19" s="50"/>
      <c r="CT19" s="50"/>
      <c r="CU19" s="50"/>
      <c r="CV19" s="50"/>
      <c r="CW19" s="50"/>
      <c r="CX19" s="50"/>
      <c r="CY19" s="50"/>
      <c r="CZ19" s="50"/>
      <c r="DA19" s="50"/>
      <c r="DB19" s="50"/>
      <c r="DC19" s="50"/>
      <c r="DD19" s="50"/>
      <c r="DE19" s="50"/>
      <c r="DF19" s="50"/>
      <c r="DG19" s="50"/>
      <c r="DH19" s="50"/>
      <c r="DI19" s="50"/>
      <c r="DJ19" s="50"/>
      <c r="DK19" s="50"/>
      <c r="DL19" s="50"/>
      <c r="DM19" s="50"/>
      <c r="DN19" s="50"/>
      <c r="DO19" s="50"/>
      <c r="DP19" s="50"/>
      <c r="DQ19" s="50"/>
      <c r="DR19" s="50"/>
      <c r="DS19" s="50"/>
      <c r="DT19" s="50"/>
      <c r="DU19" s="50"/>
      <c r="DV19" s="50"/>
      <c r="DW19" s="50"/>
      <c r="DX19" s="50"/>
      <c r="DY19" s="50"/>
      <c r="DZ19" s="50"/>
      <c r="EA19" s="50"/>
      <c r="EB19" s="50"/>
      <c r="EC19" s="50"/>
      <c r="ED19" s="50"/>
      <c r="EE19" s="50"/>
      <c r="EF19" s="50"/>
      <c r="EG19" s="50"/>
      <c r="EH19" s="50"/>
      <c r="EI19" s="50"/>
      <c r="EJ19" s="50"/>
      <c r="EK19" s="50"/>
      <c r="EL19" s="50"/>
      <c r="EM19" s="50"/>
      <c r="EN19" s="50"/>
      <c r="EO19" s="50"/>
      <c r="EP19" s="50"/>
      <c r="EQ19" s="50"/>
      <c r="ER19" s="50"/>
      <c r="ES19" s="50"/>
      <c r="ET19" s="50"/>
      <c r="EU19" s="50"/>
      <c r="EV19" s="50"/>
      <c r="EW19" s="50"/>
      <c r="EX19" s="50"/>
      <c r="EY19" s="50"/>
      <c r="EZ19" s="50"/>
      <c r="FA19" s="50"/>
      <c r="FB19" s="50"/>
      <c r="FC19" s="50"/>
      <c r="FD19" s="50"/>
      <c r="FE19" s="50"/>
      <c r="FF19" s="50"/>
      <c r="FG19" s="50"/>
      <c r="FH19" s="50"/>
      <c r="FI19" s="50"/>
      <c r="FJ19" s="50"/>
      <c r="FK19" s="50"/>
      <c r="FL19" s="50"/>
      <c r="FM19" s="50"/>
      <c r="FN19" s="50"/>
      <c r="FO19" s="50"/>
      <c r="FP19" s="50"/>
      <c r="FQ19" s="50"/>
      <c r="FR19" s="50"/>
      <c r="FS19" s="50"/>
      <c r="FT19" s="50"/>
      <c r="FU19" s="50"/>
      <c r="FV19" s="50"/>
      <c r="FW19" s="50"/>
      <c r="FX19" s="50"/>
      <c r="FY19" s="50"/>
      <c r="FZ19" s="50"/>
      <c r="GA19" s="50"/>
      <c r="GB19" s="50"/>
      <c r="GC19" s="50"/>
      <c r="GD19" s="50"/>
      <c r="GE19" s="50"/>
      <c r="GF19" s="50"/>
      <c r="GG19" s="50"/>
      <c r="GH19" s="50"/>
      <c r="GI19" s="50"/>
      <c r="GJ19" s="50"/>
      <c r="GK19" s="50"/>
      <c r="GL19" s="50"/>
      <c r="GM19" s="50"/>
      <c r="GN19" s="50"/>
      <c r="GO19" s="50"/>
      <c r="GP19" s="50"/>
      <c r="GQ19" s="50"/>
      <c r="GR19" s="50"/>
      <c r="GS19" s="50"/>
      <c r="GT19" s="50"/>
      <c r="GU19" s="50"/>
      <c r="GV19" s="50"/>
      <c r="GW19" s="50"/>
      <c r="GX19" s="50"/>
      <c r="GY19" s="50"/>
      <c r="GZ19" s="50"/>
      <c r="HA19" s="50"/>
      <c r="HB19" s="50"/>
      <c r="HC19" s="50"/>
      <c r="HD19" s="50"/>
      <c r="HE19" s="50"/>
      <c r="HF19" s="50"/>
      <c r="HG19" s="50"/>
      <c r="HH19" s="50"/>
      <c r="HI19" s="50"/>
      <c r="HJ19" s="50"/>
      <c r="HK19" s="50"/>
      <c r="HL19" s="50"/>
      <c r="HM19" s="50"/>
      <c r="HN19" s="50"/>
      <c r="HO19" s="50"/>
      <c r="HP19" s="50"/>
      <c r="HQ19" s="50"/>
      <c r="HR19" s="50"/>
      <c r="HS19" s="50"/>
      <c r="HT19" s="50"/>
      <c r="HU19" s="50"/>
      <c r="HV19" s="50"/>
      <c r="HW19" s="50"/>
      <c r="HX19" s="50"/>
      <c r="HY19" s="50"/>
      <c r="HZ19" s="50"/>
      <c r="IA19" s="50"/>
      <c r="IB19" s="50"/>
      <c r="IC19" s="50"/>
      <c r="ID19" s="50"/>
      <c r="IE19" s="50"/>
      <c r="IF19" s="50"/>
      <c r="IG19" s="50"/>
      <c r="IH19" s="50"/>
      <c r="II19" s="50"/>
      <c r="IJ19" s="50"/>
      <c r="IK19" s="50"/>
      <c r="IL19" s="50"/>
      <c r="IM19" s="50"/>
      <c r="IN19" s="50"/>
      <c r="IO19" s="50"/>
      <c r="IP19" s="50"/>
      <c r="IQ19" s="50"/>
      <c r="IR19" s="50"/>
      <c r="IS19" s="50"/>
      <c r="IT19" s="50"/>
      <c r="IU19" s="50"/>
      <c r="IV19" s="50"/>
      <c r="IW19" s="50"/>
      <c r="IX19" s="50"/>
      <c r="IY19" s="50"/>
      <c r="IZ19" s="50"/>
      <c r="JA19" s="50"/>
      <c r="JB19" s="50"/>
      <c r="JC19" s="50"/>
      <c r="JD19" s="50"/>
      <c r="JE19" s="50"/>
      <c r="JF19" s="50"/>
      <c r="JG19" s="50"/>
      <c r="JH19" s="50"/>
      <c r="JI19" s="50"/>
      <c r="JJ19" s="50"/>
      <c r="JK19" s="50"/>
      <c r="JL19" s="50"/>
      <c r="JM19" s="50"/>
      <c r="JN19" s="50"/>
      <c r="JO19" s="50"/>
      <c r="JP19" s="50"/>
      <c r="JQ19" s="50"/>
      <c r="JR19" s="50"/>
      <c r="JS19" s="50"/>
      <c r="JT19" s="50"/>
      <c r="JU19" s="50"/>
      <c r="JV19" s="50"/>
      <c r="JW19" s="50"/>
      <c r="JX19" s="50"/>
      <c r="JY19" s="50"/>
      <c r="JZ19" s="50"/>
      <c r="KA19" s="50"/>
      <c r="KB19" s="50"/>
      <c r="KC19" s="50"/>
      <c r="KD19" s="50"/>
      <c r="KE19" s="50"/>
      <c r="KF19" s="50"/>
      <c r="KG19" s="50"/>
      <c r="KH19" s="50"/>
      <c r="KI19" s="50"/>
      <c r="KJ19" s="50"/>
      <c r="KK19" s="50"/>
      <c r="KL19" s="50"/>
      <c r="KM19" s="50"/>
      <c r="KN19" s="50"/>
      <c r="KO19" s="50"/>
      <c r="KP19" s="50"/>
      <c r="KQ19" s="50"/>
      <c r="KR19" s="50"/>
      <c r="KS19" s="50"/>
      <c r="KT19" s="50"/>
      <c r="KU19" s="50"/>
      <c r="KV19" s="50"/>
      <c r="KW19" s="50"/>
      <c r="KX19" s="50"/>
      <c r="KY19" s="50"/>
      <c r="KZ19" s="50"/>
      <c r="LA19" s="50"/>
      <c r="LB19" s="50"/>
      <c r="LC19" s="50"/>
      <c r="LD19" s="50"/>
      <c r="LE19" s="50"/>
      <c r="LF19" s="50"/>
      <c r="LG19" s="50"/>
      <c r="LH19" s="50"/>
      <c r="LI19" s="50"/>
      <c r="LJ19" s="50"/>
      <c r="LK19" s="50"/>
      <c r="LL19" s="50"/>
      <c r="LM19" s="50"/>
      <c r="LN19" s="50"/>
      <c r="LO19" s="50"/>
      <c r="LP19" s="50"/>
      <c r="LQ19" s="50"/>
      <c r="LR19" s="50"/>
      <c r="LS19" s="50"/>
      <c r="LT19" s="50"/>
      <c r="LU19" s="50"/>
      <c r="LV19" s="50"/>
      <c r="LW19" s="50"/>
      <c r="LX19" s="50"/>
      <c r="LY19" s="50"/>
      <c r="LZ19" s="50"/>
      <c r="MA19" s="50"/>
      <c r="MB19" s="50"/>
      <c r="MC19" s="50"/>
      <c r="MD19" s="50"/>
      <c r="ME19" s="50"/>
      <c r="MF19" s="50"/>
      <c r="MG19" s="50"/>
      <c r="MH19" s="50"/>
      <c r="MI19" s="50"/>
      <c r="MJ19" s="50"/>
      <c r="MK19" s="50"/>
      <c r="ML19" s="50"/>
      <c r="MM19" s="50"/>
      <c r="MN19" s="50"/>
      <c r="MO19" s="50"/>
      <c r="MP19" s="50"/>
      <c r="MQ19" s="50"/>
      <c r="MR19" s="50"/>
      <c r="MS19" s="50"/>
      <c r="MT19" s="50"/>
      <c r="MU19" s="50"/>
      <c r="MV19" s="50"/>
      <c r="MW19" s="50"/>
      <c r="MX19" s="50"/>
      <c r="MY19" s="50"/>
      <c r="MZ19" s="50"/>
      <c r="NA19" s="50"/>
      <c r="NB19" s="50"/>
      <c r="NC19" s="50"/>
      <c r="ND19" s="50"/>
      <c r="NE19" s="50"/>
      <c r="NF19" s="50"/>
      <c r="NG19" s="50"/>
      <c r="NH19" s="50"/>
      <c r="NI19" s="50"/>
      <c r="NJ19" s="50"/>
      <c r="NK19" s="50"/>
      <c r="NL19" s="50"/>
      <c r="NM19" s="50"/>
      <c r="NN19" s="50"/>
      <c r="NO19" s="50"/>
      <c r="NP19" s="50"/>
      <c r="NQ19" s="50"/>
      <c r="NR19" s="50"/>
      <c r="NS19" s="50"/>
      <c r="NT19" s="50"/>
      <c r="NU19" s="50"/>
      <c r="NV19" s="50"/>
      <c r="NW19" s="50"/>
      <c r="NX19" s="50"/>
      <c r="NY19" s="50"/>
      <c r="NZ19" s="50"/>
      <c r="OA19" s="50"/>
      <c r="OB19" s="50"/>
      <c r="OC19" s="50"/>
      <c r="OD19" s="50"/>
      <c r="OE19" s="50"/>
      <c r="OF19" s="50"/>
      <c r="OG19" s="50"/>
      <c r="OH19" s="50"/>
      <c r="OI19" s="50"/>
      <c r="OJ19" s="50"/>
      <c r="OK19" s="50"/>
      <c r="OL19" s="50"/>
      <c r="OM19" s="50"/>
      <c r="ON19" s="50"/>
      <c r="OO19" s="50"/>
      <c r="OP19" s="50"/>
      <c r="OQ19" s="50"/>
      <c r="OR19" s="50"/>
      <c r="OS19" s="50"/>
      <c r="OT19" s="50"/>
      <c r="OU19" s="50"/>
      <c r="OV19" s="50"/>
      <c r="OW19" s="50"/>
      <c r="OX19" s="50"/>
      <c r="OY19" s="50"/>
      <c r="OZ19" s="50"/>
      <c r="PA19" s="50"/>
      <c r="PB19" s="50"/>
      <c r="PC19" s="50"/>
      <c r="PD19" s="50"/>
      <c r="PE19" s="50"/>
      <c r="PF19" s="50"/>
      <c r="PG19" s="50"/>
      <c r="PH19" s="50"/>
      <c r="PI19" s="50"/>
      <c r="PJ19" s="50"/>
      <c r="PK19" s="50"/>
      <c r="PL19" s="50"/>
      <c r="PM19" s="50"/>
      <c r="PN19" s="50"/>
      <c r="PO19" s="50"/>
      <c r="PP19" s="50"/>
      <c r="PQ19" s="50"/>
      <c r="PR19" s="50"/>
      <c r="PS19" s="50"/>
      <c r="PT19" s="50"/>
      <c r="PU19" s="50"/>
      <c r="PV19" s="50"/>
      <c r="PW19" s="50"/>
      <c r="PX19" s="50"/>
      <c r="PY19" s="50"/>
      <c r="PZ19" s="50"/>
      <c r="QA19" s="50"/>
      <c r="QB19" s="50"/>
      <c r="QC19" s="50"/>
      <c r="QD19" s="50"/>
      <c r="QE19" s="50"/>
      <c r="QF19" s="50"/>
      <c r="QG19" s="50"/>
      <c r="QH19" s="50"/>
      <c r="QI19" s="50"/>
      <c r="QJ19" s="50"/>
      <c r="QK19" s="50"/>
      <c r="QL19" s="50"/>
      <c r="QM19" s="50"/>
      <c r="QN19" s="50"/>
      <c r="QO19" s="50"/>
      <c r="QP19" s="50"/>
      <c r="QQ19" s="50"/>
      <c r="QR19" s="50"/>
      <c r="QS19" s="50"/>
      <c r="QT19" s="50"/>
      <c r="QU19" s="50"/>
      <c r="QV19" s="50"/>
      <c r="QW19" s="50"/>
      <c r="QX19" s="50"/>
      <c r="QY19" s="50"/>
      <c r="QZ19" s="50"/>
      <c r="RA19" s="50"/>
      <c r="RB19" s="50"/>
      <c r="RC19" s="50"/>
      <c r="RD19" s="50"/>
      <c r="RE19" s="50"/>
      <c r="RF19" s="50"/>
      <c r="RG19" s="50"/>
      <c r="RH19" s="50"/>
      <c r="RI19" s="50"/>
      <c r="RJ19" s="50"/>
      <c r="RK19" s="50"/>
      <c r="RL19" s="50"/>
      <c r="RM19" s="50"/>
      <c r="RN19" s="50"/>
      <c r="RO19" s="50"/>
      <c r="RP19" s="50"/>
      <c r="RQ19" s="50"/>
      <c r="RR19" s="50"/>
      <c r="RS19" s="50"/>
      <c r="RT19" s="50"/>
      <c r="RU19" s="50"/>
      <c r="RV19" s="50"/>
      <c r="RW19" s="50"/>
      <c r="RX19" s="50"/>
      <c r="RY19" s="50"/>
      <c r="RZ19" s="50"/>
      <c r="SA19" s="50"/>
      <c r="SB19" s="50"/>
      <c r="SC19" s="50"/>
      <c r="SD19" s="50"/>
      <c r="SE19" s="50"/>
      <c r="SF19" s="50"/>
      <c r="SG19" s="50"/>
      <c r="SH19" s="50"/>
      <c r="SI19" s="50"/>
      <c r="SJ19" s="50"/>
      <c r="SK19" s="50"/>
      <c r="SL19" s="50"/>
      <c r="SM19" s="50"/>
      <c r="SN19" s="50"/>
      <c r="SO19" s="50"/>
      <c r="SP19" s="50"/>
      <c r="SQ19" s="50"/>
      <c r="SR19" s="50"/>
      <c r="SS19" s="50"/>
      <c r="ST19" s="50"/>
      <c r="SU19" s="50"/>
      <c r="SV19" s="50"/>
      <c r="SW19" s="50"/>
      <c r="SX19" s="50"/>
      <c r="SY19" s="50"/>
      <c r="SZ19" s="50"/>
      <c r="TA19" s="50"/>
      <c r="TB19" s="50"/>
      <c r="TC19" s="50"/>
      <c r="TD19" s="50"/>
      <c r="TE19" s="50"/>
      <c r="TF19" s="50"/>
      <c r="TG19" s="50"/>
      <c r="TH19" s="50"/>
      <c r="TI19" s="50"/>
      <c r="TJ19" s="50"/>
      <c r="TK19" s="50"/>
      <c r="TL19" s="50"/>
      <c r="TM19" s="50"/>
      <c r="TN19" s="50"/>
      <c r="TO19" s="50"/>
      <c r="TP19" s="50"/>
      <c r="TQ19" s="50"/>
      <c r="TR19" s="50"/>
      <c r="TS19" s="50"/>
      <c r="TT19" s="50"/>
      <c r="TU19" s="50"/>
      <c r="TV19" s="50"/>
      <c r="TW19" s="50"/>
      <c r="TX19" s="50"/>
      <c r="TY19" s="50"/>
      <c r="TZ19" s="50"/>
      <c r="UA19" s="50"/>
      <c r="UB19" s="50"/>
      <c r="UC19" s="50"/>
      <c r="UD19" s="50"/>
      <c r="UE19" s="50"/>
      <c r="UF19" s="50"/>
      <c r="UG19" s="50"/>
      <c r="UH19" s="50"/>
      <c r="UI19" s="50"/>
      <c r="UJ19" s="50"/>
      <c r="UK19" s="50"/>
      <c r="UL19" s="50"/>
      <c r="UM19" s="50"/>
      <c r="UN19" s="50"/>
      <c r="UO19" s="50"/>
      <c r="UP19" s="50"/>
      <c r="UQ19" s="50"/>
      <c r="UR19" s="50"/>
      <c r="US19" s="50"/>
      <c r="UT19" s="50"/>
      <c r="UU19" s="50"/>
      <c r="UV19" s="50"/>
      <c r="UW19" s="50"/>
      <c r="UX19" s="50"/>
      <c r="UY19" s="50"/>
      <c r="UZ19" s="50"/>
      <c r="VA19" s="50"/>
      <c r="VB19" s="50"/>
      <c r="VC19" s="50"/>
      <c r="VD19" s="50"/>
      <c r="VE19" s="50"/>
      <c r="VF19" s="50"/>
      <c r="VG19" s="50"/>
      <c r="VH19" s="50"/>
      <c r="VI19" s="50"/>
      <c r="VJ19" s="50"/>
      <c r="VK19" s="50"/>
      <c r="VL19" s="50"/>
      <c r="VM19" s="50"/>
      <c r="VN19" s="50"/>
      <c r="VO19" s="50"/>
      <c r="VP19" s="50"/>
      <c r="VQ19" s="50"/>
      <c r="VR19" s="50"/>
      <c r="VS19" s="50"/>
      <c r="VT19" s="50"/>
      <c r="VU19" s="50"/>
      <c r="VV19" s="50"/>
      <c r="VW19" s="50"/>
      <c r="VX19" s="50"/>
      <c r="VY19" s="50"/>
      <c r="VZ19" s="50"/>
      <c r="WA19" s="50"/>
      <c r="WB19" s="50"/>
      <c r="WC19" s="50"/>
      <c r="WD19" s="50"/>
      <c r="WE19" s="50"/>
      <c r="WF19" s="50"/>
      <c r="WG19" s="50"/>
      <c r="WH19" s="50"/>
      <c r="WI19" s="50"/>
      <c r="WJ19" s="50"/>
      <c r="WK19" s="50"/>
      <c r="WL19" s="50"/>
      <c r="WM19" s="50"/>
      <c r="WN19" s="50"/>
      <c r="WO19" s="50"/>
      <c r="WP19" s="50"/>
      <c r="WQ19" s="50"/>
      <c r="WR19" s="50"/>
      <c r="WS19" s="50"/>
      <c r="WT19" s="50"/>
      <c r="WU19" s="50"/>
      <c r="WV19" s="50"/>
      <c r="WW19" s="50"/>
      <c r="WX19" s="50"/>
      <c r="WY19" s="50"/>
      <c r="WZ19" s="50"/>
      <c r="XA19" s="50"/>
      <c r="XB19" s="50"/>
      <c r="XC19" s="50"/>
      <c r="XD19" s="50"/>
      <c r="XE19" s="50"/>
      <c r="XF19" s="50"/>
      <c r="XG19" s="50"/>
      <c r="XH19" s="50"/>
      <c r="XI19" s="50"/>
      <c r="XJ19" s="50"/>
      <c r="XK19" s="50"/>
      <c r="XL19" s="50"/>
      <c r="XM19" s="50"/>
      <c r="XN19" s="50"/>
      <c r="XO19" s="50"/>
      <c r="XP19" s="50"/>
      <c r="XQ19" s="50"/>
      <c r="XR19" s="50"/>
      <c r="XS19" s="50"/>
      <c r="XT19" s="50"/>
      <c r="XU19" s="50"/>
      <c r="XV19" s="50"/>
      <c r="XW19" s="50"/>
      <c r="XX19" s="50"/>
      <c r="XY19" s="50"/>
      <c r="XZ19" s="50"/>
      <c r="YA19" s="50"/>
      <c r="YB19" s="50"/>
      <c r="YC19" s="50"/>
      <c r="YD19" s="50"/>
      <c r="YE19" s="50"/>
      <c r="YF19" s="50"/>
      <c r="YG19" s="50"/>
      <c r="YH19" s="50"/>
      <c r="YI19" s="50"/>
      <c r="YJ19" s="50"/>
      <c r="YK19" s="50"/>
      <c r="YL19" s="50"/>
      <c r="YM19" s="50"/>
      <c r="YN19" s="50"/>
      <c r="YO19" s="50"/>
      <c r="YP19" s="50"/>
      <c r="YQ19" s="50"/>
      <c r="YR19" s="50"/>
      <c r="YS19" s="50"/>
      <c r="YT19" s="50"/>
      <c r="YU19" s="50"/>
      <c r="YV19" s="50"/>
      <c r="YW19" s="50"/>
      <c r="YX19" s="50"/>
      <c r="YY19" s="50"/>
      <c r="YZ19" s="50"/>
      <c r="ZA19" s="50"/>
      <c r="ZB19" s="50"/>
      <c r="ZC19" s="50"/>
      <c r="ZD19" s="50"/>
      <c r="ZE19" s="50"/>
      <c r="ZF19" s="50"/>
      <c r="ZG19" s="50"/>
      <c r="ZH19" s="50"/>
      <c r="ZI19" s="50"/>
      <c r="ZJ19" s="50"/>
      <c r="ZK19" s="50"/>
      <c r="ZL19" s="50"/>
      <c r="ZM19" s="50"/>
      <c r="ZN19" s="50"/>
      <c r="ZO19" s="50"/>
      <c r="ZP19" s="50"/>
      <c r="ZQ19" s="50"/>
      <c r="ZR19" s="50"/>
      <c r="ZS19" s="50"/>
      <c r="ZT19" s="50"/>
      <c r="ZU19" s="50"/>
      <c r="ZV19" s="50"/>
      <c r="ZW19" s="50"/>
      <c r="ZX19" s="50"/>
      <c r="ZY19" s="50"/>
      <c r="ZZ19" s="50"/>
      <c r="AAA19" s="50"/>
      <c r="AAB19" s="50"/>
      <c r="AAC19" s="50"/>
      <c r="AAD19" s="50"/>
      <c r="AAE19" s="50"/>
      <c r="AAF19" s="50"/>
      <c r="AAG19" s="50"/>
      <c r="AAH19" s="50"/>
      <c r="AAI19" s="50"/>
      <c r="AAJ19" s="50"/>
      <c r="AAK19" s="50"/>
      <c r="AAL19" s="50"/>
      <c r="AAM19" s="50"/>
      <c r="AAN19" s="50"/>
      <c r="AAO19" s="50"/>
      <c r="AAP19" s="50"/>
      <c r="AAQ19" s="50"/>
      <c r="AAR19" s="50"/>
      <c r="AAS19" s="50"/>
      <c r="AAT19" s="50"/>
      <c r="AAU19" s="50"/>
      <c r="AAV19" s="50"/>
      <c r="AAW19" s="50"/>
      <c r="AAX19" s="50"/>
      <c r="AAY19" s="50"/>
      <c r="AAZ19" s="50"/>
      <c r="ABA19" s="50"/>
      <c r="ABB19" s="50"/>
      <c r="ABC19" s="50"/>
      <c r="ABD19" s="50"/>
      <c r="ABE19" s="50"/>
      <c r="ABF19" s="50"/>
      <c r="ABG19" s="50"/>
      <c r="ABH19" s="50"/>
      <c r="ABI19" s="50"/>
      <c r="ABJ19" s="50"/>
      <c r="ABK19" s="50"/>
      <c r="ABL19" s="50"/>
      <c r="ABM19" s="50"/>
      <c r="ABN19" s="50"/>
      <c r="ABO19" s="50"/>
      <c r="ABP19" s="50"/>
      <c r="ABQ19" s="50"/>
      <c r="ABR19" s="50"/>
      <c r="ABS19" s="50"/>
      <c r="ABT19" s="50"/>
      <c r="ABU19" s="50"/>
      <c r="ABV19" s="50"/>
      <c r="ABW19" s="50"/>
      <c r="ABX19" s="50"/>
      <c r="ABY19" s="50"/>
      <c r="ABZ19" s="50"/>
      <c r="ACA19" s="50"/>
      <c r="ACB19" s="50"/>
      <c r="ACC19" s="50"/>
      <c r="ACD19" s="50"/>
      <c r="ACE19" s="50"/>
      <c r="ACF19" s="50"/>
      <c r="ACG19" s="50"/>
      <c r="ACH19" s="50"/>
      <c r="ACI19" s="50"/>
      <c r="ACJ19" s="50"/>
      <c r="ACK19" s="50"/>
      <c r="ACL19" s="50"/>
      <c r="ACM19" s="50"/>
      <c r="ACN19" s="50"/>
      <c r="ACO19" s="50"/>
      <c r="ACP19" s="50"/>
      <c r="ACQ19" s="50"/>
      <c r="ACR19" s="50"/>
      <c r="ACS19" s="50"/>
      <c r="ACT19" s="50"/>
      <c r="ACU19" s="50"/>
      <c r="ACV19" s="50"/>
      <c r="ACW19" s="50"/>
      <c r="ACX19" s="50"/>
      <c r="ACY19" s="50"/>
      <c r="ACZ19" s="50"/>
      <c r="ADA19" s="50"/>
      <c r="ADB19" s="50"/>
      <c r="ADC19" s="50"/>
      <c r="ADD19" s="50"/>
      <c r="ADE19" s="50"/>
      <c r="ADF19" s="50"/>
      <c r="ADG19" s="50"/>
      <c r="ADH19" s="50"/>
      <c r="ADI19" s="50"/>
      <c r="ADJ19" s="50"/>
      <c r="ADK19" s="50"/>
      <c r="ADL19" s="50"/>
      <c r="ADM19" s="50"/>
      <c r="ADN19" s="50"/>
      <c r="ADO19" s="50"/>
      <c r="ADP19" s="50"/>
      <c r="ADQ19" s="50"/>
      <c r="ADR19" s="50"/>
      <c r="ADS19" s="50"/>
      <c r="ADT19" s="50"/>
      <c r="ADU19" s="50"/>
      <c r="ADV19" s="50"/>
      <c r="ADW19" s="50"/>
      <c r="ADX19" s="50"/>
      <c r="ADY19" s="50"/>
      <c r="ADZ19" s="50"/>
      <c r="AEA19" s="50"/>
      <c r="AEB19" s="50"/>
      <c r="AEC19" s="50"/>
      <c r="AED19" s="50"/>
      <c r="AEE19" s="50"/>
      <c r="AEF19" s="50"/>
      <c r="AEG19" s="50"/>
      <c r="AEH19" s="50"/>
      <c r="AEI19" s="50"/>
      <c r="AEJ19" s="50"/>
      <c r="AEK19" s="50"/>
      <c r="AEL19" s="50"/>
      <c r="AEM19" s="50"/>
      <c r="AEN19" s="50"/>
      <c r="AEO19" s="50"/>
      <c r="AEP19" s="50"/>
      <c r="AEQ19" s="50"/>
      <c r="AER19" s="50"/>
      <c r="AES19" s="50"/>
      <c r="AET19" s="50"/>
      <c r="AEU19" s="50"/>
      <c r="AEV19" s="50"/>
      <c r="AEW19" s="50"/>
      <c r="AEX19" s="50"/>
      <c r="AEY19" s="50"/>
      <c r="AEZ19" s="50"/>
      <c r="AFA19" s="50"/>
      <c r="AFB19" s="50"/>
      <c r="AFC19" s="50"/>
      <c r="AFD19" s="50"/>
      <c r="AFE19" s="50"/>
      <c r="AFF19" s="50"/>
      <c r="AFG19" s="50"/>
      <c r="AFH19" s="50"/>
      <c r="AFI19" s="50"/>
      <c r="AFJ19" s="50"/>
      <c r="AFK19" s="50"/>
      <c r="AFL19" s="50"/>
      <c r="AFM19" s="50"/>
      <c r="AFN19" s="50"/>
      <c r="AFO19" s="50"/>
      <c r="AFP19" s="50"/>
      <c r="AFQ19" s="50"/>
      <c r="AFR19" s="50"/>
      <c r="AFS19" s="50"/>
      <c r="AFT19" s="50"/>
      <c r="AFU19" s="50"/>
      <c r="AFV19" s="50"/>
      <c r="AFW19" s="50"/>
      <c r="AFX19" s="50"/>
      <c r="AFY19" s="50"/>
      <c r="AFZ19" s="50"/>
      <c r="AGA19" s="50"/>
      <c r="AGB19" s="50"/>
      <c r="AGC19" s="50"/>
      <c r="AGD19" s="50"/>
      <c r="AGE19" s="50"/>
      <c r="AGF19" s="50"/>
      <c r="AGG19" s="50"/>
      <c r="AGH19" s="50"/>
      <c r="AGI19" s="50"/>
      <c r="AGJ19" s="50"/>
      <c r="AGK19" s="50"/>
      <c r="AGL19" s="50"/>
      <c r="AGM19" s="50"/>
      <c r="AGN19" s="50"/>
      <c r="AGO19" s="50"/>
      <c r="AGP19" s="50"/>
      <c r="AGQ19" s="50"/>
      <c r="AGR19" s="50"/>
      <c r="AGS19" s="50"/>
      <c r="AGT19" s="50"/>
      <c r="AGU19" s="50"/>
      <c r="AGV19" s="50"/>
      <c r="AGW19" s="50"/>
      <c r="AGX19" s="50"/>
      <c r="AGY19" s="50"/>
      <c r="AGZ19" s="50"/>
      <c r="AHA19" s="50"/>
      <c r="AHB19" s="50"/>
      <c r="AHC19" s="50"/>
      <c r="AHD19" s="50"/>
      <c r="AHE19" s="50"/>
      <c r="AHF19" s="50"/>
      <c r="AHG19" s="50"/>
      <c r="AHH19" s="50"/>
      <c r="AHI19" s="50"/>
      <c r="AHJ19" s="50"/>
      <c r="AHK19" s="50"/>
      <c r="AHL19" s="50"/>
      <c r="AHM19" s="50"/>
      <c r="AHN19" s="50"/>
      <c r="AHO19" s="50"/>
      <c r="AHP19" s="50"/>
      <c r="AHQ19" s="50"/>
      <c r="AHR19" s="50"/>
      <c r="AHS19" s="50"/>
      <c r="AHT19" s="50"/>
      <c r="AHU19" s="50"/>
      <c r="AHV19" s="50"/>
      <c r="AHW19" s="50"/>
      <c r="AHX19" s="50"/>
      <c r="AHY19" s="50"/>
      <c r="AHZ19" s="50"/>
      <c r="AIA19" s="50"/>
      <c r="AIB19" s="50"/>
      <c r="AIC19" s="50"/>
      <c r="AID19" s="50"/>
      <c r="AIE19" s="50"/>
      <c r="AIF19" s="50"/>
      <c r="AIG19" s="50"/>
      <c r="AIH19" s="50"/>
      <c r="AII19" s="50"/>
      <c r="AIJ19" s="50"/>
      <c r="AIK19" s="50"/>
      <c r="AIL19" s="50"/>
      <c r="AIM19" s="50"/>
      <c r="AIN19" s="50"/>
      <c r="AIO19" s="50"/>
      <c r="AIP19" s="50"/>
      <c r="AIQ19" s="50"/>
      <c r="AIR19" s="50"/>
      <c r="AIS19" s="50"/>
      <c r="AIT19" s="50"/>
      <c r="AIU19" s="50"/>
      <c r="AIV19" s="50"/>
      <c r="AIW19" s="50"/>
      <c r="AIX19" s="50"/>
      <c r="AIY19" s="50"/>
      <c r="AIZ19" s="50"/>
      <c r="AJA19" s="50"/>
      <c r="AJB19" s="50"/>
      <c r="AJC19" s="50"/>
      <c r="AJD19" s="50"/>
      <c r="AJE19" s="50"/>
      <c r="AJF19" s="50"/>
      <c r="AJG19" s="50"/>
      <c r="AJH19" s="50"/>
      <c r="AJI19" s="50"/>
      <c r="AJJ19" s="50"/>
      <c r="AJK19" s="50"/>
      <c r="AJL19" s="50"/>
      <c r="AJM19" s="50"/>
      <c r="AJN19" s="50"/>
      <c r="AJO19" s="50"/>
      <c r="AJP19" s="50"/>
      <c r="AJQ19" s="50"/>
      <c r="AJR19" s="50"/>
      <c r="AJS19" s="50"/>
      <c r="AJT19" s="50"/>
      <c r="AJU19" s="50"/>
      <c r="AJV19" s="50"/>
      <c r="AJW19" s="50"/>
      <c r="AJX19" s="50"/>
      <c r="AJY19" s="50"/>
      <c r="AJZ19" s="50"/>
      <c r="AKA19" s="50"/>
      <c r="AKB19" s="50"/>
      <c r="AKC19" s="50"/>
      <c r="AKD19" s="50"/>
      <c r="AKE19" s="50"/>
      <c r="AKF19" s="50"/>
      <c r="AKG19" s="50"/>
      <c r="AKH19" s="50"/>
      <c r="AKI19" s="50"/>
      <c r="AKJ19" s="50"/>
      <c r="AKK19" s="50"/>
      <c r="AKL19" s="50"/>
      <c r="AKM19" s="50"/>
      <c r="AKN19" s="50"/>
      <c r="AKO19" s="50"/>
      <c r="AKP19" s="50"/>
      <c r="AKQ19" s="50"/>
      <c r="AKR19" s="50"/>
      <c r="AKS19" s="50"/>
      <c r="AKT19" s="50"/>
      <c r="AKU19" s="50"/>
      <c r="AKV19" s="50"/>
      <c r="AKW19" s="50"/>
      <c r="AKX19" s="50"/>
      <c r="AKY19" s="50"/>
      <c r="AKZ19" s="50"/>
      <c r="ALA19" s="50"/>
      <c r="ALB19" s="50"/>
      <c r="ALC19" s="50"/>
      <c r="ALD19" s="50"/>
      <c r="ALE19" s="50"/>
      <c r="ALF19" s="50"/>
      <c r="ALG19" s="50"/>
      <c r="ALH19" s="50"/>
      <c r="ALI19" s="50"/>
      <c r="ALJ19" s="50"/>
      <c r="ALK19" s="50"/>
      <c r="ALL19" s="50"/>
      <c r="ALM19" s="50"/>
      <c r="ALN19" s="50"/>
      <c r="ALO19" s="50"/>
      <c r="ALP19" s="50"/>
      <c r="ALQ19" s="50"/>
      <c r="ALR19" s="50"/>
      <c r="ALS19" s="50"/>
      <c r="ALT19" s="50"/>
      <c r="ALU19" s="50"/>
      <c r="ALV19" s="50"/>
      <c r="ALW19" s="50"/>
      <c r="ALX19" s="50"/>
      <c r="ALY19" s="50"/>
      <c r="ALZ19" s="50"/>
      <c r="AMA19" s="50"/>
      <c r="AMB19" s="50"/>
      <c r="AMC19" s="50"/>
      <c r="AMD19" s="50"/>
      <c r="AME19" s="50"/>
      <c r="AMF19" s="50"/>
      <c r="AMG19" s="50"/>
      <c r="AMH19" s="50"/>
      <c r="AMI19" s="50"/>
      <c r="AMJ19" s="50"/>
      <c r="AMK19" s="50"/>
      <c r="AML19" s="50"/>
      <c r="AMM19" s="50"/>
      <c r="AMN19" s="50"/>
      <c r="AMO19" s="50"/>
      <c r="AMP19" s="50"/>
      <c r="AMQ19" s="50"/>
      <c r="AMR19" s="50"/>
      <c r="AMS19" s="50"/>
      <c r="AMT19" s="50"/>
      <c r="AMU19" s="50"/>
      <c r="AMV19" s="50"/>
      <c r="AMW19" s="50"/>
      <c r="AMX19" s="50"/>
      <c r="AMY19" s="50"/>
      <c r="AMZ19" s="50"/>
      <c r="ANA19" s="50"/>
      <c r="ANB19" s="50"/>
      <c r="ANC19" s="50"/>
      <c r="AND19" s="50"/>
      <c r="ANE19" s="50"/>
      <c r="ANF19" s="50"/>
      <c r="ANG19" s="50"/>
      <c r="ANH19" s="50"/>
      <c r="ANI19" s="50"/>
      <c r="ANJ19" s="50"/>
      <c r="ANK19" s="50"/>
      <c r="ANL19" s="50"/>
      <c r="ANM19" s="50"/>
      <c r="ANN19" s="50"/>
      <c r="ANO19" s="50"/>
      <c r="ANP19" s="50"/>
      <c r="ANQ19" s="50"/>
      <c r="ANR19" s="50"/>
      <c r="ANS19" s="50"/>
      <c r="ANT19" s="50"/>
      <c r="ANU19" s="50"/>
      <c r="ANV19" s="50"/>
      <c r="ANW19" s="50"/>
      <c r="ANX19" s="50"/>
      <c r="ANY19" s="50"/>
      <c r="ANZ19" s="50"/>
      <c r="AOA19" s="50"/>
      <c r="AOB19" s="50"/>
      <c r="AOC19" s="50"/>
      <c r="AOD19" s="50"/>
      <c r="AOE19" s="50"/>
      <c r="AOF19" s="50"/>
      <c r="AOG19" s="50"/>
      <c r="AOH19" s="50"/>
      <c r="AOI19" s="50"/>
      <c r="AOJ19" s="50"/>
      <c r="AOK19" s="50"/>
      <c r="AOL19" s="50"/>
      <c r="AOM19" s="50"/>
      <c r="AON19" s="50"/>
      <c r="AOO19" s="50"/>
      <c r="AOP19" s="50"/>
      <c r="AOQ19" s="50"/>
      <c r="AOR19" s="50"/>
      <c r="AOS19" s="50"/>
      <c r="AOT19" s="50"/>
      <c r="AOU19" s="50"/>
      <c r="AOV19" s="50"/>
      <c r="AOW19" s="50"/>
      <c r="AOX19" s="50"/>
      <c r="AOY19" s="50"/>
      <c r="AOZ19" s="50"/>
      <c r="APA19" s="50"/>
      <c r="APB19" s="50"/>
      <c r="APC19" s="50"/>
      <c r="APD19" s="50"/>
      <c r="APE19" s="50"/>
      <c r="APF19" s="50"/>
      <c r="APG19" s="50"/>
      <c r="APH19" s="50"/>
      <c r="API19" s="50"/>
      <c r="APJ19" s="50"/>
      <c r="APK19" s="50"/>
      <c r="APL19" s="50"/>
      <c r="APM19" s="50"/>
      <c r="APN19" s="50"/>
      <c r="APO19" s="50"/>
      <c r="APP19" s="50"/>
      <c r="APQ19" s="50"/>
      <c r="APR19" s="50"/>
      <c r="APS19" s="50"/>
      <c r="APT19" s="50"/>
      <c r="APU19" s="50"/>
      <c r="APV19" s="50"/>
      <c r="APW19" s="50"/>
      <c r="APX19" s="50"/>
      <c r="APY19" s="50"/>
      <c r="APZ19" s="50"/>
      <c r="AQA19" s="50"/>
      <c r="AQB19" s="50"/>
      <c r="AQC19" s="50"/>
      <c r="AQD19" s="50"/>
      <c r="AQE19" s="50"/>
      <c r="AQF19" s="50"/>
      <c r="AQG19" s="50"/>
      <c r="AQH19" s="50"/>
      <c r="AQI19" s="50"/>
      <c r="AQJ19" s="50"/>
      <c r="AQK19" s="50"/>
      <c r="AQL19" s="50"/>
      <c r="AQM19" s="50"/>
      <c r="AQN19" s="50"/>
      <c r="AQO19" s="50"/>
      <c r="AQP19" s="50"/>
      <c r="AQQ19" s="50"/>
      <c r="AQR19" s="50"/>
      <c r="AQS19" s="50"/>
      <c r="AQT19" s="50"/>
      <c r="AQU19" s="50"/>
      <c r="AQV19" s="50"/>
      <c r="AQW19" s="50"/>
      <c r="AQX19" s="50"/>
      <c r="AQY19" s="50"/>
      <c r="AQZ19" s="50"/>
      <c r="ARA19" s="50"/>
      <c r="ARB19" s="50"/>
      <c r="ARC19" s="50"/>
      <c r="ARD19" s="50"/>
      <c r="ARE19" s="50"/>
      <c r="ARF19" s="50"/>
      <c r="ARG19" s="50"/>
      <c r="ARH19" s="50"/>
      <c r="ARI19" s="50"/>
      <c r="ARJ19" s="50"/>
      <c r="ARK19" s="50"/>
      <c r="ARL19" s="50"/>
      <c r="ARM19" s="50"/>
      <c r="ARN19" s="50"/>
      <c r="ARO19" s="50"/>
      <c r="ARP19" s="50"/>
      <c r="ARQ19" s="50"/>
      <c r="ARR19" s="50"/>
      <c r="ARS19" s="50"/>
      <c r="ART19" s="50"/>
      <c r="ARU19" s="50"/>
      <c r="ARV19" s="50"/>
      <c r="ARW19" s="50"/>
      <c r="ARX19" s="50"/>
      <c r="ARY19" s="50"/>
      <c r="ARZ19" s="50"/>
      <c r="ASA19" s="50"/>
      <c r="ASB19" s="50"/>
      <c r="ASC19" s="50"/>
      <c r="ASD19" s="50"/>
      <c r="ASE19" s="50"/>
      <c r="ASF19" s="50"/>
      <c r="ASG19" s="50"/>
      <c r="ASH19" s="50"/>
      <c r="ASI19" s="50"/>
      <c r="ASJ19" s="50"/>
      <c r="ASK19" s="50"/>
      <c r="ASL19" s="50"/>
      <c r="ASM19" s="50"/>
      <c r="ASN19" s="50"/>
      <c r="ASO19" s="50"/>
      <c r="ASP19" s="50"/>
      <c r="ASQ19" s="50"/>
      <c r="ASR19" s="50"/>
      <c r="ASS19" s="50"/>
      <c r="AST19" s="50"/>
      <c r="ASU19" s="50"/>
      <c r="ASV19" s="50"/>
      <c r="ASW19" s="50"/>
      <c r="ASX19" s="50"/>
      <c r="ASY19" s="50"/>
      <c r="ASZ19" s="50"/>
      <c r="ATA19" s="50"/>
      <c r="ATB19" s="50"/>
      <c r="ATC19" s="50"/>
      <c r="ATD19" s="50"/>
      <c r="ATE19" s="50"/>
      <c r="ATF19" s="50"/>
      <c r="ATG19" s="50"/>
      <c r="ATH19" s="50"/>
      <c r="ATI19" s="50"/>
      <c r="ATJ19" s="50"/>
      <c r="ATK19" s="50"/>
      <c r="ATL19" s="50"/>
      <c r="ATM19" s="50"/>
      <c r="ATN19" s="50"/>
      <c r="ATO19" s="50"/>
      <c r="ATP19" s="50"/>
      <c r="ATQ19" s="50"/>
      <c r="ATR19" s="50"/>
      <c r="ATS19" s="50"/>
      <c r="ATT19" s="50"/>
      <c r="ATU19" s="50"/>
      <c r="ATV19" s="50"/>
      <c r="ATW19" s="50"/>
      <c r="ATX19" s="50"/>
      <c r="ATY19" s="50"/>
      <c r="ATZ19" s="50"/>
      <c r="AUA19" s="50"/>
      <c r="AUB19" s="50"/>
      <c r="AUC19" s="50"/>
      <c r="AUD19" s="50"/>
      <c r="AUE19" s="50"/>
      <c r="AUF19" s="50"/>
      <c r="AUG19" s="50"/>
      <c r="AUH19" s="50"/>
      <c r="AUI19" s="50"/>
      <c r="AUJ19" s="50"/>
      <c r="AUK19" s="50"/>
      <c r="AUL19" s="50"/>
      <c r="AUM19" s="50"/>
      <c r="AUN19" s="50"/>
      <c r="AUO19" s="50"/>
      <c r="AUP19" s="50"/>
      <c r="AUQ19" s="50"/>
      <c r="AUR19" s="50"/>
      <c r="AUS19" s="50"/>
      <c r="AUT19" s="50"/>
      <c r="AUU19" s="50"/>
      <c r="AUV19" s="50"/>
      <c r="AUW19" s="50"/>
      <c r="AUX19" s="50"/>
      <c r="AUY19" s="50"/>
      <c r="AUZ19" s="50"/>
      <c r="AVA19" s="50"/>
      <c r="AVB19" s="50"/>
      <c r="AVC19" s="50"/>
      <c r="AVD19" s="50"/>
      <c r="AVE19" s="50"/>
      <c r="AVF19" s="50"/>
      <c r="AVG19" s="50"/>
      <c r="AVH19" s="50"/>
      <c r="AVI19" s="50"/>
      <c r="AVJ19" s="50"/>
      <c r="AVK19" s="50"/>
      <c r="AVL19" s="50"/>
      <c r="AVM19" s="50"/>
      <c r="AVN19" s="50"/>
      <c r="AVO19" s="50"/>
      <c r="AVP19" s="50"/>
      <c r="AVQ19" s="50"/>
      <c r="AVR19" s="50"/>
      <c r="AVS19" s="50"/>
      <c r="AVT19" s="50"/>
      <c r="AVU19" s="50"/>
      <c r="AVV19" s="50"/>
      <c r="AVW19" s="50"/>
      <c r="AVX19" s="50"/>
      <c r="AVY19" s="50"/>
      <c r="AVZ19" s="50"/>
      <c r="AWA19" s="50"/>
      <c r="AWB19" s="50"/>
      <c r="AWC19" s="50"/>
      <c r="AWD19" s="50"/>
      <c r="AWE19" s="50"/>
      <c r="AWF19" s="50"/>
      <c r="AWG19" s="50"/>
      <c r="AWH19" s="50"/>
      <c r="AWI19" s="50"/>
      <c r="AWJ19" s="50"/>
      <c r="AWK19" s="50"/>
      <c r="AWL19" s="50"/>
      <c r="AWM19" s="50"/>
      <c r="AWN19" s="50"/>
      <c r="AWO19" s="50"/>
      <c r="AWP19" s="50"/>
      <c r="AWQ19" s="50"/>
      <c r="AWR19" s="50"/>
      <c r="AWS19" s="50"/>
      <c r="AWT19" s="50"/>
      <c r="AWU19" s="50"/>
      <c r="AWV19" s="50"/>
      <c r="AWW19" s="50"/>
      <c r="AWX19" s="50"/>
      <c r="AWY19" s="50"/>
      <c r="AWZ19" s="50"/>
      <c r="AXA19" s="50"/>
      <c r="AXB19" s="50"/>
      <c r="AXC19" s="50"/>
      <c r="AXD19" s="50"/>
      <c r="AXE19" s="50"/>
      <c r="AXF19" s="50"/>
      <c r="AXG19" s="50"/>
      <c r="AXH19" s="50"/>
      <c r="AXI19" s="50"/>
      <c r="AXJ19" s="50"/>
      <c r="AXK19" s="50"/>
      <c r="AXL19" s="50"/>
      <c r="AXM19" s="50"/>
      <c r="AXN19" s="50"/>
      <c r="AXO19" s="50"/>
      <c r="AXP19" s="50"/>
      <c r="AXQ19" s="50"/>
      <c r="AXR19" s="50"/>
      <c r="AXS19" s="50"/>
      <c r="AXT19" s="50"/>
      <c r="AXU19" s="50"/>
      <c r="AXV19" s="50"/>
    </row>
    <row r="20" spans="1:1322" s="336" customFormat="1" ht="28.5" customHeight="1" x14ac:dyDescent="0.2">
      <c r="A20" s="739">
        <v>16</v>
      </c>
      <c r="B20" s="698" t="s">
        <v>210</v>
      </c>
      <c r="C20" s="699" t="s">
        <v>215</v>
      </c>
      <c r="D20" s="775"/>
      <c r="E20" s="699" t="s">
        <v>256</v>
      </c>
      <c r="F20" s="698">
        <v>1</v>
      </c>
      <c r="G20" s="703" t="s">
        <v>253</v>
      </c>
      <c r="H20" s="699" t="s">
        <v>3511</v>
      </c>
      <c r="I20" s="699" t="s">
        <v>3512</v>
      </c>
      <c r="J20" s="701" t="s">
        <v>254</v>
      </c>
      <c r="K20" s="701" t="s">
        <v>3513</v>
      </c>
      <c r="L20" s="699" t="s">
        <v>210</v>
      </c>
      <c r="M20" s="702" t="s">
        <v>177</v>
      </c>
      <c r="N20" s="702" t="s">
        <v>175</v>
      </c>
      <c r="O20" s="702" t="s">
        <v>176</v>
      </c>
      <c r="P20" s="699" t="s">
        <v>255</v>
      </c>
      <c r="Q20" s="775"/>
      <c r="R20" s="775"/>
      <c r="S20" s="775"/>
      <c r="T20" s="775"/>
      <c r="U20" s="775"/>
      <c r="V20" s="775"/>
      <c r="W20" s="775"/>
      <c r="X20" s="775"/>
      <c r="Y20" s="775"/>
      <c r="Z20" s="775"/>
      <c r="AA20" s="775"/>
      <c r="AB20" s="775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  <c r="AX20" s="50"/>
      <c r="AY20" s="50"/>
      <c r="AZ20" s="50"/>
      <c r="BA20" s="50"/>
      <c r="BB20" s="50"/>
      <c r="BC20" s="50"/>
      <c r="BD20" s="50"/>
      <c r="BE20" s="50"/>
      <c r="BF20" s="50"/>
      <c r="BG20" s="50"/>
      <c r="BH20" s="50"/>
      <c r="BI20" s="50"/>
      <c r="BJ20" s="50"/>
      <c r="BK20" s="50"/>
      <c r="BL20" s="50"/>
      <c r="BM20" s="50"/>
      <c r="BN20" s="50"/>
      <c r="BO20" s="50"/>
      <c r="BP20" s="50"/>
      <c r="BQ20" s="50"/>
      <c r="BR20" s="50"/>
      <c r="BS20" s="50"/>
      <c r="BT20" s="50"/>
      <c r="BU20" s="50"/>
      <c r="BV20" s="50"/>
      <c r="BW20" s="50"/>
      <c r="BX20" s="50"/>
      <c r="BY20" s="50"/>
      <c r="BZ20" s="50"/>
      <c r="CA20" s="50"/>
      <c r="CB20" s="50"/>
      <c r="CC20" s="50"/>
      <c r="CD20" s="50"/>
      <c r="CE20" s="50"/>
      <c r="CF20" s="50"/>
      <c r="CG20" s="50"/>
      <c r="CH20" s="50"/>
      <c r="CI20" s="50"/>
      <c r="CJ20" s="50"/>
      <c r="CK20" s="50"/>
      <c r="CL20" s="50"/>
      <c r="CM20" s="50"/>
      <c r="CN20" s="50"/>
      <c r="CO20" s="50"/>
      <c r="CP20" s="50"/>
      <c r="CQ20" s="50"/>
      <c r="CR20" s="50"/>
      <c r="CS20" s="50"/>
      <c r="CT20" s="50"/>
      <c r="CU20" s="50"/>
      <c r="CV20" s="50"/>
      <c r="CW20" s="50"/>
      <c r="CX20" s="50"/>
      <c r="CY20" s="50"/>
      <c r="CZ20" s="50"/>
      <c r="DA20" s="50"/>
      <c r="DB20" s="50"/>
      <c r="DC20" s="50"/>
      <c r="DD20" s="50"/>
      <c r="DE20" s="50"/>
      <c r="DF20" s="50"/>
      <c r="DG20" s="50"/>
      <c r="DH20" s="50"/>
      <c r="DI20" s="50"/>
      <c r="DJ20" s="50"/>
      <c r="DK20" s="50"/>
      <c r="DL20" s="50"/>
      <c r="DM20" s="50"/>
      <c r="DN20" s="50"/>
      <c r="DO20" s="50"/>
      <c r="DP20" s="50"/>
      <c r="DQ20" s="50"/>
      <c r="DR20" s="50"/>
      <c r="DS20" s="50"/>
      <c r="DT20" s="50"/>
      <c r="DU20" s="50"/>
      <c r="DV20" s="50"/>
      <c r="DW20" s="50"/>
      <c r="DX20" s="50"/>
      <c r="DY20" s="50"/>
      <c r="DZ20" s="50"/>
      <c r="EA20" s="50"/>
      <c r="EB20" s="50"/>
      <c r="EC20" s="50"/>
      <c r="ED20" s="50"/>
      <c r="EE20" s="50"/>
      <c r="EF20" s="50"/>
      <c r="EG20" s="50"/>
      <c r="EH20" s="50"/>
      <c r="EI20" s="50"/>
      <c r="EJ20" s="50"/>
      <c r="EK20" s="50"/>
      <c r="EL20" s="50"/>
      <c r="EM20" s="50"/>
      <c r="EN20" s="50"/>
      <c r="EO20" s="50"/>
      <c r="EP20" s="50"/>
      <c r="EQ20" s="50"/>
      <c r="ER20" s="50"/>
      <c r="ES20" s="50"/>
      <c r="ET20" s="50"/>
      <c r="EU20" s="50"/>
      <c r="EV20" s="50"/>
      <c r="EW20" s="50"/>
      <c r="EX20" s="50"/>
      <c r="EY20" s="50"/>
      <c r="EZ20" s="50"/>
      <c r="FA20" s="50"/>
      <c r="FB20" s="50"/>
      <c r="FC20" s="50"/>
      <c r="FD20" s="50"/>
      <c r="FE20" s="50"/>
      <c r="FF20" s="50"/>
      <c r="FG20" s="50"/>
      <c r="FH20" s="50"/>
      <c r="FI20" s="50"/>
      <c r="FJ20" s="50"/>
      <c r="FK20" s="50"/>
      <c r="FL20" s="50"/>
      <c r="FM20" s="50"/>
      <c r="FN20" s="50"/>
      <c r="FO20" s="50"/>
      <c r="FP20" s="50"/>
      <c r="FQ20" s="50"/>
      <c r="FR20" s="50"/>
      <c r="FS20" s="50"/>
      <c r="FT20" s="50"/>
      <c r="FU20" s="50"/>
      <c r="FV20" s="50"/>
      <c r="FW20" s="50"/>
      <c r="FX20" s="50"/>
      <c r="FY20" s="50"/>
      <c r="FZ20" s="50"/>
      <c r="GA20" s="50"/>
      <c r="GB20" s="50"/>
      <c r="GC20" s="50"/>
      <c r="GD20" s="50"/>
      <c r="GE20" s="50"/>
      <c r="GF20" s="50"/>
      <c r="GG20" s="50"/>
      <c r="GH20" s="50"/>
      <c r="GI20" s="50"/>
      <c r="GJ20" s="50"/>
      <c r="GK20" s="50"/>
      <c r="GL20" s="50"/>
      <c r="GM20" s="50"/>
      <c r="GN20" s="50"/>
      <c r="GO20" s="50"/>
      <c r="GP20" s="50"/>
      <c r="GQ20" s="50"/>
      <c r="GR20" s="50"/>
      <c r="GS20" s="50"/>
      <c r="GT20" s="50"/>
      <c r="GU20" s="50"/>
      <c r="GV20" s="50"/>
      <c r="GW20" s="50"/>
      <c r="GX20" s="50"/>
      <c r="GY20" s="50"/>
      <c r="GZ20" s="50"/>
      <c r="HA20" s="50"/>
      <c r="HB20" s="50"/>
      <c r="HC20" s="50"/>
      <c r="HD20" s="50"/>
      <c r="HE20" s="50"/>
      <c r="HF20" s="50"/>
      <c r="HG20" s="50"/>
      <c r="HH20" s="50"/>
      <c r="HI20" s="50"/>
      <c r="HJ20" s="50"/>
      <c r="HK20" s="50"/>
      <c r="HL20" s="50"/>
      <c r="HM20" s="50"/>
      <c r="HN20" s="50"/>
      <c r="HO20" s="50"/>
      <c r="HP20" s="50"/>
      <c r="HQ20" s="50"/>
      <c r="HR20" s="50"/>
      <c r="HS20" s="50"/>
      <c r="HT20" s="50"/>
      <c r="HU20" s="50"/>
      <c r="HV20" s="50"/>
      <c r="HW20" s="50"/>
      <c r="HX20" s="50"/>
      <c r="HY20" s="50"/>
      <c r="HZ20" s="50"/>
      <c r="IA20" s="50"/>
      <c r="IB20" s="50"/>
      <c r="IC20" s="50"/>
      <c r="ID20" s="50"/>
      <c r="IE20" s="50"/>
      <c r="IF20" s="50"/>
      <c r="IG20" s="50"/>
      <c r="IH20" s="50"/>
      <c r="II20" s="50"/>
      <c r="IJ20" s="50"/>
      <c r="IK20" s="50"/>
      <c r="IL20" s="50"/>
      <c r="IM20" s="50"/>
      <c r="IN20" s="50"/>
      <c r="IO20" s="50"/>
      <c r="IP20" s="50"/>
      <c r="IQ20" s="50"/>
      <c r="IR20" s="50"/>
      <c r="IS20" s="50"/>
      <c r="IT20" s="50"/>
      <c r="IU20" s="50"/>
      <c r="IV20" s="50"/>
      <c r="IW20" s="50"/>
      <c r="IX20" s="50"/>
      <c r="IY20" s="50"/>
      <c r="IZ20" s="50"/>
      <c r="JA20" s="50"/>
      <c r="JB20" s="50"/>
      <c r="JC20" s="50"/>
      <c r="JD20" s="50"/>
      <c r="JE20" s="50"/>
      <c r="JF20" s="50"/>
      <c r="JG20" s="50"/>
      <c r="JH20" s="50"/>
      <c r="JI20" s="50"/>
      <c r="JJ20" s="50"/>
      <c r="JK20" s="50"/>
      <c r="JL20" s="50"/>
      <c r="JM20" s="50"/>
      <c r="JN20" s="50"/>
      <c r="JO20" s="50"/>
      <c r="JP20" s="50"/>
      <c r="JQ20" s="50"/>
      <c r="JR20" s="50"/>
      <c r="JS20" s="50"/>
      <c r="JT20" s="50"/>
      <c r="JU20" s="50"/>
      <c r="JV20" s="50"/>
      <c r="JW20" s="50"/>
      <c r="JX20" s="50"/>
      <c r="JY20" s="50"/>
      <c r="JZ20" s="50"/>
      <c r="KA20" s="50"/>
      <c r="KB20" s="50"/>
      <c r="KC20" s="50"/>
      <c r="KD20" s="50"/>
      <c r="KE20" s="50"/>
      <c r="KF20" s="50"/>
      <c r="KG20" s="50"/>
      <c r="KH20" s="50"/>
      <c r="KI20" s="50"/>
      <c r="KJ20" s="50"/>
      <c r="KK20" s="50"/>
      <c r="KL20" s="50"/>
      <c r="KM20" s="50"/>
      <c r="KN20" s="50"/>
      <c r="KO20" s="50"/>
      <c r="KP20" s="50"/>
      <c r="KQ20" s="50"/>
      <c r="KR20" s="50"/>
      <c r="KS20" s="50"/>
      <c r="KT20" s="50"/>
      <c r="KU20" s="50"/>
      <c r="KV20" s="50"/>
      <c r="KW20" s="50"/>
      <c r="KX20" s="50"/>
      <c r="KY20" s="50"/>
      <c r="KZ20" s="50"/>
      <c r="LA20" s="50"/>
      <c r="LB20" s="50"/>
      <c r="LC20" s="50"/>
      <c r="LD20" s="50"/>
      <c r="LE20" s="50"/>
      <c r="LF20" s="50"/>
      <c r="LG20" s="50"/>
      <c r="LH20" s="50"/>
      <c r="LI20" s="50"/>
      <c r="LJ20" s="50"/>
      <c r="LK20" s="50"/>
      <c r="LL20" s="50"/>
      <c r="LM20" s="50"/>
      <c r="LN20" s="50"/>
      <c r="LO20" s="50"/>
      <c r="LP20" s="50"/>
      <c r="LQ20" s="50"/>
      <c r="LR20" s="50"/>
      <c r="LS20" s="50"/>
      <c r="LT20" s="50"/>
      <c r="LU20" s="50"/>
      <c r="LV20" s="50"/>
      <c r="LW20" s="50"/>
      <c r="LX20" s="50"/>
      <c r="LY20" s="50"/>
      <c r="LZ20" s="50"/>
      <c r="MA20" s="50"/>
      <c r="MB20" s="50"/>
      <c r="MC20" s="50"/>
      <c r="MD20" s="50"/>
      <c r="ME20" s="50"/>
      <c r="MF20" s="50"/>
      <c r="MG20" s="50"/>
      <c r="MH20" s="50"/>
      <c r="MI20" s="50"/>
      <c r="MJ20" s="50"/>
      <c r="MK20" s="50"/>
      <c r="ML20" s="50"/>
      <c r="MM20" s="50"/>
      <c r="MN20" s="50"/>
      <c r="MO20" s="50"/>
      <c r="MP20" s="50"/>
      <c r="MQ20" s="50"/>
      <c r="MR20" s="50"/>
      <c r="MS20" s="50"/>
      <c r="MT20" s="50"/>
      <c r="MU20" s="50"/>
      <c r="MV20" s="50"/>
      <c r="MW20" s="50"/>
      <c r="MX20" s="50"/>
      <c r="MY20" s="50"/>
      <c r="MZ20" s="50"/>
      <c r="NA20" s="50"/>
      <c r="NB20" s="50"/>
      <c r="NC20" s="50"/>
      <c r="ND20" s="50"/>
      <c r="NE20" s="50"/>
      <c r="NF20" s="50"/>
      <c r="NG20" s="50"/>
      <c r="NH20" s="50"/>
      <c r="NI20" s="50"/>
      <c r="NJ20" s="50"/>
      <c r="NK20" s="50"/>
      <c r="NL20" s="50"/>
      <c r="NM20" s="50"/>
      <c r="NN20" s="50"/>
      <c r="NO20" s="50"/>
      <c r="NP20" s="50"/>
      <c r="NQ20" s="50"/>
      <c r="NR20" s="50"/>
      <c r="NS20" s="50"/>
      <c r="NT20" s="50"/>
      <c r="NU20" s="50"/>
      <c r="NV20" s="50"/>
      <c r="NW20" s="50"/>
      <c r="NX20" s="50"/>
      <c r="NY20" s="50"/>
      <c r="NZ20" s="50"/>
      <c r="OA20" s="50"/>
      <c r="OB20" s="50"/>
      <c r="OC20" s="50"/>
      <c r="OD20" s="50"/>
      <c r="OE20" s="50"/>
      <c r="OF20" s="50"/>
      <c r="OG20" s="50"/>
      <c r="OH20" s="50"/>
      <c r="OI20" s="50"/>
      <c r="OJ20" s="50"/>
      <c r="OK20" s="50"/>
      <c r="OL20" s="50"/>
      <c r="OM20" s="50"/>
      <c r="ON20" s="50"/>
      <c r="OO20" s="50"/>
      <c r="OP20" s="50"/>
      <c r="OQ20" s="50"/>
      <c r="OR20" s="50"/>
      <c r="OS20" s="50"/>
      <c r="OT20" s="50"/>
      <c r="OU20" s="50"/>
      <c r="OV20" s="50"/>
      <c r="OW20" s="50"/>
      <c r="OX20" s="50"/>
      <c r="OY20" s="50"/>
      <c r="OZ20" s="50"/>
      <c r="PA20" s="50"/>
      <c r="PB20" s="50"/>
      <c r="PC20" s="50"/>
      <c r="PD20" s="50"/>
      <c r="PE20" s="50"/>
      <c r="PF20" s="50"/>
      <c r="PG20" s="50"/>
      <c r="PH20" s="50"/>
      <c r="PI20" s="50"/>
      <c r="PJ20" s="50"/>
      <c r="PK20" s="50"/>
      <c r="PL20" s="50"/>
      <c r="PM20" s="50"/>
      <c r="PN20" s="50"/>
      <c r="PO20" s="50"/>
      <c r="PP20" s="50"/>
      <c r="PQ20" s="50"/>
      <c r="PR20" s="50"/>
      <c r="PS20" s="50"/>
      <c r="PT20" s="50"/>
      <c r="PU20" s="50"/>
      <c r="PV20" s="50"/>
      <c r="PW20" s="50"/>
      <c r="PX20" s="50"/>
      <c r="PY20" s="50"/>
      <c r="PZ20" s="50"/>
      <c r="QA20" s="50"/>
      <c r="QB20" s="50"/>
      <c r="QC20" s="50"/>
      <c r="QD20" s="50"/>
      <c r="QE20" s="50"/>
      <c r="QF20" s="50"/>
      <c r="QG20" s="50"/>
      <c r="QH20" s="50"/>
      <c r="QI20" s="50"/>
      <c r="QJ20" s="50"/>
      <c r="QK20" s="50"/>
      <c r="QL20" s="50"/>
      <c r="QM20" s="50"/>
      <c r="QN20" s="50"/>
      <c r="QO20" s="50"/>
      <c r="QP20" s="50"/>
      <c r="QQ20" s="50"/>
      <c r="QR20" s="50"/>
      <c r="QS20" s="50"/>
      <c r="QT20" s="50"/>
      <c r="QU20" s="50"/>
      <c r="QV20" s="50"/>
      <c r="QW20" s="50"/>
      <c r="QX20" s="50"/>
      <c r="QY20" s="50"/>
      <c r="QZ20" s="50"/>
      <c r="RA20" s="50"/>
      <c r="RB20" s="50"/>
      <c r="RC20" s="50"/>
      <c r="RD20" s="50"/>
      <c r="RE20" s="50"/>
      <c r="RF20" s="50"/>
      <c r="RG20" s="50"/>
      <c r="RH20" s="50"/>
      <c r="RI20" s="50"/>
      <c r="RJ20" s="50"/>
      <c r="RK20" s="50"/>
      <c r="RL20" s="50"/>
      <c r="RM20" s="50"/>
      <c r="RN20" s="50"/>
      <c r="RO20" s="50"/>
      <c r="RP20" s="50"/>
      <c r="RQ20" s="50"/>
      <c r="RR20" s="50"/>
      <c r="RS20" s="50"/>
      <c r="RT20" s="50"/>
      <c r="RU20" s="50"/>
      <c r="RV20" s="50"/>
      <c r="RW20" s="50"/>
      <c r="RX20" s="50"/>
      <c r="RY20" s="50"/>
      <c r="RZ20" s="50"/>
      <c r="SA20" s="50"/>
      <c r="SB20" s="50"/>
      <c r="SC20" s="50"/>
      <c r="SD20" s="50"/>
      <c r="SE20" s="50"/>
      <c r="SF20" s="50"/>
      <c r="SG20" s="50"/>
      <c r="SH20" s="50"/>
      <c r="SI20" s="50"/>
      <c r="SJ20" s="50"/>
      <c r="SK20" s="50"/>
      <c r="SL20" s="50"/>
      <c r="SM20" s="50"/>
      <c r="SN20" s="50"/>
      <c r="SO20" s="50"/>
      <c r="SP20" s="50"/>
      <c r="SQ20" s="50"/>
      <c r="SR20" s="50"/>
      <c r="SS20" s="50"/>
      <c r="ST20" s="50"/>
      <c r="SU20" s="50"/>
      <c r="SV20" s="50"/>
      <c r="SW20" s="50"/>
      <c r="SX20" s="50"/>
      <c r="SY20" s="50"/>
      <c r="SZ20" s="50"/>
      <c r="TA20" s="50"/>
      <c r="TB20" s="50"/>
      <c r="TC20" s="50"/>
      <c r="TD20" s="50"/>
      <c r="TE20" s="50"/>
      <c r="TF20" s="50"/>
      <c r="TG20" s="50"/>
      <c r="TH20" s="50"/>
      <c r="TI20" s="50"/>
      <c r="TJ20" s="50"/>
      <c r="TK20" s="50"/>
      <c r="TL20" s="50"/>
      <c r="TM20" s="50"/>
      <c r="TN20" s="50"/>
      <c r="TO20" s="50"/>
      <c r="TP20" s="50"/>
      <c r="TQ20" s="50"/>
      <c r="TR20" s="50"/>
      <c r="TS20" s="50"/>
      <c r="TT20" s="50"/>
      <c r="TU20" s="50"/>
      <c r="TV20" s="50"/>
      <c r="TW20" s="50"/>
      <c r="TX20" s="50"/>
      <c r="TY20" s="50"/>
      <c r="TZ20" s="50"/>
      <c r="UA20" s="50"/>
      <c r="UB20" s="50"/>
      <c r="UC20" s="50"/>
      <c r="UD20" s="50"/>
      <c r="UE20" s="50"/>
      <c r="UF20" s="50"/>
      <c r="UG20" s="50"/>
      <c r="UH20" s="50"/>
      <c r="UI20" s="50"/>
      <c r="UJ20" s="50"/>
      <c r="UK20" s="50"/>
      <c r="UL20" s="50"/>
      <c r="UM20" s="50"/>
      <c r="UN20" s="50"/>
      <c r="UO20" s="50"/>
      <c r="UP20" s="50"/>
      <c r="UQ20" s="50"/>
      <c r="UR20" s="50"/>
      <c r="US20" s="50"/>
      <c r="UT20" s="50"/>
      <c r="UU20" s="50"/>
      <c r="UV20" s="50"/>
      <c r="UW20" s="50"/>
      <c r="UX20" s="50"/>
      <c r="UY20" s="50"/>
      <c r="UZ20" s="50"/>
      <c r="VA20" s="50"/>
      <c r="VB20" s="50"/>
      <c r="VC20" s="50"/>
      <c r="VD20" s="50"/>
      <c r="VE20" s="50"/>
      <c r="VF20" s="50"/>
      <c r="VG20" s="50"/>
      <c r="VH20" s="50"/>
      <c r="VI20" s="50"/>
      <c r="VJ20" s="50"/>
      <c r="VK20" s="50"/>
      <c r="VL20" s="50"/>
      <c r="VM20" s="50"/>
      <c r="VN20" s="50"/>
      <c r="VO20" s="50"/>
      <c r="VP20" s="50"/>
      <c r="VQ20" s="50"/>
      <c r="VR20" s="50"/>
      <c r="VS20" s="50"/>
      <c r="VT20" s="50"/>
      <c r="VU20" s="50"/>
      <c r="VV20" s="50"/>
      <c r="VW20" s="50"/>
      <c r="VX20" s="50"/>
      <c r="VY20" s="50"/>
      <c r="VZ20" s="50"/>
      <c r="WA20" s="50"/>
      <c r="WB20" s="50"/>
      <c r="WC20" s="50"/>
      <c r="WD20" s="50"/>
      <c r="WE20" s="50"/>
      <c r="WF20" s="50"/>
      <c r="WG20" s="50"/>
      <c r="WH20" s="50"/>
      <c r="WI20" s="50"/>
      <c r="WJ20" s="50"/>
      <c r="WK20" s="50"/>
      <c r="WL20" s="50"/>
      <c r="WM20" s="50"/>
      <c r="WN20" s="50"/>
      <c r="WO20" s="50"/>
      <c r="WP20" s="50"/>
      <c r="WQ20" s="50"/>
      <c r="WR20" s="50"/>
      <c r="WS20" s="50"/>
      <c r="WT20" s="50"/>
      <c r="WU20" s="50"/>
      <c r="WV20" s="50"/>
      <c r="WW20" s="50"/>
      <c r="WX20" s="50"/>
      <c r="WY20" s="50"/>
      <c r="WZ20" s="50"/>
      <c r="XA20" s="50"/>
      <c r="XB20" s="50"/>
      <c r="XC20" s="50"/>
      <c r="XD20" s="50"/>
      <c r="XE20" s="50"/>
      <c r="XF20" s="50"/>
      <c r="XG20" s="50"/>
      <c r="XH20" s="50"/>
      <c r="XI20" s="50"/>
      <c r="XJ20" s="50"/>
      <c r="XK20" s="50"/>
      <c r="XL20" s="50"/>
      <c r="XM20" s="50"/>
      <c r="XN20" s="50"/>
      <c r="XO20" s="50"/>
      <c r="XP20" s="50"/>
      <c r="XQ20" s="50"/>
      <c r="XR20" s="50"/>
      <c r="XS20" s="50"/>
      <c r="XT20" s="50"/>
      <c r="XU20" s="50"/>
      <c r="XV20" s="50"/>
      <c r="XW20" s="50"/>
      <c r="XX20" s="50"/>
      <c r="XY20" s="50"/>
      <c r="XZ20" s="50"/>
      <c r="YA20" s="50"/>
      <c r="YB20" s="50"/>
      <c r="YC20" s="50"/>
      <c r="YD20" s="50"/>
      <c r="YE20" s="50"/>
      <c r="YF20" s="50"/>
      <c r="YG20" s="50"/>
      <c r="YH20" s="50"/>
      <c r="YI20" s="50"/>
      <c r="YJ20" s="50"/>
      <c r="YK20" s="50"/>
      <c r="YL20" s="50"/>
      <c r="YM20" s="50"/>
      <c r="YN20" s="50"/>
      <c r="YO20" s="50"/>
      <c r="YP20" s="50"/>
      <c r="YQ20" s="50"/>
      <c r="YR20" s="50"/>
      <c r="YS20" s="50"/>
      <c r="YT20" s="50"/>
      <c r="YU20" s="50"/>
      <c r="YV20" s="50"/>
      <c r="YW20" s="50"/>
      <c r="YX20" s="50"/>
      <c r="YY20" s="50"/>
      <c r="YZ20" s="50"/>
      <c r="ZA20" s="50"/>
      <c r="ZB20" s="50"/>
      <c r="ZC20" s="50"/>
      <c r="ZD20" s="50"/>
      <c r="ZE20" s="50"/>
      <c r="ZF20" s="50"/>
      <c r="ZG20" s="50"/>
      <c r="ZH20" s="50"/>
      <c r="ZI20" s="50"/>
      <c r="ZJ20" s="50"/>
      <c r="ZK20" s="50"/>
      <c r="ZL20" s="50"/>
      <c r="ZM20" s="50"/>
      <c r="ZN20" s="50"/>
      <c r="ZO20" s="50"/>
      <c r="ZP20" s="50"/>
      <c r="ZQ20" s="50"/>
      <c r="ZR20" s="50"/>
      <c r="ZS20" s="50"/>
      <c r="ZT20" s="50"/>
      <c r="ZU20" s="50"/>
      <c r="ZV20" s="50"/>
      <c r="ZW20" s="50"/>
      <c r="ZX20" s="50"/>
      <c r="ZY20" s="50"/>
      <c r="ZZ20" s="50"/>
      <c r="AAA20" s="50"/>
      <c r="AAB20" s="50"/>
      <c r="AAC20" s="50"/>
      <c r="AAD20" s="50"/>
      <c r="AAE20" s="50"/>
      <c r="AAF20" s="50"/>
      <c r="AAG20" s="50"/>
      <c r="AAH20" s="50"/>
      <c r="AAI20" s="50"/>
      <c r="AAJ20" s="50"/>
      <c r="AAK20" s="50"/>
      <c r="AAL20" s="50"/>
      <c r="AAM20" s="50"/>
      <c r="AAN20" s="50"/>
      <c r="AAO20" s="50"/>
      <c r="AAP20" s="50"/>
      <c r="AAQ20" s="50"/>
      <c r="AAR20" s="50"/>
      <c r="AAS20" s="50"/>
      <c r="AAT20" s="50"/>
      <c r="AAU20" s="50"/>
      <c r="AAV20" s="50"/>
      <c r="AAW20" s="50"/>
      <c r="AAX20" s="50"/>
      <c r="AAY20" s="50"/>
      <c r="AAZ20" s="50"/>
      <c r="ABA20" s="50"/>
      <c r="ABB20" s="50"/>
      <c r="ABC20" s="50"/>
      <c r="ABD20" s="50"/>
      <c r="ABE20" s="50"/>
      <c r="ABF20" s="50"/>
      <c r="ABG20" s="50"/>
      <c r="ABH20" s="50"/>
      <c r="ABI20" s="50"/>
      <c r="ABJ20" s="50"/>
      <c r="ABK20" s="50"/>
      <c r="ABL20" s="50"/>
      <c r="ABM20" s="50"/>
      <c r="ABN20" s="50"/>
      <c r="ABO20" s="50"/>
      <c r="ABP20" s="50"/>
      <c r="ABQ20" s="50"/>
      <c r="ABR20" s="50"/>
      <c r="ABS20" s="50"/>
      <c r="ABT20" s="50"/>
      <c r="ABU20" s="50"/>
      <c r="ABV20" s="50"/>
      <c r="ABW20" s="50"/>
      <c r="ABX20" s="50"/>
      <c r="ABY20" s="50"/>
      <c r="ABZ20" s="50"/>
      <c r="ACA20" s="50"/>
      <c r="ACB20" s="50"/>
      <c r="ACC20" s="50"/>
      <c r="ACD20" s="50"/>
      <c r="ACE20" s="50"/>
      <c r="ACF20" s="50"/>
      <c r="ACG20" s="50"/>
      <c r="ACH20" s="50"/>
      <c r="ACI20" s="50"/>
      <c r="ACJ20" s="50"/>
      <c r="ACK20" s="50"/>
      <c r="ACL20" s="50"/>
      <c r="ACM20" s="50"/>
      <c r="ACN20" s="50"/>
      <c r="ACO20" s="50"/>
      <c r="ACP20" s="50"/>
      <c r="ACQ20" s="50"/>
      <c r="ACR20" s="50"/>
      <c r="ACS20" s="50"/>
      <c r="ACT20" s="50"/>
      <c r="ACU20" s="50"/>
      <c r="ACV20" s="50"/>
      <c r="ACW20" s="50"/>
      <c r="ACX20" s="50"/>
      <c r="ACY20" s="50"/>
      <c r="ACZ20" s="50"/>
      <c r="ADA20" s="50"/>
      <c r="ADB20" s="50"/>
      <c r="ADC20" s="50"/>
      <c r="ADD20" s="50"/>
      <c r="ADE20" s="50"/>
      <c r="ADF20" s="50"/>
      <c r="ADG20" s="50"/>
      <c r="ADH20" s="50"/>
      <c r="ADI20" s="50"/>
      <c r="ADJ20" s="50"/>
      <c r="ADK20" s="50"/>
      <c r="ADL20" s="50"/>
      <c r="ADM20" s="50"/>
      <c r="ADN20" s="50"/>
      <c r="ADO20" s="50"/>
      <c r="ADP20" s="50"/>
      <c r="ADQ20" s="50"/>
      <c r="ADR20" s="50"/>
      <c r="ADS20" s="50"/>
      <c r="ADT20" s="50"/>
      <c r="ADU20" s="50"/>
      <c r="ADV20" s="50"/>
      <c r="ADW20" s="50"/>
      <c r="ADX20" s="50"/>
      <c r="ADY20" s="50"/>
      <c r="ADZ20" s="50"/>
      <c r="AEA20" s="50"/>
      <c r="AEB20" s="50"/>
      <c r="AEC20" s="50"/>
      <c r="AED20" s="50"/>
      <c r="AEE20" s="50"/>
      <c r="AEF20" s="50"/>
      <c r="AEG20" s="50"/>
      <c r="AEH20" s="50"/>
      <c r="AEI20" s="50"/>
      <c r="AEJ20" s="50"/>
      <c r="AEK20" s="50"/>
      <c r="AEL20" s="50"/>
      <c r="AEM20" s="50"/>
      <c r="AEN20" s="50"/>
      <c r="AEO20" s="50"/>
      <c r="AEP20" s="50"/>
      <c r="AEQ20" s="50"/>
      <c r="AER20" s="50"/>
      <c r="AES20" s="50"/>
      <c r="AET20" s="50"/>
      <c r="AEU20" s="50"/>
      <c r="AEV20" s="50"/>
      <c r="AEW20" s="50"/>
      <c r="AEX20" s="50"/>
      <c r="AEY20" s="50"/>
      <c r="AEZ20" s="50"/>
      <c r="AFA20" s="50"/>
      <c r="AFB20" s="50"/>
      <c r="AFC20" s="50"/>
      <c r="AFD20" s="50"/>
      <c r="AFE20" s="50"/>
      <c r="AFF20" s="50"/>
      <c r="AFG20" s="50"/>
      <c r="AFH20" s="50"/>
      <c r="AFI20" s="50"/>
      <c r="AFJ20" s="50"/>
      <c r="AFK20" s="50"/>
      <c r="AFL20" s="50"/>
      <c r="AFM20" s="50"/>
      <c r="AFN20" s="50"/>
      <c r="AFO20" s="50"/>
      <c r="AFP20" s="50"/>
      <c r="AFQ20" s="50"/>
      <c r="AFR20" s="50"/>
      <c r="AFS20" s="50"/>
      <c r="AFT20" s="50"/>
      <c r="AFU20" s="50"/>
      <c r="AFV20" s="50"/>
      <c r="AFW20" s="50"/>
      <c r="AFX20" s="50"/>
      <c r="AFY20" s="50"/>
      <c r="AFZ20" s="50"/>
      <c r="AGA20" s="50"/>
      <c r="AGB20" s="50"/>
      <c r="AGC20" s="50"/>
      <c r="AGD20" s="50"/>
      <c r="AGE20" s="50"/>
      <c r="AGF20" s="50"/>
      <c r="AGG20" s="50"/>
      <c r="AGH20" s="50"/>
      <c r="AGI20" s="50"/>
      <c r="AGJ20" s="50"/>
      <c r="AGK20" s="50"/>
      <c r="AGL20" s="50"/>
      <c r="AGM20" s="50"/>
      <c r="AGN20" s="50"/>
      <c r="AGO20" s="50"/>
      <c r="AGP20" s="50"/>
      <c r="AGQ20" s="50"/>
      <c r="AGR20" s="50"/>
      <c r="AGS20" s="50"/>
      <c r="AGT20" s="50"/>
      <c r="AGU20" s="50"/>
      <c r="AGV20" s="50"/>
      <c r="AGW20" s="50"/>
      <c r="AGX20" s="50"/>
      <c r="AGY20" s="50"/>
      <c r="AGZ20" s="50"/>
      <c r="AHA20" s="50"/>
      <c r="AHB20" s="50"/>
      <c r="AHC20" s="50"/>
      <c r="AHD20" s="50"/>
      <c r="AHE20" s="50"/>
      <c r="AHF20" s="50"/>
      <c r="AHG20" s="50"/>
      <c r="AHH20" s="50"/>
      <c r="AHI20" s="50"/>
      <c r="AHJ20" s="50"/>
      <c r="AHK20" s="50"/>
      <c r="AHL20" s="50"/>
      <c r="AHM20" s="50"/>
      <c r="AHN20" s="50"/>
      <c r="AHO20" s="50"/>
      <c r="AHP20" s="50"/>
      <c r="AHQ20" s="50"/>
      <c r="AHR20" s="50"/>
      <c r="AHS20" s="50"/>
      <c r="AHT20" s="50"/>
      <c r="AHU20" s="50"/>
      <c r="AHV20" s="50"/>
      <c r="AHW20" s="50"/>
      <c r="AHX20" s="50"/>
      <c r="AHY20" s="50"/>
      <c r="AHZ20" s="50"/>
      <c r="AIA20" s="50"/>
      <c r="AIB20" s="50"/>
      <c r="AIC20" s="50"/>
      <c r="AID20" s="50"/>
      <c r="AIE20" s="50"/>
      <c r="AIF20" s="50"/>
      <c r="AIG20" s="50"/>
      <c r="AIH20" s="50"/>
      <c r="AII20" s="50"/>
      <c r="AIJ20" s="50"/>
      <c r="AIK20" s="50"/>
      <c r="AIL20" s="50"/>
      <c r="AIM20" s="50"/>
      <c r="AIN20" s="50"/>
      <c r="AIO20" s="50"/>
      <c r="AIP20" s="50"/>
      <c r="AIQ20" s="50"/>
      <c r="AIR20" s="50"/>
      <c r="AIS20" s="50"/>
      <c r="AIT20" s="50"/>
      <c r="AIU20" s="50"/>
      <c r="AIV20" s="50"/>
      <c r="AIW20" s="50"/>
      <c r="AIX20" s="50"/>
      <c r="AIY20" s="50"/>
      <c r="AIZ20" s="50"/>
      <c r="AJA20" s="50"/>
      <c r="AJB20" s="50"/>
      <c r="AJC20" s="50"/>
      <c r="AJD20" s="50"/>
      <c r="AJE20" s="50"/>
      <c r="AJF20" s="50"/>
      <c r="AJG20" s="50"/>
      <c r="AJH20" s="50"/>
      <c r="AJI20" s="50"/>
      <c r="AJJ20" s="50"/>
      <c r="AJK20" s="50"/>
      <c r="AJL20" s="50"/>
      <c r="AJM20" s="50"/>
      <c r="AJN20" s="50"/>
      <c r="AJO20" s="50"/>
      <c r="AJP20" s="50"/>
      <c r="AJQ20" s="50"/>
      <c r="AJR20" s="50"/>
      <c r="AJS20" s="50"/>
      <c r="AJT20" s="50"/>
      <c r="AJU20" s="50"/>
      <c r="AJV20" s="50"/>
      <c r="AJW20" s="50"/>
      <c r="AJX20" s="50"/>
      <c r="AJY20" s="50"/>
      <c r="AJZ20" s="50"/>
      <c r="AKA20" s="50"/>
      <c r="AKB20" s="50"/>
      <c r="AKC20" s="50"/>
      <c r="AKD20" s="50"/>
      <c r="AKE20" s="50"/>
      <c r="AKF20" s="50"/>
      <c r="AKG20" s="50"/>
      <c r="AKH20" s="50"/>
      <c r="AKI20" s="50"/>
      <c r="AKJ20" s="50"/>
      <c r="AKK20" s="50"/>
      <c r="AKL20" s="50"/>
      <c r="AKM20" s="50"/>
      <c r="AKN20" s="50"/>
      <c r="AKO20" s="50"/>
      <c r="AKP20" s="50"/>
      <c r="AKQ20" s="50"/>
      <c r="AKR20" s="50"/>
      <c r="AKS20" s="50"/>
      <c r="AKT20" s="50"/>
      <c r="AKU20" s="50"/>
      <c r="AKV20" s="50"/>
      <c r="AKW20" s="50"/>
      <c r="AKX20" s="50"/>
      <c r="AKY20" s="50"/>
      <c r="AKZ20" s="50"/>
      <c r="ALA20" s="50"/>
      <c r="ALB20" s="50"/>
      <c r="ALC20" s="50"/>
      <c r="ALD20" s="50"/>
      <c r="ALE20" s="50"/>
      <c r="ALF20" s="50"/>
      <c r="ALG20" s="50"/>
      <c r="ALH20" s="50"/>
      <c r="ALI20" s="50"/>
      <c r="ALJ20" s="50"/>
      <c r="ALK20" s="50"/>
      <c r="ALL20" s="50"/>
      <c r="ALM20" s="50"/>
      <c r="ALN20" s="50"/>
      <c r="ALO20" s="50"/>
      <c r="ALP20" s="50"/>
      <c r="ALQ20" s="50"/>
      <c r="ALR20" s="50"/>
      <c r="ALS20" s="50"/>
      <c r="ALT20" s="50"/>
      <c r="ALU20" s="50"/>
      <c r="ALV20" s="50"/>
      <c r="ALW20" s="50"/>
      <c r="ALX20" s="50"/>
      <c r="ALY20" s="50"/>
      <c r="ALZ20" s="50"/>
      <c r="AMA20" s="50"/>
      <c r="AMB20" s="50"/>
      <c r="AMC20" s="50"/>
      <c r="AMD20" s="50"/>
      <c r="AME20" s="50"/>
      <c r="AMF20" s="50"/>
      <c r="AMG20" s="50"/>
      <c r="AMH20" s="50"/>
      <c r="AMI20" s="50"/>
      <c r="AMJ20" s="50"/>
      <c r="AMK20" s="50"/>
      <c r="AML20" s="50"/>
      <c r="AMM20" s="50"/>
      <c r="AMN20" s="50"/>
      <c r="AMO20" s="50"/>
      <c r="AMP20" s="50"/>
      <c r="AMQ20" s="50"/>
      <c r="AMR20" s="50"/>
      <c r="AMS20" s="50"/>
      <c r="AMT20" s="50"/>
      <c r="AMU20" s="50"/>
      <c r="AMV20" s="50"/>
      <c r="AMW20" s="50"/>
      <c r="AMX20" s="50"/>
      <c r="AMY20" s="50"/>
      <c r="AMZ20" s="50"/>
      <c r="ANA20" s="50"/>
      <c r="ANB20" s="50"/>
      <c r="ANC20" s="50"/>
      <c r="AND20" s="50"/>
      <c r="ANE20" s="50"/>
      <c r="ANF20" s="50"/>
      <c r="ANG20" s="50"/>
      <c r="ANH20" s="50"/>
      <c r="ANI20" s="50"/>
      <c r="ANJ20" s="50"/>
      <c r="ANK20" s="50"/>
      <c r="ANL20" s="50"/>
      <c r="ANM20" s="50"/>
      <c r="ANN20" s="50"/>
      <c r="ANO20" s="50"/>
      <c r="ANP20" s="50"/>
      <c r="ANQ20" s="50"/>
      <c r="ANR20" s="50"/>
      <c r="ANS20" s="50"/>
      <c r="ANT20" s="50"/>
      <c r="ANU20" s="50"/>
      <c r="ANV20" s="50"/>
      <c r="ANW20" s="50"/>
      <c r="ANX20" s="50"/>
      <c r="ANY20" s="50"/>
      <c r="ANZ20" s="50"/>
      <c r="AOA20" s="50"/>
      <c r="AOB20" s="50"/>
      <c r="AOC20" s="50"/>
      <c r="AOD20" s="50"/>
      <c r="AOE20" s="50"/>
      <c r="AOF20" s="50"/>
      <c r="AOG20" s="50"/>
      <c r="AOH20" s="50"/>
      <c r="AOI20" s="50"/>
      <c r="AOJ20" s="50"/>
      <c r="AOK20" s="50"/>
      <c r="AOL20" s="50"/>
      <c r="AOM20" s="50"/>
      <c r="AON20" s="50"/>
      <c r="AOO20" s="50"/>
      <c r="AOP20" s="50"/>
      <c r="AOQ20" s="50"/>
      <c r="AOR20" s="50"/>
      <c r="AOS20" s="50"/>
      <c r="AOT20" s="50"/>
      <c r="AOU20" s="50"/>
      <c r="AOV20" s="50"/>
      <c r="AOW20" s="50"/>
      <c r="AOX20" s="50"/>
      <c r="AOY20" s="50"/>
      <c r="AOZ20" s="50"/>
      <c r="APA20" s="50"/>
      <c r="APB20" s="50"/>
      <c r="APC20" s="50"/>
      <c r="APD20" s="50"/>
      <c r="APE20" s="50"/>
      <c r="APF20" s="50"/>
      <c r="APG20" s="50"/>
      <c r="APH20" s="50"/>
      <c r="API20" s="50"/>
      <c r="APJ20" s="50"/>
      <c r="APK20" s="50"/>
      <c r="APL20" s="50"/>
      <c r="APM20" s="50"/>
      <c r="APN20" s="50"/>
      <c r="APO20" s="50"/>
      <c r="APP20" s="50"/>
      <c r="APQ20" s="50"/>
      <c r="APR20" s="50"/>
      <c r="APS20" s="50"/>
      <c r="APT20" s="50"/>
      <c r="APU20" s="50"/>
      <c r="APV20" s="50"/>
      <c r="APW20" s="50"/>
      <c r="APX20" s="50"/>
      <c r="APY20" s="50"/>
      <c r="APZ20" s="50"/>
      <c r="AQA20" s="50"/>
      <c r="AQB20" s="50"/>
      <c r="AQC20" s="50"/>
      <c r="AQD20" s="50"/>
      <c r="AQE20" s="50"/>
      <c r="AQF20" s="50"/>
      <c r="AQG20" s="50"/>
      <c r="AQH20" s="50"/>
      <c r="AQI20" s="50"/>
      <c r="AQJ20" s="50"/>
      <c r="AQK20" s="50"/>
      <c r="AQL20" s="50"/>
      <c r="AQM20" s="50"/>
      <c r="AQN20" s="50"/>
      <c r="AQO20" s="50"/>
      <c r="AQP20" s="50"/>
      <c r="AQQ20" s="50"/>
      <c r="AQR20" s="50"/>
      <c r="AQS20" s="50"/>
      <c r="AQT20" s="50"/>
      <c r="AQU20" s="50"/>
      <c r="AQV20" s="50"/>
      <c r="AQW20" s="50"/>
      <c r="AQX20" s="50"/>
      <c r="AQY20" s="50"/>
      <c r="AQZ20" s="50"/>
      <c r="ARA20" s="50"/>
      <c r="ARB20" s="50"/>
      <c r="ARC20" s="50"/>
      <c r="ARD20" s="50"/>
      <c r="ARE20" s="50"/>
      <c r="ARF20" s="50"/>
      <c r="ARG20" s="50"/>
      <c r="ARH20" s="50"/>
      <c r="ARI20" s="50"/>
      <c r="ARJ20" s="50"/>
      <c r="ARK20" s="50"/>
      <c r="ARL20" s="50"/>
      <c r="ARM20" s="50"/>
      <c r="ARN20" s="50"/>
      <c r="ARO20" s="50"/>
      <c r="ARP20" s="50"/>
      <c r="ARQ20" s="50"/>
      <c r="ARR20" s="50"/>
      <c r="ARS20" s="50"/>
      <c r="ART20" s="50"/>
      <c r="ARU20" s="50"/>
      <c r="ARV20" s="50"/>
      <c r="ARW20" s="50"/>
      <c r="ARX20" s="50"/>
      <c r="ARY20" s="50"/>
      <c r="ARZ20" s="50"/>
      <c r="ASA20" s="50"/>
      <c r="ASB20" s="50"/>
      <c r="ASC20" s="50"/>
      <c r="ASD20" s="50"/>
      <c r="ASE20" s="50"/>
      <c r="ASF20" s="50"/>
      <c r="ASG20" s="50"/>
      <c r="ASH20" s="50"/>
      <c r="ASI20" s="50"/>
      <c r="ASJ20" s="50"/>
      <c r="ASK20" s="50"/>
      <c r="ASL20" s="50"/>
      <c r="ASM20" s="50"/>
      <c r="ASN20" s="50"/>
      <c r="ASO20" s="50"/>
      <c r="ASP20" s="50"/>
      <c r="ASQ20" s="50"/>
      <c r="ASR20" s="50"/>
      <c r="ASS20" s="50"/>
      <c r="AST20" s="50"/>
      <c r="ASU20" s="50"/>
      <c r="ASV20" s="50"/>
      <c r="ASW20" s="50"/>
      <c r="ASX20" s="50"/>
      <c r="ASY20" s="50"/>
      <c r="ASZ20" s="50"/>
      <c r="ATA20" s="50"/>
      <c r="ATB20" s="50"/>
      <c r="ATC20" s="50"/>
      <c r="ATD20" s="50"/>
      <c r="ATE20" s="50"/>
      <c r="ATF20" s="50"/>
      <c r="ATG20" s="50"/>
      <c r="ATH20" s="50"/>
      <c r="ATI20" s="50"/>
      <c r="ATJ20" s="50"/>
      <c r="ATK20" s="50"/>
      <c r="ATL20" s="50"/>
      <c r="ATM20" s="50"/>
      <c r="ATN20" s="50"/>
      <c r="ATO20" s="50"/>
      <c r="ATP20" s="50"/>
      <c r="ATQ20" s="50"/>
      <c r="ATR20" s="50"/>
      <c r="ATS20" s="50"/>
      <c r="ATT20" s="50"/>
      <c r="ATU20" s="50"/>
      <c r="ATV20" s="50"/>
      <c r="ATW20" s="50"/>
      <c r="ATX20" s="50"/>
      <c r="ATY20" s="50"/>
      <c r="ATZ20" s="50"/>
      <c r="AUA20" s="50"/>
      <c r="AUB20" s="50"/>
      <c r="AUC20" s="50"/>
      <c r="AUD20" s="50"/>
      <c r="AUE20" s="50"/>
      <c r="AUF20" s="50"/>
      <c r="AUG20" s="50"/>
      <c r="AUH20" s="50"/>
      <c r="AUI20" s="50"/>
      <c r="AUJ20" s="50"/>
      <c r="AUK20" s="50"/>
      <c r="AUL20" s="50"/>
      <c r="AUM20" s="50"/>
      <c r="AUN20" s="50"/>
      <c r="AUO20" s="50"/>
      <c r="AUP20" s="50"/>
      <c r="AUQ20" s="50"/>
      <c r="AUR20" s="50"/>
      <c r="AUS20" s="50"/>
      <c r="AUT20" s="50"/>
      <c r="AUU20" s="50"/>
      <c r="AUV20" s="50"/>
      <c r="AUW20" s="50"/>
      <c r="AUX20" s="50"/>
      <c r="AUY20" s="50"/>
      <c r="AUZ20" s="50"/>
      <c r="AVA20" s="50"/>
      <c r="AVB20" s="50"/>
      <c r="AVC20" s="50"/>
      <c r="AVD20" s="50"/>
      <c r="AVE20" s="50"/>
      <c r="AVF20" s="50"/>
      <c r="AVG20" s="50"/>
      <c r="AVH20" s="50"/>
      <c r="AVI20" s="50"/>
      <c r="AVJ20" s="50"/>
      <c r="AVK20" s="50"/>
      <c r="AVL20" s="50"/>
      <c r="AVM20" s="50"/>
      <c r="AVN20" s="50"/>
      <c r="AVO20" s="50"/>
      <c r="AVP20" s="50"/>
      <c r="AVQ20" s="50"/>
      <c r="AVR20" s="50"/>
      <c r="AVS20" s="50"/>
      <c r="AVT20" s="50"/>
      <c r="AVU20" s="50"/>
      <c r="AVV20" s="50"/>
      <c r="AVW20" s="50"/>
      <c r="AVX20" s="50"/>
      <c r="AVY20" s="50"/>
      <c r="AVZ20" s="50"/>
      <c r="AWA20" s="50"/>
      <c r="AWB20" s="50"/>
      <c r="AWC20" s="50"/>
      <c r="AWD20" s="50"/>
      <c r="AWE20" s="50"/>
      <c r="AWF20" s="50"/>
      <c r="AWG20" s="50"/>
      <c r="AWH20" s="50"/>
      <c r="AWI20" s="50"/>
      <c r="AWJ20" s="50"/>
      <c r="AWK20" s="50"/>
      <c r="AWL20" s="50"/>
      <c r="AWM20" s="50"/>
      <c r="AWN20" s="50"/>
      <c r="AWO20" s="50"/>
      <c r="AWP20" s="50"/>
      <c r="AWQ20" s="50"/>
      <c r="AWR20" s="50"/>
      <c r="AWS20" s="50"/>
      <c r="AWT20" s="50"/>
      <c r="AWU20" s="50"/>
      <c r="AWV20" s="50"/>
      <c r="AWW20" s="50"/>
      <c r="AWX20" s="50"/>
      <c r="AWY20" s="50"/>
      <c r="AWZ20" s="50"/>
      <c r="AXA20" s="50"/>
      <c r="AXB20" s="50"/>
      <c r="AXC20" s="50"/>
      <c r="AXD20" s="50"/>
      <c r="AXE20" s="50"/>
      <c r="AXF20" s="50"/>
      <c r="AXG20" s="50"/>
      <c r="AXH20" s="50"/>
      <c r="AXI20" s="50"/>
      <c r="AXJ20" s="50"/>
      <c r="AXK20" s="50"/>
      <c r="AXL20" s="50"/>
      <c r="AXM20" s="50"/>
      <c r="AXN20" s="50"/>
      <c r="AXO20" s="50"/>
      <c r="AXP20" s="50"/>
      <c r="AXQ20" s="50"/>
      <c r="AXR20" s="50"/>
      <c r="AXS20" s="50"/>
      <c r="AXT20" s="50"/>
      <c r="AXU20" s="50"/>
      <c r="AXV20" s="50"/>
    </row>
    <row r="21" spans="1:1322" ht="15" customHeight="1" x14ac:dyDescent="0.2">
      <c r="A21" s="740"/>
      <c r="B21" s="742" t="s">
        <v>46</v>
      </c>
      <c r="C21" s="744"/>
      <c r="D21" s="745"/>
      <c r="E21" s="746"/>
      <c r="F21" s="747">
        <f>SUBTOTAL(109,Tabela4[QUANT])</f>
        <v>32</v>
      </c>
      <c r="G21" s="746"/>
      <c r="H21" s="746"/>
      <c r="I21" s="746"/>
      <c r="J21" s="748"/>
      <c r="K21" s="748"/>
      <c r="L21" s="749"/>
      <c r="M21" s="749"/>
      <c r="N21" s="749"/>
      <c r="O21" s="749"/>
      <c r="P21" s="748"/>
      <c r="Q21" s="745"/>
      <c r="R21" s="745"/>
      <c r="S21" s="745"/>
      <c r="T21" s="745"/>
      <c r="U21" s="745"/>
      <c r="V21" s="745"/>
      <c r="W21" s="745"/>
      <c r="X21" s="745"/>
      <c r="Y21" s="745"/>
      <c r="Z21" s="745"/>
      <c r="AA21" s="745"/>
      <c r="AB21" s="745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  <c r="AX21" s="50"/>
      <c r="AY21" s="50"/>
      <c r="AZ21" s="50"/>
      <c r="BA21" s="50"/>
      <c r="BB21" s="50"/>
      <c r="BC21" s="50"/>
      <c r="BD21" s="50"/>
      <c r="BE21" s="50"/>
      <c r="BF21" s="50"/>
      <c r="BG21" s="50"/>
      <c r="BH21" s="50"/>
      <c r="BI21" s="50"/>
      <c r="BJ21" s="50"/>
      <c r="BK21" s="50"/>
      <c r="BL21" s="50"/>
      <c r="BM21" s="50"/>
      <c r="BN21" s="50"/>
      <c r="BO21" s="50"/>
      <c r="BP21" s="50"/>
      <c r="BQ21" s="50"/>
      <c r="BR21" s="50"/>
      <c r="BS21" s="50"/>
      <c r="BT21" s="50"/>
      <c r="BU21" s="50"/>
      <c r="BV21" s="50"/>
      <c r="BW21" s="50"/>
      <c r="BX21" s="50"/>
      <c r="BY21" s="50"/>
      <c r="BZ21" s="50"/>
      <c r="CA21" s="50"/>
      <c r="CB21" s="50"/>
      <c r="CC21" s="50"/>
      <c r="CD21" s="50"/>
      <c r="CE21" s="50"/>
      <c r="CF21" s="50"/>
      <c r="CG21" s="50"/>
      <c r="CH21" s="50"/>
      <c r="CI21" s="50"/>
      <c r="CJ21" s="50"/>
      <c r="CK21" s="50"/>
      <c r="CL21" s="50"/>
      <c r="CM21" s="50"/>
      <c r="CN21" s="50"/>
      <c r="CO21" s="50"/>
      <c r="CP21" s="50"/>
      <c r="CQ21" s="50"/>
      <c r="CR21" s="50"/>
      <c r="CS21" s="50"/>
      <c r="CT21" s="50"/>
      <c r="CU21" s="50"/>
      <c r="CV21" s="50"/>
      <c r="CW21" s="50"/>
      <c r="CX21" s="50"/>
      <c r="CY21" s="50"/>
      <c r="CZ21" s="50"/>
      <c r="DA21" s="50"/>
      <c r="DB21" s="50"/>
      <c r="DC21" s="50"/>
      <c r="DD21" s="50"/>
      <c r="DE21" s="50"/>
      <c r="DF21" s="50"/>
      <c r="DG21" s="50"/>
      <c r="DH21" s="50"/>
      <c r="DI21" s="50"/>
      <c r="DJ21" s="50"/>
      <c r="DK21" s="50"/>
      <c r="DL21" s="50"/>
      <c r="DM21" s="50"/>
      <c r="DN21" s="50"/>
      <c r="DO21" s="50"/>
      <c r="DP21" s="50"/>
      <c r="DQ21" s="50"/>
      <c r="DR21" s="50"/>
      <c r="DS21" s="50"/>
      <c r="DT21" s="50"/>
      <c r="DU21" s="50"/>
      <c r="DV21" s="50"/>
      <c r="DW21" s="50"/>
      <c r="DX21" s="50"/>
      <c r="DY21" s="50"/>
      <c r="DZ21" s="50"/>
      <c r="EA21" s="50"/>
      <c r="EB21" s="50"/>
      <c r="EC21" s="50"/>
      <c r="ED21" s="50"/>
      <c r="EE21" s="50"/>
      <c r="EF21" s="50"/>
      <c r="EG21" s="50"/>
      <c r="EH21" s="50"/>
      <c r="EI21" s="50"/>
      <c r="EJ21" s="50"/>
      <c r="EK21" s="50"/>
      <c r="EL21" s="50"/>
      <c r="EM21" s="50"/>
      <c r="EN21" s="50"/>
      <c r="EO21" s="50"/>
      <c r="EP21" s="50"/>
      <c r="EQ21" s="50"/>
      <c r="ER21" s="50"/>
      <c r="ES21" s="50"/>
      <c r="ET21" s="50"/>
      <c r="EU21" s="50"/>
      <c r="EV21" s="50"/>
      <c r="EW21" s="50"/>
      <c r="EX21" s="50"/>
      <c r="EY21" s="50"/>
      <c r="EZ21" s="50"/>
      <c r="FA21" s="50"/>
      <c r="FB21" s="50"/>
      <c r="FC21" s="50"/>
      <c r="FD21" s="50"/>
      <c r="FE21" s="50"/>
      <c r="FF21" s="50"/>
      <c r="FG21" s="50"/>
      <c r="FH21" s="50"/>
      <c r="FI21" s="50"/>
      <c r="FJ21" s="50"/>
      <c r="FK21" s="50"/>
      <c r="FL21" s="50"/>
      <c r="FM21" s="50"/>
      <c r="FN21" s="50"/>
      <c r="FO21" s="50"/>
      <c r="FP21" s="50"/>
      <c r="FQ21" s="50"/>
      <c r="FR21" s="50"/>
      <c r="FS21" s="50"/>
      <c r="FT21" s="50"/>
      <c r="FU21" s="50"/>
      <c r="FV21" s="50"/>
      <c r="FW21" s="50"/>
      <c r="FX21" s="50"/>
      <c r="FY21" s="50"/>
      <c r="FZ21" s="50"/>
      <c r="GA21" s="50"/>
      <c r="GB21" s="50"/>
      <c r="GC21" s="50"/>
      <c r="GD21" s="50"/>
      <c r="GE21" s="50"/>
      <c r="GF21" s="50"/>
      <c r="GG21" s="50"/>
      <c r="GH21" s="50"/>
      <c r="GI21" s="50"/>
      <c r="GJ21" s="50"/>
      <c r="GK21" s="50"/>
      <c r="GL21" s="50"/>
      <c r="GM21" s="50"/>
      <c r="GN21" s="50"/>
      <c r="GO21" s="50"/>
      <c r="GP21" s="50"/>
      <c r="GQ21" s="50"/>
      <c r="GR21" s="50"/>
      <c r="GS21" s="50"/>
      <c r="GT21" s="50"/>
      <c r="GU21" s="50"/>
      <c r="GV21" s="50"/>
      <c r="GW21" s="50"/>
      <c r="GX21" s="50"/>
      <c r="GY21" s="50"/>
      <c r="GZ21" s="50"/>
      <c r="HA21" s="50"/>
      <c r="HB21" s="50"/>
      <c r="HC21" s="50"/>
      <c r="HD21" s="50"/>
      <c r="HE21" s="50"/>
      <c r="HF21" s="50"/>
      <c r="HG21" s="50"/>
      <c r="HH21" s="50"/>
      <c r="HI21" s="50"/>
      <c r="HJ21" s="50"/>
      <c r="HK21" s="50"/>
      <c r="HL21" s="50"/>
      <c r="HM21" s="50"/>
      <c r="HN21" s="50"/>
      <c r="HO21" s="50"/>
      <c r="HP21" s="50"/>
      <c r="HQ21" s="50"/>
      <c r="HR21" s="50"/>
      <c r="HS21" s="50"/>
      <c r="HT21" s="50"/>
      <c r="HU21" s="50"/>
      <c r="HV21" s="50"/>
      <c r="HW21" s="50"/>
      <c r="HX21" s="50"/>
      <c r="HY21" s="50"/>
      <c r="HZ21" s="50"/>
      <c r="IA21" s="50"/>
      <c r="IB21" s="50"/>
      <c r="IC21" s="50"/>
      <c r="ID21" s="50"/>
      <c r="IE21" s="50"/>
      <c r="IF21" s="50"/>
      <c r="IG21" s="50"/>
      <c r="IH21" s="50"/>
      <c r="II21" s="50"/>
      <c r="IJ21" s="50"/>
      <c r="IK21" s="50"/>
      <c r="IL21" s="50"/>
      <c r="IM21" s="50"/>
      <c r="IN21" s="50"/>
      <c r="IO21" s="50"/>
      <c r="IP21" s="50"/>
      <c r="IQ21" s="50"/>
      <c r="IR21" s="50"/>
      <c r="IS21" s="50"/>
      <c r="IT21" s="50"/>
      <c r="IU21" s="50"/>
      <c r="IV21" s="50"/>
      <c r="IW21" s="50"/>
      <c r="IX21" s="50"/>
      <c r="IY21" s="50"/>
      <c r="IZ21" s="50"/>
      <c r="JA21" s="50"/>
      <c r="JB21" s="50"/>
      <c r="JC21" s="50"/>
      <c r="JD21" s="50"/>
      <c r="JE21" s="50"/>
      <c r="JF21" s="50"/>
      <c r="JG21" s="50"/>
      <c r="JH21" s="50"/>
      <c r="JI21" s="50"/>
      <c r="JJ21" s="50"/>
      <c r="JK21" s="50"/>
      <c r="JL21" s="50"/>
      <c r="JM21" s="50"/>
      <c r="JN21" s="50"/>
      <c r="JO21" s="50"/>
      <c r="JP21" s="50"/>
      <c r="JQ21" s="50"/>
      <c r="JR21" s="50"/>
      <c r="JS21" s="50"/>
      <c r="JT21" s="50"/>
      <c r="JU21" s="50"/>
      <c r="JV21" s="50"/>
      <c r="JW21" s="50"/>
      <c r="JX21" s="50"/>
      <c r="JY21" s="50"/>
      <c r="JZ21" s="50"/>
      <c r="KA21" s="50"/>
      <c r="KB21" s="50"/>
      <c r="KC21" s="50"/>
      <c r="KD21" s="50"/>
      <c r="KE21" s="50"/>
      <c r="KF21" s="50"/>
      <c r="KG21" s="50"/>
      <c r="KH21" s="50"/>
      <c r="KI21" s="50"/>
      <c r="KJ21" s="50"/>
      <c r="KK21" s="50"/>
      <c r="KL21" s="50"/>
      <c r="KM21" s="50"/>
      <c r="KN21" s="50"/>
      <c r="KO21" s="50"/>
      <c r="KP21" s="50"/>
      <c r="KQ21" s="50"/>
      <c r="KR21" s="50"/>
      <c r="KS21" s="50"/>
      <c r="KT21" s="50"/>
      <c r="KU21" s="50"/>
      <c r="KV21" s="50"/>
      <c r="KW21" s="50"/>
      <c r="KX21" s="50"/>
      <c r="KY21" s="50"/>
      <c r="KZ21" s="50"/>
      <c r="LA21" s="50"/>
      <c r="LB21" s="50"/>
      <c r="LC21" s="50"/>
      <c r="LD21" s="50"/>
      <c r="LE21" s="50"/>
      <c r="LF21" s="50"/>
      <c r="LG21" s="50"/>
      <c r="LH21" s="50"/>
      <c r="LI21" s="50"/>
      <c r="LJ21" s="50"/>
      <c r="LK21" s="50"/>
      <c r="LL21" s="50"/>
      <c r="LM21" s="50"/>
      <c r="LN21" s="50"/>
      <c r="LO21" s="50"/>
      <c r="LP21" s="50"/>
      <c r="LQ21" s="50"/>
      <c r="LR21" s="50"/>
      <c r="LS21" s="50"/>
      <c r="LT21" s="50"/>
      <c r="LU21" s="50"/>
      <c r="LV21" s="50"/>
      <c r="LW21" s="50"/>
      <c r="LX21" s="50"/>
      <c r="LY21" s="50"/>
      <c r="LZ21" s="50"/>
      <c r="MA21" s="50"/>
      <c r="MB21" s="50"/>
      <c r="MC21" s="50"/>
      <c r="MD21" s="50"/>
      <c r="ME21" s="50"/>
      <c r="MF21" s="50"/>
      <c r="MG21" s="50"/>
      <c r="MH21" s="50"/>
      <c r="MI21" s="50"/>
      <c r="MJ21" s="50"/>
      <c r="MK21" s="50"/>
      <c r="ML21" s="50"/>
      <c r="MM21" s="50"/>
      <c r="MN21" s="50"/>
      <c r="MO21" s="50"/>
      <c r="MP21" s="50"/>
      <c r="MQ21" s="50"/>
      <c r="MR21" s="50"/>
      <c r="MS21" s="50"/>
      <c r="MT21" s="50"/>
      <c r="MU21" s="50"/>
      <c r="MV21" s="50"/>
      <c r="MW21" s="50"/>
      <c r="MX21" s="50"/>
      <c r="MY21" s="50"/>
      <c r="MZ21" s="50"/>
      <c r="NA21" s="50"/>
      <c r="NB21" s="50"/>
      <c r="NC21" s="50"/>
      <c r="ND21" s="50"/>
      <c r="NE21" s="50"/>
      <c r="NF21" s="50"/>
      <c r="NG21" s="50"/>
      <c r="NH21" s="50"/>
      <c r="NI21" s="50"/>
      <c r="NJ21" s="50"/>
      <c r="NK21" s="50"/>
      <c r="NL21" s="50"/>
      <c r="NM21" s="50"/>
      <c r="NN21" s="50"/>
      <c r="NO21" s="50"/>
      <c r="NP21" s="50"/>
      <c r="NQ21" s="50"/>
      <c r="NR21" s="50"/>
      <c r="NS21" s="50"/>
      <c r="NT21" s="50"/>
      <c r="NU21" s="50"/>
      <c r="NV21" s="50"/>
      <c r="NW21" s="50"/>
      <c r="NX21" s="50"/>
      <c r="NY21" s="50"/>
      <c r="NZ21" s="50"/>
      <c r="OA21" s="50"/>
      <c r="OB21" s="50"/>
      <c r="OC21" s="50"/>
      <c r="OD21" s="50"/>
      <c r="OE21" s="50"/>
      <c r="OF21" s="50"/>
      <c r="OG21" s="50"/>
      <c r="OH21" s="50"/>
      <c r="OI21" s="50"/>
      <c r="OJ21" s="50"/>
      <c r="OK21" s="50"/>
      <c r="OL21" s="50"/>
      <c r="OM21" s="50"/>
      <c r="ON21" s="50"/>
      <c r="OO21" s="50"/>
      <c r="OP21" s="50"/>
      <c r="OQ21" s="50"/>
      <c r="OR21" s="50"/>
      <c r="OS21" s="50"/>
      <c r="OT21" s="50"/>
      <c r="OU21" s="50"/>
      <c r="OV21" s="50"/>
      <c r="OW21" s="50"/>
      <c r="OX21" s="50"/>
      <c r="OY21" s="50"/>
      <c r="OZ21" s="50"/>
      <c r="PA21" s="50"/>
      <c r="PB21" s="50"/>
      <c r="PC21" s="50"/>
      <c r="PD21" s="50"/>
      <c r="PE21" s="50"/>
      <c r="PF21" s="50"/>
      <c r="PG21" s="50"/>
      <c r="PH21" s="50"/>
      <c r="PI21" s="50"/>
      <c r="PJ21" s="50"/>
      <c r="PK21" s="50"/>
      <c r="PL21" s="50"/>
      <c r="PM21" s="50"/>
      <c r="PN21" s="50"/>
      <c r="PO21" s="50"/>
      <c r="PP21" s="50"/>
      <c r="PQ21" s="50"/>
      <c r="PR21" s="50"/>
      <c r="PS21" s="50"/>
      <c r="PT21" s="50"/>
      <c r="PU21" s="50"/>
      <c r="PV21" s="50"/>
      <c r="PW21" s="50"/>
      <c r="PX21" s="50"/>
      <c r="PY21" s="50"/>
      <c r="PZ21" s="50"/>
      <c r="QA21" s="50"/>
      <c r="QB21" s="50"/>
      <c r="QC21" s="50"/>
      <c r="QD21" s="50"/>
      <c r="QE21" s="50"/>
      <c r="QF21" s="50"/>
      <c r="QG21" s="50"/>
      <c r="QH21" s="50"/>
      <c r="QI21" s="50"/>
      <c r="QJ21" s="50"/>
      <c r="QK21" s="50"/>
      <c r="QL21" s="50"/>
      <c r="QM21" s="50"/>
      <c r="QN21" s="50"/>
      <c r="QO21" s="50"/>
      <c r="QP21" s="50"/>
      <c r="QQ21" s="50"/>
      <c r="QR21" s="50"/>
      <c r="QS21" s="50"/>
      <c r="QT21" s="50"/>
      <c r="QU21" s="50"/>
      <c r="QV21" s="50"/>
      <c r="QW21" s="50"/>
      <c r="QX21" s="50"/>
      <c r="QY21" s="50"/>
      <c r="QZ21" s="50"/>
      <c r="RA21" s="50"/>
      <c r="RB21" s="50"/>
      <c r="RC21" s="50"/>
      <c r="RD21" s="50"/>
      <c r="RE21" s="50"/>
      <c r="RF21" s="50"/>
      <c r="RG21" s="50"/>
      <c r="RH21" s="50"/>
      <c r="RI21" s="50"/>
      <c r="RJ21" s="50"/>
      <c r="RK21" s="50"/>
      <c r="RL21" s="50"/>
      <c r="RM21" s="50"/>
      <c r="RN21" s="50"/>
      <c r="RO21" s="50"/>
      <c r="RP21" s="50"/>
      <c r="RQ21" s="50"/>
      <c r="RR21" s="50"/>
      <c r="RS21" s="50"/>
      <c r="RT21" s="50"/>
      <c r="RU21" s="50"/>
      <c r="RV21" s="50"/>
      <c r="RW21" s="50"/>
      <c r="RX21" s="50"/>
      <c r="RY21" s="50"/>
      <c r="RZ21" s="50"/>
      <c r="SA21" s="50"/>
      <c r="SB21" s="50"/>
      <c r="SC21" s="50"/>
      <c r="SD21" s="50"/>
      <c r="SE21" s="50"/>
      <c r="SF21" s="50"/>
      <c r="SG21" s="50"/>
      <c r="SH21" s="50"/>
      <c r="SI21" s="50"/>
      <c r="SJ21" s="50"/>
      <c r="SK21" s="50"/>
      <c r="SL21" s="50"/>
      <c r="SM21" s="50"/>
      <c r="SN21" s="50"/>
      <c r="SO21" s="50"/>
      <c r="SP21" s="50"/>
      <c r="SQ21" s="50"/>
      <c r="SR21" s="50"/>
      <c r="SS21" s="50"/>
      <c r="ST21" s="50"/>
      <c r="SU21" s="50"/>
      <c r="SV21" s="50"/>
      <c r="SW21" s="50"/>
      <c r="SX21" s="50"/>
      <c r="SY21" s="50"/>
      <c r="SZ21" s="50"/>
      <c r="TA21" s="50"/>
      <c r="TB21" s="50"/>
      <c r="TC21" s="50"/>
      <c r="TD21" s="50"/>
      <c r="TE21" s="50"/>
      <c r="TF21" s="50"/>
      <c r="TG21" s="50"/>
      <c r="TH21" s="50"/>
      <c r="TI21" s="50"/>
      <c r="TJ21" s="50"/>
      <c r="TK21" s="50"/>
      <c r="TL21" s="50"/>
      <c r="TM21" s="50"/>
      <c r="TN21" s="50"/>
      <c r="TO21" s="50"/>
      <c r="TP21" s="50"/>
      <c r="TQ21" s="50"/>
      <c r="TR21" s="50"/>
      <c r="TS21" s="50"/>
      <c r="TT21" s="50"/>
      <c r="TU21" s="50"/>
      <c r="TV21" s="50"/>
      <c r="TW21" s="50"/>
      <c r="TX21" s="50"/>
      <c r="TY21" s="50"/>
      <c r="TZ21" s="50"/>
      <c r="UA21" s="50"/>
      <c r="UB21" s="50"/>
      <c r="UC21" s="50"/>
      <c r="UD21" s="50"/>
      <c r="UE21" s="50"/>
      <c r="UF21" s="50"/>
      <c r="UG21" s="50"/>
      <c r="UH21" s="50"/>
      <c r="UI21" s="50"/>
      <c r="UJ21" s="50"/>
      <c r="UK21" s="50"/>
      <c r="UL21" s="50"/>
      <c r="UM21" s="50"/>
      <c r="UN21" s="50"/>
      <c r="UO21" s="50"/>
      <c r="UP21" s="50"/>
      <c r="UQ21" s="50"/>
      <c r="UR21" s="50"/>
      <c r="US21" s="50"/>
      <c r="UT21" s="50"/>
      <c r="UU21" s="50"/>
      <c r="UV21" s="50"/>
      <c r="UW21" s="50"/>
      <c r="UX21" s="50"/>
      <c r="UY21" s="50"/>
      <c r="UZ21" s="50"/>
      <c r="VA21" s="50"/>
      <c r="VB21" s="50"/>
      <c r="VC21" s="50"/>
      <c r="VD21" s="50"/>
      <c r="VE21" s="50"/>
      <c r="VF21" s="50"/>
      <c r="VG21" s="50"/>
      <c r="VH21" s="50"/>
      <c r="VI21" s="50"/>
      <c r="VJ21" s="50"/>
      <c r="VK21" s="50"/>
      <c r="VL21" s="50"/>
      <c r="VM21" s="50"/>
      <c r="VN21" s="50"/>
      <c r="VO21" s="50"/>
      <c r="VP21" s="50"/>
      <c r="VQ21" s="50"/>
      <c r="VR21" s="50"/>
      <c r="VS21" s="50"/>
      <c r="VT21" s="50"/>
      <c r="VU21" s="50"/>
      <c r="VV21" s="50"/>
      <c r="VW21" s="50"/>
      <c r="VX21" s="50"/>
      <c r="VY21" s="50"/>
      <c r="VZ21" s="50"/>
      <c r="WA21" s="50"/>
      <c r="WB21" s="50"/>
      <c r="WC21" s="50"/>
      <c r="WD21" s="50"/>
      <c r="WE21" s="50"/>
      <c r="WF21" s="50"/>
      <c r="WG21" s="50"/>
      <c r="WH21" s="50"/>
      <c r="WI21" s="50"/>
      <c r="WJ21" s="50"/>
      <c r="WK21" s="50"/>
      <c r="WL21" s="50"/>
      <c r="WM21" s="50"/>
      <c r="WN21" s="50"/>
      <c r="WO21" s="50"/>
      <c r="WP21" s="50"/>
      <c r="WQ21" s="50"/>
      <c r="WR21" s="50"/>
      <c r="WS21" s="50"/>
      <c r="WT21" s="50"/>
      <c r="WU21" s="50"/>
      <c r="WV21" s="50"/>
      <c r="WW21" s="50"/>
      <c r="WX21" s="50"/>
      <c r="WY21" s="50"/>
      <c r="WZ21" s="50"/>
      <c r="XA21" s="50"/>
      <c r="XB21" s="50"/>
      <c r="XC21" s="50"/>
      <c r="XD21" s="50"/>
      <c r="XE21" s="50"/>
      <c r="XF21" s="50"/>
      <c r="XG21" s="50"/>
      <c r="XH21" s="50"/>
      <c r="XI21" s="50"/>
      <c r="XJ21" s="50"/>
      <c r="XK21" s="50"/>
      <c r="XL21" s="50"/>
      <c r="XM21" s="50"/>
      <c r="XN21" s="50"/>
      <c r="XO21" s="50"/>
      <c r="XP21" s="50"/>
      <c r="XQ21" s="50"/>
      <c r="XR21" s="50"/>
      <c r="XS21" s="50"/>
      <c r="XT21" s="50"/>
      <c r="XU21" s="50"/>
      <c r="XV21" s="50"/>
      <c r="XW21" s="50"/>
      <c r="XX21" s="50"/>
      <c r="XY21" s="50"/>
      <c r="XZ21" s="50"/>
      <c r="YA21" s="50"/>
      <c r="YB21" s="50"/>
      <c r="YC21" s="50"/>
      <c r="YD21" s="50"/>
      <c r="YE21" s="50"/>
      <c r="YF21" s="50"/>
      <c r="YG21" s="50"/>
      <c r="YH21" s="50"/>
      <c r="YI21" s="50"/>
      <c r="YJ21" s="50"/>
      <c r="YK21" s="50"/>
      <c r="YL21" s="50"/>
      <c r="YM21" s="50"/>
      <c r="YN21" s="50"/>
      <c r="YO21" s="50"/>
      <c r="YP21" s="50"/>
      <c r="YQ21" s="50"/>
      <c r="YR21" s="50"/>
      <c r="YS21" s="50"/>
      <c r="YT21" s="50"/>
      <c r="YU21" s="50"/>
      <c r="YV21" s="50"/>
      <c r="YW21" s="50"/>
      <c r="YX21" s="50"/>
      <c r="YY21" s="50"/>
      <c r="YZ21" s="50"/>
      <c r="ZA21" s="50"/>
      <c r="ZB21" s="50"/>
      <c r="ZC21" s="50"/>
      <c r="ZD21" s="50"/>
      <c r="ZE21" s="50"/>
      <c r="ZF21" s="50"/>
      <c r="ZG21" s="50"/>
      <c r="ZH21" s="50"/>
      <c r="ZI21" s="50"/>
      <c r="ZJ21" s="50"/>
      <c r="ZK21" s="50"/>
      <c r="ZL21" s="50"/>
      <c r="ZM21" s="50"/>
      <c r="ZN21" s="50"/>
      <c r="ZO21" s="50"/>
      <c r="ZP21" s="50"/>
      <c r="ZQ21" s="50"/>
      <c r="ZR21" s="50"/>
      <c r="ZS21" s="50"/>
      <c r="ZT21" s="50"/>
      <c r="ZU21" s="50"/>
      <c r="ZV21" s="50"/>
      <c r="ZW21" s="50"/>
      <c r="ZX21" s="50"/>
      <c r="ZY21" s="50"/>
      <c r="ZZ21" s="50"/>
      <c r="AAA21" s="50"/>
      <c r="AAB21" s="50"/>
      <c r="AAC21" s="50"/>
      <c r="AAD21" s="50"/>
      <c r="AAE21" s="50"/>
      <c r="AAF21" s="50"/>
      <c r="AAG21" s="50"/>
      <c r="AAH21" s="50"/>
      <c r="AAI21" s="50"/>
      <c r="AAJ21" s="50"/>
      <c r="AAK21" s="50"/>
      <c r="AAL21" s="50"/>
      <c r="AAM21" s="50"/>
      <c r="AAN21" s="50"/>
      <c r="AAO21" s="50"/>
      <c r="AAP21" s="50"/>
      <c r="AAQ21" s="50"/>
      <c r="AAR21" s="50"/>
      <c r="AAS21" s="50"/>
      <c r="AAT21" s="50"/>
      <c r="AAU21" s="50"/>
      <c r="AAV21" s="50"/>
      <c r="AAW21" s="50"/>
      <c r="AAX21" s="50"/>
      <c r="AAY21" s="50"/>
      <c r="AAZ21" s="50"/>
      <c r="ABA21" s="50"/>
      <c r="ABB21" s="50"/>
      <c r="ABC21" s="50"/>
      <c r="ABD21" s="50"/>
      <c r="ABE21" s="50"/>
      <c r="ABF21" s="50"/>
      <c r="ABG21" s="50"/>
      <c r="ABH21" s="50"/>
      <c r="ABI21" s="50"/>
      <c r="ABJ21" s="50"/>
      <c r="ABK21" s="50"/>
      <c r="ABL21" s="50"/>
      <c r="ABM21" s="50"/>
      <c r="ABN21" s="50"/>
      <c r="ABO21" s="50"/>
      <c r="ABP21" s="50"/>
      <c r="ABQ21" s="50"/>
      <c r="ABR21" s="50"/>
      <c r="ABS21" s="50"/>
      <c r="ABT21" s="50"/>
      <c r="ABU21" s="50"/>
      <c r="ABV21" s="50"/>
      <c r="ABW21" s="50"/>
      <c r="ABX21" s="50"/>
      <c r="ABY21" s="50"/>
      <c r="ABZ21" s="50"/>
      <c r="ACA21" s="50"/>
      <c r="ACB21" s="50"/>
      <c r="ACC21" s="50"/>
      <c r="ACD21" s="50"/>
      <c r="ACE21" s="50"/>
      <c r="ACF21" s="50"/>
      <c r="ACG21" s="50"/>
      <c r="ACH21" s="50"/>
      <c r="ACI21" s="50"/>
      <c r="ACJ21" s="50"/>
      <c r="ACK21" s="50"/>
      <c r="ACL21" s="50"/>
      <c r="ACM21" s="50"/>
      <c r="ACN21" s="50"/>
      <c r="ACO21" s="50"/>
      <c r="ACP21" s="50"/>
      <c r="ACQ21" s="50"/>
      <c r="ACR21" s="50"/>
      <c r="ACS21" s="50"/>
      <c r="ACT21" s="50"/>
      <c r="ACU21" s="50"/>
      <c r="ACV21" s="50"/>
      <c r="ACW21" s="50"/>
      <c r="ACX21" s="50"/>
      <c r="ACY21" s="50"/>
      <c r="ACZ21" s="50"/>
      <c r="ADA21" s="50"/>
      <c r="ADB21" s="50"/>
      <c r="ADC21" s="50"/>
      <c r="ADD21" s="50"/>
      <c r="ADE21" s="50"/>
      <c r="ADF21" s="50"/>
      <c r="ADG21" s="50"/>
      <c r="ADH21" s="50"/>
      <c r="ADI21" s="50"/>
      <c r="ADJ21" s="50"/>
      <c r="ADK21" s="50"/>
      <c r="ADL21" s="50"/>
      <c r="ADM21" s="50"/>
      <c r="ADN21" s="50"/>
      <c r="ADO21" s="50"/>
      <c r="ADP21" s="50"/>
      <c r="ADQ21" s="50"/>
      <c r="ADR21" s="50"/>
      <c r="ADS21" s="50"/>
      <c r="ADT21" s="50"/>
      <c r="ADU21" s="50"/>
      <c r="ADV21" s="50"/>
      <c r="ADW21" s="50"/>
      <c r="ADX21" s="50"/>
      <c r="ADY21" s="50"/>
      <c r="ADZ21" s="50"/>
      <c r="AEA21" s="50"/>
      <c r="AEB21" s="50"/>
      <c r="AEC21" s="50"/>
      <c r="AED21" s="50"/>
      <c r="AEE21" s="50"/>
      <c r="AEF21" s="50"/>
      <c r="AEG21" s="50"/>
      <c r="AEH21" s="50"/>
      <c r="AEI21" s="50"/>
      <c r="AEJ21" s="50"/>
      <c r="AEK21" s="50"/>
      <c r="AEL21" s="50"/>
      <c r="AEM21" s="50"/>
      <c r="AEN21" s="50"/>
      <c r="AEO21" s="50"/>
      <c r="AEP21" s="50"/>
      <c r="AEQ21" s="50"/>
      <c r="AER21" s="50"/>
      <c r="AES21" s="50"/>
      <c r="AET21" s="50"/>
      <c r="AEU21" s="50"/>
      <c r="AEV21" s="50"/>
      <c r="AEW21" s="50"/>
      <c r="AEX21" s="50"/>
      <c r="AEY21" s="50"/>
      <c r="AEZ21" s="50"/>
      <c r="AFA21" s="50"/>
      <c r="AFB21" s="50"/>
      <c r="AFC21" s="50"/>
      <c r="AFD21" s="50"/>
      <c r="AFE21" s="50"/>
      <c r="AFF21" s="50"/>
      <c r="AFG21" s="50"/>
      <c r="AFH21" s="50"/>
      <c r="AFI21" s="50"/>
      <c r="AFJ21" s="50"/>
      <c r="AFK21" s="50"/>
      <c r="AFL21" s="50"/>
      <c r="AFM21" s="50"/>
      <c r="AFN21" s="50"/>
      <c r="AFO21" s="50"/>
      <c r="AFP21" s="50"/>
      <c r="AFQ21" s="50"/>
      <c r="AFR21" s="50"/>
      <c r="AFS21" s="50"/>
      <c r="AFT21" s="50"/>
      <c r="AFU21" s="50"/>
      <c r="AFV21" s="50"/>
      <c r="AFW21" s="50"/>
      <c r="AFX21" s="50"/>
      <c r="AFY21" s="50"/>
      <c r="AFZ21" s="50"/>
      <c r="AGA21" s="50"/>
      <c r="AGB21" s="50"/>
      <c r="AGC21" s="50"/>
      <c r="AGD21" s="50"/>
      <c r="AGE21" s="50"/>
      <c r="AGF21" s="50"/>
      <c r="AGG21" s="50"/>
      <c r="AGH21" s="50"/>
      <c r="AGI21" s="50"/>
      <c r="AGJ21" s="50"/>
      <c r="AGK21" s="50"/>
      <c r="AGL21" s="50"/>
      <c r="AGM21" s="50"/>
      <c r="AGN21" s="50"/>
      <c r="AGO21" s="50"/>
      <c r="AGP21" s="50"/>
      <c r="AGQ21" s="50"/>
      <c r="AGR21" s="50"/>
      <c r="AGS21" s="50"/>
      <c r="AGT21" s="50"/>
      <c r="AGU21" s="50"/>
      <c r="AGV21" s="50"/>
      <c r="AGW21" s="50"/>
      <c r="AGX21" s="50"/>
      <c r="AGY21" s="50"/>
      <c r="AGZ21" s="50"/>
      <c r="AHA21" s="50"/>
      <c r="AHB21" s="50"/>
      <c r="AHC21" s="50"/>
      <c r="AHD21" s="50"/>
      <c r="AHE21" s="50"/>
      <c r="AHF21" s="50"/>
      <c r="AHG21" s="50"/>
      <c r="AHH21" s="50"/>
      <c r="AHI21" s="50"/>
      <c r="AHJ21" s="50"/>
      <c r="AHK21" s="50"/>
      <c r="AHL21" s="50"/>
      <c r="AHM21" s="50"/>
      <c r="AHN21" s="50"/>
      <c r="AHO21" s="50"/>
      <c r="AHP21" s="50"/>
      <c r="AHQ21" s="50"/>
      <c r="AHR21" s="50"/>
      <c r="AHS21" s="50"/>
      <c r="AHT21" s="50"/>
      <c r="AHU21" s="50"/>
      <c r="AHV21" s="50"/>
      <c r="AHW21" s="50"/>
      <c r="AHX21" s="50"/>
      <c r="AHY21" s="50"/>
      <c r="AHZ21" s="50"/>
      <c r="AIA21" s="50"/>
      <c r="AIB21" s="50"/>
      <c r="AIC21" s="50"/>
      <c r="AID21" s="50"/>
      <c r="AIE21" s="50"/>
      <c r="AIF21" s="50"/>
      <c r="AIG21" s="50"/>
      <c r="AIH21" s="50"/>
      <c r="AII21" s="50"/>
      <c r="AIJ21" s="50"/>
      <c r="AIK21" s="50"/>
      <c r="AIL21" s="50"/>
      <c r="AIM21" s="50"/>
      <c r="AIN21" s="50"/>
      <c r="AIO21" s="50"/>
      <c r="AIP21" s="50"/>
      <c r="AIQ21" s="50"/>
      <c r="AIR21" s="50"/>
      <c r="AIS21" s="50"/>
      <c r="AIT21" s="50"/>
      <c r="AIU21" s="50"/>
      <c r="AIV21" s="50"/>
      <c r="AIW21" s="50"/>
      <c r="AIX21" s="50"/>
      <c r="AIY21" s="50"/>
      <c r="AIZ21" s="50"/>
      <c r="AJA21" s="50"/>
      <c r="AJB21" s="50"/>
      <c r="AJC21" s="50"/>
      <c r="AJD21" s="50"/>
      <c r="AJE21" s="50"/>
      <c r="AJF21" s="50"/>
      <c r="AJG21" s="50"/>
      <c r="AJH21" s="50"/>
      <c r="AJI21" s="50"/>
      <c r="AJJ21" s="50"/>
      <c r="AJK21" s="50"/>
      <c r="AJL21" s="50"/>
      <c r="AJM21" s="50"/>
      <c r="AJN21" s="50"/>
      <c r="AJO21" s="50"/>
      <c r="AJP21" s="50"/>
      <c r="AJQ21" s="50"/>
      <c r="AJR21" s="50"/>
      <c r="AJS21" s="50"/>
      <c r="AJT21" s="50"/>
      <c r="AJU21" s="50"/>
      <c r="AJV21" s="50"/>
      <c r="AJW21" s="50"/>
      <c r="AJX21" s="50"/>
      <c r="AJY21" s="50"/>
      <c r="AJZ21" s="50"/>
      <c r="AKA21" s="50"/>
      <c r="AKB21" s="50"/>
      <c r="AKC21" s="50"/>
      <c r="AKD21" s="50"/>
      <c r="AKE21" s="50"/>
      <c r="AKF21" s="50"/>
      <c r="AKG21" s="50"/>
      <c r="AKH21" s="50"/>
      <c r="AKI21" s="50"/>
      <c r="AKJ21" s="50"/>
      <c r="AKK21" s="50"/>
      <c r="AKL21" s="50"/>
      <c r="AKM21" s="50"/>
      <c r="AKN21" s="50"/>
      <c r="AKO21" s="50"/>
      <c r="AKP21" s="50"/>
      <c r="AKQ21" s="50"/>
      <c r="AKR21" s="50"/>
      <c r="AKS21" s="50"/>
      <c r="AKT21" s="50"/>
      <c r="AKU21" s="50"/>
      <c r="AKV21" s="50"/>
      <c r="AKW21" s="50"/>
      <c r="AKX21" s="50"/>
      <c r="AKY21" s="50"/>
      <c r="AKZ21" s="50"/>
      <c r="ALA21" s="50"/>
      <c r="ALB21" s="50"/>
      <c r="ALC21" s="50"/>
      <c r="ALD21" s="50"/>
      <c r="ALE21" s="50"/>
      <c r="ALF21" s="50"/>
      <c r="ALG21" s="50"/>
      <c r="ALH21" s="50"/>
      <c r="ALI21" s="50"/>
      <c r="ALJ21" s="50"/>
      <c r="ALK21" s="50"/>
      <c r="ALL21" s="50"/>
      <c r="ALM21" s="50"/>
      <c r="ALN21" s="50"/>
      <c r="ALO21" s="50"/>
      <c r="ALP21" s="50"/>
      <c r="ALQ21" s="50"/>
      <c r="ALR21" s="50"/>
      <c r="ALS21" s="50"/>
      <c r="ALT21" s="50"/>
      <c r="ALU21" s="50"/>
      <c r="ALV21" s="50"/>
      <c r="ALW21" s="50"/>
      <c r="ALX21" s="50"/>
      <c r="ALY21" s="50"/>
      <c r="ALZ21" s="50"/>
      <c r="AMA21" s="50"/>
      <c r="AMB21" s="50"/>
      <c r="AMC21" s="50"/>
      <c r="AMD21" s="50"/>
      <c r="AME21" s="50"/>
      <c r="AMF21" s="50"/>
      <c r="AMG21" s="50"/>
      <c r="AMH21" s="50"/>
      <c r="AMI21" s="50"/>
      <c r="AMJ21" s="50"/>
      <c r="AMK21" s="50"/>
      <c r="AML21" s="50"/>
      <c r="AMM21" s="50"/>
      <c r="AMN21" s="50"/>
      <c r="AMO21" s="50"/>
      <c r="AMP21" s="50"/>
      <c r="AMQ21" s="50"/>
      <c r="AMR21" s="50"/>
      <c r="AMS21" s="50"/>
      <c r="AMT21" s="50"/>
      <c r="AMU21" s="50"/>
      <c r="AMV21" s="50"/>
      <c r="AMW21" s="50"/>
      <c r="AMX21" s="50"/>
      <c r="AMY21" s="50"/>
      <c r="AMZ21" s="50"/>
      <c r="ANA21" s="50"/>
      <c r="ANB21" s="50"/>
      <c r="ANC21" s="50"/>
      <c r="AND21" s="50"/>
      <c r="ANE21" s="50"/>
      <c r="ANF21" s="50"/>
      <c r="ANG21" s="50"/>
      <c r="ANH21" s="50"/>
      <c r="ANI21" s="50"/>
      <c r="ANJ21" s="50"/>
      <c r="ANK21" s="50"/>
      <c r="ANL21" s="50"/>
      <c r="ANM21" s="50"/>
      <c r="ANN21" s="50"/>
      <c r="ANO21" s="50"/>
      <c r="ANP21" s="50"/>
      <c r="ANQ21" s="50"/>
      <c r="ANR21" s="50"/>
      <c r="ANS21" s="50"/>
      <c r="ANT21" s="50"/>
      <c r="ANU21" s="50"/>
      <c r="ANV21" s="50"/>
      <c r="ANW21" s="50"/>
      <c r="ANX21" s="50"/>
      <c r="ANY21" s="50"/>
      <c r="ANZ21" s="50"/>
      <c r="AOA21" s="50"/>
      <c r="AOB21" s="50"/>
      <c r="AOC21" s="50"/>
      <c r="AOD21" s="50"/>
      <c r="AOE21" s="50"/>
      <c r="AOF21" s="50"/>
      <c r="AOG21" s="50"/>
      <c r="AOH21" s="50"/>
      <c r="AOI21" s="50"/>
      <c r="AOJ21" s="50"/>
      <c r="AOK21" s="50"/>
      <c r="AOL21" s="50"/>
      <c r="AOM21" s="50"/>
      <c r="AON21" s="50"/>
      <c r="AOO21" s="50"/>
      <c r="AOP21" s="50"/>
      <c r="AOQ21" s="50"/>
      <c r="AOR21" s="50"/>
      <c r="AOS21" s="50"/>
      <c r="AOT21" s="50"/>
      <c r="AOU21" s="50"/>
      <c r="AOV21" s="50"/>
      <c r="AOW21" s="50"/>
      <c r="AOX21" s="50"/>
      <c r="AOY21" s="50"/>
      <c r="AOZ21" s="50"/>
      <c r="APA21" s="50"/>
      <c r="APB21" s="50"/>
      <c r="APC21" s="50"/>
      <c r="APD21" s="50"/>
      <c r="APE21" s="50"/>
      <c r="APF21" s="50"/>
      <c r="APG21" s="50"/>
      <c r="APH21" s="50"/>
      <c r="API21" s="50"/>
      <c r="APJ21" s="50"/>
      <c r="APK21" s="50"/>
      <c r="APL21" s="50"/>
      <c r="APM21" s="50"/>
      <c r="APN21" s="50"/>
      <c r="APO21" s="50"/>
      <c r="APP21" s="50"/>
      <c r="APQ21" s="50"/>
      <c r="APR21" s="50"/>
      <c r="APS21" s="50"/>
      <c r="APT21" s="50"/>
      <c r="APU21" s="50"/>
      <c r="APV21" s="50"/>
      <c r="APW21" s="50"/>
      <c r="APX21" s="50"/>
      <c r="APY21" s="50"/>
      <c r="APZ21" s="50"/>
      <c r="AQA21" s="50"/>
      <c r="AQB21" s="50"/>
      <c r="AQC21" s="50"/>
      <c r="AQD21" s="50"/>
      <c r="AQE21" s="50"/>
      <c r="AQF21" s="50"/>
      <c r="AQG21" s="50"/>
      <c r="AQH21" s="50"/>
      <c r="AQI21" s="50"/>
      <c r="AQJ21" s="50"/>
      <c r="AQK21" s="50"/>
      <c r="AQL21" s="50"/>
      <c r="AQM21" s="50"/>
      <c r="AQN21" s="50"/>
      <c r="AQO21" s="50"/>
      <c r="AQP21" s="50"/>
      <c r="AQQ21" s="50"/>
      <c r="AQR21" s="50"/>
      <c r="AQS21" s="50"/>
      <c r="AQT21" s="50"/>
      <c r="AQU21" s="50"/>
      <c r="AQV21" s="50"/>
      <c r="AQW21" s="50"/>
      <c r="AQX21" s="50"/>
      <c r="AQY21" s="50"/>
      <c r="AQZ21" s="50"/>
      <c r="ARA21" s="50"/>
      <c r="ARB21" s="50"/>
      <c r="ARC21" s="50"/>
      <c r="ARD21" s="50"/>
      <c r="ARE21" s="50"/>
      <c r="ARF21" s="50"/>
      <c r="ARG21" s="50"/>
      <c r="ARH21" s="50"/>
      <c r="ARI21" s="50"/>
      <c r="ARJ21" s="50"/>
      <c r="ARK21" s="50"/>
      <c r="ARL21" s="50"/>
      <c r="ARM21" s="50"/>
      <c r="ARN21" s="50"/>
      <c r="ARO21" s="50"/>
      <c r="ARP21" s="50"/>
      <c r="ARQ21" s="50"/>
      <c r="ARR21" s="50"/>
      <c r="ARS21" s="50"/>
      <c r="ART21" s="50"/>
      <c r="ARU21" s="50"/>
      <c r="ARV21" s="50"/>
      <c r="ARW21" s="50"/>
      <c r="ARX21" s="50"/>
      <c r="ARY21" s="50"/>
      <c r="ARZ21" s="50"/>
      <c r="ASA21" s="50"/>
      <c r="ASB21" s="50"/>
      <c r="ASC21" s="50"/>
      <c r="ASD21" s="50"/>
      <c r="ASE21" s="50"/>
      <c r="ASF21" s="50"/>
      <c r="ASG21" s="50"/>
      <c r="ASH21" s="50"/>
      <c r="ASI21" s="50"/>
      <c r="ASJ21" s="50"/>
      <c r="ASK21" s="50"/>
      <c r="ASL21" s="50"/>
      <c r="ASM21" s="50"/>
      <c r="ASN21" s="50"/>
      <c r="ASO21" s="50"/>
      <c r="ASP21" s="50"/>
      <c r="ASQ21" s="50"/>
      <c r="ASR21" s="50"/>
      <c r="ASS21" s="50"/>
      <c r="AST21" s="50"/>
      <c r="ASU21" s="50"/>
      <c r="ASV21" s="50"/>
      <c r="ASW21" s="50"/>
      <c r="ASX21" s="50"/>
      <c r="ASY21" s="50"/>
      <c r="ASZ21" s="50"/>
      <c r="ATA21" s="50"/>
      <c r="ATB21" s="50"/>
      <c r="ATC21" s="50"/>
      <c r="ATD21" s="50"/>
      <c r="ATE21" s="50"/>
      <c r="ATF21" s="50"/>
      <c r="ATG21" s="50"/>
      <c r="ATH21" s="50"/>
      <c r="ATI21" s="50"/>
      <c r="ATJ21" s="50"/>
      <c r="ATK21" s="50"/>
      <c r="ATL21" s="50"/>
      <c r="ATM21" s="50"/>
      <c r="ATN21" s="50"/>
      <c r="ATO21" s="50"/>
      <c r="ATP21" s="50"/>
      <c r="ATQ21" s="50"/>
      <c r="ATR21" s="50"/>
      <c r="ATS21" s="50"/>
      <c r="ATT21" s="50"/>
      <c r="ATU21" s="50"/>
      <c r="ATV21" s="50"/>
      <c r="ATW21" s="50"/>
      <c r="ATX21" s="50"/>
      <c r="ATY21" s="50"/>
      <c r="ATZ21" s="50"/>
      <c r="AUA21" s="50"/>
      <c r="AUB21" s="50"/>
      <c r="AUC21" s="50"/>
      <c r="AUD21" s="50"/>
      <c r="AUE21" s="50"/>
      <c r="AUF21" s="50"/>
      <c r="AUG21" s="50"/>
      <c r="AUH21" s="50"/>
      <c r="AUI21" s="50"/>
      <c r="AUJ21" s="50"/>
      <c r="AUK21" s="50"/>
      <c r="AUL21" s="50"/>
      <c r="AUM21" s="50"/>
      <c r="AUN21" s="50"/>
      <c r="AUO21" s="50"/>
      <c r="AUP21" s="50"/>
      <c r="AUQ21" s="50"/>
      <c r="AUR21" s="50"/>
      <c r="AUS21" s="50"/>
      <c r="AUT21" s="50"/>
      <c r="AUU21" s="50"/>
      <c r="AUV21" s="50"/>
      <c r="AUW21" s="50"/>
      <c r="AUX21" s="50"/>
      <c r="AUY21" s="50"/>
      <c r="AUZ21" s="50"/>
      <c r="AVA21" s="50"/>
      <c r="AVB21" s="50"/>
      <c r="AVC21" s="50"/>
      <c r="AVD21" s="50"/>
      <c r="AVE21" s="50"/>
      <c r="AVF21" s="50"/>
      <c r="AVG21" s="50"/>
      <c r="AVH21" s="50"/>
      <c r="AVI21" s="50"/>
      <c r="AVJ21" s="50"/>
      <c r="AVK21" s="50"/>
      <c r="AVL21" s="50"/>
      <c r="AVM21" s="50"/>
      <c r="AVN21" s="50"/>
      <c r="AVO21" s="50"/>
      <c r="AVP21" s="50"/>
      <c r="AVQ21" s="50"/>
      <c r="AVR21" s="50"/>
      <c r="AVS21" s="50"/>
      <c r="AVT21" s="50"/>
      <c r="AVU21" s="50"/>
      <c r="AVV21" s="50"/>
      <c r="AVW21" s="50"/>
      <c r="AVX21" s="50"/>
      <c r="AVY21" s="50"/>
      <c r="AVZ21" s="50"/>
      <c r="AWA21" s="50"/>
      <c r="AWB21" s="50"/>
      <c r="AWC21" s="50"/>
      <c r="AWD21" s="50"/>
      <c r="AWE21" s="50"/>
      <c r="AWF21" s="50"/>
      <c r="AWG21" s="50"/>
      <c r="AWH21" s="50"/>
      <c r="AWI21" s="50"/>
      <c r="AWJ21" s="50"/>
      <c r="AWK21" s="50"/>
      <c r="AWL21" s="50"/>
      <c r="AWM21" s="50"/>
      <c r="AWN21" s="50"/>
      <c r="AWO21" s="50"/>
      <c r="AWP21" s="50"/>
      <c r="AWQ21" s="50"/>
      <c r="AWR21" s="50"/>
      <c r="AWS21" s="50"/>
      <c r="AWT21" s="50"/>
      <c r="AWU21" s="50"/>
      <c r="AWV21" s="50"/>
      <c r="AWW21" s="50"/>
      <c r="AWX21" s="50"/>
      <c r="AWY21" s="50"/>
      <c r="AWZ21" s="50"/>
      <c r="AXA21" s="50"/>
      <c r="AXB21" s="50"/>
      <c r="AXC21" s="50"/>
      <c r="AXD21" s="50"/>
      <c r="AXE21" s="50"/>
      <c r="AXF21" s="50"/>
      <c r="AXG21" s="50"/>
      <c r="AXH21" s="50"/>
      <c r="AXI21" s="50"/>
      <c r="AXJ21" s="50"/>
      <c r="AXK21" s="50"/>
      <c r="AXL21" s="50"/>
      <c r="AXM21" s="50"/>
      <c r="AXN21" s="50"/>
      <c r="AXO21" s="50"/>
      <c r="AXP21" s="50"/>
      <c r="AXQ21" s="50"/>
      <c r="AXR21" s="50"/>
      <c r="AXS21" s="50"/>
      <c r="AXT21" s="50"/>
      <c r="AXU21" s="50"/>
      <c r="AXV21" s="50"/>
    </row>
    <row r="22" spans="1:1322" ht="15" customHeight="1" thickBot="1" x14ac:dyDescent="0.25">
      <c r="A22" s="54"/>
      <c r="B22" s="339"/>
      <c r="C22" s="339"/>
      <c r="D22" s="340"/>
      <c r="E22" s="340"/>
      <c r="F22" s="56"/>
      <c r="G22" s="56"/>
      <c r="H22" s="56"/>
      <c r="I22" s="56"/>
      <c r="J22" s="57"/>
      <c r="K22" s="57"/>
      <c r="L22" s="56"/>
      <c r="M22" s="56"/>
      <c r="N22" s="56"/>
      <c r="O22" s="56"/>
      <c r="P22" s="57"/>
      <c r="Q22" s="58"/>
      <c r="R22" s="58"/>
      <c r="S22" s="58"/>
      <c r="T22" s="58"/>
      <c r="U22" s="58"/>
      <c r="V22" s="58"/>
      <c r="W22" s="58"/>
      <c r="X22" s="58"/>
      <c r="Y22" s="586"/>
      <c r="Z22" s="58"/>
      <c r="AA22" s="58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50"/>
      <c r="AY22" s="50"/>
      <c r="AZ22" s="50"/>
      <c r="BA22" s="50"/>
      <c r="BB22" s="50"/>
      <c r="BC22" s="50"/>
      <c r="BD22" s="50"/>
      <c r="BE22" s="50"/>
      <c r="BF22" s="50"/>
      <c r="BG22" s="50"/>
      <c r="BH22" s="50"/>
      <c r="BI22" s="50"/>
      <c r="BJ22" s="50"/>
      <c r="BK22" s="50"/>
      <c r="BL22" s="50"/>
      <c r="BM22" s="50"/>
      <c r="BN22" s="50"/>
      <c r="BO22" s="50"/>
      <c r="BP22" s="50"/>
      <c r="BQ22" s="50"/>
      <c r="BR22" s="50"/>
      <c r="BS22" s="50"/>
      <c r="BT22" s="50"/>
      <c r="BU22" s="50"/>
      <c r="BV22" s="50"/>
      <c r="BW22" s="50"/>
      <c r="BX22" s="50"/>
      <c r="BY22" s="50"/>
      <c r="BZ22" s="50"/>
      <c r="CA22" s="50"/>
      <c r="CB22" s="50"/>
      <c r="CC22" s="50"/>
      <c r="CD22" s="50"/>
      <c r="CE22" s="50"/>
      <c r="CF22" s="50"/>
      <c r="CG22" s="50"/>
      <c r="CH22" s="50"/>
      <c r="CI22" s="50"/>
      <c r="CJ22" s="50"/>
      <c r="CK22" s="50"/>
      <c r="CL22" s="50"/>
      <c r="CM22" s="50"/>
      <c r="CN22" s="50"/>
      <c r="CO22" s="50"/>
      <c r="CP22" s="50"/>
      <c r="CQ22" s="50"/>
      <c r="CR22" s="50"/>
      <c r="CS22" s="50"/>
      <c r="CT22" s="50"/>
      <c r="CU22" s="50"/>
      <c r="CV22" s="50"/>
      <c r="CW22" s="50"/>
      <c r="CX22" s="50"/>
      <c r="CY22" s="50"/>
      <c r="CZ22" s="50"/>
      <c r="DA22" s="50"/>
      <c r="DB22" s="50"/>
      <c r="DC22" s="50"/>
      <c r="DD22" s="50"/>
      <c r="DE22" s="50"/>
      <c r="DF22" s="50"/>
      <c r="DG22" s="50"/>
      <c r="DH22" s="50"/>
      <c r="DI22" s="50"/>
      <c r="DJ22" s="50"/>
      <c r="DK22" s="50"/>
      <c r="DL22" s="50"/>
      <c r="DM22" s="50"/>
      <c r="DN22" s="50"/>
      <c r="DO22" s="50"/>
      <c r="DP22" s="50"/>
      <c r="DQ22" s="50"/>
      <c r="DR22" s="50"/>
      <c r="DS22" s="50"/>
      <c r="DT22" s="50"/>
      <c r="DU22" s="50"/>
      <c r="DV22" s="50"/>
      <c r="DW22" s="50"/>
      <c r="DX22" s="50"/>
      <c r="DY22" s="50"/>
      <c r="DZ22" s="50"/>
      <c r="EA22" s="50"/>
      <c r="EB22" s="50"/>
      <c r="EC22" s="50"/>
      <c r="ED22" s="50"/>
      <c r="EE22" s="50"/>
      <c r="EF22" s="50"/>
      <c r="EG22" s="50"/>
      <c r="EH22" s="50"/>
      <c r="EI22" s="50"/>
      <c r="EJ22" s="50"/>
      <c r="EK22" s="50"/>
      <c r="EL22" s="50"/>
      <c r="EM22" s="50"/>
      <c r="EN22" s="50"/>
      <c r="EO22" s="50"/>
      <c r="EP22" s="50"/>
      <c r="EQ22" s="50"/>
      <c r="ER22" s="50"/>
      <c r="ES22" s="50"/>
      <c r="ET22" s="50"/>
      <c r="EU22" s="50"/>
      <c r="EV22" s="50"/>
      <c r="EW22" s="50"/>
      <c r="EX22" s="50"/>
      <c r="EY22" s="50"/>
      <c r="EZ22" s="50"/>
      <c r="FA22" s="50"/>
      <c r="FB22" s="50"/>
      <c r="FC22" s="50"/>
      <c r="FD22" s="50"/>
      <c r="FE22" s="50"/>
      <c r="FF22" s="50"/>
      <c r="FG22" s="50"/>
      <c r="FH22" s="50"/>
      <c r="FI22" s="50"/>
      <c r="FJ22" s="50"/>
      <c r="FK22" s="50"/>
      <c r="FL22" s="50"/>
      <c r="FM22" s="50"/>
      <c r="FN22" s="50"/>
      <c r="FO22" s="50"/>
      <c r="FP22" s="50"/>
      <c r="FQ22" s="50"/>
      <c r="FR22" s="50"/>
      <c r="FS22" s="50"/>
      <c r="FT22" s="50"/>
      <c r="FU22" s="50"/>
      <c r="FV22" s="50"/>
      <c r="FW22" s="50"/>
      <c r="FX22" s="50"/>
      <c r="FY22" s="50"/>
      <c r="FZ22" s="50"/>
      <c r="GA22" s="50"/>
      <c r="GB22" s="50"/>
      <c r="GC22" s="50"/>
      <c r="GD22" s="50"/>
      <c r="GE22" s="50"/>
      <c r="GF22" s="50"/>
      <c r="GG22" s="50"/>
      <c r="GH22" s="50"/>
      <c r="GI22" s="50"/>
      <c r="GJ22" s="50"/>
      <c r="GK22" s="50"/>
      <c r="GL22" s="50"/>
      <c r="GM22" s="50"/>
      <c r="GN22" s="50"/>
      <c r="GO22" s="50"/>
      <c r="GP22" s="50"/>
      <c r="GQ22" s="50"/>
      <c r="GR22" s="50"/>
      <c r="GS22" s="50"/>
      <c r="GT22" s="50"/>
      <c r="GU22" s="50"/>
      <c r="GV22" s="50"/>
      <c r="GW22" s="50"/>
      <c r="GX22" s="50"/>
      <c r="GY22" s="50"/>
      <c r="GZ22" s="50"/>
      <c r="HA22" s="50"/>
      <c r="HB22" s="50"/>
      <c r="HC22" s="50"/>
      <c r="HD22" s="50"/>
      <c r="HE22" s="50"/>
      <c r="HF22" s="50"/>
      <c r="HG22" s="50"/>
      <c r="HH22" s="50"/>
      <c r="HI22" s="50"/>
      <c r="HJ22" s="50"/>
      <c r="HK22" s="50"/>
      <c r="HL22" s="50"/>
      <c r="HM22" s="50"/>
      <c r="HN22" s="50"/>
      <c r="HO22" s="50"/>
      <c r="HP22" s="50"/>
      <c r="HQ22" s="50"/>
      <c r="HR22" s="50"/>
      <c r="HS22" s="50"/>
      <c r="HT22" s="50"/>
      <c r="HU22" s="50"/>
      <c r="HV22" s="50"/>
      <c r="HW22" s="50"/>
      <c r="HX22" s="50"/>
      <c r="HY22" s="50"/>
      <c r="HZ22" s="50"/>
      <c r="IA22" s="50"/>
      <c r="IB22" s="50"/>
      <c r="IC22" s="50"/>
      <c r="ID22" s="50"/>
      <c r="IE22" s="50"/>
      <c r="IF22" s="50"/>
      <c r="IG22" s="50"/>
      <c r="IH22" s="50"/>
      <c r="II22" s="50"/>
      <c r="IJ22" s="50"/>
      <c r="IK22" s="50"/>
      <c r="IL22" s="50"/>
      <c r="IM22" s="50"/>
      <c r="IN22" s="50"/>
      <c r="IO22" s="50"/>
      <c r="IP22" s="50"/>
      <c r="IQ22" s="50"/>
      <c r="IR22" s="50"/>
      <c r="IS22" s="50"/>
      <c r="IT22" s="50"/>
      <c r="IU22" s="50"/>
      <c r="IV22" s="50"/>
      <c r="IW22" s="50"/>
      <c r="IX22" s="50"/>
      <c r="IY22" s="50"/>
      <c r="IZ22" s="50"/>
      <c r="JA22" s="50"/>
      <c r="JB22" s="50"/>
      <c r="JC22" s="50"/>
      <c r="JD22" s="50"/>
      <c r="JE22" s="50"/>
      <c r="JF22" s="50"/>
      <c r="JG22" s="50"/>
      <c r="JH22" s="50"/>
      <c r="JI22" s="50"/>
      <c r="JJ22" s="50"/>
      <c r="JK22" s="50"/>
      <c r="JL22" s="50"/>
      <c r="JM22" s="50"/>
      <c r="JN22" s="50"/>
      <c r="JO22" s="50"/>
      <c r="JP22" s="50"/>
      <c r="JQ22" s="50"/>
      <c r="JR22" s="50"/>
      <c r="JS22" s="50"/>
      <c r="JT22" s="50"/>
      <c r="JU22" s="50"/>
      <c r="JV22" s="50"/>
      <c r="JW22" s="50"/>
      <c r="JX22" s="50"/>
      <c r="JY22" s="50"/>
      <c r="JZ22" s="50"/>
      <c r="KA22" s="50"/>
      <c r="KB22" s="50"/>
      <c r="KC22" s="50"/>
      <c r="KD22" s="50"/>
      <c r="KE22" s="50"/>
      <c r="KF22" s="50"/>
      <c r="KG22" s="50"/>
      <c r="KH22" s="50"/>
      <c r="KI22" s="50"/>
      <c r="KJ22" s="50"/>
      <c r="KK22" s="50"/>
      <c r="KL22" s="50"/>
      <c r="KM22" s="50"/>
      <c r="KN22" s="50"/>
      <c r="KO22" s="50"/>
      <c r="KP22" s="50"/>
      <c r="KQ22" s="50"/>
      <c r="KR22" s="50"/>
      <c r="KS22" s="50"/>
      <c r="KT22" s="50"/>
      <c r="KU22" s="50"/>
      <c r="KV22" s="50"/>
      <c r="KW22" s="50"/>
      <c r="KX22" s="50"/>
      <c r="KY22" s="50"/>
      <c r="KZ22" s="50"/>
      <c r="LA22" s="50"/>
      <c r="LB22" s="50"/>
      <c r="LC22" s="50"/>
      <c r="LD22" s="50"/>
      <c r="LE22" s="50"/>
      <c r="LF22" s="50"/>
      <c r="LG22" s="50"/>
      <c r="LH22" s="50"/>
      <c r="LI22" s="50"/>
      <c r="LJ22" s="50"/>
      <c r="LK22" s="50"/>
      <c r="LL22" s="50"/>
      <c r="LM22" s="50"/>
      <c r="LN22" s="50"/>
      <c r="LO22" s="50"/>
      <c r="LP22" s="50"/>
      <c r="LQ22" s="50"/>
      <c r="LR22" s="50"/>
      <c r="LS22" s="50"/>
      <c r="LT22" s="50"/>
      <c r="LU22" s="50"/>
      <c r="LV22" s="50"/>
      <c r="LW22" s="50"/>
      <c r="LX22" s="50"/>
      <c r="LY22" s="50"/>
      <c r="LZ22" s="50"/>
      <c r="MA22" s="50"/>
      <c r="MB22" s="50"/>
      <c r="MC22" s="50"/>
      <c r="MD22" s="50"/>
      <c r="ME22" s="50"/>
      <c r="MF22" s="50"/>
      <c r="MG22" s="50"/>
      <c r="MH22" s="50"/>
      <c r="MI22" s="50"/>
      <c r="MJ22" s="50"/>
      <c r="MK22" s="50"/>
      <c r="ML22" s="50"/>
      <c r="MM22" s="50"/>
      <c r="MN22" s="50"/>
      <c r="MO22" s="50"/>
      <c r="MP22" s="50"/>
      <c r="MQ22" s="50"/>
      <c r="MR22" s="50"/>
      <c r="MS22" s="50"/>
      <c r="MT22" s="50"/>
      <c r="MU22" s="50"/>
      <c r="MV22" s="50"/>
      <c r="MW22" s="50"/>
      <c r="MX22" s="50"/>
      <c r="MY22" s="50"/>
      <c r="MZ22" s="50"/>
      <c r="NA22" s="50"/>
      <c r="NB22" s="50"/>
      <c r="NC22" s="50"/>
      <c r="ND22" s="50"/>
      <c r="NE22" s="50"/>
      <c r="NF22" s="50"/>
      <c r="NG22" s="50"/>
      <c r="NH22" s="50"/>
      <c r="NI22" s="50"/>
      <c r="NJ22" s="50"/>
      <c r="NK22" s="50"/>
      <c r="NL22" s="50"/>
      <c r="NM22" s="50"/>
      <c r="NN22" s="50"/>
      <c r="NO22" s="50"/>
      <c r="NP22" s="50"/>
      <c r="NQ22" s="50"/>
      <c r="NR22" s="50"/>
      <c r="NS22" s="50"/>
      <c r="NT22" s="50"/>
      <c r="NU22" s="50"/>
      <c r="NV22" s="50"/>
      <c r="NW22" s="50"/>
      <c r="NX22" s="50"/>
      <c r="NY22" s="50"/>
      <c r="NZ22" s="50"/>
      <c r="OA22" s="50"/>
      <c r="OB22" s="50"/>
      <c r="OC22" s="50"/>
      <c r="OD22" s="50"/>
      <c r="OE22" s="50"/>
      <c r="OF22" s="50"/>
      <c r="OG22" s="50"/>
      <c r="OH22" s="50"/>
      <c r="OI22" s="50"/>
      <c r="OJ22" s="50"/>
      <c r="OK22" s="50"/>
      <c r="OL22" s="50"/>
      <c r="OM22" s="50"/>
      <c r="ON22" s="50"/>
      <c r="OO22" s="50"/>
      <c r="OP22" s="50"/>
      <c r="OQ22" s="50"/>
      <c r="OR22" s="50"/>
      <c r="OS22" s="50"/>
      <c r="OT22" s="50"/>
      <c r="OU22" s="50"/>
      <c r="OV22" s="50"/>
      <c r="OW22" s="50"/>
      <c r="OX22" s="50"/>
      <c r="OY22" s="50"/>
      <c r="OZ22" s="50"/>
      <c r="PA22" s="50"/>
      <c r="PB22" s="50"/>
      <c r="PC22" s="50"/>
      <c r="PD22" s="50"/>
      <c r="PE22" s="50"/>
      <c r="PF22" s="50"/>
      <c r="PG22" s="50"/>
      <c r="PH22" s="50"/>
      <c r="PI22" s="50"/>
      <c r="PJ22" s="50"/>
      <c r="PK22" s="50"/>
      <c r="PL22" s="50"/>
      <c r="PM22" s="50"/>
      <c r="PN22" s="50"/>
      <c r="PO22" s="50"/>
      <c r="PP22" s="50"/>
      <c r="PQ22" s="50"/>
      <c r="PR22" s="50"/>
      <c r="PS22" s="50"/>
      <c r="PT22" s="50"/>
      <c r="PU22" s="50"/>
      <c r="PV22" s="50"/>
      <c r="PW22" s="50"/>
      <c r="PX22" s="50"/>
      <c r="PY22" s="50"/>
      <c r="PZ22" s="50"/>
      <c r="QA22" s="50"/>
      <c r="QB22" s="50"/>
      <c r="QC22" s="50"/>
      <c r="QD22" s="50"/>
      <c r="QE22" s="50"/>
      <c r="QF22" s="50"/>
      <c r="QG22" s="50"/>
      <c r="QH22" s="50"/>
      <c r="QI22" s="50"/>
      <c r="QJ22" s="50"/>
      <c r="QK22" s="50"/>
      <c r="QL22" s="50"/>
      <c r="QM22" s="50"/>
      <c r="QN22" s="50"/>
      <c r="QO22" s="50"/>
      <c r="QP22" s="50"/>
      <c r="QQ22" s="50"/>
      <c r="QR22" s="50"/>
      <c r="QS22" s="50"/>
      <c r="QT22" s="50"/>
      <c r="QU22" s="50"/>
      <c r="QV22" s="50"/>
      <c r="QW22" s="50"/>
      <c r="QX22" s="50"/>
      <c r="QY22" s="50"/>
      <c r="QZ22" s="50"/>
      <c r="RA22" s="50"/>
      <c r="RB22" s="50"/>
      <c r="RC22" s="50"/>
      <c r="RD22" s="50"/>
      <c r="RE22" s="50"/>
      <c r="RF22" s="50"/>
      <c r="RG22" s="50"/>
      <c r="RH22" s="50"/>
      <c r="RI22" s="50"/>
      <c r="RJ22" s="50"/>
      <c r="RK22" s="50"/>
      <c r="RL22" s="50"/>
      <c r="RM22" s="50"/>
      <c r="RN22" s="50"/>
      <c r="RO22" s="50"/>
      <c r="RP22" s="50"/>
      <c r="RQ22" s="50"/>
      <c r="RR22" s="50"/>
      <c r="RS22" s="50"/>
      <c r="RT22" s="50"/>
      <c r="RU22" s="50"/>
      <c r="RV22" s="50"/>
      <c r="RW22" s="50"/>
      <c r="RX22" s="50"/>
      <c r="RY22" s="50"/>
      <c r="RZ22" s="50"/>
      <c r="SA22" s="50"/>
      <c r="SB22" s="50"/>
      <c r="SC22" s="50"/>
      <c r="SD22" s="50"/>
      <c r="SE22" s="50"/>
      <c r="SF22" s="50"/>
      <c r="SG22" s="50"/>
      <c r="SH22" s="50"/>
      <c r="SI22" s="50"/>
      <c r="SJ22" s="50"/>
      <c r="SK22" s="50"/>
      <c r="SL22" s="50"/>
      <c r="SM22" s="50"/>
      <c r="SN22" s="50"/>
      <c r="SO22" s="50"/>
      <c r="SP22" s="50"/>
      <c r="SQ22" s="50"/>
      <c r="SR22" s="50"/>
      <c r="SS22" s="50"/>
      <c r="ST22" s="50"/>
      <c r="SU22" s="50"/>
      <c r="SV22" s="50"/>
      <c r="SW22" s="50"/>
      <c r="SX22" s="50"/>
      <c r="SY22" s="50"/>
      <c r="SZ22" s="50"/>
      <c r="TA22" s="50"/>
      <c r="TB22" s="50"/>
      <c r="TC22" s="50"/>
      <c r="TD22" s="50"/>
      <c r="TE22" s="50"/>
      <c r="TF22" s="50"/>
      <c r="TG22" s="50"/>
      <c r="TH22" s="50"/>
      <c r="TI22" s="50"/>
      <c r="TJ22" s="50"/>
      <c r="TK22" s="50"/>
      <c r="TL22" s="50"/>
      <c r="TM22" s="50"/>
      <c r="TN22" s="50"/>
      <c r="TO22" s="50"/>
      <c r="TP22" s="50"/>
      <c r="TQ22" s="50"/>
      <c r="TR22" s="50"/>
      <c r="TS22" s="50"/>
      <c r="TT22" s="50"/>
      <c r="TU22" s="50"/>
      <c r="TV22" s="50"/>
      <c r="TW22" s="50"/>
      <c r="TX22" s="50"/>
      <c r="TY22" s="50"/>
      <c r="TZ22" s="50"/>
      <c r="UA22" s="50"/>
      <c r="UB22" s="50"/>
      <c r="UC22" s="50"/>
      <c r="UD22" s="50"/>
      <c r="UE22" s="50"/>
      <c r="UF22" s="50"/>
      <c r="UG22" s="50"/>
      <c r="UH22" s="50"/>
      <c r="UI22" s="50"/>
      <c r="UJ22" s="50"/>
      <c r="UK22" s="50"/>
      <c r="UL22" s="50"/>
      <c r="UM22" s="50"/>
      <c r="UN22" s="50"/>
      <c r="UO22" s="50"/>
      <c r="UP22" s="50"/>
      <c r="UQ22" s="50"/>
      <c r="UR22" s="50"/>
      <c r="US22" s="50"/>
      <c r="UT22" s="50"/>
      <c r="UU22" s="50"/>
      <c r="UV22" s="50"/>
      <c r="UW22" s="50"/>
      <c r="UX22" s="50"/>
      <c r="UY22" s="50"/>
      <c r="UZ22" s="50"/>
      <c r="VA22" s="50"/>
      <c r="VB22" s="50"/>
      <c r="VC22" s="50"/>
      <c r="VD22" s="50"/>
      <c r="VE22" s="50"/>
      <c r="VF22" s="50"/>
      <c r="VG22" s="50"/>
      <c r="VH22" s="50"/>
      <c r="VI22" s="50"/>
      <c r="VJ22" s="50"/>
      <c r="VK22" s="50"/>
      <c r="VL22" s="50"/>
      <c r="VM22" s="50"/>
      <c r="VN22" s="50"/>
      <c r="VO22" s="50"/>
      <c r="VP22" s="50"/>
      <c r="VQ22" s="50"/>
      <c r="VR22" s="50"/>
      <c r="VS22" s="50"/>
      <c r="VT22" s="50"/>
      <c r="VU22" s="50"/>
      <c r="VV22" s="50"/>
      <c r="VW22" s="50"/>
      <c r="VX22" s="50"/>
      <c r="VY22" s="50"/>
      <c r="VZ22" s="50"/>
      <c r="WA22" s="50"/>
      <c r="WB22" s="50"/>
      <c r="WC22" s="50"/>
      <c r="WD22" s="50"/>
      <c r="WE22" s="50"/>
      <c r="WF22" s="50"/>
      <c r="WG22" s="50"/>
      <c r="WH22" s="50"/>
      <c r="WI22" s="50"/>
      <c r="WJ22" s="50"/>
      <c r="WK22" s="50"/>
      <c r="WL22" s="50"/>
      <c r="WM22" s="50"/>
      <c r="WN22" s="50"/>
      <c r="WO22" s="50"/>
      <c r="WP22" s="50"/>
      <c r="WQ22" s="50"/>
      <c r="WR22" s="50"/>
      <c r="WS22" s="50"/>
      <c r="WT22" s="50"/>
      <c r="WU22" s="50"/>
      <c r="WV22" s="50"/>
      <c r="WW22" s="50"/>
      <c r="WX22" s="50"/>
      <c r="WY22" s="50"/>
      <c r="WZ22" s="50"/>
      <c r="XA22" s="50"/>
      <c r="XB22" s="50"/>
      <c r="XC22" s="50"/>
      <c r="XD22" s="50"/>
      <c r="XE22" s="50"/>
      <c r="XF22" s="50"/>
      <c r="XG22" s="50"/>
      <c r="XH22" s="50"/>
      <c r="XI22" s="50"/>
      <c r="XJ22" s="50"/>
      <c r="XK22" s="50"/>
      <c r="XL22" s="50"/>
      <c r="XM22" s="50"/>
      <c r="XN22" s="50"/>
      <c r="XO22" s="50"/>
      <c r="XP22" s="50"/>
      <c r="XQ22" s="50"/>
      <c r="XR22" s="50"/>
      <c r="XS22" s="50"/>
      <c r="XT22" s="50"/>
      <c r="XU22" s="50"/>
      <c r="XV22" s="50"/>
      <c r="XW22" s="50"/>
      <c r="XX22" s="50"/>
      <c r="XY22" s="50"/>
      <c r="XZ22" s="50"/>
      <c r="YA22" s="50"/>
      <c r="YB22" s="50"/>
      <c r="YC22" s="50"/>
      <c r="YD22" s="50"/>
      <c r="YE22" s="50"/>
      <c r="YF22" s="50"/>
      <c r="YG22" s="50"/>
      <c r="YH22" s="50"/>
      <c r="YI22" s="50"/>
      <c r="YJ22" s="50"/>
      <c r="YK22" s="50"/>
      <c r="YL22" s="50"/>
      <c r="YM22" s="50"/>
      <c r="YN22" s="50"/>
      <c r="YO22" s="50"/>
      <c r="YP22" s="50"/>
      <c r="YQ22" s="50"/>
      <c r="YR22" s="50"/>
      <c r="YS22" s="50"/>
      <c r="YT22" s="50"/>
      <c r="YU22" s="50"/>
      <c r="YV22" s="50"/>
      <c r="YW22" s="50"/>
      <c r="YX22" s="50"/>
      <c r="YY22" s="50"/>
      <c r="YZ22" s="50"/>
      <c r="ZA22" s="50"/>
      <c r="ZB22" s="50"/>
      <c r="ZC22" s="50"/>
      <c r="ZD22" s="50"/>
      <c r="ZE22" s="50"/>
      <c r="ZF22" s="50"/>
      <c r="ZG22" s="50"/>
      <c r="ZH22" s="50"/>
      <c r="ZI22" s="50"/>
      <c r="ZJ22" s="50"/>
      <c r="ZK22" s="50"/>
      <c r="ZL22" s="50"/>
      <c r="ZM22" s="50"/>
      <c r="ZN22" s="50"/>
      <c r="ZO22" s="50"/>
      <c r="ZP22" s="50"/>
      <c r="ZQ22" s="50"/>
      <c r="ZR22" s="50"/>
      <c r="ZS22" s="50"/>
      <c r="ZT22" s="50"/>
      <c r="ZU22" s="50"/>
      <c r="ZV22" s="50"/>
      <c r="ZW22" s="50"/>
      <c r="ZX22" s="50"/>
      <c r="ZY22" s="50"/>
      <c r="ZZ22" s="50"/>
      <c r="AAA22" s="50"/>
      <c r="AAB22" s="50"/>
      <c r="AAC22" s="50"/>
      <c r="AAD22" s="50"/>
      <c r="AAE22" s="50"/>
      <c r="AAF22" s="50"/>
      <c r="AAG22" s="50"/>
      <c r="AAH22" s="50"/>
      <c r="AAI22" s="50"/>
      <c r="AAJ22" s="50"/>
      <c r="AAK22" s="50"/>
      <c r="AAL22" s="50"/>
      <c r="AAM22" s="50"/>
      <c r="AAN22" s="50"/>
      <c r="AAO22" s="50"/>
      <c r="AAP22" s="50"/>
      <c r="AAQ22" s="50"/>
      <c r="AAR22" s="50"/>
      <c r="AAS22" s="50"/>
      <c r="AAT22" s="50"/>
      <c r="AAU22" s="50"/>
      <c r="AAV22" s="50"/>
      <c r="AAW22" s="50"/>
      <c r="AAX22" s="50"/>
      <c r="AAY22" s="50"/>
      <c r="AAZ22" s="50"/>
      <c r="ABA22" s="50"/>
      <c r="ABB22" s="50"/>
      <c r="ABC22" s="50"/>
      <c r="ABD22" s="50"/>
      <c r="ABE22" s="50"/>
      <c r="ABF22" s="50"/>
      <c r="ABG22" s="50"/>
      <c r="ABH22" s="50"/>
      <c r="ABI22" s="50"/>
      <c r="ABJ22" s="50"/>
      <c r="ABK22" s="50"/>
      <c r="ABL22" s="50"/>
      <c r="ABM22" s="50"/>
      <c r="ABN22" s="50"/>
      <c r="ABO22" s="50"/>
      <c r="ABP22" s="50"/>
      <c r="ABQ22" s="50"/>
      <c r="ABR22" s="50"/>
      <c r="ABS22" s="50"/>
      <c r="ABT22" s="50"/>
      <c r="ABU22" s="50"/>
      <c r="ABV22" s="50"/>
      <c r="ABW22" s="50"/>
      <c r="ABX22" s="50"/>
      <c r="ABY22" s="50"/>
      <c r="ABZ22" s="50"/>
      <c r="ACA22" s="50"/>
      <c r="ACB22" s="50"/>
      <c r="ACC22" s="50"/>
      <c r="ACD22" s="50"/>
      <c r="ACE22" s="50"/>
      <c r="ACF22" s="50"/>
      <c r="ACG22" s="50"/>
      <c r="ACH22" s="50"/>
      <c r="ACI22" s="50"/>
      <c r="ACJ22" s="50"/>
      <c r="ACK22" s="50"/>
      <c r="ACL22" s="50"/>
      <c r="ACM22" s="50"/>
      <c r="ACN22" s="50"/>
      <c r="ACO22" s="50"/>
      <c r="ACP22" s="50"/>
      <c r="ACQ22" s="50"/>
      <c r="ACR22" s="50"/>
      <c r="ACS22" s="50"/>
      <c r="ACT22" s="50"/>
      <c r="ACU22" s="50"/>
      <c r="ACV22" s="50"/>
      <c r="ACW22" s="50"/>
      <c r="ACX22" s="50"/>
      <c r="ACY22" s="50"/>
      <c r="ACZ22" s="50"/>
      <c r="ADA22" s="50"/>
      <c r="ADB22" s="50"/>
      <c r="ADC22" s="50"/>
      <c r="ADD22" s="50"/>
      <c r="ADE22" s="50"/>
      <c r="ADF22" s="50"/>
      <c r="ADG22" s="50"/>
      <c r="ADH22" s="50"/>
      <c r="ADI22" s="50"/>
      <c r="ADJ22" s="50"/>
      <c r="ADK22" s="50"/>
      <c r="ADL22" s="50"/>
      <c r="ADM22" s="50"/>
      <c r="ADN22" s="50"/>
      <c r="ADO22" s="50"/>
      <c r="ADP22" s="50"/>
      <c r="ADQ22" s="50"/>
      <c r="ADR22" s="50"/>
      <c r="ADS22" s="50"/>
      <c r="ADT22" s="50"/>
      <c r="ADU22" s="50"/>
      <c r="ADV22" s="50"/>
      <c r="ADW22" s="50"/>
      <c r="ADX22" s="50"/>
      <c r="ADY22" s="50"/>
      <c r="ADZ22" s="50"/>
      <c r="AEA22" s="50"/>
      <c r="AEB22" s="50"/>
      <c r="AEC22" s="50"/>
      <c r="AED22" s="50"/>
      <c r="AEE22" s="50"/>
      <c r="AEF22" s="50"/>
      <c r="AEG22" s="50"/>
      <c r="AEH22" s="50"/>
      <c r="AEI22" s="50"/>
      <c r="AEJ22" s="50"/>
      <c r="AEK22" s="50"/>
      <c r="AEL22" s="50"/>
      <c r="AEM22" s="50"/>
      <c r="AEN22" s="50"/>
      <c r="AEO22" s="50"/>
      <c r="AEP22" s="50"/>
      <c r="AEQ22" s="50"/>
      <c r="AER22" s="50"/>
      <c r="AES22" s="50"/>
      <c r="AET22" s="50"/>
      <c r="AEU22" s="50"/>
      <c r="AEV22" s="50"/>
      <c r="AEW22" s="50"/>
      <c r="AEX22" s="50"/>
      <c r="AEY22" s="50"/>
      <c r="AEZ22" s="50"/>
      <c r="AFA22" s="50"/>
      <c r="AFB22" s="50"/>
      <c r="AFC22" s="50"/>
      <c r="AFD22" s="50"/>
      <c r="AFE22" s="50"/>
      <c r="AFF22" s="50"/>
      <c r="AFG22" s="50"/>
      <c r="AFH22" s="50"/>
      <c r="AFI22" s="50"/>
      <c r="AFJ22" s="50"/>
      <c r="AFK22" s="50"/>
      <c r="AFL22" s="50"/>
      <c r="AFM22" s="50"/>
      <c r="AFN22" s="50"/>
      <c r="AFO22" s="50"/>
      <c r="AFP22" s="50"/>
      <c r="AFQ22" s="50"/>
      <c r="AFR22" s="50"/>
      <c r="AFS22" s="50"/>
      <c r="AFT22" s="50"/>
      <c r="AFU22" s="50"/>
      <c r="AFV22" s="50"/>
      <c r="AFW22" s="50"/>
      <c r="AFX22" s="50"/>
      <c r="AFY22" s="50"/>
      <c r="AFZ22" s="50"/>
      <c r="AGA22" s="50"/>
      <c r="AGB22" s="50"/>
      <c r="AGC22" s="50"/>
      <c r="AGD22" s="50"/>
      <c r="AGE22" s="50"/>
      <c r="AGF22" s="50"/>
      <c r="AGG22" s="50"/>
      <c r="AGH22" s="50"/>
      <c r="AGI22" s="50"/>
      <c r="AGJ22" s="50"/>
      <c r="AGK22" s="50"/>
      <c r="AGL22" s="50"/>
      <c r="AGM22" s="50"/>
      <c r="AGN22" s="50"/>
      <c r="AGO22" s="50"/>
      <c r="AGP22" s="50"/>
      <c r="AGQ22" s="50"/>
      <c r="AGR22" s="50"/>
      <c r="AGS22" s="50"/>
      <c r="AGT22" s="50"/>
      <c r="AGU22" s="50"/>
      <c r="AGV22" s="50"/>
      <c r="AGW22" s="50"/>
      <c r="AGX22" s="50"/>
      <c r="AGY22" s="50"/>
      <c r="AGZ22" s="50"/>
      <c r="AHA22" s="50"/>
      <c r="AHB22" s="50"/>
      <c r="AHC22" s="50"/>
      <c r="AHD22" s="50"/>
      <c r="AHE22" s="50"/>
      <c r="AHF22" s="50"/>
      <c r="AHG22" s="50"/>
      <c r="AHH22" s="50"/>
      <c r="AHI22" s="50"/>
      <c r="AHJ22" s="50"/>
      <c r="AHK22" s="50"/>
      <c r="AHL22" s="50"/>
      <c r="AHM22" s="50"/>
      <c r="AHN22" s="50"/>
      <c r="AHO22" s="50"/>
      <c r="AHP22" s="50"/>
      <c r="AHQ22" s="50"/>
      <c r="AHR22" s="50"/>
      <c r="AHS22" s="50"/>
      <c r="AHT22" s="50"/>
      <c r="AHU22" s="50"/>
      <c r="AHV22" s="50"/>
      <c r="AHW22" s="50"/>
      <c r="AHX22" s="50"/>
      <c r="AHY22" s="50"/>
      <c r="AHZ22" s="50"/>
      <c r="AIA22" s="50"/>
      <c r="AIB22" s="50"/>
      <c r="AIC22" s="50"/>
      <c r="AID22" s="50"/>
      <c r="AIE22" s="50"/>
      <c r="AIF22" s="50"/>
      <c r="AIG22" s="50"/>
      <c r="AIH22" s="50"/>
      <c r="AII22" s="50"/>
      <c r="AIJ22" s="50"/>
      <c r="AIK22" s="50"/>
      <c r="AIL22" s="50"/>
      <c r="AIM22" s="50"/>
      <c r="AIN22" s="50"/>
      <c r="AIO22" s="50"/>
      <c r="AIP22" s="50"/>
      <c r="AIQ22" s="50"/>
      <c r="AIR22" s="50"/>
      <c r="AIS22" s="50"/>
      <c r="AIT22" s="50"/>
      <c r="AIU22" s="50"/>
      <c r="AIV22" s="50"/>
      <c r="AIW22" s="50"/>
      <c r="AIX22" s="50"/>
      <c r="AIY22" s="50"/>
      <c r="AIZ22" s="50"/>
      <c r="AJA22" s="50"/>
      <c r="AJB22" s="50"/>
      <c r="AJC22" s="50"/>
      <c r="AJD22" s="50"/>
      <c r="AJE22" s="50"/>
      <c r="AJF22" s="50"/>
      <c r="AJG22" s="50"/>
      <c r="AJH22" s="50"/>
      <c r="AJI22" s="50"/>
      <c r="AJJ22" s="50"/>
      <c r="AJK22" s="50"/>
      <c r="AJL22" s="50"/>
      <c r="AJM22" s="50"/>
      <c r="AJN22" s="50"/>
      <c r="AJO22" s="50"/>
      <c r="AJP22" s="50"/>
      <c r="AJQ22" s="50"/>
      <c r="AJR22" s="50"/>
      <c r="AJS22" s="50"/>
      <c r="AJT22" s="50"/>
      <c r="AJU22" s="50"/>
      <c r="AJV22" s="50"/>
      <c r="AJW22" s="50"/>
      <c r="AJX22" s="50"/>
      <c r="AJY22" s="50"/>
      <c r="AJZ22" s="50"/>
      <c r="AKA22" s="50"/>
      <c r="AKB22" s="50"/>
      <c r="AKC22" s="50"/>
      <c r="AKD22" s="50"/>
      <c r="AKE22" s="50"/>
      <c r="AKF22" s="50"/>
      <c r="AKG22" s="50"/>
      <c r="AKH22" s="50"/>
      <c r="AKI22" s="50"/>
      <c r="AKJ22" s="50"/>
      <c r="AKK22" s="50"/>
      <c r="AKL22" s="50"/>
      <c r="AKM22" s="50"/>
      <c r="AKN22" s="50"/>
      <c r="AKO22" s="50"/>
      <c r="AKP22" s="50"/>
      <c r="AKQ22" s="50"/>
      <c r="AKR22" s="50"/>
      <c r="AKS22" s="50"/>
      <c r="AKT22" s="50"/>
      <c r="AKU22" s="50"/>
      <c r="AKV22" s="50"/>
      <c r="AKW22" s="50"/>
      <c r="AKX22" s="50"/>
      <c r="AKY22" s="50"/>
      <c r="AKZ22" s="50"/>
      <c r="ALA22" s="50"/>
      <c r="ALB22" s="50"/>
      <c r="ALC22" s="50"/>
      <c r="ALD22" s="50"/>
      <c r="ALE22" s="50"/>
      <c r="ALF22" s="50"/>
      <c r="ALG22" s="50"/>
      <c r="ALH22" s="50"/>
      <c r="ALI22" s="50"/>
      <c r="ALJ22" s="50"/>
      <c r="ALK22" s="50"/>
      <c r="ALL22" s="50"/>
      <c r="ALM22" s="50"/>
      <c r="ALN22" s="50"/>
      <c r="ALO22" s="50"/>
      <c r="ALP22" s="50"/>
      <c r="ALQ22" s="50"/>
      <c r="ALR22" s="50"/>
      <c r="ALS22" s="50"/>
      <c r="ALT22" s="50"/>
      <c r="ALU22" s="50"/>
      <c r="ALV22" s="50"/>
      <c r="ALW22" s="50"/>
      <c r="ALX22" s="50"/>
      <c r="ALY22" s="50"/>
      <c r="ALZ22" s="50"/>
      <c r="AMA22" s="50"/>
      <c r="AMB22" s="50"/>
      <c r="AMC22" s="50"/>
      <c r="AMD22" s="50"/>
      <c r="AME22" s="50"/>
      <c r="AMF22" s="50"/>
      <c r="AMG22" s="50"/>
      <c r="AMH22" s="50"/>
      <c r="AMI22" s="50"/>
      <c r="AMJ22" s="50"/>
      <c r="AMK22" s="50"/>
      <c r="AML22" s="50"/>
      <c r="AMM22" s="50"/>
      <c r="AMN22" s="50"/>
      <c r="AMO22" s="50"/>
      <c r="AMP22" s="50"/>
      <c r="AMQ22" s="50"/>
      <c r="AMR22" s="50"/>
      <c r="AMS22" s="50"/>
      <c r="AMT22" s="50"/>
      <c r="AMU22" s="50"/>
      <c r="AMV22" s="50"/>
      <c r="AMW22" s="50"/>
      <c r="AMX22" s="50"/>
      <c r="AMY22" s="50"/>
      <c r="AMZ22" s="50"/>
      <c r="ANA22" s="50"/>
      <c r="ANB22" s="50"/>
      <c r="ANC22" s="50"/>
      <c r="AND22" s="50"/>
      <c r="ANE22" s="50"/>
      <c r="ANF22" s="50"/>
      <c r="ANG22" s="50"/>
      <c r="ANH22" s="50"/>
      <c r="ANI22" s="50"/>
      <c r="ANJ22" s="50"/>
      <c r="ANK22" s="50"/>
      <c r="ANL22" s="50"/>
      <c r="ANM22" s="50"/>
      <c r="ANN22" s="50"/>
      <c r="ANO22" s="50"/>
      <c r="ANP22" s="50"/>
      <c r="ANQ22" s="50"/>
      <c r="ANR22" s="50"/>
      <c r="ANS22" s="50"/>
      <c r="ANT22" s="50"/>
      <c r="ANU22" s="50"/>
      <c r="ANV22" s="50"/>
      <c r="ANW22" s="50"/>
      <c r="ANX22" s="50"/>
      <c r="ANY22" s="50"/>
      <c r="ANZ22" s="50"/>
      <c r="AOA22" s="50"/>
      <c r="AOB22" s="50"/>
      <c r="AOC22" s="50"/>
      <c r="AOD22" s="50"/>
      <c r="AOE22" s="50"/>
      <c r="AOF22" s="50"/>
      <c r="AOG22" s="50"/>
      <c r="AOH22" s="50"/>
      <c r="AOI22" s="50"/>
      <c r="AOJ22" s="50"/>
      <c r="AOK22" s="50"/>
      <c r="AOL22" s="50"/>
      <c r="AOM22" s="50"/>
      <c r="AON22" s="50"/>
      <c r="AOO22" s="50"/>
      <c r="AOP22" s="50"/>
      <c r="AOQ22" s="50"/>
      <c r="AOR22" s="50"/>
      <c r="AOS22" s="50"/>
      <c r="AOT22" s="50"/>
      <c r="AOU22" s="50"/>
      <c r="AOV22" s="50"/>
      <c r="AOW22" s="50"/>
      <c r="AOX22" s="50"/>
      <c r="AOY22" s="50"/>
      <c r="AOZ22" s="50"/>
      <c r="APA22" s="50"/>
      <c r="APB22" s="50"/>
      <c r="APC22" s="50"/>
      <c r="APD22" s="50"/>
      <c r="APE22" s="50"/>
      <c r="APF22" s="50"/>
      <c r="APG22" s="50"/>
      <c r="APH22" s="50"/>
      <c r="API22" s="50"/>
      <c r="APJ22" s="50"/>
      <c r="APK22" s="50"/>
      <c r="APL22" s="50"/>
      <c r="APM22" s="50"/>
      <c r="APN22" s="50"/>
      <c r="APO22" s="50"/>
      <c r="APP22" s="50"/>
      <c r="APQ22" s="50"/>
      <c r="APR22" s="50"/>
      <c r="APS22" s="50"/>
      <c r="APT22" s="50"/>
      <c r="APU22" s="50"/>
      <c r="APV22" s="50"/>
      <c r="APW22" s="50"/>
      <c r="APX22" s="50"/>
      <c r="APY22" s="50"/>
      <c r="APZ22" s="50"/>
      <c r="AQA22" s="50"/>
      <c r="AQB22" s="50"/>
      <c r="AQC22" s="50"/>
      <c r="AQD22" s="50"/>
      <c r="AQE22" s="50"/>
      <c r="AQF22" s="50"/>
      <c r="AQG22" s="50"/>
      <c r="AQH22" s="50"/>
      <c r="AQI22" s="50"/>
      <c r="AQJ22" s="50"/>
      <c r="AQK22" s="50"/>
      <c r="AQL22" s="50"/>
      <c r="AQM22" s="50"/>
      <c r="AQN22" s="50"/>
      <c r="AQO22" s="50"/>
      <c r="AQP22" s="50"/>
      <c r="AQQ22" s="50"/>
      <c r="AQR22" s="50"/>
      <c r="AQS22" s="50"/>
      <c r="AQT22" s="50"/>
      <c r="AQU22" s="50"/>
      <c r="AQV22" s="50"/>
      <c r="AQW22" s="50"/>
      <c r="AQX22" s="50"/>
      <c r="AQY22" s="50"/>
      <c r="AQZ22" s="50"/>
      <c r="ARA22" s="50"/>
      <c r="ARB22" s="50"/>
      <c r="ARC22" s="50"/>
      <c r="ARD22" s="50"/>
      <c r="ARE22" s="50"/>
      <c r="ARF22" s="50"/>
      <c r="ARG22" s="50"/>
      <c r="ARH22" s="50"/>
      <c r="ARI22" s="50"/>
      <c r="ARJ22" s="50"/>
      <c r="ARK22" s="50"/>
      <c r="ARL22" s="50"/>
      <c r="ARM22" s="50"/>
      <c r="ARN22" s="50"/>
      <c r="ARO22" s="50"/>
      <c r="ARP22" s="50"/>
      <c r="ARQ22" s="50"/>
      <c r="ARR22" s="50"/>
      <c r="ARS22" s="50"/>
      <c r="ART22" s="50"/>
      <c r="ARU22" s="50"/>
      <c r="ARV22" s="50"/>
      <c r="ARW22" s="50"/>
      <c r="ARX22" s="50"/>
      <c r="ARY22" s="50"/>
      <c r="ARZ22" s="50"/>
      <c r="ASA22" s="50"/>
      <c r="ASB22" s="50"/>
      <c r="ASC22" s="50"/>
      <c r="ASD22" s="50"/>
      <c r="ASE22" s="50"/>
      <c r="ASF22" s="50"/>
      <c r="ASG22" s="50"/>
      <c r="ASH22" s="50"/>
      <c r="ASI22" s="50"/>
      <c r="ASJ22" s="50"/>
      <c r="ASK22" s="50"/>
      <c r="ASL22" s="50"/>
      <c r="ASM22" s="50"/>
      <c r="ASN22" s="50"/>
      <c r="ASO22" s="50"/>
      <c r="ASP22" s="50"/>
      <c r="ASQ22" s="50"/>
      <c r="ASR22" s="50"/>
      <c r="ASS22" s="50"/>
      <c r="AST22" s="50"/>
      <c r="ASU22" s="50"/>
      <c r="ASV22" s="50"/>
      <c r="ASW22" s="50"/>
      <c r="ASX22" s="50"/>
      <c r="ASY22" s="50"/>
      <c r="ASZ22" s="50"/>
      <c r="ATA22" s="50"/>
      <c r="ATB22" s="50"/>
      <c r="ATC22" s="50"/>
      <c r="ATD22" s="50"/>
      <c r="ATE22" s="50"/>
      <c r="ATF22" s="50"/>
      <c r="ATG22" s="50"/>
      <c r="ATH22" s="50"/>
      <c r="ATI22" s="50"/>
      <c r="ATJ22" s="50"/>
      <c r="ATK22" s="50"/>
      <c r="ATL22" s="50"/>
      <c r="ATM22" s="50"/>
      <c r="ATN22" s="50"/>
      <c r="ATO22" s="50"/>
      <c r="ATP22" s="50"/>
      <c r="ATQ22" s="50"/>
      <c r="ATR22" s="50"/>
      <c r="ATS22" s="50"/>
      <c r="ATT22" s="50"/>
      <c r="ATU22" s="50"/>
      <c r="ATV22" s="50"/>
      <c r="ATW22" s="50"/>
      <c r="ATX22" s="50"/>
      <c r="ATY22" s="50"/>
      <c r="ATZ22" s="50"/>
      <c r="AUA22" s="50"/>
      <c r="AUB22" s="50"/>
      <c r="AUC22" s="50"/>
      <c r="AUD22" s="50"/>
      <c r="AUE22" s="50"/>
      <c r="AUF22" s="50"/>
      <c r="AUG22" s="50"/>
      <c r="AUH22" s="50"/>
      <c r="AUI22" s="50"/>
      <c r="AUJ22" s="50"/>
      <c r="AUK22" s="50"/>
      <c r="AUL22" s="50"/>
      <c r="AUM22" s="50"/>
      <c r="AUN22" s="50"/>
      <c r="AUO22" s="50"/>
      <c r="AUP22" s="50"/>
      <c r="AUQ22" s="50"/>
      <c r="AUR22" s="50"/>
      <c r="AUS22" s="50"/>
      <c r="AUT22" s="50"/>
      <c r="AUU22" s="50"/>
      <c r="AUV22" s="50"/>
      <c r="AUW22" s="50"/>
      <c r="AUX22" s="50"/>
      <c r="AUY22" s="50"/>
      <c r="AUZ22" s="50"/>
      <c r="AVA22" s="50"/>
      <c r="AVB22" s="50"/>
      <c r="AVC22" s="50"/>
      <c r="AVD22" s="50"/>
      <c r="AVE22" s="50"/>
      <c r="AVF22" s="50"/>
      <c r="AVG22" s="50"/>
      <c r="AVH22" s="50"/>
      <c r="AVI22" s="50"/>
      <c r="AVJ22" s="50"/>
      <c r="AVK22" s="50"/>
      <c r="AVL22" s="50"/>
      <c r="AVM22" s="50"/>
      <c r="AVN22" s="50"/>
      <c r="AVO22" s="50"/>
      <c r="AVP22" s="50"/>
      <c r="AVQ22" s="50"/>
      <c r="AVR22" s="50"/>
      <c r="AVS22" s="50"/>
      <c r="AVT22" s="50"/>
      <c r="AVU22" s="50"/>
      <c r="AVV22" s="50"/>
      <c r="AVW22" s="50"/>
      <c r="AVX22" s="50"/>
      <c r="AVY22" s="50"/>
      <c r="AVZ22" s="50"/>
      <c r="AWA22" s="50"/>
      <c r="AWB22" s="50"/>
      <c r="AWC22" s="50"/>
      <c r="AWD22" s="50"/>
      <c r="AWE22" s="50"/>
      <c r="AWF22" s="50"/>
      <c r="AWG22" s="50"/>
      <c r="AWH22" s="50"/>
      <c r="AWI22" s="50"/>
      <c r="AWJ22" s="50"/>
      <c r="AWK22" s="50"/>
      <c r="AWL22" s="50"/>
      <c r="AWM22" s="50"/>
      <c r="AWN22" s="50"/>
      <c r="AWO22" s="50"/>
      <c r="AWP22" s="50"/>
      <c r="AWQ22" s="50"/>
      <c r="AWR22" s="50"/>
      <c r="AWS22" s="50"/>
      <c r="AWT22" s="50"/>
      <c r="AWU22" s="50"/>
      <c r="AWV22" s="50"/>
      <c r="AWW22" s="50"/>
      <c r="AWX22" s="50"/>
      <c r="AWY22" s="50"/>
      <c r="AWZ22" s="50"/>
      <c r="AXA22" s="50"/>
      <c r="AXB22" s="50"/>
      <c r="AXC22" s="50"/>
      <c r="AXD22" s="50"/>
      <c r="AXE22" s="50"/>
      <c r="AXF22" s="50"/>
      <c r="AXG22" s="50"/>
      <c r="AXH22" s="50"/>
      <c r="AXI22" s="50"/>
      <c r="AXJ22" s="50"/>
      <c r="AXK22" s="50"/>
      <c r="AXL22" s="50"/>
      <c r="AXM22" s="50"/>
      <c r="AXN22" s="50"/>
      <c r="AXO22" s="50"/>
      <c r="AXP22" s="50"/>
      <c r="AXQ22" s="50"/>
      <c r="AXR22" s="50"/>
      <c r="AXS22" s="50"/>
      <c r="AXT22" s="50"/>
      <c r="AXU22" s="50"/>
      <c r="AXV22" s="50"/>
    </row>
    <row r="23" spans="1:1322" ht="18.600000000000001" customHeight="1" x14ac:dyDescent="0.2">
      <c r="A23" s="342"/>
      <c r="B23" s="750" t="s">
        <v>45</v>
      </c>
      <c r="C23" s="750" t="s">
        <v>59</v>
      </c>
      <c r="D23" s="750" t="s">
        <v>265</v>
      </c>
      <c r="E23" s="751" t="s">
        <v>266</v>
      </c>
      <c r="F23" s="56"/>
      <c r="G23" s="56"/>
      <c r="H23" s="56"/>
      <c r="I23" s="56"/>
      <c r="J23" s="57"/>
      <c r="K23" s="57"/>
      <c r="L23" s="56"/>
      <c r="M23" s="56"/>
      <c r="N23" s="56"/>
      <c r="O23" s="56"/>
      <c r="P23" s="57"/>
      <c r="Q23" s="58"/>
      <c r="R23" s="58"/>
      <c r="S23" s="58"/>
      <c r="T23" s="58"/>
      <c r="U23" s="58"/>
      <c r="V23" s="58"/>
      <c r="W23" s="58"/>
      <c r="X23" s="58"/>
      <c r="Y23" s="58"/>
      <c r="Z23" s="58"/>
      <c r="AA23" s="58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50"/>
      <c r="FF23" s="50"/>
      <c r="FG23" s="50"/>
      <c r="FH23" s="50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  <c r="GZ23" s="50"/>
      <c r="HA23" s="50"/>
      <c r="HB23" s="50"/>
      <c r="HC23" s="50"/>
      <c r="HD23" s="50"/>
      <c r="HE23" s="50"/>
      <c r="HF23" s="50"/>
      <c r="HG23" s="50"/>
      <c r="HH23" s="50"/>
      <c r="HI23" s="50"/>
      <c r="HJ23" s="50"/>
      <c r="HK23" s="50"/>
      <c r="HL23" s="50"/>
      <c r="HM23" s="50"/>
      <c r="HN23" s="50"/>
      <c r="HO23" s="50"/>
      <c r="HP23" s="50"/>
      <c r="HQ23" s="50"/>
      <c r="HR23" s="50"/>
      <c r="HS23" s="50"/>
      <c r="HT23" s="50"/>
      <c r="HU23" s="50"/>
      <c r="HV23" s="50"/>
      <c r="HW23" s="50"/>
      <c r="HX23" s="50"/>
      <c r="HY23" s="50"/>
      <c r="HZ23" s="50"/>
      <c r="IA23" s="50"/>
      <c r="IB23" s="50"/>
      <c r="IC23" s="50"/>
      <c r="ID23" s="50"/>
      <c r="IE23" s="50"/>
      <c r="IF23" s="50"/>
      <c r="IG23" s="50"/>
      <c r="IH23" s="50"/>
      <c r="II23" s="50"/>
      <c r="IJ23" s="50"/>
      <c r="IK23" s="50"/>
      <c r="IL23" s="50"/>
      <c r="IM23" s="50"/>
      <c r="IN23" s="50"/>
      <c r="IO23" s="50"/>
      <c r="IP23" s="50"/>
      <c r="IQ23" s="50"/>
      <c r="IR23" s="50"/>
      <c r="IS23" s="50"/>
      <c r="IT23" s="50"/>
      <c r="IU23" s="50"/>
      <c r="IV23" s="50"/>
      <c r="IW23" s="50"/>
      <c r="IX23" s="50"/>
      <c r="IY23" s="50"/>
      <c r="IZ23" s="50"/>
      <c r="JA23" s="50"/>
      <c r="JB23" s="50"/>
      <c r="JC23" s="50"/>
      <c r="JD23" s="50"/>
      <c r="JE23" s="50"/>
      <c r="JF23" s="50"/>
      <c r="JG23" s="50"/>
      <c r="JH23" s="50"/>
      <c r="JI23" s="50"/>
      <c r="JJ23" s="50"/>
      <c r="JK23" s="50"/>
      <c r="JL23" s="50"/>
      <c r="JM23" s="50"/>
      <c r="JN23" s="50"/>
      <c r="JO23" s="50"/>
      <c r="JP23" s="50"/>
      <c r="JQ23" s="50"/>
      <c r="JR23" s="50"/>
      <c r="JS23" s="50"/>
      <c r="JT23" s="50"/>
      <c r="JU23" s="50"/>
      <c r="JV23" s="50"/>
      <c r="JW23" s="50"/>
      <c r="JX23" s="50"/>
      <c r="JY23" s="50"/>
      <c r="JZ23" s="50"/>
      <c r="KA23" s="50"/>
      <c r="KB23" s="50"/>
      <c r="KC23" s="50"/>
      <c r="KD23" s="50"/>
      <c r="KE23" s="50"/>
      <c r="KF23" s="50"/>
      <c r="KG23" s="50"/>
      <c r="KH23" s="50"/>
      <c r="KI23" s="50"/>
      <c r="KJ23" s="50"/>
      <c r="KK23" s="50"/>
      <c r="KL23" s="50"/>
      <c r="KM23" s="50"/>
      <c r="KN23" s="50"/>
      <c r="KO23" s="50"/>
      <c r="KP23" s="50"/>
      <c r="KQ23" s="50"/>
      <c r="KR23" s="50"/>
      <c r="KS23" s="50"/>
      <c r="KT23" s="50"/>
      <c r="KU23" s="50"/>
      <c r="KV23" s="50"/>
      <c r="KW23" s="50"/>
      <c r="KX23" s="50"/>
      <c r="KY23" s="50"/>
      <c r="KZ23" s="50"/>
      <c r="LA23" s="50"/>
      <c r="LB23" s="50"/>
      <c r="LC23" s="50"/>
      <c r="LD23" s="50"/>
      <c r="LE23" s="50"/>
      <c r="LF23" s="50"/>
      <c r="LG23" s="50"/>
      <c r="LH23" s="50"/>
      <c r="LI23" s="50"/>
      <c r="LJ23" s="50"/>
      <c r="LK23" s="50"/>
      <c r="LL23" s="50"/>
      <c r="LM23" s="50"/>
      <c r="LN23" s="50"/>
      <c r="LO23" s="50"/>
      <c r="LP23" s="50"/>
      <c r="LQ23" s="50"/>
      <c r="LR23" s="50"/>
      <c r="LS23" s="50"/>
      <c r="LT23" s="50"/>
      <c r="LU23" s="50"/>
      <c r="LV23" s="50"/>
      <c r="LW23" s="50"/>
      <c r="LX23" s="50"/>
      <c r="LY23" s="50"/>
      <c r="LZ23" s="50"/>
      <c r="MA23" s="50"/>
      <c r="MB23" s="50"/>
      <c r="MC23" s="50"/>
      <c r="MD23" s="50"/>
      <c r="ME23" s="50"/>
      <c r="MF23" s="50"/>
      <c r="MG23" s="50"/>
      <c r="MH23" s="50"/>
      <c r="MI23" s="50"/>
      <c r="MJ23" s="50"/>
      <c r="MK23" s="50"/>
      <c r="ML23" s="50"/>
      <c r="MM23" s="50"/>
      <c r="MN23" s="50"/>
      <c r="MO23" s="50"/>
      <c r="MP23" s="50"/>
      <c r="MQ23" s="50"/>
      <c r="MR23" s="50"/>
      <c r="MS23" s="50"/>
      <c r="MT23" s="50"/>
      <c r="MU23" s="50"/>
      <c r="MV23" s="50"/>
      <c r="MW23" s="50"/>
      <c r="MX23" s="50"/>
      <c r="MY23" s="50"/>
      <c r="MZ23" s="50"/>
      <c r="NA23" s="50"/>
      <c r="NB23" s="50"/>
      <c r="NC23" s="50"/>
      <c r="ND23" s="50"/>
      <c r="NE23" s="50"/>
      <c r="NF23" s="50"/>
      <c r="NG23" s="50"/>
      <c r="NH23" s="50"/>
      <c r="NI23" s="50"/>
      <c r="NJ23" s="50"/>
      <c r="NK23" s="50"/>
      <c r="NL23" s="50"/>
      <c r="NM23" s="50"/>
      <c r="NN23" s="50"/>
      <c r="NO23" s="50"/>
      <c r="NP23" s="50"/>
      <c r="NQ23" s="50"/>
      <c r="NR23" s="50"/>
      <c r="NS23" s="50"/>
      <c r="NT23" s="50"/>
      <c r="NU23" s="50"/>
      <c r="NV23" s="50"/>
      <c r="NW23" s="50"/>
      <c r="NX23" s="50"/>
      <c r="NY23" s="50"/>
      <c r="NZ23" s="50"/>
      <c r="OA23" s="50"/>
      <c r="OB23" s="50"/>
      <c r="OC23" s="50"/>
      <c r="OD23" s="50"/>
      <c r="OE23" s="50"/>
      <c r="OF23" s="50"/>
      <c r="OG23" s="50"/>
      <c r="OH23" s="50"/>
      <c r="OI23" s="50"/>
      <c r="OJ23" s="50"/>
      <c r="OK23" s="50"/>
      <c r="OL23" s="50"/>
      <c r="OM23" s="50"/>
      <c r="ON23" s="50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/>
      <c r="PF23" s="50"/>
      <c r="PG23" s="50"/>
      <c r="PH23" s="50"/>
      <c r="PI23" s="50"/>
      <c r="PJ23" s="50"/>
      <c r="PK23" s="50"/>
      <c r="PL23" s="50"/>
      <c r="PM23" s="50"/>
      <c r="PN23" s="50"/>
      <c r="PO23" s="50"/>
      <c r="PP23" s="50"/>
      <c r="PQ23" s="50"/>
      <c r="PR23" s="50"/>
      <c r="PS23" s="50"/>
      <c r="PT23" s="50"/>
      <c r="PU23" s="50"/>
      <c r="PV23" s="50"/>
      <c r="PW23" s="50"/>
      <c r="PX23" s="50"/>
      <c r="PY23" s="50"/>
      <c r="PZ23" s="50"/>
      <c r="QA23" s="50"/>
      <c r="QB23" s="50"/>
      <c r="QC23" s="50"/>
      <c r="QD23" s="50"/>
      <c r="QE23" s="50"/>
      <c r="QF23" s="50"/>
      <c r="QG23" s="50"/>
      <c r="QH23" s="50"/>
      <c r="QI23" s="50"/>
      <c r="QJ23" s="50"/>
      <c r="QK23" s="50"/>
      <c r="QL23" s="50"/>
      <c r="QM23" s="50"/>
      <c r="QN23" s="50"/>
      <c r="QO23" s="50"/>
      <c r="QP23" s="50"/>
      <c r="QQ23" s="50"/>
      <c r="QR23" s="50"/>
      <c r="QS23" s="50"/>
      <c r="QT23" s="50"/>
      <c r="QU23" s="50"/>
      <c r="QV23" s="50"/>
      <c r="QW23" s="50"/>
      <c r="QX23" s="50"/>
      <c r="QY23" s="50"/>
      <c r="QZ23" s="50"/>
      <c r="RA23" s="50"/>
      <c r="RB23" s="50"/>
      <c r="RC23" s="50"/>
      <c r="RD23" s="50"/>
      <c r="RE23" s="50"/>
      <c r="RF23" s="50"/>
      <c r="RG23" s="50"/>
      <c r="RH23" s="50"/>
      <c r="RI23" s="50"/>
      <c r="RJ23" s="50"/>
      <c r="RK23" s="50"/>
      <c r="RL23" s="50"/>
      <c r="RM23" s="50"/>
      <c r="RN23" s="50"/>
      <c r="RO23" s="50"/>
      <c r="RP23" s="50"/>
      <c r="RQ23" s="50"/>
      <c r="RR23" s="50"/>
      <c r="RS23" s="50"/>
      <c r="RT23" s="50"/>
      <c r="RU23" s="50"/>
      <c r="RV23" s="50"/>
      <c r="RW23" s="50"/>
      <c r="RX23" s="50"/>
      <c r="RY23" s="50"/>
      <c r="RZ23" s="50"/>
      <c r="SA23" s="50"/>
      <c r="SB23" s="50"/>
      <c r="SC23" s="50"/>
      <c r="SD23" s="50"/>
      <c r="SE23" s="50"/>
      <c r="SF23" s="50"/>
      <c r="SG23" s="50"/>
      <c r="SH23" s="50"/>
      <c r="SI23" s="50"/>
      <c r="SJ23" s="50"/>
      <c r="SK23" s="50"/>
      <c r="SL23" s="50"/>
      <c r="SM23" s="50"/>
      <c r="SN23" s="50"/>
      <c r="SO23" s="50"/>
      <c r="SP23" s="50"/>
      <c r="SQ23" s="50"/>
      <c r="SR23" s="50"/>
      <c r="SS23" s="50"/>
      <c r="ST23" s="50"/>
      <c r="SU23" s="50"/>
      <c r="SV23" s="50"/>
      <c r="SW23" s="50"/>
      <c r="SX23" s="50"/>
      <c r="SY23" s="50"/>
      <c r="SZ23" s="50"/>
      <c r="TA23" s="50"/>
      <c r="TB23" s="50"/>
      <c r="TC23" s="50"/>
      <c r="TD23" s="50"/>
      <c r="TE23" s="50"/>
      <c r="TF23" s="50"/>
      <c r="TG23" s="50"/>
      <c r="TH23" s="50"/>
      <c r="TI23" s="50"/>
      <c r="TJ23" s="50"/>
      <c r="TK23" s="50"/>
      <c r="TL23" s="50"/>
      <c r="TM23" s="50"/>
      <c r="TN23" s="50"/>
      <c r="TO23" s="50"/>
      <c r="TP23" s="50"/>
      <c r="TQ23" s="50"/>
      <c r="TR23" s="50"/>
      <c r="TS23" s="50"/>
      <c r="TT23" s="50"/>
      <c r="TU23" s="50"/>
      <c r="TV23" s="50"/>
      <c r="TW23" s="50"/>
      <c r="TX23" s="50"/>
      <c r="TY23" s="50"/>
      <c r="TZ23" s="50"/>
      <c r="UA23" s="50"/>
      <c r="UB23" s="50"/>
      <c r="UC23" s="50"/>
      <c r="UD23" s="50"/>
      <c r="UE23" s="50"/>
      <c r="UF23" s="50"/>
      <c r="UG23" s="50"/>
      <c r="UH23" s="50"/>
      <c r="UI23" s="50"/>
      <c r="UJ23" s="50"/>
      <c r="UK23" s="50"/>
      <c r="UL23" s="50"/>
      <c r="UM23" s="50"/>
      <c r="UN23" s="50"/>
      <c r="UO23" s="50"/>
      <c r="UP23" s="50"/>
      <c r="UQ23" s="50"/>
      <c r="UR23" s="50"/>
      <c r="US23" s="50"/>
      <c r="UT23" s="50"/>
      <c r="UU23" s="50"/>
      <c r="UV23" s="50"/>
      <c r="UW23" s="50"/>
      <c r="UX23" s="50"/>
      <c r="UY23" s="50"/>
      <c r="UZ23" s="50"/>
      <c r="VA23" s="50"/>
      <c r="VB23" s="50"/>
      <c r="VC23" s="50"/>
      <c r="VD23" s="50"/>
      <c r="VE23" s="50"/>
      <c r="VF23" s="50"/>
      <c r="VG23" s="50"/>
      <c r="VH23" s="50"/>
      <c r="VI23" s="50"/>
      <c r="VJ23" s="50"/>
      <c r="VK23" s="50"/>
      <c r="VL23" s="50"/>
      <c r="VM23" s="50"/>
      <c r="VN23" s="50"/>
      <c r="VO23" s="50"/>
      <c r="VP23" s="50"/>
      <c r="VQ23" s="50"/>
      <c r="VR23" s="50"/>
      <c r="VS23" s="50"/>
      <c r="VT23" s="50"/>
      <c r="VU23" s="50"/>
      <c r="VV23" s="50"/>
      <c r="VW23" s="50"/>
      <c r="VX23" s="50"/>
      <c r="VY23" s="50"/>
      <c r="VZ23" s="50"/>
      <c r="WA23" s="50"/>
      <c r="WB23" s="50"/>
      <c r="WC23" s="50"/>
      <c r="WD23" s="50"/>
      <c r="WE23" s="50"/>
      <c r="WF23" s="50"/>
      <c r="WG23" s="50"/>
      <c r="WH23" s="50"/>
      <c r="WI23" s="50"/>
      <c r="WJ23" s="50"/>
      <c r="WK23" s="50"/>
      <c r="WL23" s="50"/>
      <c r="WM23" s="50"/>
      <c r="WN23" s="50"/>
      <c r="WO23" s="50"/>
      <c r="WP23" s="50"/>
      <c r="WQ23" s="50"/>
      <c r="WR23" s="50"/>
      <c r="WS23" s="50"/>
      <c r="WT23" s="50"/>
      <c r="WU23" s="50"/>
      <c r="WV23" s="50"/>
      <c r="WW23" s="50"/>
      <c r="WX23" s="50"/>
      <c r="WY23" s="50"/>
      <c r="WZ23" s="50"/>
      <c r="XA23" s="50"/>
      <c r="XB23" s="50"/>
      <c r="XC23" s="50"/>
      <c r="XD23" s="50"/>
      <c r="XE23" s="50"/>
      <c r="XF23" s="50"/>
      <c r="XG23" s="50"/>
      <c r="XH23" s="50"/>
      <c r="XI23" s="50"/>
      <c r="XJ23" s="50"/>
      <c r="XK23" s="50"/>
      <c r="XL23" s="50"/>
      <c r="XM23" s="50"/>
      <c r="XN23" s="50"/>
      <c r="XO23" s="50"/>
      <c r="XP23" s="50"/>
      <c r="XQ23" s="50"/>
      <c r="XR23" s="50"/>
      <c r="XS23" s="50"/>
      <c r="XT23" s="50"/>
      <c r="XU23" s="50"/>
      <c r="XV23" s="50"/>
      <c r="XW23" s="50"/>
      <c r="XX23" s="50"/>
      <c r="XY23" s="50"/>
      <c r="XZ23" s="50"/>
      <c r="YA23" s="50"/>
      <c r="YB23" s="50"/>
      <c r="YC23" s="50"/>
      <c r="YD23" s="50"/>
      <c r="YE23" s="50"/>
      <c r="YF23" s="50"/>
      <c r="YG23" s="50"/>
      <c r="YH23" s="50"/>
      <c r="YI23" s="50"/>
      <c r="YJ23" s="50"/>
      <c r="YK23" s="50"/>
      <c r="YL23" s="50"/>
      <c r="YM23" s="50"/>
      <c r="YN23" s="50"/>
      <c r="YO23" s="50"/>
      <c r="YP23" s="50"/>
      <c r="YQ23" s="50"/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/>
      <c r="ZL23" s="50"/>
      <c r="ZM23" s="50"/>
      <c r="ZN23" s="50"/>
      <c r="ZO23" s="50"/>
      <c r="ZP23" s="50"/>
      <c r="ZQ23" s="50"/>
      <c r="ZR23" s="50"/>
      <c r="ZS23" s="50"/>
      <c r="ZT23" s="50"/>
      <c r="ZU23" s="50"/>
      <c r="ZV23" s="50"/>
      <c r="ZW23" s="50"/>
      <c r="ZX23" s="50"/>
      <c r="ZY23" s="50"/>
      <c r="ZZ23" s="50"/>
      <c r="AAA23" s="50"/>
      <c r="AAB23" s="50"/>
      <c r="AAC23" s="50"/>
      <c r="AAD23" s="50"/>
      <c r="AAE23" s="50"/>
      <c r="AAF23" s="50"/>
      <c r="AAG23" s="50"/>
      <c r="AAH23" s="50"/>
      <c r="AAI23" s="50"/>
      <c r="AAJ23" s="50"/>
      <c r="AAK23" s="50"/>
      <c r="AAL23" s="50"/>
      <c r="AAM23" s="50"/>
      <c r="AAN23" s="50"/>
      <c r="AAO23" s="50"/>
      <c r="AAP23" s="50"/>
      <c r="AAQ23" s="50"/>
      <c r="AAR23" s="50"/>
      <c r="AAS23" s="50"/>
      <c r="AAT23" s="50"/>
      <c r="AAU23" s="50"/>
      <c r="AAV23" s="50"/>
      <c r="AAW23" s="50"/>
      <c r="AAX23" s="50"/>
      <c r="AAY23" s="50"/>
      <c r="AAZ23" s="50"/>
      <c r="ABA23" s="50"/>
      <c r="ABB23" s="50"/>
      <c r="ABC23" s="50"/>
      <c r="ABD23" s="50"/>
      <c r="ABE23" s="50"/>
      <c r="ABF23" s="50"/>
      <c r="ABG23" s="50"/>
      <c r="ABH23" s="50"/>
      <c r="ABI23" s="50"/>
      <c r="ABJ23" s="50"/>
      <c r="ABK23" s="50"/>
      <c r="ABL23" s="50"/>
      <c r="ABM23" s="50"/>
      <c r="ABN23" s="50"/>
      <c r="ABO23" s="50"/>
      <c r="ABP23" s="50"/>
      <c r="ABQ23" s="50"/>
      <c r="ABR23" s="50"/>
      <c r="ABS23" s="50"/>
      <c r="ABT23" s="50"/>
      <c r="ABU23" s="50"/>
      <c r="ABV23" s="50"/>
      <c r="ABW23" s="50"/>
      <c r="ABX23" s="50"/>
      <c r="ABY23" s="50"/>
      <c r="ABZ23" s="50"/>
      <c r="ACA23" s="50"/>
      <c r="ACB23" s="50"/>
      <c r="ACC23" s="50"/>
      <c r="ACD23" s="50"/>
      <c r="ACE23" s="50"/>
      <c r="ACF23" s="50"/>
      <c r="ACG23" s="50"/>
      <c r="ACH23" s="50"/>
      <c r="ACI23" s="50"/>
      <c r="ACJ23" s="50"/>
      <c r="ACK23" s="50"/>
      <c r="ACL23" s="50"/>
      <c r="ACM23" s="50"/>
      <c r="ACN23" s="50"/>
      <c r="ACO23" s="50"/>
      <c r="ACP23" s="50"/>
      <c r="ACQ23" s="50"/>
      <c r="ACR23" s="50"/>
      <c r="ACS23" s="50"/>
      <c r="ACT23" s="50"/>
      <c r="ACU23" s="50"/>
      <c r="ACV23" s="50"/>
      <c r="ACW23" s="50"/>
      <c r="ACX23" s="50"/>
      <c r="ACY23" s="50"/>
      <c r="ACZ23" s="50"/>
      <c r="ADA23" s="50"/>
      <c r="ADB23" s="50"/>
      <c r="ADC23" s="50"/>
      <c r="ADD23" s="50"/>
      <c r="ADE23" s="50"/>
      <c r="ADF23" s="50"/>
      <c r="ADG23" s="50"/>
      <c r="ADH23" s="50"/>
      <c r="ADI23" s="50"/>
      <c r="ADJ23" s="50"/>
      <c r="ADK23" s="50"/>
      <c r="ADL23" s="50"/>
      <c r="ADM23" s="50"/>
      <c r="ADN23" s="50"/>
      <c r="ADO23" s="50"/>
      <c r="ADP23" s="50"/>
      <c r="ADQ23" s="50"/>
      <c r="ADR23" s="50"/>
      <c r="ADS23" s="50"/>
      <c r="ADT23" s="50"/>
      <c r="ADU23" s="50"/>
      <c r="ADV23" s="50"/>
      <c r="ADW23" s="50"/>
      <c r="ADX23" s="50"/>
      <c r="ADY23" s="50"/>
      <c r="ADZ23" s="50"/>
      <c r="AEA23" s="50"/>
      <c r="AEB23" s="50"/>
      <c r="AEC23" s="50"/>
      <c r="AED23" s="50"/>
      <c r="AEE23" s="50"/>
      <c r="AEF23" s="50"/>
      <c r="AEG23" s="50"/>
      <c r="AEH23" s="50"/>
      <c r="AEI23" s="50"/>
      <c r="AEJ23" s="50"/>
      <c r="AEK23" s="50"/>
      <c r="AEL23" s="50"/>
      <c r="AEM23" s="50"/>
      <c r="AEN23" s="50"/>
      <c r="AEO23" s="50"/>
      <c r="AEP23" s="50"/>
      <c r="AEQ23" s="50"/>
      <c r="AER23" s="50"/>
      <c r="AES23" s="50"/>
      <c r="AET23" s="50"/>
      <c r="AEU23" s="50"/>
      <c r="AEV23" s="50"/>
      <c r="AEW23" s="50"/>
      <c r="AEX23" s="50"/>
      <c r="AEY23" s="50"/>
      <c r="AEZ23" s="50"/>
      <c r="AFA23" s="50"/>
      <c r="AFB23" s="50"/>
      <c r="AFC23" s="50"/>
      <c r="AFD23" s="50"/>
      <c r="AFE23" s="50"/>
      <c r="AFF23" s="50"/>
      <c r="AFG23" s="50"/>
      <c r="AFH23" s="50"/>
      <c r="AFI23" s="50"/>
      <c r="AFJ23" s="50"/>
      <c r="AFK23" s="50"/>
      <c r="AFL23" s="50"/>
      <c r="AFM23" s="50"/>
      <c r="AFN23" s="50"/>
      <c r="AFO23" s="50"/>
      <c r="AFP23" s="50"/>
      <c r="AFQ23" s="50"/>
      <c r="AFR23" s="50"/>
      <c r="AFS23" s="50"/>
      <c r="AFT23" s="50"/>
      <c r="AFU23" s="50"/>
      <c r="AFV23" s="50"/>
      <c r="AFW23" s="50"/>
      <c r="AFX23" s="50"/>
      <c r="AFY23" s="50"/>
      <c r="AFZ23" s="50"/>
      <c r="AGA23" s="50"/>
      <c r="AGB23" s="50"/>
      <c r="AGC23" s="50"/>
      <c r="AGD23" s="50"/>
      <c r="AGE23" s="50"/>
      <c r="AGF23" s="50"/>
      <c r="AGG23" s="50"/>
      <c r="AGH23" s="50"/>
      <c r="AGI23" s="50"/>
      <c r="AGJ23" s="50"/>
      <c r="AGK23" s="50"/>
      <c r="AGL23" s="50"/>
      <c r="AGM23" s="50"/>
      <c r="AGN23" s="50"/>
      <c r="AGO23" s="50"/>
      <c r="AGP23" s="50"/>
      <c r="AGQ23" s="50"/>
      <c r="AGR23" s="50"/>
      <c r="AGS23" s="50"/>
      <c r="AGT23" s="50"/>
      <c r="AGU23" s="50"/>
      <c r="AGV23" s="50"/>
      <c r="AGW23" s="50"/>
      <c r="AGX23" s="50"/>
      <c r="AGY23" s="50"/>
      <c r="AGZ23" s="50"/>
      <c r="AHA23" s="50"/>
      <c r="AHB23" s="50"/>
      <c r="AHC23" s="50"/>
      <c r="AHD23" s="50"/>
      <c r="AHE23" s="50"/>
      <c r="AHF23" s="50"/>
      <c r="AHG23" s="50"/>
      <c r="AHH23" s="50"/>
      <c r="AHI23" s="50"/>
      <c r="AHJ23" s="50"/>
      <c r="AHK23" s="50"/>
      <c r="AHL23" s="50"/>
      <c r="AHM23" s="50"/>
      <c r="AHN23" s="50"/>
      <c r="AHO23" s="50"/>
      <c r="AHP23" s="50"/>
      <c r="AHQ23" s="50"/>
      <c r="AHR23" s="50"/>
      <c r="AHS23" s="50"/>
      <c r="AHT23" s="50"/>
      <c r="AHU23" s="50"/>
      <c r="AHV23" s="50"/>
      <c r="AHW23" s="50"/>
      <c r="AHX23" s="50"/>
      <c r="AHY23" s="50"/>
      <c r="AHZ23" s="50"/>
      <c r="AIA23" s="50"/>
      <c r="AIB23" s="50"/>
      <c r="AIC23" s="50"/>
      <c r="AID23" s="50"/>
      <c r="AIE23" s="50"/>
      <c r="AIF23" s="50"/>
      <c r="AIG23" s="50"/>
      <c r="AIH23" s="50"/>
      <c r="AII23" s="50"/>
      <c r="AIJ23" s="50"/>
      <c r="AIK23" s="50"/>
      <c r="AIL23" s="50"/>
      <c r="AIM23" s="50"/>
      <c r="AIN23" s="50"/>
      <c r="AIO23" s="50"/>
      <c r="AIP23" s="50"/>
      <c r="AIQ23" s="50"/>
      <c r="AIR23" s="50"/>
      <c r="AIS23" s="50"/>
      <c r="AIT23" s="50"/>
      <c r="AIU23" s="50"/>
      <c r="AIV23" s="50"/>
      <c r="AIW23" s="50"/>
      <c r="AIX23" s="50"/>
      <c r="AIY23" s="50"/>
      <c r="AIZ23" s="50"/>
      <c r="AJA23" s="50"/>
      <c r="AJB23" s="50"/>
      <c r="AJC23" s="50"/>
      <c r="AJD23" s="50"/>
      <c r="AJE23" s="50"/>
      <c r="AJF23" s="50"/>
      <c r="AJG23" s="50"/>
      <c r="AJH23" s="50"/>
      <c r="AJI23" s="50"/>
      <c r="AJJ23" s="50"/>
      <c r="AJK23" s="50"/>
      <c r="AJL23" s="50"/>
      <c r="AJM23" s="50"/>
      <c r="AJN23" s="50"/>
      <c r="AJO23" s="50"/>
      <c r="AJP23" s="50"/>
      <c r="AJQ23" s="50"/>
      <c r="AJR23" s="50"/>
      <c r="AJS23" s="50"/>
      <c r="AJT23" s="50"/>
      <c r="AJU23" s="50"/>
      <c r="AJV23" s="50"/>
      <c r="AJW23" s="50"/>
      <c r="AJX23" s="50"/>
      <c r="AJY23" s="50"/>
      <c r="AJZ23" s="50"/>
      <c r="AKA23" s="50"/>
      <c r="AKB23" s="50"/>
      <c r="AKC23" s="50"/>
      <c r="AKD23" s="50"/>
      <c r="AKE23" s="50"/>
      <c r="AKF23" s="50"/>
      <c r="AKG23" s="50"/>
      <c r="AKH23" s="50"/>
      <c r="AKI23" s="50"/>
      <c r="AKJ23" s="50"/>
      <c r="AKK23" s="50"/>
      <c r="AKL23" s="50"/>
      <c r="AKM23" s="50"/>
      <c r="AKN23" s="50"/>
      <c r="AKO23" s="50"/>
      <c r="AKP23" s="50"/>
      <c r="AKQ23" s="50"/>
      <c r="AKR23" s="50"/>
      <c r="AKS23" s="50"/>
      <c r="AKT23" s="50"/>
      <c r="AKU23" s="50"/>
      <c r="AKV23" s="50"/>
      <c r="AKW23" s="50"/>
      <c r="AKX23" s="50"/>
      <c r="AKY23" s="50"/>
      <c r="AKZ23" s="50"/>
      <c r="ALA23" s="50"/>
      <c r="ALB23" s="50"/>
      <c r="ALC23" s="50"/>
      <c r="ALD23" s="50"/>
      <c r="ALE23" s="50"/>
      <c r="ALF23" s="50"/>
      <c r="ALG23" s="50"/>
      <c r="ALH23" s="50"/>
      <c r="ALI23" s="50"/>
      <c r="ALJ23" s="50"/>
      <c r="ALK23" s="50"/>
      <c r="ALL23" s="50"/>
      <c r="ALM23" s="50"/>
      <c r="ALN23" s="50"/>
      <c r="ALO23" s="50"/>
      <c r="ALP23" s="50"/>
      <c r="ALQ23" s="50"/>
      <c r="ALR23" s="50"/>
      <c r="ALS23" s="50"/>
      <c r="ALT23" s="50"/>
      <c r="ALU23" s="50"/>
      <c r="ALV23" s="50"/>
      <c r="ALW23" s="50"/>
      <c r="ALX23" s="50"/>
      <c r="ALY23" s="50"/>
      <c r="ALZ23" s="50"/>
      <c r="AMA23" s="50"/>
      <c r="AMB23" s="50"/>
      <c r="AMC23" s="50"/>
      <c r="AMD23" s="50"/>
      <c r="AME23" s="50"/>
      <c r="AMF23" s="50"/>
      <c r="AMG23" s="50"/>
      <c r="AMH23" s="50"/>
      <c r="AMI23" s="50"/>
      <c r="AMJ23" s="50"/>
      <c r="AMK23" s="50"/>
      <c r="AML23" s="50"/>
      <c r="AMM23" s="50"/>
      <c r="AMN23" s="50"/>
      <c r="AMO23" s="50"/>
      <c r="AMP23" s="50"/>
      <c r="AMQ23" s="50"/>
      <c r="AMR23" s="50"/>
      <c r="AMS23" s="50"/>
      <c r="AMT23" s="50"/>
      <c r="AMU23" s="50"/>
      <c r="AMV23" s="50"/>
      <c r="AMW23" s="50"/>
      <c r="AMX23" s="50"/>
      <c r="AMY23" s="50"/>
      <c r="AMZ23" s="50"/>
      <c r="ANA23" s="50"/>
      <c r="ANB23" s="50"/>
      <c r="ANC23" s="50"/>
      <c r="AND23" s="50"/>
      <c r="ANE23" s="50"/>
      <c r="ANF23" s="50"/>
      <c r="ANG23" s="50"/>
      <c r="ANH23" s="50"/>
      <c r="ANI23" s="50"/>
      <c r="ANJ23" s="50"/>
      <c r="ANK23" s="50"/>
      <c r="ANL23" s="50"/>
      <c r="ANM23" s="50"/>
      <c r="ANN23" s="50"/>
      <c r="ANO23" s="50"/>
      <c r="ANP23" s="50"/>
      <c r="ANQ23" s="50"/>
      <c r="ANR23" s="50"/>
      <c r="ANS23" s="50"/>
      <c r="ANT23" s="50"/>
      <c r="ANU23" s="50"/>
      <c r="ANV23" s="50"/>
      <c r="ANW23" s="50"/>
      <c r="ANX23" s="50"/>
      <c r="ANY23" s="50"/>
      <c r="ANZ23" s="50"/>
      <c r="AOA23" s="50"/>
      <c r="AOB23" s="50"/>
      <c r="AOC23" s="50"/>
      <c r="AOD23" s="50"/>
      <c r="AOE23" s="50"/>
      <c r="AOF23" s="50"/>
      <c r="AOG23" s="50"/>
      <c r="AOH23" s="50"/>
      <c r="AOI23" s="50"/>
      <c r="AOJ23" s="50"/>
      <c r="AOK23" s="50"/>
      <c r="AOL23" s="50"/>
      <c r="AOM23" s="50"/>
      <c r="AON23" s="50"/>
      <c r="AOO23" s="50"/>
      <c r="AOP23" s="50"/>
      <c r="AOQ23" s="50"/>
      <c r="AOR23" s="50"/>
      <c r="AOS23" s="50"/>
      <c r="AOT23" s="50"/>
      <c r="AOU23" s="50"/>
      <c r="AOV23" s="50"/>
      <c r="AOW23" s="50"/>
      <c r="AOX23" s="50"/>
      <c r="AOY23" s="50"/>
      <c r="AOZ23" s="50"/>
      <c r="APA23" s="50"/>
      <c r="APB23" s="50"/>
      <c r="APC23" s="50"/>
      <c r="APD23" s="50"/>
      <c r="APE23" s="50"/>
      <c r="APF23" s="50"/>
      <c r="APG23" s="50"/>
      <c r="APH23" s="50"/>
      <c r="API23" s="50"/>
      <c r="APJ23" s="50"/>
      <c r="APK23" s="50"/>
      <c r="APL23" s="50"/>
      <c r="APM23" s="50"/>
      <c r="APN23" s="50"/>
      <c r="APO23" s="50"/>
      <c r="APP23" s="50"/>
      <c r="APQ23" s="50"/>
      <c r="APR23" s="50"/>
      <c r="APS23" s="50"/>
      <c r="APT23" s="50"/>
      <c r="APU23" s="50"/>
      <c r="APV23" s="50"/>
      <c r="APW23" s="50"/>
      <c r="APX23" s="50"/>
      <c r="APY23" s="50"/>
      <c r="APZ23" s="50"/>
      <c r="AQA23" s="50"/>
      <c r="AQB23" s="50"/>
      <c r="AQC23" s="50"/>
      <c r="AQD23" s="50"/>
      <c r="AQE23" s="50"/>
      <c r="AQF23" s="50"/>
      <c r="AQG23" s="50"/>
      <c r="AQH23" s="50"/>
      <c r="AQI23" s="50"/>
      <c r="AQJ23" s="50"/>
      <c r="AQK23" s="50"/>
      <c r="AQL23" s="50"/>
      <c r="AQM23" s="50"/>
      <c r="AQN23" s="50"/>
      <c r="AQO23" s="50"/>
      <c r="AQP23" s="50"/>
      <c r="AQQ23" s="50"/>
      <c r="AQR23" s="50"/>
      <c r="AQS23" s="50"/>
      <c r="AQT23" s="50"/>
      <c r="AQU23" s="50"/>
      <c r="AQV23" s="50"/>
      <c r="AQW23" s="50"/>
      <c r="AQX23" s="50"/>
      <c r="AQY23" s="50"/>
      <c r="AQZ23" s="50"/>
      <c r="ARA23" s="50"/>
      <c r="ARB23" s="50"/>
      <c r="ARC23" s="50"/>
      <c r="ARD23" s="50"/>
      <c r="ARE23" s="50"/>
      <c r="ARF23" s="50"/>
      <c r="ARG23" s="50"/>
      <c r="ARH23" s="50"/>
      <c r="ARI23" s="50"/>
      <c r="ARJ23" s="50"/>
      <c r="ARK23" s="50"/>
      <c r="ARL23" s="50"/>
      <c r="ARM23" s="50"/>
      <c r="ARN23" s="50"/>
      <c r="ARO23" s="50"/>
      <c r="ARP23" s="50"/>
      <c r="ARQ23" s="50"/>
      <c r="ARR23" s="50"/>
      <c r="ARS23" s="50"/>
      <c r="ART23" s="50"/>
      <c r="ARU23" s="50"/>
      <c r="ARV23" s="50"/>
      <c r="ARW23" s="50"/>
      <c r="ARX23" s="50"/>
      <c r="ARY23" s="50"/>
      <c r="ARZ23" s="50"/>
      <c r="ASA23" s="50"/>
      <c r="ASB23" s="50"/>
      <c r="ASC23" s="50"/>
      <c r="ASD23" s="50"/>
      <c r="ASE23" s="50"/>
      <c r="ASF23" s="50"/>
      <c r="ASG23" s="50"/>
      <c r="ASH23" s="50"/>
      <c r="ASI23" s="50"/>
      <c r="ASJ23" s="50"/>
      <c r="ASK23" s="50"/>
      <c r="ASL23" s="50"/>
      <c r="ASM23" s="50"/>
      <c r="ASN23" s="50"/>
      <c r="ASO23" s="50"/>
      <c r="ASP23" s="50"/>
      <c r="ASQ23" s="50"/>
      <c r="ASR23" s="50"/>
      <c r="ASS23" s="50"/>
      <c r="AST23" s="50"/>
      <c r="ASU23" s="50"/>
      <c r="ASV23" s="50"/>
      <c r="ASW23" s="50"/>
      <c r="ASX23" s="50"/>
      <c r="ASY23" s="50"/>
      <c r="ASZ23" s="50"/>
      <c r="ATA23" s="50"/>
      <c r="ATB23" s="50"/>
      <c r="ATC23" s="50"/>
      <c r="ATD23" s="50"/>
      <c r="ATE23" s="50"/>
      <c r="ATF23" s="50"/>
      <c r="ATG23" s="50"/>
      <c r="ATH23" s="50"/>
      <c r="ATI23" s="50"/>
      <c r="ATJ23" s="50"/>
      <c r="ATK23" s="50"/>
      <c r="ATL23" s="50"/>
      <c r="ATM23" s="50"/>
      <c r="ATN23" s="50"/>
      <c r="ATO23" s="50"/>
      <c r="ATP23" s="50"/>
      <c r="ATQ23" s="50"/>
      <c r="ATR23" s="50"/>
      <c r="ATS23" s="50"/>
      <c r="ATT23" s="50"/>
      <c r="ATU23" s="50"/>
      <c r="ATV23" s="50"/>
      <c r="ATW23" s="50"/>
      <c r="ATX23" s="50"/>
      <c r="ATY23" s="50"/>
      <c r="ATZ23" s="50"/>
      <c r="AUA23" s="50"/>
      <c r="AUB23" s="50"/>
      <c r="AUC23" s="50"/>
      <c r="AUD23" s="50"/>
      <c r="AUE23" s="50"/>
      <c r="AUF23" s="50"/>
      <c r="AUG23" s="50"/>
      <c r="AUH23" s="50"/>
      <c r="AUI23" s="50"/>
      <c r="AUJ23" s="50"/>
      <c r="AUK23" s="50"/>
      <c r="AUL23" s="50"/>
      <c r="AUM23" s="50"/>
      <c r="AUN23" s="50"/>
      <c r="AUO23" s="50"/>
      <c r="AUP23" s="50"/>
      <c r="AUQ23" s="50"/>
      <c r="AUR23" s="50"/>
      <c r="AUS23" s="50"/>
      <c r="AUT23" s="50"/>
      <c r="AUU23" s="50"/>
      <c r="AUV23" s="50"/>
      <c r="AUW23" s="50"/>
      <c r="AUX23" s="50"/>
      <c r="AUY23" s="50"/>
      <c r="AUZ23" s="50"/>
      <c r="AVA23" s="50"/>
      <c r="AVB23" s="50"/>
      <c r="AVC23" s="50"/>
      <c r="AVD23" s="50"/>
      <c r="AVE23" s="50"/>
      <c r="AVF23" s="50"/>
      <c r="AVG23" s="50"/>
      <c r="AVH23" s="50"/>
      <c r="AVI23" s="50"/>
      <c r="AVJ23" s="50"/>
      <c r="AVK23" s="50"/>
      <c r="AVL23" s="50"/>
      <c r="AVM23" s="50"/>
      <c r="AVN23" s="50"/>
      <c r="AVO23" s="50"/>
      <c r="AVP23" s="50"/>
      <c r="AVQ23" s="50"/>
      <c r="AVR23" s="50"/>
      <c r="AVS23" s="50"/>
      <c r="AVT23" s="50"/>
      <c r="AVU23" s="50"/>
      <c r="AVV23" s="50"/>
      <c r="AVW23" s="50"/>
      <c r="AVX23" s="50"/>
      <c r="AVY23" s="50"/>
      <c r="AVZ23" s="50"/>
      <c r="AWA23" s="50"/>
      <c r="AWB23" s="50"/>
      <c r="AWC23" s="50"/>
      <c r="AWD23" s="50"/>
      <c r="AWE23" s="50"/>
      <c r="AWF23" s="50"/>
      <c r="AWG23" s="50"/>
      <c r="AWH23" s="50"/>
      <c r="AWI23" s="50"/>
      <c r="AWJ23" s="50"/>
      <c r="AWK23" s="50"/>
      <c r="AWL23" s="50"/>
      <c r="AWM23" s="50"/>
      <c r="AWN23" s="50"/>
      <c r="AWO23" s="50"/>
      <c r="AWP23" s="50"/>
      <c r="AWQ23" s="50"/>
      <c r="AWR23" s="50"/>
      <c r="AWS23" s="50"/>
      <c r="AWT23" s="50"/>
      <c r="AWU23" s="50"/>
      <c r="AWV23" s="50"/>
      <c r="AWW23" s="50"/>
      <c r="AWX23" s="50"/>
      <c r="AWY23" s="50"/>
      <c r="AWZ23" s="50"/>
      <c r="AXA23" s="50"/>
      <c r="AXB23" s="50"/>
      <c r="AXC23" s="50"/>
      <c r="AXD23" s="50"/>
      <c r="AXE23" s="50"/>
      <c r="AXF23" s="50"/>
      <c r="AXG23" s="50"/>
      <c r="AXH23" s="50"/>
      <c r="AXI23" s="50"/>
      <c r="AXJ23" s="50"/>
      <c r="AXK23" s="50"/>
      <c r="AXL23" s="50"/>
      <c r="AXM23" s="50"/>
      <c r="AXN23" s="50"/>
      <c r="AXO23" s="50"/>
      <c r="AXP23" s="50"/>
      <c r="AXQ23" s="50"/>
      <c r="AXR23" s="50"/>
      <c r="AXS23" s="50"/>
      <c r="AXT23" s="50"/>
      <c r="AXU23" s="50"/>
      <c r="AXV23" s="50"/>
    </row>
    <row r="24" spans="1:1322" x14ac:dyDescent="0.2">
      <c r="B24" s="699" t="s">
        <v>267</v>
      </c>
      <c r="C24" s="700">
        <v>1518</v>
      </c>
      <c r="D24" s="704" t="s">
        <v>3507</v>
      </c>
      <c r="E24" s="704" t="s">
        <v>3508</v>
      </c>
      <c r="I24" s="59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50"/>
      <c r="AY24" s="50"/>
      <c r="AZ24" s="50"/>
      <c r="BA24" s="50"/>
      <c r="BB24" s="50"/>
      <c r="BC24" s="50"/>
      <c r="BD24" s="50"/>
      <c r="BE24" s="50"/>
      <c r="BF24" s="50"/>
      <c r="BG24" s="50"/>
      <c r="BH24" s="50"/>
      <c r="BI24" s="50"/>
      <c r="BJ24" s="50"/>
      <c r="BK24" s="50"/>
      <c r="BL24" s="50"/>
      <c r="BM24" s="50"/>
      <c r="BN24" s="50"/>
      <c r="BO24" s="50"/>
      <c r="BP24" s="50"/>
      <c r="BQ24" s="50"/>
      <c r="BR24" s="50"/>
      <c r="BS24" s="50"/>
      <c r="BT24" s="50"/>
      <c r="BU24" s="50"/>
      <c r="BV24" s="50"/>
      <c r="BW24" s="50"/>
      <c r="BX24" s="50"/>
      <c r="BY24" s="50"/>
      <c r="BZ24" s="50"/>
      <c r="CA24" s="50"/>
      <c r="CB24" s="50"/>
      <c r="CC24" s="50"/>
      <c r="CD24" s="50"/>
      <c r="CE24" s="50"/>
      <c r="CF24" s="50"/>
      <c r="CG24" s="50"/>
      <c r="CH24" s="50"/>
      <c r="CI24" s="50"/>
      <c r="CJ24" s="50"/>
      <c r="CK24" s="50"/>
      <c r="CL24" s="50"/>
      <c r="CM24" s="50"/>
      <c r="CN24" s="50"/>
      <c r="CO24" s="50"/>
      <c r="CP24" s="50"/>
      <c r="CQ24" s="50"/>
      <c r="CR24" s="50"/>
      <c r="CS24" s="50"/>
      <c r="CT24" s="50"/>
      <c r="CU24" s="50"/>
      <c r="CV24" s="50"/>
      <c r="CW24" s="50"/>
      <c r="CX24" s="50"/>
      <c r="CY24" s="50"/>
      <c r="CZ24" s="50"/>
      <c r="DA24" s="50"/>
      <c r="DB24" s="50"/>
      <c r="DC24" s="50"/>
      <c r="DD24" s="50"/>
      <c r="DE24" s="50"/>
      <c r="DF24" s="50"/>
      <c r="DG24" s="50"/>
      <c r="DH24" s="50"/>
      <c r="DI24" s="50"/>
      <c r="DJ24" s="50"/>
      <c r="DK24" s="50"/>
      <c r="DL24" s="50"/>
      <c r="DM24" s="50"/>
      <c r="DN24" s="50"/>
      <c r="DO24" s="50"/>
      <c r="DP24" s="50"/>
      <c r="DQ24" s="50"/>
      <c r="DR24" s="50"/>
      <c r="DS24" s="50"/>
      <c r="DT24" s="50"/>
      <c r="DU24" s="50"/>
      <c r="DV24" s="50"/>
      <c r="DW24" s="50"/>
      <c r="DX24" s="50"/>
      <c r="DY24" s="50"/>
      <c r="DZ24" s="50"/>
      <c r="EA24" s="50"/>
      <c r="EB24" s="50"/>
      <c r="EC24" s="50"/>
      <c r="ED24" s="50"/>
      <c r="EE24" s="50"/>
      <c r="EF24" s="50"/>
      <c r="EG24" s="50"/>
      <c r="EH24" s="50"/>
      <c r="EI24" s="50"/>
      <c r="EJ24" s="50"/>
      <c r="EK24" s="50"/>
      <c r="EL24" s="50"/>
      <c r="EM24" s="50"/>
      <c r="EN24" s="50"/>
      <c r="EO24" s="50"/>
      <c r="EP24" s="50"/>
      <c r="EQ24" s="50"/>
      <c r="ER24" s="50"/>
      <c r="ES24" s="50"/>
      <c r="ET24" s="50"/>
      <c r="EU24" s="50"/>
      <c r="EV24" s="50"/>
      <c r="EW24" s="50"/>
      <c r="EX24" s="50"/>
      <c r="EY24" s="50"/>
      <c r="EZ24" s="50"/>
      <c r="FA24" s="50"/>
      <c r="FB24" s="50"/>
      <c r="FC24" s="50"/>
      <c r="FD24" s="50"/>
      <c r="FE24" s="50"/>
      <c r="FF24" s="50"/>
      <c r="FG24" s="50"/>
      <c r="FH24" s="50"/>
      <c r="FI24" s="50"/>
      <c r="FJ24" s="50"/>
      <c r="FK24" s="50"/>
      <c r="FL24" s="50"/>
      <c r="FM24" s="50"/>
      <c r="FN24" s="50"/>
      <c r="FO24" s="50"/>
      <c r="FP24" s="50"/>
      <c r="FQ24" s="50"/>
      <c r="FR24" s="50"/>
      <c r="FS24" s="50"/>
      <c r="FT24" s="50"/>
      <c r="FU24" s="50"/>
      <c r="FV24" s="50"/>
      <c r="FW24" s="50"/>
      <c r="FX24" s="50"/>
      <c r="FY24" s="50"/>
      <c r="FZ24" s="50"/>
      <c r="GA24" s="50"/>
      <c r="GB24" s="50"/>
      <c r="GC24" s="50"/>
      <c r="GD24" s="50"/>
      <c r="GE24" s="50"/>
      <c r="GF24" s="50"/>
      <c r="GG24" s="50"/>
      <c r="GH24" s="50"/>
      <c r="GI24" s="50"/>
      <c r="GJ24" s="50"/>
      <c r="GK24" s="50"/>
      <c r="GL24" s="50"/>
      <c r="GM24" s="50"/>
      <c r="GN24" s="50"/>
      <c r="GO24" s="50"/>
      <c r="GP24" s="50"/>
      <c r="GQ24" s="50"/>
      <c r="GR24" s="50"/>
      <c r="GS24" s="50"/>
      <c r="GT24" s="50"/>
      <c r="GU24" s="50"/>
      <c r="GV24" s="50"/>
      <c r="GW24" s="50"/>
      <c r="GX24" s="50"/>
      <c r="GY24" s="50"/>
      <c r="GZ24" s="50"/>
      <c r="HA24" s="50"/>
      <c r="HB24" s="50"/>
      <c r="HC24" s="50"/>
      <c r="HD24" s="50"/>
      <c r="HE24" s="50"/>
      <c r="HF24" s="50"/>
      <c r="HG24" s="50"/>
      <c r="HH24" s="50"/>
      <c r="HI24" s="50"/>
      <c r="HJ24" s="50"/>
      <c r="HK24" s="50"/>
      <c r="HL24" s="50"/>
      <c r="HM24" s="50"/>
      <c r="HN24" s="50"/>
      <c r="HO24" s="50"/>
      <c r="HP24" s="50"/>
      <c r="HQ24" s="50"/>
      <c r="HR24" s="50"/>
      <c r="HS24" s="50"/>
      <c r="HT24" s="50"/>
      <c r="HU24" s="50"/>
      <c r="HV24" s="50"/>
      <c r="HW24" s="50"/>
      <c r="HX24" s="50"/>
      <c r="HY24" s="50"/>
      <c r="HZ24" s="50"/>
      <c r="IA24" s="50"/>
      <c r="IB24" s="50"/>
      <c r="IC24" s="50"/>
      <c r="ID24" s="50"/>
      <c r="IE24" s="50"/>
      <c r="IF24" s="50"/>
      <c r="IG24" s="50"/>
      <c r="IH24" s="50"/>
      <c r="II24" s="50"/>
      <c r="IJ24" s="50"/>
      <c r="IK24" s="50"/>
      <c r="IL24" s="50"/>
      <c r="IM24" s="50"/>
      <c r="IN24" s="50"/>
      <c r="IO24" s="50"/>
      <c r="IP24" s="50"/>
      <c r="IQ24" s="50"/>
      <c r="IR24" s="50"/>
      <c r="IS24" s="50"/>
      <c r="IT24" s="50"/>
      <c r="IU24" s="50"/>
      <c r="IV24" s="50"/>
      <c r="IW24" s="50"/>
      <c r="IX24" s="50"/>
      <c r="IY24" s="50"/>
      <c r="IZ24" s="50"/>
      <c r="JA24" s="50"/>
      <c r="JB24" s="50"/>
      <c r="JC24" s="50"/>
      <c r="JD24" s="50"/>
      <c r="JE24" s="50"/>
      <c r="JF24" s="50"/>
      <c r="JG24" s="50"/>
      <c r="JH24" s="50"/>
      <c r="JI24" s="50"/>
      <c r="JJ24" s="50"/>
      <c r="JK24" s="50"/>
      <c r="JL24" s="50"/>
      <c r="JM24" s="50"/>
      <c r="JN24" s="50"/>
      <c r="JO24" s="50"/>
      <c r="JP24" s="50"/>
      <c r="JQ24" s="50"/>
      <c r="JR24" s="50"/>
      <c r="JS24" s="50"/>
      <c r="JT24" s="50"/>
      <c r="JU24" s="50"/>
      <c r="JV24" s="50"/>
      <c r="JW24" s="50"/>
      <c r="JX24" s="50"/>
      <c r="JY24" s="50"/>
      <c r="JZ24" s="50"/>
      <c r="KA24" s="50"/>
      <c r="KB24" s="50"/>
      <c r="KC24" s="50"/>
      <c r="KD24" s="50"/>
      <c r="KE24" s="50"/>
      <c r="KF24" s="50"/>
      <c r="KG24" s="50"/>
      <c r="KH24" s="50"/>
      <c r="KI24" s="50"/>
      <c r="KJ24" s="50"/>
      <c r="KK24" s="50"/>
      <c r="KL24" s="50"/>
      <c r="KM24" s="50"/>
      <c r="KN24" s="50"/>
      <c r="KO24" s="50"/>
      <c r="KP24" s="50"/>
      <c r="KQ24" s="50"/>
      <c r="KR24" s="50"/>
      <c r="KS24" s="50"/>
      <c r="KT24" s="50"/>
      <c r="KU24" s="50"/>
      <c r="KV24" s="50"/>
      <c r="KW24" s="50"/>
      <c r="KX24" s="50"/>
      <c r="KY24" s="50"/>
      <c r="KZ24" s="50"/>
      <c r="LA24" s="50"/>
      <c r="LB24" s="50"/>
      <c r="LC24" s="50"/>
      <c r="LD24" s="50"/>
      <c r="LE24" s="50"/>
      <c r="LF24" s="50"/>
      <c r="LG24" s="50"/>
      <c r="LH24" s="50"/>
      <c r="LI24" s="50"/>
      <c r="LJ24" s="50"/>
      <c r="LK24" s="50"/>
      <c r="LL24" s="50"/>
      <c r="LM24" s="50"/>
      <c r="LN24" s="50"/>
      <c r="LO24" s="50"/>
      <c r="LP24" s="50"/>
      <c r="LQ24" s="50"/>
      <c r="LR24" s="50"/>
      <c r="LS24" s="50"/>
      <c r="LT24" s="50"/>
      <c r="LU24" s="50"/>
      <c r="LV24" s="50"/>
      <c r="LW24" s="50"/>
      <c r="LX24" s="50"/>
      <c r="LY24" s="50"/>
      <c r="LZ24" s="50"/>
      <c r="MA24" s="50"/>
      <c r="MB24" s="50"/>
      <c r="MC24" s="50"/>
      <c r="MD24" s="50"/>
      <c r="ME24" s="50"/>
      <c r="MF24" s="50"/>
      <c r="MG24" s="50"/>
      <c r="MH24" s="50"/>
      <c r="MI24" s="50"/>
      <c r="MJ24" s="50"/>
      <c r="MK24" s="50"/>
      <c r="ML24" s="50"/>
      <c r="MM24" s="50"/>
      <c r="MN24" s="50"/>
      <c r="MO24" s="50"/>
      <c r="MP24" s="50"/>
      <c r="MQ24" s="50"/>
      <c r="MR24" s="50"/>
      <c r="MS24" s="50"/>
      <c r="MT24" s="50"/>
      <c r="MU24" s="50"/>
      <c r="MV24" s="50"/>
      <c r="MW24" s="50"/>
      <c r="MX24" s="50"/>
      <c r="MY24" s="50"/>
      <c r="MZ24" s="50"/>
      <c r="NA24" s="50"/>
      <c r="NB24" s="50"/>
      <c r="NC24" s="50"/>
      <c r="ND24" s="50"/>
      <c r="NE24" s="50"/>
      <c r="NF24" s="50"/>
      <c r="NG24" s="50"/>
      <c r="NH24" s="50"/>
      <c r="NI24" s="50"/>
      <c r="NJ24" s="50"/>
      <c r="NK24" s="50"/>
      <c r="NL24" s="50"/>
      <c r="NM24" s="50"/>
      <c r="NN24" s="50"/>
      <c r="NO24" s="50"/>
      <c r="NP24" s="50"/>
      <c r="NQ24" s="50"/>
      <c r="NR24" s="50"/>
      <c r="NS24" s="50"/>
      <c r="NT24" s="50"/>
      <c r="NU24" s="50"/>
      <c r="NV24" s="50"/>
      <c r="NW24" s="50"/>
      <c r="NX24" s="50"/>
      <c r="NY24" s="50"/>
      <c r="NZ24" s="50"/>
      <c r="OA24" s="50"/>
      <c r="OB24" s="50"/>
      <c r="OC24" s="50"/>
      <c r="OD24" s="50"/>
      <c r="OE24" s="50"/>
      <c r="OF24" s="50"/>
      <c r="OG24" s="50"/>
      <c r="OH24" s="50"/>
      <c r="OI24" s="50"/>
      <c r="OJ24" s="50"/>
      <c r="OK24" s="50"/>
      <c r="OL24" s="50"/>
      <c r="OM24" s="50"/>
      <c r="ON24" s="50"/>
      <c r="OO24" s="50"/>
      <c r="OP24" s="50"/>
      <c r="OQ24" s="50"/>
      <c r="OR24" s="50"/>
      <c r="OS24" s="50"/>
      <c r="OT24" s="50"/>
      <c r="OU24" s="50"/>
      <c r="OV24" s="50"/>
      <c r="OW24" s="50"/>
      <c r="OX24" s="50"/>
      <c r="OY24" s="50"/>
      <c r="OZ24" s="50"/>
      <c r="PA24" s="50"/>
      <c r="PB24" s="50"/>
      <c r="PC24" s="50"/>
      <c r="PD24" s="50"/>
      <c r="PE24" s="50"/>
      <c r="PF24" s="50"/>
      <c r="PG24" s="50"/>
      <c r="PH24" s="50"/>
      <c r="PI24" s="50"/>
      <c r="PJ24" s="50"/>
      <c r="PK24" s="50"/>
      <c r="PL24" s="50"/>
      <c r="PM24" s="50"/>
      <c r="PN24" s="50"/>
      <c r="PO24" s="50"/>
      <c r="PP24" s="50"/>
      <c r="PQ24" s="50"/>
      <c r="PR24" s="50"/>
      <c r="PS24" s="50"/>
      <c r="PT24" s="50"/>
      <c r="PU24" s="50"/>
      <c r="PV24" s="50"/>
      <c r="PW24" s="50"/>
      <c r="PX24" s="50"/>
      <c r="PY24" s="50"/>
      <c r="PZ24" s="50"/>
      <c r="QA24" s="50"/>
      <c r="QB24" s="50"/>
      <c r="QC24" s="50"/>
      <c r="QD24" s="50"/>
      <c r="QE24" s="50"/>
      <c r="QF24" s="50"/>
      <c r="QG24" s="50"/>
      <c r="QH24" s="50"/>
      <c r="QI24" s="50"/>
      <c r="QJ24" s="50"/>
      <c r="QK24" s="50"/>
      <c r="QL24" s="50"/>
      <c r="QM24" s="50"/>
      <c r="QN24" s="50"/>
      <c r="QO24" s="50"/>
      <c r="QP24" s="50"/>
      <c r="QQ24" s="50"/>
      <c r="QR24" s="50"/>
      <c r="QS24" s="50"/>
      <c r="QT24" s="50"/>
      <c r="QU24" s="50"/>
      <c r="QV24" s="50"/>
      <c r="QW24" s="50"/>
      <c r="QX24" s="50"/>
      <c r="QY24" s="50"/>
      <c r="QZ24" s="50"/>
      <c r="RA24" s="50"/>
      <c r="RB24" s="50"/>
      <c r="RC24" s="50"/>
      <c r="RD24" s="50"/>
      <c r="RE24" s="50"/>
      <c r="RF24" s="50"/>
      <c r="RG24" s="50"/>
      <c r="RH24" s="50"/>
      <c r="RI24" s="50"/>
      <c r="RJ24" s="50"/>
      <c r="RK24" s="50"/>
      <c r="RL24" s="50"/>
      <c r="RM24" s="50"/>
      <c r="RN24" s="50"/>
      <c r="RO24" s="50"/>
      <c r="RP24" s="50"/>
      <c r="RQ24" s="50"/>
      <c r="RR24" s="50"/>
      <c r="RS24" s="50"/>
      <c r="RT24" s="50"/>
      <c r="RU24" s="50"/>
      <c r="RV24" s="50"/>
      <c r="RW24" s="50"/>
      <c r="RX24" s="50"/>
      <c r="RY24" s="50"/>
      <c r="RZ24" s="50"/>
      <c r="SA24" s="50"/>
      <c r="SB24" s="50"/>
      <c r="SC24" s="50"/>
      <c r="SD24" s="50"/>
      <c r="SE24" s="50"/>
      <c r="SF24" s="50"/>
      <c r="SG24" s="50"/>
      <c r="SH24" s="50"/>
      <c r="SI24" s="50"/>
      <c r="SJ24" s="50"/>
      <c r="SK24" s="50"/>
      <c r="SL24" s="50"/>
      <c r="SM24" s="50"/>
      <c r="SN24" s="50"/>
      <c r="SO24" s="50"/>
      <c r="SP24" s="50"/>
      <c r="SQ24" s="50"/>
      <c r="SR24" s="50"/>
      <c r="SS24" s="50"/>
      <c r="ST24" s="50"/>
      <c r="SU24" s="50"/>
      <c r="SV24" s="50"/>
      <c r="SW24" s="50"/>
      <c r="SX24" s="50"/>
      <c r="SY24" s="50"/>
      <c r="SZ24" s="50"/>
      <c r="TA24" s="50"/>
      <c r="TB24" s="50"/>
      <c r="TC24" s="50"/>
      <c r="TD24" s="50"/>
      <c r="TE24" s="50"/>
      <c r="TF24" s="50"/>
      <c r="TG24" s="50"/>
      <c r="TH24" s="50"/>
      <c r="TI24" s="50"/>
      <c r="TJ24" s="50"/>
      <c r="TK24" s="50"/>
      <c r="TL24" s="50"/>
      <c r="TM24" s="50"/>
      <c r="TN24" s="50"/>
      <c r="TO24" s="50"/>
      <c r="TP24" s="50"/>
      <c r="TQ24" s="50"/>
      <c r="TR24" s="50"/>
      <c r="TS24" s="50"/>
      <c r="TT24" s="50"/>
      <c r="TU24" s="50"/>
      <c r="TV24" s="50"/>
      <c r="TW24" s="50"/>
      <c r="TX24" s="50"/>
      <c r="TY24" s="50"/>
      <c r="TZ24" s="50"/>
      <c r="UA24" s="50"/>
      <c r="UB24" s="50"/>
      <c r="UC24" s="50"/>
      <c r="UD24" s="50"/>
      <c r="UE24" s="50"/>
      <c r="UF24" s="50"/>
      <c r="UG24" s="50"/>
      <c r="UH24" s="50"/>
      <c r="UI24" s="50"/>
      <c r="UJ24" s="50"/>
      <c r="UK24" s="50"/>
      <c r="UL24" s="50"/>
      <c r="UM24" s="50"/>
      <c r="UN24" s="50"/>
      <c r="UO24" s="50"/>
      <c r="UP24" s="50"/>
      <c r="UQ24" s="50"/>
      <c r="UR24" s="50"/>
      <c r="US24" s="50"/>
      <c r="UT24" s="50"/>
      <c r="UU24" s="50"/>
      <c r="UV24" s="50"/>
      <c r="UW24" s="50"/>
      <c r="UX24" s="50"/>
      <c r="UY24" s="50"/>
      <c r="UZ24" s="50"/>
      <c r="VA24" s="50"/>
      <c r="VB24" s="50"/>
      <c r="VC24" s="50"/>
      <c r="VD24" s="50"/>
      <c r="VE24" s="50"/>
      <c r="VF24" s="50"/>
      <c r="VG24" s="50"/>
      <c r="VH24" s="50"/>
      <c r="VI24" s="50"/>
      <c r="VJ24" s="50"/>
      <c r="VK24" s="50"/>
      <c r="VL24" s="50"/>
      <c r="VM24" s="50"/>
      <c r="VN24" s="50"/>
      <c r="VO24" s="50"/>
      <c r="VP24" s="50"/>
      <c r="VQ24" s="50"/>
      <c r="VR24" s="50"/>
      <c r="VS24" s="50"/>
      <c r="VT24" s="50"/>
      <c r="VU24" s="50"/>
      <c r="VV24" s="50"/>
      <c r="VW24" s="50"/>
      <c r="VX24" s="50"/>
      <c r="VY24" s="50"/>
      <c r="VZ24" s="50"/>
      <c r="WA24" s="50"/>
      <c r="WB24" s="50"/>
      <c r="WC24" s="50"/>
      <c r="WD24" s="50"/>
      <c r="WE24" s="50"/>
      <c r="WF24" s="50"/>
      <c r="WG24" s="50"/>
      <c r="WH24" s="50"/>
      <c r="WI24" s="50"/>
      <c r="WJ24" s="50"/>
      <c r="WK24" s="50"/>
      <c r="WL24" s="50"/>
      <c r="WM24" s="50"/>
      <c r="WN24" s="50"/>
      <c r="WO24" s="50"/>
      <c r="WP24" s="50"/>
      <c r="WQ24" s="50"/>
      <c r="WR24" s="50"/>
      <c r="WS24" s="50"/>
      <c r="WT24" s="50"/>
      <c r="WU24" s="50"/>
      <c r="WV24" s="50"/>
      <c r="WW24" s="50"/>
      <c r="WX24" s="50"/>
      <c r="WY24" s="50"/>
      <c r="WZ24" s="50"/>
      <c r="XA24" s="50"/>
      <c r="XB24" s="50"/>
      <c r="XC24" s="50"/>
      <c r="XD24" s="50"/>
      <c r="XE24" s="50"/>
      <c r="XF24" s="50"/>
      <c r="XG24" s="50"/>
      <c r="XH24" s="50"/>
      <c r="XI24" s="50"/>
      <c r="XJ24" s="50"/>
      <c r="XK24" s="50"/>
      <c r="XL24" s="50"/>
      <c r="XM24" s="50"/>
      <c r="XN24" s="50"/>
      <c r="XO24" s="50"/>
      <c r="XP24" s="50"/>
      <c r="XQ24" s="50"/>
      <c r="XR24" s="50"/>
      <c r="XS24" s="50"/>
      <c r="XT24" s="50"/>
      <c r="XU24" s="50"/>
      <c r="XV24" s="50"/>
      <c r="XW24" s="50"/>
      <c r="XX24" s="50"/>
      <c r="XY24" s="50"/>
      <c r="XZ24" s="50"/>
      <c r="YA24" s="50"/>
      <c r="YB24" s="50"/>
      <c r="YC24" s="50"/>
      <c r="YD24" s="50"/>
      <c r="YE24" s="50"/>
      <c r="YF24" s="50"/>
      <c r="YG24" s="50"/>
      <c r="YH24" s="50"/>
      <c r="YI24" s="50"/>
      <c r="YJ24" s="50"/>
      <c r="YK24" s="50"/>
      <c r="YL24" s="50"/>
      <c r="YM24" s="50"/>
      <c r="YN24" s="50"/>
      <c r="YO24" s="50"/>
      <c r="YP24" s="50"/>
      <c r="YQ24" s="50"/>
      <c r="YR24" s="50"/>
      <c r="YS24" s="50"/>
      <c r="YT24" s="50"/>
      <c r="YU24" s="50"/>
      <c r="YV24" s="50"/>
      <c r="YW24" s="50"/>
      <c r="YX24" s="50"/>
      <c r="YY24" s="50"/>
      <c r="YZ24" s="50"/>
      <c r="ZA24" s="50"/>
      <c r="ZB24" s="50"/>
      <c r="ZC24" s="50"/>
      <c r="ZD24" s="50"/>
      <c r="ZE24" s="50"/>
      <c r="ZF24" s="50"/>
      <c r="ZG24" s="50"/>
      <c r="ZH24" s="50"/>
      <c r="ZI24" s="50"/>
      <c r="ZJ24" s="50"/>
      <c r="ZK24" s="50"/>
      <c r="ZL24" s="50"/>
      <c r="ZM24" s="50"/>
      <c r="ZN24" s="50"/>
      <c r="ZO24" s="50"/>
      <c r="ZP24" s="50"/>
      <c r="ZQ24" s="50"/>
      <c r="ZR24" s="50"/>
      <c r="ZS24" s="50"/>
      <c r="ZT24" s="50"/>
      <c r="ZU24" s="50"/>
      <c r="ZV24" s="50"/>
      <c r="ZW24" s="50"/>
      <c r="ZX24" s="50"/>
      <c r="ZY24" s="50"/>
      <c r="ZZ24" s="50"/>
      <c r="AAA24" s="50"/>
      <c r="AAB24" s="50"/>
      <c r="AAC24" s="50"/>
      <c r="AAD24" s="50"/>
      <c r="AAE24" s="50"/>
      <c r="AAF24" s="50"/>
      <c r="AAG24" s="50"/>
      <c r="AAH24" s="50"/>
      <c r="AAI24" s="50"/>
      <c r="AAJ24" s="50"/>
      <c r="AAK24" s="50"/>
      <c r="AAL24" s="50"/>
      <c r="AAM24" s="50"/>
      <c r="AAN24" s="50"/>
      <c r="AAO24" s="50"/>
      <c r="AAP24" s="50"/>
      <c r="AAQ24" s="50"/>
      <c r="AAR24" s="50"/>
      <c r="AAS24" s="50"/>
      <c r="AAT24" s="50"/>
      <c r="AAU24" s="50"/>
      <c r="AAV24" s="50"/>
      <c r="AAW24" s="50"/>
      <c r="AAX24" s="50"/>
      <c r="AAY24" s="50"/>
      <c r="AAZ24" s="50"/>
      <c r="ABA24" s="50"/>
      <c r="ABB24" s="50"/>
      <c r="ABC24" s="50"/>
      <c r="ABD24" s="50"/>
      <c r="ABE24" s="50"/>
      <c r="ABF24" s="50"/>
      <c r="ABG24" s="50"/>
      <c r="ABH24" s="50"/>
      <c r="ABI24" s="50"/>
      <c r="ABJ24" s="50"/>
      <c r="ABK24" s="50"/>
      <c r="ABL24" s="50"/>
      <c r="ABM24" s="50"/>
      <c r="ABN24" s="50"/>
      <c r="ABO24" s="50"/>
      <c r="ABP24" s="50"/>
      <c r="ABQ24" s="50"/>
      <c r="ABR24" s="50"/>
      <c r="ABS24" s="50"/>
      <c r="ABT24" s="50"/>
      <c r="ABU24" s="50"/>
      <c r="ABV24" s="50"/>
      <c r="ABW24" s="50"/>
      <c r="ABX24" s="50"/>
      <c r="ABY24" s="50"/>
      <c r="ABZ24" s="50"/>
      <c r="ACA24" s="50"/>
      <c r="ACB24" s="50"/>
      <c r="ACC24" s="50"/>
      <c r="ACD24" s="50"/>
      <c r="ACE24" s="50"/>
      <c r="ACF24" s="50"/>
      <c r="ACG24" s="50"/>
      <c r="ACH24" s="50"/>
      <c r="ACI24" s="50"/>
      <c r="ACJ24" s="50"/>
      <c r="ACK24" s="50"/>
      <c r="ACL24" s="50"/>
      <c r="ACM24" s="50"/>
      <c r="ACN24" s="50"/>
      <c r="ACO24" s="50"/>
      <c r="ACP24" s="50"/>
      <c r="ACQ24" s="50"/>
      <c r="ACR24" s="50"/>
      <c r="ACS24" s="50"/>
      <c r="ACT24" s="50"/>
      <c r="ACU24" s="50"/>
      <c r="ACV24" s="50"/>
      <c r="ACW24" s="50"/>
      <c r="ACX24" s="50"/>
      <c r="ACY24" s="50"/>
      <c r="ACZ24" s="50"/>
      <c r="ADA24" s="50"/>
      <c r="ADB24" s="50"/>
      <c r="ADC24" s="50"/>
      <c r="ADD24" s="50"/>
      <c r="ADE24" s="50"/>
      <c r="ADF24" s="50"/>
      <c r="ADG24" s="50"/>
      <c r="ADH24" s="50"/>
      <c r="ADI24" s="50"/>
      <c r="ADJ24" s="50"/>
      <c r="ADK24" s="50"/>
      <c r="ADL24" s="50"/>
      <c r="ADM24" s="50"/>
      <c r="ADN24" s="50"/>
      <c r="ADO24" s="50"/>
      <c r="ADP24" s="50"/>
      <c r="ADQ24" s="50"/>
      <c r="ADR24" s="50"/>
      <c r="ADS24" s="50"/>
      <c r="ADT24" s="50"/>
      <c r="ADU24" s="50"/>
      <c r="ADV24" s="50"/>
      <c r="ADW24" s="50"/>
      <c r="ADX24" s="50"/>
      <c r="ADY24" s="50"/>
      <c r="ADZ24" s="50"/>
      <c r="AEA24" s="50"/>
      <c r="AEB24" s="50"/>
      <c r="AEC24" s="50"/>
      <c r="AED24" s="50"/>
      <c r="AEE24" s="50"/>
      <c r="AEF24" s="50"/>
      <c r="AEG24" s="50"/>
      <c r="AEH24" s="50"/>
      <c r="AEI24" s="50"/>
      <c r="AEJ24" s="50"/>
      <c r="AEK24" s="50"/>
      <c r="AEL24" s="50"/>
      <c r="AEM24" s="50"/>
      <c r="AEN24" s="50"/>
      <c r="AEO24" s="50"/>
      <c r="AEP24" s="50"/>
      <c r="AEQ24" s="50"/>
      <c r="AER24" s="50"/>
      <c r="AES24" s="50"/>
      <c r="AET24" s="50"/>
      <c r="AEU24" s="50"/>
      <c r="AEV24" s="50"/>
      <c r="AEW24" s="50"/>
      <c r="AEX24" s="50"/>
      <c r="AEY24" s="50"/>
      <c r="AEZ24" s="50"/>
      <c r="AFA24" s="50"/>
      <c r="AFB24" s="50"/>
      <c r="AFC24" s="50"/>
      <c r="AFD24" s="50"/>
      <c r="AFE24" s="50"/>
      <c r="AFF24" s="50"/>
      <c r="AFG24" s="50"/>
      <c r="AFH24" s="50"/>
      <c r="AFI24" s="50"/>
      <c r="AFJ24" s="50"/>
      <c r="AFK24" s="50"/>
      <c r="AFL24" s="50"/>
      <c r="AFM24" s="50"/>
      <c r="AFN24" s="50"/>
      <c r="AFO24" s="50"/>
      <c r="AFP24" s="50"/>
      <c r="AFQ24" s="50"/>
      <c r="AFR24" s="50"/>
      <c r="AFS24" s="50"/>
      <c r="AFT24" s="50"/>
      <c r="AFU24" s="50"/>
      <c r="AFV24" s="50"/>
      <c r="AFW24" s="50"/>
      <c r="AFX24" s="50"/>
      <c r="AFY24" s="50"/>
      <c r="AFZ24" s="50"/>
      <c r="AGA24" s="50"/>
      <c r="AGB24" s="50"/>
      <c r="AGC24" s="50"/>
      <c r="AGD24" s="50"/>
      <c r="AGE24" s="50"/>
      <c r="AGF24" s="50"/>
      <c r="AGG24" s="50"/>
      <c r="AGH24" s="50"/>
      <c r="AGI24" s="50"/>
      <c r="AGJ24" s="50"/>
      <c r="AGK24" s="50"/>
      <c r="AGL24" s="50"/>
      <c r="AGM24" s="50"/>
      <c r="AGN24" s="50"/>
      <c r="AGO24" s="50"/>
      <c r="AGP24" s="50"/>
      <c r="AGQ24" s="50"/>
      <c r="AGR24" s="50"/>
      <c r="AGS24" s="50"/>
      <c r="AGT24" s="50"/>
      <c r="AGU24" s="50"/>
      <c r="AGV24" s="50"/>
      <c r="AGW24" s="50"/>
      <c r="AGX24" s="50"/>
      <c r="AGY24" s="50"/>
      <c r="AGZ24" s="50"/>
      <c r="AHA24" s="50"/>
      <c r="AHB24" s="50"/>
      <c r="AHC24" s="50"/>
      <c r="AHD24" s="50"/>
      <c r="AHE24" s="50"/>
      <c r="AHF24" s="50"/>
      <c r="AHG24" s="50"/>
      <c r="AHH24" s="50"/>
      <c r="AHI24" s="50"/>
      <c r="AHJ24" s="50"/>
      <c r="AHK24" s="50"/>
      <c r="AHL24" s="50"/>
      <c r="AHM24" s="50"/>
      <c r="AHN24" s="50"/>
      <c r="AHO24" s="50"/>
      <c r="AHP24" s="50"/>
      <c r="AHQ24" s="50"/>
      <c r="AHR24" s="50"/>
      <c r="AHS24" s="50"/>
      <c r="AHT24" s="50"/>
      <c r="AHU24" s="50"/>
      <c r="AHV24" s="50"/>
      <c r="AHW24" s="50"/>
      <c r="AHX24" s="50"/>
      <c r="AHY24" s="50"/>
      <c r="AHZ24" s="50"/>
      <c r="AIA24" s="50"/>
      <c r="AIB24" s="50"/>
      <c r="AIC24" s="50"/>
      <c r="AID24" s="50"/>
      <c r="AIE24" s="50"/>
      <c r="AIF24" s="50"/>
      <c r="AIG24" s="50"/>
      <c r="AIH24" s="50"/>
      <c r="AII24" s="50"/>
      <c r="AIJ24" s="50"/>
      <c r="AIK24" s="50"/>
      <c r="AIL24" s="50"/>
      <c r="AIM24" s="50"/>
      <c r="AIN24" s="50"/>
      <c r="AIO24" s="50"/>
      <c r="AIP24" s="50"/>
      <c r="AIQ24" s="50"/>
      <c r="AIR24" s="50"/>
      <c r="AIS24" s="50"/>
      <c r="AIT24" s="50"/>
      <c r="AIU24" s="50"/>
      <c r="AIV24" s="50"/>
      <c r="AIW24" s="50"/>
      <c r="AIX24" s="50"/>
      <c r="AIY24" s="50"/>
      <c r="AIZ24" s="50"/>
      <c r="AJA24" s="50"/>
      <c r="AJB24" s="50"/>
      <c r="AJC24" s="50"/>
      <c r="AJD24" s="50"/>
      <c r="AJE24" s="50"/>
      <c r="AJF24" s="50"/>
      <c r="AJG24" s="50"/>
      <c r="AJH24" s="50"/>
      <c r="AJI24" s="50"/>
      <c r="AJJ24" s="50"/>
      <c r="AJK24" s="50"/>
      <c r="AJL24" s="50"/>
      <c r="AJM24" s="50"/>
      <c r="AJN24" s="50"/>
      <c r="AJO24" s="50"/>
      <c r="AJP24" s="50"/>
      <c r="AJQ24" s="50"/>
      <c r="AJR24" s="50"/>
      <c r="AJS24" s="50"/>
      <c r="AJT24" s="50"/>
      <c r="AJU24" s="50"/>
      <c r="AJV24" s="50"/>
      <c r="AJW24" s="50"/>
      <c r="AJX24" s="50"/>
      <c r="AJY24" s="50"/>
      <c r="AJZ24" s="50"/>
      <c r="AKA24" s="50"/>
      <c r="AKB24" s="50"/>
      <c r="AKC24" s="50"/>
      <c r="AKD24" s="50"/>
      <c r="AKE24" s="50"/>
      <c r="AKF24" s="50"/>
      <c r="AKG24" s="50"/>
      <c r="AKH24" s="50"/>
      <c r="AKI24" s="50"/>
      <c r="AKJ24" s="50"/>
      <c r="AKK24" s="50"/>
      <c r="AKL24" s="50"/>
      <c r="AKM24" s="50"/>
      <c r="AKN24" s="50"/>
      <c r="AKO24" s="50"/>
      <c r="AKP24" s="50"/>
      <c r="AKQ24" s="50"/>
      <c r="AKR24" s="50"/>
      <c r="AKS24" s="50"/>
      <c r="AKT24" s="50"/>
      <c r="AKU24" s="50"/>
      <c r="AKV24" s="50"/>
      <c r="AKW24" s="50"/>
      <c r="AKX24" s="50"/>
      <c r="AKY24" s="50"/>
      <c r="AKZ24" s="50"/>
      <c r="ALA24" s="50"/>
      <c r="ALB24" s="50"/>
      <c r="ALC24" s="50"/>
      <c r="ALD24" s="50"/>
      <c r="ALE24" s="50"/>
      <c r="ALF24" s="50"/>
      <c r="ALG24" s="50"/>
      <c r="ALH24" s="50"/>
      <c r="ALI24" s="50"/>
      <c r="ALJ24" s="50"/>
      <c r="ALK24" s="50"/>
      <c r="ALL24" s="50"/>
      <c r="ALM24" s="50"/>
      <c r="ALN24" s="50"/>
      <c r="ALO24" s="50"/>
      <c r="ALP24" s="50"/>
      <c r="ALQ24" s="50"/>
      <c r="ALR24" s="50"/>
      <c r="ALS24" s="50"/>
      <c r="ALT24" s="50"/>
      <c r="ALU24" s="50"/>
      <c r="ALV24" s="50"/>
      <c r="ALW24" s="50"/>
      <c r="ALX24" s="50"/>
      <c r="ALY24" s="50"/>
      <c r="ALZ24" s="50"/>
      <c r="AMA24" s="50"/>
      <c r="AMB24" s="50"/>
      <c r="AMC24" s="50"/>
      <c r="AMD24" s="50"/>
      <c r="AME24" s="50"/>
      <c r="AMF24" s="50"/>
      <c r="AMG24" s="50"/>
      <c r="AMH24" s="50"/>
      <c r="AMI24" s="50"/>
      <c r="AMJ24" s="50"/>
      <c r="AMK24" s="50"/>
      <c r="AML24" s="50"/>
      <c r="AMM24" s="50"/>
      <c r="AMN24" s="50"/>
      <c r="AMO24" s="50"/>
      <c r="AMP24" s="50"/>
      <c r="AMQ24" s="50"/>
      <c r="AMR24" s="50"/>
      <c r="AMS24" s="50"/>
      <c r="AMT24" s="50"/>
      <c r="AMU24" s="50"/>
      <c r="AMV24" s="50"/>
      <c r="AMW24" s="50"/>
      <c r="AMX24" s="50"/>
      <c r="AMY24" s="50"/>
      <c r="AMZ24" s="50"/>
      <c r="ANA24" s="50"/>
      <c r="ANB24" s="50"/>
      <c r="ANC24" s="50"/>
      <c r="AND24" s="50"/>
      <c r="ANE24" s="50"/>
      <c r="ANF24" s="50"/>
      <c r="ANG24" s="50"/>
      <c r="ANH24" s="50"/>
      <c r="ANI24" s="50"/>
      <c r="ANJ24" s="50"/>
      <c r="ANK24" s="50"/>
      <c r="ANL24" s="50"/>
      <c r="ANM24" s="50"/>
      <c r="ANN24" s="50"/>
      <c r="ANO24" s="50"/>
      <c r="ANP24" s="50"/>
      <c r="ANQ24" s="50"/>
      <c r="ANR24" s="50"/>
      <c r="ANS24" s="50"/>
      <c r="ANT24" s="50"/>
      <c r="ANU24" s="50"/>
      <c r="ANV24" s="50"/>
      <c r="ANW24" s="50"/>
      <c r="ANX24" s="50"/>
      <c r="ANY24" s="50"/>
      <c r="ANZ24" s="50"/>
      <c r="AOA24" s="50"/>
      <c r="AOB24" s="50"/>
      <c r="AOC24" s="50"/>
      <c r="AOD24" s="50"/>
      <c r="AOE24" s="50"/>
      <c r="AOF24" s="50"/>
      <c r="AOG24" s="50"/>
      <c r="AOH24" s="50"/>
      <c r="AOI24" s="50"/>
      <c r="AOJ24" s="50"/>
      <c r="AOK24" s="50"/>
      <c r="AOL24" s="50"/>
      <c r="AOM24" s="50"/>
      <c r="AON24" s="50"/>
      <c r="AOO24" s="50"/>
      <c r="AOP24" s="50"/>
      <c r="AOQ24" s="50"/>
      <c r="AOR24" s="50"/>
      <c r="AOS24" s="50"/>
      <c r="AOT24" s="50"/>
      <c r="AOU24" s="50"/>
      <c r="AOV24" s="50"/>
      <c r="AOW24" s="50"/>
      <c r="AOX24" s="50"/>
      <c r="AOY24" s="50"/>
      <c r="AOZ24" s="50"/>
      <c r="APA24" s="50"/>
      <c r="APB24" s="50"/>
      <c r="APC24" s="50"/>
      <c r="APD24" s="50"/>
      <c r="APE24" s="50"/>
      <c r="APF24" s="50"/>
      <c r="APG24" s="50"/>
      <c r="APH24" s="50"/>
      <c r="API24" s="50"/>
      <c r="APJ24" s="50"/>
      <c r="APK24" s="50"/>
      <c r="APL24" s="50"/>
      <c r="APM24" s="50"/>
      <c r="APN24" s="50"/>
      <c r="APO24" s="50"/>
      <c r="APP24" s="50"/>
      <c r="APQ24" s="50"/>
      <c r="APR24" s="50"/>
      <c r="APS24" s="50"/>
      <c r="APT24" s="50"/>
      <c r="APU24" s="50"/>
      <c r="APV24" s="50"/>
      <c r="APW24" s="50"/>
      <c r="APX24" s="50"/>
      <c r="APY24" s="50"/>
      <c r="APZ24" s="50"/>
      <c r="AQA24" s="50"/>
      <c r="AQB24" s="50"/>
      <c r="AQC24" s="50"/>
      <c r="AQD24" s="50"/>
      <c r="AQE24" s="50"/>
      <c r="AQF24" s="50"/>
      <c r="AQG24" s="50"/>
      <c r="AQH24" s="50"/>
      <c r="AQI24" s="50"/>
      <c r="AQJ24" s="50"/>
      <c r="AQK24" s="50"/>
      <c r="AQL24" s="50"/>
      <c r="AQM24" s="50"/>
      <c r="AQN24" s="50"/>
      <c r="AQO24" s="50"/>
      <c r="AQP24" s="50"/>
      <c r="AQQ24" s="50"/>
      <c r="AQR24" s="50"/>
      <c r="AQS24" s="50"/>
      <c r="AQT24" s="50"/>
      <c r="AQU24" s="50"/>
      <c r="AQV24" s="50"/>
      <c r="AQW24" s="50"/>
      <c r="AQX24" s="50"/>
      <c r="AQY24" s="50"/>
      <c r="AQZ24" s="50"/>
      <c r="ARA24" s="50"/>
      <c r="ARB24" s="50"/>
      <c r="ARC24" s="50"/>
      <c r="ARD24" s="50"/>
      <c r="ARE24" s="50"/>
      <c r="ARF24" s="50"/>
      <c r="ARG24" s="50"/>
      <c r="ARH24" s="50"/>
      <c r="ARI24" s="50"/>
      <c r="ARJ24" s="50"/>
      <c r="ARK24" s="50"/>
      <c r="ARL24" s="50"/>
      <c r="ARM24" s="50"/>
      <c r="ARN24" s="50"/>
      <c r="ARO24" s="50"/>
      <c r="ARP24" s="50"/>
      <c r="ARQ24" s="50"/>
      <c r="ARR24" s="50"/>
      <c r="ARS24" s="50"/>
      <c r="ART24" s="50"/>
      <c r="ARU24" s="50"/>
      <c r="ARV24" s="50"/>
      <c r="ARW24" s="50"/>
      <c r="ARX24" s="50"/>
      <c r="ARY24" s="50"/>
      <c r="ARZ24" s="50"/>
      <c r="ASA24" s="50"/>
      <c r="ASB24" s="50"/>
      <c r="ASC24" s="50"/>
      <c r="ASD24" s="50"/>
      <c r="ASE24" s="50"/>
      <c r="ASF24" s="50"/>
      <c r="ASG24" s="50"/>
      <c r="ASH24" s="50"/>
      <c r="ASI24" s="50"/>
      <c r="ASJ24" s="50"/>
      <c r="ASK24" s="50"/>
      <c r="ASL24" s="50"/>
      <c r="ASM24" s="50"/>
      <c r="ASN24" s="50"/>
      <c r="ASO24" s="50"/>
      <c r="ASP24" s="50"/>
      <c r="ASQ24" s="50"/>
      <c r="ASR24" s="50"/>
      <c r="ASS24" s="50"/>
      <c r="AST24" s="50"/>
      <c r="ASU24" s="50"/>
      <c r="ASV24" s="50"/>
      <c r="ASW24" s="50"/>
      <c r="ASX24" s="50"/>
      <c r="ASY24" s="50"/>
      <c r="ASZ24" s="50"/>
      <c r="ATA24" s="50"/>
      <c r="ATB24" s="50"/>
      <c r="ATC24" s="50"/>
      <c r="ATD24" s="50"/>
      <c r="ATE24" s="50"/>
      <c r="ATF24" s="50"/>
      <c r="ATG24" s="50"/>
      <c r="ATH24" s="50"/>
      <c r="ATI24" s="50"/>
      <c r="ATJ24" s="50"/>
      <c r="ATK24" s="50"/>
      <c r="ATL24" s="50"/>
      <c r="ATM24" s="50"/>
      <c r="ATN24" s="50"/>
      <c r="ATO24" s="50"/>
      <c r="ATP24" s="50"/>
      <c r="ATQ24" s="50"/>
      <c r="ATR24" s="50"/>
      <c r="ATS24" s="50"/>
      <c r="ATT24" s="50"/>
      <c r="ATU24" s="50"/>
      <c r="ATV24" s="50"/>
      <c r="ATW24" s="50"/>
      <c r="ATX24" s="50"/>
      <c r="ATY24" s="50"/>
      <c r="ATZ24" s="50"/>
      <c r="AUA24" s="50"/>
      <c r="AUB24" s="50"/>
      <c r="AUC24" s="50"/>
      <c r="AUD24" s="50"/>
      <c r="AUE24" s="50"/>
      <c r="AUF24" s="50"/>
      <c r="AUG24" s="50"/>
      <c r="AUH24" s="50"/>
      <c r="AUI24" s="50"/>
      <c r="AUJ24" s="50"/>
      <c r="AUK24" s="50"/>
      <c r="AUL24" s="50"/>
      <c r="AUM24" s="50"/>
      <c r="AUN24" s="50"/>
      <c r="AUO24" s="50"/>
      <c r="AUP24" s="50"/>
      <c r="AUQ24" s="50"/>
      <c r="AUR24" s="50"/>
      <c r="AUS24" s="50"/>
      <c r="AUT24" s="50"/>
      <c r="AUU24" s="50"/>
      <c r="AUV24" s="50"/>
      <c r="AUW24" s="50"/>
      <c r="AUX24" s="50"/>
      <c r="AUY24" s="50"/>
      <c r="AUZ24" s="50"/>
      <c r="AVA24" s="50"/>
      <c r="AVB24" s="50"/>
      <c r="AVC24" s="50"/>
      <c r="AVD24" s="50"/>
      <c r="AVE24" s="50"/>
      <c r="AVF24" s="50"/>
      <c r="AVG24" s="50"/>
      <c r="AVH24" s="50"/>
      <c r="AVI24" s="50"/>
      <c r="AVJ24" s="50"/>
      <c r="AVK24" s="50"/>
      <c r="AVL24" s="50"/>
      <c r="AVM24" s="50"/>
      <c r="AVN24" s="50"/>
      <c r="AVO24" s="50"/>
      <c r="AVP24" s="50"/>
      <c r="AVQ24" s="50"/>
      <c r="AVR24" s="50"/>
      <c r="AVS24" s="50"/>
      <c r="AVT24" s="50"/>
      <c r="AVU24" s="50"/>
      <c r="AVV24" s="50"/>
      <c r="AVW24" s="50"/>
      <c r="AVX24" s="50"/>
      <c r="AVY24" s="50"/>
      <c r="AVZ24" s="50"/>
      <c r="AWA24" s="50"/>
      <c r="AWB24" s="50"/>
      <c r="AWC24" s="50"/>
      <c r="AWD24" s="50"/>
      <c r="AWE24" s="50"/>
      <c r="AWF24" s="50"/>
      <c r="AWG24" s="50"/>
      <c r="AWH24" s="50"/>
      <c r="AWI24" s="50"/>
      <c r="AWJ24" s="50"/>
      <c r="AWK24" s="50"/>
      <c r="AWL24" s="50"/>
      <c r="AWM24" s="50"/>
      <c r="AWN24" s="50"/>
      <c r="AWO24" s="50"/>
      <c r="AWP24" s="50"/>
      <c r="AWQ24" s="50"/>
      <c r="AWR24" s="50"/>
      <c r="AWS24" s="50"/>
      <c r="AWT24" s="50"/>
      <c r="AWU24" s="50"/>
      <c r="AWV24" s="50"/>
      <c r="AWW24" s="50"/>
      <c r="AWX24" s="50"/>
      <c r="AWY24" s="50"/>
      <c r="AWZ24" s="50"/>
      <c r="AXA24" s="50"/>
      <c r="AXB24" s="50"/>
      <c r="AXC24" s="50"/>
      <c r="AXD24" s="50"/>
      <c r="AXE24" s="50"/>
      <c r="AXF24" s="50"/>
      <c r="AXG24" s="50"/>
      <c r="AXH24" s="50"/>
      <c r="AXI24" s="50"/>
      <c r="AXJ24" s="50"/>
      <c r="AXK24" s="50"/>
      <c r="AXL24" s="50"/>
      <c r="AXM24" s="50"/>
      <c r="AXN24" s="50"/>
      <c r="AXO24" s="50"/>
      <c r="AXP24" s="50"/>
      <c r="AXQ24" s="50"/>
      <c r="AXR24" s="50"/>
      <c r="AXS24" s="50"/>
      <c r="AXT24" s="50"/>
      <c r="AXU24" s="50"/>
      <c r="AXV24" s="50"/>
    </row>
    <row r="25" spans="1:1322" ht="51" x14ac:dyDescent="0.2">
      <c r="B25" s="699" t="s">
        <v>268</v>
      </c>
      <c r="C25" s="700">
        <v>5.5</v>
      </c>
      <c r="D25" s="699" t="s">
        <v>269</v>
      </c>
      <c r="E25" s="704"/>
      <c r="J25" s="611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  <c r="AX25" s="50"/>
      <c r="AY25" s="50"/>
      <c r="AZ25" s="50"/>
      <c r="BA25" s="50"/>
      <c r="BB25" s="50"/>
      <c r="BC25" s="50"/>
      <c r="BD25" s="50"/>
      <c r="BE25" s="50"/>
      <c r="BF25" s="50"/>
      <c r="BG25" s="50"/>
      <c r="BH25" s="50"/>
      <c r="BI25" s="50"/>
      <c r="BJ25" s="50"/>
      <c r="BK25" s="50"/>
      <c r="BL25" s="50"/>
      <c r="BM25" s="50"/>
      <c r="BN25" s="50"/>
      <c r="BO25" s="50"/>
      <c r="BP25" s="50"/>
      <c r="BQ25" s="50"/>
      <c r="BR25" s="50"/>
      <c r="BS25" s="50"/>
      <c r="BT25" s="50"/>
      <c r="BU25" s="50"/>
      <c r="BV25" s="50"/>
      <c r="BW25" s="50"/>
      <c r="BX25" s="50"/>
      <c r="BY25" s="50"/>
      <c r="BZ25" s="50"/>
      <c r="CA25" s="50"/>
      <c r="CB25" s="50"/>
      <c r="CC25" s="50"/>
      <c r="CD25" s="50"/>
      <c r="CE25" s="50"/>
      <c r="CF25" s="50"/>
      <c r="CG25" s="50"/>
      <c r="CH25" s="50"/>
      <c r="CI25" s="50"/>
      <c r="CJ25" s="50"/>
      <c r="CK25" s="50"/>
      <c r="CL25" s="50"/>
      <c r="CM25" s="50"/>
      <c r="CN25" s="50"/>
      <c r="CO25" s="50"/>
      <c r="CP25" s="50"/>
      <c r="CQ25" s="50"/>
      <c r="CR25" s="50"/>
      <c r="CS25" s="50"/>
      <c r="CT25" s="50"/>
      <c r="CU25" s="50"/>
      <c r="CV25" s="50"/>
      <c r="CW25" s="50"/>
      <c r="CX25" s="50"/>
      <c r="CY25" s="50"/>
      <c r="CZ25" s="50"/>
      <c r="DA25" s="50"/>
      <c r="DB25" s="50"/>
      <c r="DC25" s="50"/>
      <c r="DD25" s="50"/>
      <c r="DE25" s="50"/>
      <c r="DF25" s="50"/>
      <c r="DG25" s="50"/>
      <c r="DH25" s="50"/>
      <c r="DI25" s="50"/>
      <c r="DJ25" s="50"/>
      <c r="DK25" s="50"/>
      <c r="DL25" s="50"/>
      <c r="DM25" s="50"/>
      <c r="DN25" s="50"/>
      <c r="DO25" s="50"/>
      <c r="DP25" s="50"/>
      <c r="DQ25" s="50"/>
      <c r="DR25" s="50"/>
      <c r="DS25" s="50"/>
      <c r="DT25" s="50"/>
      <c r="DU25" s="50"/>
      <c r="DV25" s="50"/>
      <c r="DW25" s="50"/>
      <c r="DX25" s="50"/>
      <c r="DY25" s="50"/>
      <c r="DZ25" s="50"/>
      <c r="EA25" s="50"/>
      <c r="EB25" s="50"/>
      <c r="EC25" s="50"/>
      <c r="ED25" s="50"/>
      <c r="EE25" s="50"/>
      <c r="EF25" s="50"/>
      <c r="EG25" s="50"/>
      <c r="EH25" s="50"/>
      <c r="EI25" s="50"/>
      <c r="EJ25" s="50"/>
      <c r="EK25" s="50"/>
      <c r="EL25" s="50"/>
      <c r="EM25" s="50"/>
      <c r="EN25" s="50"/>
      <c r="EO25" s="50"/>
      <c r="EP25" s="50"/>
      <c r="EQ25" s="50"/>
      <c r="ER25" s="50"/>
      <c r="ES25" s="50"/>
      <c r="ET25" s="50"/>
      <c r="EU25" s="50"/>
      <c r="EV25" s="50"/>
      <c r="EW25" s="50"/>
      <c r="EX25" s="50"/>
      <c r="EY25" s="50"/>
      <c r="EZ25" s="50"/>
      <c r="FA25" s="50"/>
      <c r="FB25" s="50"/>
      <c r="FC25" s="50"/>
      <c r="FD25" s="50"/>
      <c r="FE25" s="50"/>
      <c r="FF25" s="50"/>
      <c r="FG25" s="50"/>
      <c r="FH25" s="50"/>
      <c r="FI25" s="50"/>
      <c r="FJ25" s="50"/>
      <c r="FK25" s="50"/>
      <c r="FL25" s="50"/>
      <c r="FM25" s="50"/>
      <c r="FN25" s="50"/>
      <c r="FO25" s="50"/>
      <c r="FP25" s="50"/>
      <c r="FQ25" s="50"/>
      <c r="FR25" s="50"/>
      <c r="FS25" s="50"/>
      <c r="FT25" s="50"/>
      <c r="FU25" s="50"/>
      <c r="FV25" s="50"/>
      <c r="FW25" s="50"/>
      <c r="FX25" s="50"/>
      <c r="FY25" s="50"/>
      <c r="FZ25" s="50"/>
      <c r="GA25" s="50"/>
      <c r="GB25" s="50"/>
      <c r="GC25" s="50"/>
      <c r="GD25" s="50"/>
      <c r="GE25" s="50"/>
      <c r="GF25" s="50"/>
      <c r="GG25" s="50"/>
      <c r="GH25" s="50"/>
      <c r="GI25" s="50"/>
      <c r="GJ25" s="50"/>
      <c r="GK25" s="50"/>
      <c r="GL25" s="50"/>
      <c r="GM25" s="50"/>
      <c r="GN25" s="50"/>
      <c r="GO25" s="50"/>
      <c r="GP25" s="50"/>
      <c r="GQ25" s="50"/>
      <c r="GR25" s="50"/>
      <c r="GS25" s="50"/>
      <c r="GT25" s="50"/>
      <c r="GU25" s="50"/>
      <c r="GV25" s="50"/>
      <c r="GW25" s="50"/>
      <c r="GX25" s="50"/>
      <c r="GY25" s="50"/>
      <c r="GZ25" s="50"/>
      <c r="HA25" s="50"/>
      <c r="HB25" s="50"/>
      <c r="HC25" s="50"/>
      <c r="HD25" s="50"/>
      <c r="HE25" s="50"/>
      <c r="HF25" s="50"/>
      <c r="HG25" s="50"/>
      <c r="HH25" s="50"/>
      <c r="HI25" s="50"/>
      <c r="HJ25" s="50"/>
      <c r="HK25" s="50"/>
      <c r="HL25" s="50"/>
      <c r="HM25" s="50"/>
      <c r="HN25" s="50"/>
      <c r="HO25" s="50"/>
      <c r="HP25" s="50"/>
      <c r="HQ25" s="50"/>
      <c r="HR25" s="50"/>
      <c r="HS25" s="50"/>
      <c r="HT25" s="50"/>
      <c r="HU25" s="50"/>
      <c r="HV25" s="50"/>
      <c r="HW25" s="50"/>
      <c r="HX25" s="50"/>
      <c r="HY25" s="50"/>
      <c r="HZ25" s="50"/>
      <c r="IA25" s="50"/>
      <c r="IB25" s="50"/>
      <c r="IC25" s="50"/>
      <c r="ID25" s="50"/>
      <c r="IE25" s="50"/>
      <c r="IF25" s="50"/>
      <c r="IG25" s="50"/>
      <c r="IH25" s="50"/>
      <c r="II25" s="50"/>
      <c r="IJ25" s="50"/>
      <c r="IK25" s="50"/>
      <c r="IL25" s="50"/>
      <c r="IM25" s="50"/>
      <c r="IN25" s="50"/>
      <c r="IO25" s="50"/>
      <c r="IP25" s="50"/>
      <c r="IQ25" s="50"/>
      <c r="IR25" s="50"/>
      <c r="IS25" s="50"/>
      <c r="IT25" s="50"/>
      <c r="IU25" s="50"/>
      <c r="IV25" s="50"/>
      <c r="IW25" s="50"/>
      <c r="IX25" s="50"/>
      <c r="IY25" s="50"/>
      <c r="IZ25" s="50"/>
      <c r="JA25" s="50"/>
      <c r="JB25" s="50"/>
      <c r="JC25" s="50"/>
      <c r="JD25" s="50"/>
      <c r="JE25" s="50"/>
      <c r="JF25" s="50"/>
      <c r="JG25" s="50"/>
      <c r="JH25" s="50"/>
      <c r="JI25" s="50"/>
      <c r="JJ25" s="50"/>
      <c r="JK25" s="50"/>
      <c r="JL25" s="50"/>
      <c r="JM25" s="50"/>
      <c r="JN25" s="50"/>
      <c r="JO25" s="50"/>
      <c r="JP25" s="50"/>
      <c r="JQ25" s="50"/>
      <c r="JR25" s="50"/>
      <c r="JS25" s="50"/>
      <c r="JT25" s="50"/>
      <c r="JU25" s="50"/>
      <c r="JV25" s="50"/>
      <c r="JW25" s="50"/>
      <c r="JX25" s="50"/>
      <c r="JY25" s="50"/>
      <c r="JZ25" s="50"/>
      <c r="KA25" s="50"/>
      <c r="KB25" s="50"/>
      <c r="KC25" s="50"/>
      <c r="KD25" s="50"/>
      <c r="KE25" s="50"/>
      <c r="KF25" s="50"/>
      <c r="KG25" s="50"/>
      <c r="KH25" s="50"/>
      <c r="KI25" s="50"/>
      <c r="KJ25" s="50"/>
      <c r="KK25" s="50"/>
      <c r="KL25" s="50"/>
      <c r="KM25" s="50"/>
      <c r="KN25" s="50"/>
      <c r="KO25" s="50"/>
      <c r="KP25" s="50"/>
      <c r="KQ25" s="50"/>
      <c r="KR25" s="50"/>
      <c r="KS25" s="50"/>
      <c r="KT25" s="50"/>
      <c r="KU25" s="50"/>
      <c r="KV25" s="50"/>
      <c r="KW25" s="50"/>
      <c r="KX25" s="50"/>
      <c r="KY25" s="50"/>
      <c r="KZ25" s="50"/>
      <c r="LA25" s="50"/>
      <c r="LB25" s="50"/>
      <c r="LC25" s="50"/>
      <c r="LD25" s="50"/>
      <c r="LE25" s="50"/>
      <c r="LF25" s="50"/>
      <c r="LG25" s="50"/>
      <c r="LH25" s="50"/>
      <c r="LI25" s="50"/>
      <c r="LJ25" s="50"/>
      <c r="LK25" s="50"/>
      <c r="LL25" s="50"/>
      <c r="LM25" s="50"/>
      <c r="LN25" s="50"/>
      <c r="LO25" s="50"/>
      <c r="LP25" s="50"/>
      <c r="LQ25" s="50"/>
      <c r="LR25" s="50"/>
      <c r="LS25" s="50"/>
      <c r="LT25" s="50"/>
      <c r="LU25" s="50"/>
      <c r="LV25" s="50"/>
      <c r="LW25" s="50"/>
      <c r="LX25" s="50"/>
      <c r="LY25" s="50"/>
      <c r="LZ25" s="50"/>
      <c r="MA25" s="50"/>
      <c r="MB25" s="50"/>
      <c r="MC25" s="50"/>
      <c r="MD25" s="50"/>
      <c r="ME25" s="50"/>
      <c r="MF25" s="50"/>
      <c r="MG25" s="50"/>
      <c r="MH25" s="50"/>
      <c r="MI25" s="50"/>
      <c r="MJ25" s="50"/>
      <c r="MK25" s="50"/>
      <c r="ML25" s="50"/>
      <c r="MM25" s="50"/>
      <c r="MN25" s="50"/>
      <c r="MO25" s="50"/>
      <c r="MP25" s="50"/>
      <c r="MQ25" s="50"/>
      <c r="MR25" s="50"/>
      <c r="MS25" s="50"/>
      <c r="MT25" s="50"/>
      <c r="MU25" s="50"/>
      <c r="MV25" s="50"/>
      <c r="MW25" s="50"/>
      <c r="MX25" s="50"/>
      <c r="MY25" s="50"/>
      <c r="MZ25" s="50"/>
      <c r="NA25" s="50"/>
      <c r="NB25" s="50"/>
      <c r="NC25" s="50"/>
      <c r="ND25" s="50"/>
      <c r="NE25" s="50"/>
      <c r="NF25" s="50"/>
      <c r="NG25" s="50"/>
      <c r="NH25" s="50"/>
      <c r="NI25" s="50"/>
      <c r="NJ25" s="50"/>
      <c r="NK25" s="50"/>
      <c r="NL25" s="50"/>
      <c r="NM25" s="50"/>
      <c r="NN25" s="50"/>
      <c r="NO25" s="50"/>
      <c r="NP25" s="50"/>
      <c r="NQ25" s="50"/>
      <c r="NR25" s="50"/>
      <c r="NS25" s="50"/>
      <c r="NT25" s="50"/>
      <c r="NU25" s="50"/>
      <c r="NV25" s="50"/>
      <c r="NW25" s="50"/>
      <c r="NX25" s="50"/>
      <c r="NY25" s="50"/>
      <c r="NZ25" s="50"/>
      <c r="OA25" s="50"/>
      <c r="OB25" s="50"/>
      <c r="OC25" s="50"/>
      <c r="OD25" s="50"/>
      <c r="OE25" s="50"/>
      <c r="OF25" s="50"/>
      <c r="OG25" s="50"/>
      <c r="OH25" s="50"/>
      <c r="OI25" s="50"/>
      <c r="OJ25" s="50"/>
      <c r="OK25" s="50"/>
      <c r="OL25" s="50"/>
      <c r="OM25" s="50"/>
      <c r="ON25" s="50"/>
      <c r="OO25" s="50"/>
      <c r="OP25" s="50"/>
      <c r="OQ25" s="50"/>
      <c r="OR25" s="50"/>
      <c r="OS25" s="50"/>
      <c r="OT25" s="50"/>
      <c r="OU25" s="50"/>
      <c r="OV25" s="50"/>
      <c r="OW25" s="50"/>
      <c r="OX25" s="50"/>
      <c r="OY25" s="50"/>
      <c r="OZ25" s="50"/>
      <c r="PA25" s="50"/>
      <c r="PB25" s="50"/>
      <c r="PC25" s="50"/>
      <c r="PD25" s="50"/>
      <c r="PE25" s="50"/>
      <c r="PF25" s="50"/>
      <c r="PG25" s="50"/>
      <c r="PH25" s="50"/>
      <c r="PI25" s="50"/>
      <c r="PJ25" s="50"/>
      <c r="PK25" s="50"/>
      <c r="PL25" s="50"/>
      <c r="PM25" s="50"/>
      <c r="PN25" s="50"/>
      <c r="PO25" s="50"/>
      <c r="PP25" s="50"/>
      <c r="PQ25" s="50"/>
      <c r="PR25" s="50"/>
      <c r="PS25" s="50"/>
      <c r="PT25" s="50"/>
      <c r="PU25" s="50"/>
      <c r="PV25" s="50"/>
      <c r="PW25" s="50"/>
      <c r="PX25" s="50"/>
      <c r="PY25" s="50"/>
      <c r="PZ25" s="50"/>
      <c r="QA25" s="50"/>
      <c r="QB25" s="50"/>
      <c r="QC25" s="50"/>
      <c r="QD25" s="50"/>
      <c r="QE25" s="50"/>
      <c r="QF25" s="50"/>
      <c r="QG25" s="50"/>
      <c r="QH25" s="50"/>
      <c r="QI25" s="50"/>
      <c r="QJ25" s="50"/>
      <c r="QK25" s="50"/>
      <c r="QL25" s="50"/>
      <c r="QM25" s="50"/>
      <c r="QN25" s="50"/>
      <c r="QO25" s="50"/>
      <c r="QP25" s="50"/>
      <c r="QQ25" s="50"/>
      <c r="QR25" s="50"/>
      <c r="QS25" s="50"/>
      <c r="QT25" s="50"/>
      <c r="QU25" s="50"/>
      <c r="QV25" s="50"/>
      <c r="QW25" s="50"/>
      <c r="QX25" s="50"/>
      <c r="QY25" s="50"/>
      <c r="QZ25" s="50"/>
      <c r="RA25" s="50"/>
      <c r="RB25" s="50"/>
      <c r="RC25" s="50"/>
      <c r="RD25" s="50"/>
      <c r="RE25" s="50"/>
      <c r="RF25" s="50"/>
      <c r="RG25" s="50"/>
      <c r="RH25" s="50"/>
      <c r="RI25" s="50"/>
      <c r="RJ25" s="50"/>
      <c r="RK25" s="50"/>
      <c r="RL25" s="50"/>
      <c r="RM25" s="50"/>
      <c r="RN25" s="50"/>
      <c r="RO25" s="50"/>
      <c r="RP25" s="50"/>
      <c r="RQ25" s="50"/>
      <c r="RR25" s="50"/>
      <c r="RS25" s="50"/>
      <c r="RT25" s="50"/>
      <c r="RU25" s="50"/>
      <c r="RV25" s="50"/>
      <c r="RW25" s="50"/>
      <c r="RX25" s="50"/>
      <c r="RY25" s="50"/>
      <c r="RZ25" s="50"/>
      <c r="SA25" s="50"/>
      <c r="SB25" s="50"/>
      <c r="SC25" s="50"/>
      <c r="SD25" s="50"/>
      <c r="SE25" s="50"/>
      <c r="SF25" s="50"/>
      <c r="SG25" s="50"/>
      <c r="SH25" s="50"/>
      <c r="SI25" s="50"/>
      <c r="SJ25" s="50"/>
      <c r="SK25" s="50"/>
      <c r="SL25" s="50"/>
      <c r="SM25" s="50"/>
      <c r="SN25" s="50"/>
      <c r="SO25" s="50"/>
      <c r="SP25" s="50"/>
      <c r="SQ25" s="50"/>
      <c r="SR25" s="50"/>
      <c r="SS25" s="50"/>
      <c r="ST25" s="50"/>
      <c r="SU25" s="50"/>
      <c r="SV25" s="50"/>
      <c r="SW25" s="50"/>
      <c r="SX25" s="50"/>
      <c r="SY25" s="50"/>
      <c r="SZ25" s="50"/>
      <c r="TA25" s="50"/>
      <c r="TB25" s="50"/>
      <c r="TC25" s="50"/>
      <c r="TD25" s="50"/>
      <c r="TE25" s="50"/>
      <c r="TF25" s="50"/>
      <c r="TG25" s="50"/>
      <c r="TH25" s="50"/>
      <c r="TI25" s="50"/>
      <c r="TJ25" s="50"/>
      <c r="TK25" s="50"/>
      <c r="TL25" s="50"/>
      <c r="TM25" s="50"/>
      <c r="TN25" s="50"/>
      <c r="TO25" s="50"/>
      <c r="TP25" s="50"/>
      <c r="TQ25" s="50"/>
      <c r="TR25" s="50"/>
      <c r="TS25" s="50"/>
      <c r="TT25" s="50"/>
      <c r="TU25" s="50"/>
      <c r="TV25" s="50"/>
      <c r="TW25" s="50"/>
      <c r="TX25" s="50"/>
      <c r="TY25" s="50"/>
      <c r="TZ25" s="50"/>
      <c r="UA25" s="50"/>
      <c r="UB25" s="50"/>
      <c r="UC25" s="50"/>
      <c r="UD25" s="50"/>
      <c r="UE25" s="50"/>
      <c r="UF25" s="50"/>
      <c r="UG25" s="50"/>
      <c r="UH25" s="50"/>
      <c r="UI25" s="50"/>
      <c r="UJ25" s="50"/>
      <c r="UK25" s="50"/>
      <c r="UL25" s="50"/>
      <c r="UM25" s="50"/>
      <c r="UN25" s="50"/>
      <c r="UO25" s="50"/>
      <c r="UP25" s="50"/>
      <c r="UQ25" s="50"/>
      <c r="UR25" s="50"/>
      <c r="US25" s="50"/>
      <c r="UT25" s="50"/>
      <c r="UU25" s="50"/>
      <c r="UV25" s="50"/>
      <c r="UW25" s="50"/>
      <c r="UX25" s="50"/>
      <c r="UY25" s="50"/>
      <c r="UZ25" s="50"/>
      <c r="VA25" s="50"/>
      <c r="VB25" s="50"/>
      <c r="VC25" s="50"/>
      <c r="VD25" s="50"/>
      <c r="VE25" s="50"/>
      <c r="VF25" s="50"/>
      <c r="VG25" s="50"/>
      <c r="VH25" s="50"/>
      <c r="VI25" s="50"/>
      <c r="VJ25" s="50"/>
      <c r="VK25" s="50"/>
      <c r="VL25" s="50"/>
      <c r="VM25" s="50"/>
      <c r="VN25" s="50"/>
      <c r="VO25" s="50"/>
      <c r="VP25" s="50"/>
      <c r="VQ25" s="50"/>
      <c r="VR25" s="50"/>
      <c r="VS25" s="50"/>
      <c r="VT25" s="50"/>
      <c r="VU25" s="50"/>
      <c r="VV25" s="50"/>
      <c r="VW25" s="50"/>
      <c r="VX25" s="50"/>
      <c r="VY25" s="50"/>
      <c r="VZ25" s="50"/>
      <c r="WA25" s="50"/>
      <c r="WB25" s="50"/>
      <c r="WC25" s="50"/>
      <c r="WD25" s="50"/>
      <c r="WE25" s="50"/>
      <c r="WF25" s="50"/>
      <c r="WG25" s="50"/>
      <c r="WH25" s="50"/>
      <c r="WI25" s="50"/>
      <c r="WJ25" s="50"/>
      <c r="WK25" s="50"/>
      <c r="WL25" s="50"/>
      <c r="WM25" s="50"/>
      <c r="WN25" s="50"/>
      <c r="WO25" s="50"/>
      <c r="WP25" s="50"/>
      <c r="WQ25" s="50"/>
      <c r="WR25" s="50"/>
      <c r="WS25" s="50"/>
      <c r="WT25" s="50"/>
      <c r="WU25" s="50"/>
      <c r="WV25" s="50"/>
      <c r="WW25" s="50"/>
      <c r="WX25" s="50"/>
      <c r="WY25" s="50"/>
      <c r="WZ25" s="50"/>
      <c r="XA25" s="50"/>
      <c r="XB25" s="50"/>
      <c r="XC25" s="50"/>
      <c r="XD25" s="50"/>
      <c r="XE25" s="50"/>
      <c r="XF25" s="50"/>
      <c r="XG25" s="50"/>
      <c r="XH25" s="50"/>
      <c r="XI25" s="50"/>
      <c r="XJ25" s="50"/>
      <c r="XK25" s="50"/>
      <c r="XL25" s="50"/>
      <c r="XM25" s="50"/>
      <c r="XN25" s="50"/>
      <c r="XO25" s="50"/>
      <c r="XP25" s="50"/>
      <c r="XQ25" s="50"/>
      <c r="XR25" s="50"/>
      <c r="XS25" s="50"/>
      <c r="XT25" s="50"/>
      <c r="XU25" s="50"/>
      <c r="XV25" s="50"/>
      <c r="XW25" s="50"/>
      <c r="XX25" s="50"/>
      <c r="XY25" s="50"/>
      <c r="XZ25" s="50"/>
      <c r="YA25" s="50"/>
      <c r="YB25" s="50"/>
      <c r="YC25" s="50"/>
      <c r="YD25" s="50"/>
      <c r="YE25" s="50"/>
      <c r="YF25" s="50"/>
      <c r="YG25" s="50"/>
      <c r="YH25" s="50"/>
      <c r="YI25" s="50"/>
      <c r="YJ25" s="50"/>
      <c r="YK25" s="50"/>
      <c r="YL25" s="50"/>
      <c r="YM25" s="50"/>
      <c r="YN25" s="50"/>
      <c r="YO25" s="50"/>
      <c r="YP25" s="50"/>
      <c r="YQ25" s="50"/>
      <c r="YR25" s="50"/>
      <c r="YS25" s="50"/>
      <c r="YT25" s="50"/>
      <c r="YU25" s="50"/>
      <c r="YV25" s="50"/>
      <c r="YW25" s="50"/>
      <c r="YX25" s="50"/>
      <c r="YY25" s="50"/>
      <c r="YZ25" s="50"/>
      <c r="ZA25" s="50"/>
      <c r="ZB25" s="50"/>
      <c r="ZC25" s="50"/>
      <c r="ZD25" s="50"/>
      <c r="ZE25" s="50"/>
      <c r="ZF25" s="50"/>
      <c r="ZG25" s="50"/>
      <c r="ZH25" s="50"/>
      <c r="ZI25" s="50"/>
      <c r="ZJ25" s="50"/>
      <c r="ZK25" s="50"/>
      <c r="ZL25" s="50"/>
      <c r="ZM25" s="50"/>
      <c r="ZN25" s="50"/>
      <c r="ZO25" s="50"/>
      <c r="ZP25" s="50"/>
      <c r="ZQ25" s="50"/>
      <c r="ZR25" s="50"/>
      <c r="ZS25" s="50"/>
      <c r="ZT25" s="50"/>
      <c r="ZU25" s="50"/>
      <c r="ZV25" s="50"/>
      <c r="ZW25" s="50"/>
      <c r="ZX25" s="50"/>
      <c r="ZY25" s="50"/>
      <c r="ZZ25" s="50"/>
      <c r="AAA25" s="50"/>
      <c r="AAB25" s="50"/>
      <c r="AAC25" s="50"/>
      <c r="AAD25" s="50"/>
      <c r="AAE25" s="50"/>
      <c r="AAF25" s="50"/>
      <c r="AAG25" s="50"/>
      <c r="AAH25" s="50"/>
      <c r="AAI25" s="50"/>
      <c r="AAJ25" s="50"/>
      <c r="AAK25" s="50"/>
      <c r="AAL25" s="50"/>
      <c r="AAM25" s="50"/>
      <c r="AAN25" s="50"/>
      <c r="AAO25" s="50"/>
      <c r="AAP25" s="50"/>
      <c r="AAQ25" s="50"/>
      <c r="AAR25" s="50"/>
      <c r="AAS25" s="50"/>
      <c r="AAT25" s="50"/>
      <c r="AAU25" s="50"/>
      <c r="AAV25" s="50"/>
      <c r="AAW25" s="50"/>
      <c r="AAX25" s="50"/>
      <c r="AAY25" s="50"/>
      <c r="AAZ25" s="50"/>
      <c r="ABA25" s="50"/>
      <c r="ABB25" s="50"/>
      <c r="ABC25" s="50"/>
      <c r="ABD25" s="50"/>
      <c r="ABE25" s="50"/>
      <c r="ABF25" s="50"/>
      <c r="ABG25" s="50"/>
      <c r="ABH25" s="50"/>
      <c r="ABI25" s="50"/>
      <c r="ABJ25" s="50"/>
      <c r="ABK25" s="50"/>
      <c r="ABL25" s="50"/>
      <c r="ABM25" s="50"/>
      <c r="ABN25" s="50"/>
      <c r="ABO25" s="50"/>
      <c r="ABP25" s="50"/>
      <c r="ABQ25" s="50"/>
      <c r="ABR25" s="50"/>
      <c r="ABS25" s="50"/>
      <c r="ABT25" s="50"/>
      <c r="ABU25" s="50"/>
      <c r="ABV25" s="50"/>
      <c r="ABW25" s="50"/>
      <c r="ABX25" s="50"/>
      <c r="ABY25" s="50"/>
      <c r="ABZ25" s="50"/>
      <c r="ACA25" s="50"/>
      <c r="ACB25" s="50"/>
      <c r="ACC25" s="50"/>
      <c r="ACD25" s="50"/>
      <c r="ACE25" s="50"/>
      <c r="ACF25" s="50"/>
      <c r="ACG25" s="50"/>
      <c r="ACH25" s="50"/>
      <c r="ACI25" s="50"/>
      <c r="ACJ25" s="50"/>
      <c r="ACK25" s="50"/>
      <c r="ACL25" s="50"/>
      <c r="ACM25" s="50"/>
      <c r="ACN25" s="50"/>
      <c r="ACO25" s="50"/>
      <c r="ACP25" s="50"/>
      <c r="ACQ25" s="50"/>
      <c r="ACR25" s="50"/>
      <c r="ACS25" s="50"/>
      <c r="ACT25" s="50"/>
      <c r="ACU25" s="50"/>
      <c r="ACV25" s="50"/>
      <c r="ACW25" s="50"/>
      <c r="ACX25" s="50"/>
      <c r="ACY25" s="50"/>
      <c r="ACZ25" s="50"/>
      <c r="ADA25" s="50"/>
      <c r="ADB25" s="50"/>
      <c r="ADC25" s="50"/>
      <c r="ADD25" s="50"/>
      <c r="ADE25" s="50"/>
      <c r="ADF25" s="50"/>
      <c r="ADG25" s="50"/>
      <c r="ADH25" s="50"/>
      <c r="ADI25" s="50"/>
      <c r="ADJ25" s="50"/>
      <c r="ADK25" s="50"/>
      <c r="ADL25" s="50"/>
      <c r="ADM25" s="50"/>
      <c r="ADN25" s="50"/>
      <c r="ADO25" s="50"/>
      <c r="ADP25" s="50"/>
      <c r="ADQ25" s="50"/>
      <c r="ADR25" s="50"/>
      <c r="ADS25" s="50"/>
      <c r="ADT25" s="50"/>
      <c r="ADU25" s="50"/>
      <c r="ADV25" s="50"/>
      <c r="ADW25" s="50"/>
      <c r="ADX25" s="50"/>
      <c r="ADY25" s="50"/>
      <c r="ADZ25" s="50"/>
      <c r="AEA25" s="50"/>
      <c r="AEB25" s="50"/>
      <c r="AEC25" s="50"/>
      <c r="AED25" s="50"/>
      <c r="AEE25" s="50"/>
      <c r="AEF25" s="50"/>
      <c r="AEG25" s="50"/>
      <c r="AEH25" s="50"/>
      <c r="AEI25" s="50"/>
      <c r="AEJ25" s="50"/>
      <c r="AEK25" s="50"/>
      <c r="AEL25" s="50"/>
      <c r="AEM25" s="50"/>
      <c r="AEN25" s="50"/>
      <c r="AEO25" s="50"/>
      <c r="AEP25" s="50"/>
      <c r="AEQ25" s="50"/>
      <c r="AER25" s="50"/>
      <c r="AES25" s="50"/>
      <c r="AET25" s="50"/>
      <c r="AEU25" s="50"/>
      <c r="AEV25" s="50"/>
      <c r="AEW25" s="50"/>
      <c r="AEX25" s="50"/>
      <c r="AEY25" s="50"/>
      <c r="AEZ25" s="50"/>
      <c r="AFA25" s="50"/>
      <c r="AFB25" s="50"/>
      <c r="AFC25" s="50"/>
      <c r="AFD25" s="50"/>
      <c r="AFE25" s="50"/>
      <c r="AFF25" s="50"/>
      <c r="AFG25" s="50"/>
      <c r="AFH25" s="50"/>
      <c r="AFI25" s="50"/>
      <c r="AFJ25" s="50"/>
      <c r="AFK25" s="50"/>
      <c r="AFL25" s="50"/>
      <c r="AFM25" s="50"/>
      <c r="AFN25" s="50"/>
      <c r="AFO25" s="50"/>
      <c r="AFP25" s="50"/>
      <c r="AFQ25" s="50"/>
      <c r="AFR25" s="50"/>
      <c r="AFS25" s="50"/>
      <c r="AFT25" s="50"/>
      <c r="AFU25" s="50"/>
      <c r="AFV25" s="50"/>
      <c r="AFW25" s="50"/>
      <c r="AFX25" s="50"/>
      <c r="AFY25" s="50"/>
      <c r="AFZ25" s="50"/>
      <c r="AGA25" s="50"/>
      <c r="AGB25" s="50"/>
      <c r="AGC25" s="50"/>
      <c r="AGD25" s="50"/>
      <c r="AGE25" s="50"/>
      <c r="AGF25" s="50"/>
      <c r="AGG25" s="50"/>
      <c r="AGH25" s="50"/>
      <c r="AGI25" s="50"/>
      <c r="AGJ25" s="50"/>
      <c r="AGK25" s="50"/>
      <c r="AGL25" s="50"/>
      <c r="AGM25" s="50"/>
      <c r="AGN25" s="50"/>
      <c r="AGO25" s="50"/>
      <c r="AGP25" s="50"/>
      <c r="AGQ25" s="50"/>
      <c r="AGR25" s="50"/>
      <c r="AGS25" s="50"/>
      <c r="AGT25" s="50"/>
      <c r="AGU25" s="50"/>
      <c r="AGV25" s="50"/>
      <c r="AGW25" s="50"/>
      <c r="AGX25" s="50"/>
      <c r="AGY25" s="50"/>
      <c r="AGZ25" s="50"/>
      <c r="AHA25" s="50"/>
      <c r="AHB25" s="50"/>
      <c r="AHC25" s="50"/>
      <c r="AHD25" s="50"/>
      <c r="AHE25" s="50"/>
      <c r="AHF25" s="50"/>
      <c r="AHG25" s="50"/>
      <c r="AHH25" s="50"/>
      <c r="AHI25" s="50"/>
      <c r="AHJ25" s="50"/>
      <c r="AHK25" s="50"/>
      <c r="AHL25" s="50"/>
      <c r="AHM25" s="50"/>
      <c r="AHN25" s="50"/>
      <c r="AHO25" s="50"/>
      <c r="AHP25" s="50"/>
      <c r="AHQ25" s="50"/>
      <c r="AHR25" s="50"/>
      <c r="AHS25" s="50"/>
      <c r="AHT25" s="50"/>
      <c r="AHU25" s="50"/>
      <c r="AHV25" s="50"/>
      <c r="AHW25" s="50"/>
      <c r="AHX25" s="50"/>
      <c r="AHY25" s="50"/>
      <c r="AHZ25" s="50"/>
      <c r="AIA25" s="50"/>
      <c r="AIB25" s="50"/>
      <c r="AIC25" s="50"/>
      <c r="AID25" s="50"/>
      <c r="AIE25" s="50"/>
      <c r="AIF25" s="50"/>
      <c r="AIG25" s="50"/>
      <c r="AIH25" s="50"/>
      <c r="AII25" s="50"/>
      <c r="AIJ25" s="50"/>
      <c r="AIK25" s="50"/>
      <c r="AIL25" s="50"/>
      <c r="AIM25" s="50"/>
      <c r="AIN25" s="50"/>
      <c r="AIO25" s="50"/>
      <c r="AIP25" s="50"/>
      <c r="AIQ25" s="50"/>
      <c r="AIR25" s="50"/>
      <c r="AIS25" s="50"/>
      <c r="AIT25" s="50"/>
      <c r="AIU25" s="50"/>
      <c r="AIV25" s="50"/>
      <c r="AIW25" s="50"/>
      <c r="AIX25" s="50"/>
      <c r="AIY25" s="50"/>
      <c r="AIZ25" s="50"/>
      <c r="AJA25" s="50"/>
      <c r="AJB25" s="50"/>
      <c r="AJC25" s="50"/>
      <c r="AJD25" s="50"/>
      <c r="AJE25" s="50"/>
      <c r="AJF25" s="50"/>
      <c r="AJG25" s="50"/>
      <c r="AJH25" s="50"/>
      <c r="AJI25" s="50"/>
      <c r="AJJ25" s="50"/>
      <c r="AJK25" s="50"/>
      <c r="AJL25" s="50"/>
      <c r="AJM25" s="50"/>
      <c r="AJN25" s="50"/>
      <c r="AJO25" s="50"/>
      <c r="AJP25" s="50"/>
      <c r="AJQ25" s="50"/>
      <c r="AJR25" s="50"/>
      <c r="AJS25" s="50"/>
      <c r="AJT25" s="50"/>
      <c r="AJU25" s="50"/>
      <c r="AJV25" s="50"/>
      <c r="AJW25" s="50"/>
      <c r="AJX25" s="50"/>
      <c r="AJY25" s="50"/>
      <c r="AJZ25" s="50"/>
      <c r="AKA25" s="50"/>
      <c r="AKB25" s="50"/>
      <c r="AKC25" s="50"/>
      <c r="AKD25" s="50"/>
      <c r="AKE25" s="50"/>
      <c r="AKF25" s="50"/>
      <c r="AKG25" s="50"/>
      <c r="AKH25" s="50"/>
      <c r="AKI25" s="50"/>
      <c r="AKJ25" s="50"/>
      <c r="AKK25" s="50"/>
      <c r="AKL25" s="50"/>
      <c r="AKM25" s="50"/>
      <c r="AKN25" s="50"/>
      <c r="AKO25" s="50"/>
      <c r="AKP25" s="50"/>
      <c r="AKQ25" s="50"/>
      <c r="AKR25" s="50"/>
      <c r="AKS25" s="50"/>
      <c r="AKT25" s="50"/>
      <c r="AKU25" s="50"/>
      <c r="AKV25" s="50"/>
      <c r="AKW25" s="50"/>
      <c r="AKX25" s="50"/>
      <c r="AKY25" s="50"/>
      <c r="AKZ25" s="50"/>
      <c r="ALA25" s="50"/>
      <c r="ALB25" s="50"/>
      <c r="ALC25" s="50"/>
      <c r="ALD25" s="50"/>
      <c r="ALE25" s="50"/>
      <c r="ALF25" s="50"/>
      <c r="ALG25" s="50"/>
      <c r="ALH25" s="50"/>
      <c r="ALI25" s="50"/>
      <c r="ALJ25" s="50"/>
      <c r="ALK25" s="50"/>
      <c r="ALL25" s="50"/>
      <c r="ALM25" s="50"/>
      <c r="ALN25" s="50"/>
      <c r="ALO25" s="50"/>
      <c r="ALP25" s="50"/>
      <c r="ALQ25" s="50"/>
      <c r="ALR25" s="50"/>
      <c r="ALS25" s="50"/>
      <c r="ALT25" s="50"/>
      <c r="ALU25" s="50"/>
      <c r="ALV25" s="50"/>
      <c r="ALW25" s="50"/>
      <c r="ALX25" s="50"/>
      <c r="ALY25" s="50"/>
      <c r="ALZ25" s="50"/>
      <c r="AMA25" s="50"/>
      <c r="AMB25" s="50"/>
      <c r="AMC25" s="50"/>
      <c r="AMD25" s="50"/>
      <c r="AME25" s="50"/>
      <c r="AMF25" s="50"/>
      <c r="AMG25" s="50"/>
      <c r="AMH25" s="50"/>
      <c r="AMI25" s="50"/>
      <c r="AMJ25" s="50"/>
      <c r="AMK25" s="50"/>
      <c r="AML25" s="50"/>
      <c r="AMM25" s="50"/>
      <c r="AMN25" s="50"/>
      <c r="AMO25" s="50"/>
      <c r="AMP25" s="50"/>
      <c r="AMQ25" s="50"/>
      <c r="AMR25" s="50"/>
      <c r="AMS25" s="50"/>
      <c r="AMT25" s="50"/>
      <c r="AMU25" s="50"/>
      <c r="AMV25" s="50"/>
      <c r="AMW25" s="50"/>
      <c r="AMX25" s="50"/>
      <c r="AMY25" s="50"/>
      <c r="AMZ25" s="50"/>
      <c r="ANA25" s="50"/>
      <c r="ANB25" s="50"/>
      <c r="ANC25" s="50"/>
      <c r="AND25" s="50"/>
      <c r="ANE25" s="50"/>
      <c r="ANF25" s="50"/>
      <c r="ANG25" s="50"/>
      <c r="ANH25" s="50"/>
      <c r="ANI25" s="50"/>
      <c r="ANJ25" s="50"/>
      <c r="ANK25" s="50"/>
      <c r="ANL25" s="50"/>
      <c r="ANM25" s="50"/>
      <c r="ANN25" s="50"/>
      <c r="ANO25" s="50"/>
      <c r="ANP25" s="50"/>
      <c r="ANQ25" s="50"/>
      <c r="ANR25" s="50"/>
      <c r="ANS25" s="50"/>
      <c r="ANT25" s="50"/>
      <c r="ANU25" s="50"/>
      <c r="ANV25" s="50"/>
      <c r="ANW25" s="50"/>
      <c r="ANX25" s="50"/>
      <c r="ANY25" s="50"/>
      <c r="ANZ25" s="50"/>
      <c r="AOA25" s="50"/>
      <c r="AOB25" s="50"/>
      <c r="AOC25" s="50"/>
      <c r="AOD25" s="50"/>
      <c r="AOE25" s="50"/>
      <c r="AOF25" s="50"/>
      <c r="AOG25" s="50"/>
      <c r="AOH25" s="50"/>
      <c r="AOI25" s="50"/>
      <c r="AOJ25" s="50"/>
      <c r="AOK25" s="50"/>
      <c r="AOL25" s="50"/>
      <c r="AOM25" s="50"/>
      <c r="AON25" s="50"/>
      <c r="AOO25" s="50"/>
      <c r="AOP25" s="50"/>
      <c r="AOQ25" s="50"/>
      <c r="AOR25" s="50"/>
      <c r="AOS25" s="50"/>
      <c r="AOT25" s="50"/>
      <c r="AOU25" s="50"/>
      <c r="AOV25" s="50"/>
      <c r="AOW25" s="50"/>
      <c r="AOX25" s="50"/>
      <c r="AOY25" s="50"/>
      <c r="AOZ25" s="50"/>
      <c r="APA25" s="50"/>
      <c r="APB25" s="50"/>
      <c r="APC25" s="50"/>
      <c r="APD25" s="50"/>
      <c r="APE25" s="50"/>
      <c r="APF25" s="50"/>
      <c r="APG25" s="50"/>
      <c r="APH25" s="50"/>
      <c r="API25" s="50"/>
      <c r="APJ25" s="50"/>
      <c r="APK25" s="50"/>
      <c r="APL25" s="50"/>
      <c r="APM25" s="50"/>
      <c r="APN25" s="50"/>
      <c r="APO25" s="50"/>
      <c r="APP25" s="50"/>
      <c r="APQ25" s="50"/>
      <c r="APR25" s="50"/>
      <c r="APS25" s="50"/>
      <c r="APT25" s="50"/>
      <c r="APU25" s="50"/>
      <c r="APV25" s="50"/>
      <c r="APW25" s="50"/>
      <c r="APX25" s="50"/>
      <c r="APY25" s="50"/>
      <c r="APZ25" s="50"/>
      <c r="AQA25" s="50"/>
      <c r="AQB25" s="50"/>
      <c r="AQC25" s="50"/>
      <c r="AQD25" s="50"/>
      <c r="AQE25" s="50"/>
      <c r="AQF25" s="50"/>
      <c r="AQG25" s="50"/>
      <c r="AQH25" s="50"/>
      <c r="AQI25" s="50"/>
      <c r="AQJ25" s="50"/>
      <c r="AQK25" s="50"/>
      <c r="AQL25" s="50"/>
      <c r="AQM25" s="50"/>
      <c r="AQN25" s="50"/>
      <c r="AQO25" s="50"/>
      <c r="AQP25" s="50"/>
      <c r="AQQ25" s="50"/>
      <c r="AQR25" s="50"/>
      <c r="AQS25" s="50"/>
      <c r="AQT25" s="50"/>
      <c r="AQU25" s="50"/>
      <c r="AQV25" s="50"/>
      <c r="AQW25" s="50"/>
      <c r="AQX25" s="50"/>
      <c r="AQY25" s="50"/>
      <c r="AQZ25" s="50"/>
      <c r="ARA25" s="50"/>
      <c r="ARB25" s="50"/>
      <c r="ARC25" s="50"/>
      <c r="ARD25" s="50"/>
      <c r="ARE25" s="50"/>
      <c r="ARF25" s="50"/>
      <c r="ARG25" s="50"/>
      <c r="ARH25" s="50"/>
      <c r="ARI25" s="50"/>
      <c r="ARJ25" s="50"/>
      <c r="ARK25" s="50"/>
      <c r="ARL25" s="50"/>
      <c r="ARM25" s="50"/>
      <c r="ARN25" s="50"/>
      <c r="ARO25" s="50"/>
      <c r="ARP25" s="50"/>
      <c r="ARQ25" s="50"/>
      <c r="ARR25" s="50"/>
      <c r="ARS25" s="50"/>
      <c r="ART25" s="50"/>
      <c r="ARU25" s="50"/>
      <c r="ARV25" s="50"/>
      <c r="ARW25" s="50"/>
      <c r="ARX25" s="50"/>
      <c r="ARY25" s="50"/>
      <c r="ARZ25" s="50"/>
      <c r="ASA25" s="50"/>
      <c r="ASB25" s="50"/>
      <c r="ASC25" s="50"/>
      <c r="ASD25" s="50"/>
      <c r="ASE25" s="50"/>
      <c r="ASF25" s="50"/>
      <c r="ASG25" s="50"/>
      <c r="ASH25" s="50"/>
      <c r="ASI25" s="50"/>
      <c r="ASJ25" s="50"/>
      <c r="ASK25" s="50"/>
      <c r="ASL25" s="50"/>
      <c r="ASM25" s="50"/>
      <c r="ASN25" s="50"/>
      <c r="ASO25" s="50"/>
      <c r="ASP25" s="50"/>
      <c r="ASQ25" s="50"/>
      <c r="ASR25" s="50"/>
      <c r="ASS25" s="50"/>
      <c r="AST25" s="50"/>
      <c r="ASU25" s="50"/>
      <c r="ASV25" s="50"/>
      <c r="ASW25" s="50"/>
      <c r="ASX25" s="50"/>
      <c r="ASY25" s="50"/>
      <c r="ASZ25" s="50"/>
      <c r="ATA25" s="50"/>
      <c r="ATB25" s="50"/>
      <c r="ATC25" s="50"/>
      <c r="ATD25" s="50"/>
      <c r="ATE25" s="50"/>
      <c r="ATF25" s="50"/>
      <c r="ATG25" s="50"/>
      <c r="ATH25" s="50"/>
      <c r="ATI25" s="50"/>
      <c r="ATJ25" s="50"/>
      <c r="ATK25" s="50"/>
      <c r="ATL25" s="50"/>
      <c r="ATM25" s="50"/>
      <c r="ATN25" s="50"/>
      <c r="ATO25" s="50"/>
      <c r="ATP25" s="50"/>
      <c r="ATQ25" s="50"/>
      <c r="ATR25" s="50"/>
      <c r="ATS25" s="50"/>
      <c r="ATT25" s="50"/>
      <c r="ATU25" s="50"/>
      <c r="ATV25" s="50"/>
      <c r="ATW25" s="50"/>
      <c r="ATX25" s="50"/>
      <c r="ATY25" s="50"/>
      <c r="ATZ25" s="50"/>
      <c r="AUA25" s="50"/>
      <c r="AUB25" s="50"/>
      <c r="AUC25" s="50"/>
      <c r="AUD25" s="50"/>
      <c r="AUE25" s="50"/>
      <c r="AUF25" s="50"/>
      <c r="AUG25" s="50"/>
      <c r="AUH25" s="50"/>
      <c r="AUI25" s="50"/>
      <c r="AUJ25" s="50"/>
      <c r="AUK25" s="50"/>
      <c r="AUL25" s="50"/>
      <c r="AUM25" s="50"/>
      <c r="AUN25" s="50"/>
      <c r="AUO25" s="50"/>
      <c r="AUP25" s="50"/>
      <c r="AUQ25" s="50"/>
      <c r="AUR25" s="50"/>
      <c r="AUS25" s="50"/>
      <c r="AUT25" s="50"/>
      <c r="AUU25" s="50"/>
      <c r="AUV25" s="50"/>
      <c r="AUW25" s="50"/>
      <c r="AUX25" s="50"/>
      <c r="AUY25" s="50"/>
      <c r="AUZ25" s="50"/>
      <c r="AVA25" s="50"/>
      <c r="AVB25" s="50"/>
      <c r="AVC25" s="50"/>
      <c r="AVD25" s="50"/>
      <c r="AVE25" s="50"/>
      <c r="AVF25" s="50"/>
      <c r="AVG25" s="50"/>
      <c r="AVH25" s="50"/>
      <c r="AVI25" s="50"/>
      <c r="AVJ25" s="50"/>
      <c r="AVK25" s="50"/>
      <c r="AVL25" s="50"/>
      <c r="AVM25" s="50"/>
      <c r="AVN25" s="50"/>
      <c r="AVO25" s="50"/>
      <c r="AVP25" s="50"/>
      <c r="AVQ25" s="50"/>
      <c r="AVR25" s="50"/>
      <c r="AVS25" s="50"/>
      <c r="AVT25" s="50"/>
      <c r="AVU25" s="50"/>
      <c r="AVV25" s="50"/>
      <c r="AVW25" s="50"/>
      <c r="AVX25" s="50"/>
      <c r="AVY25" s="50"/>
      <c r="AVZ25" s="50"/>
      <c r="AWA25" s="50"/>
      <c r="AWB25" s="50"/>
      <c r="AWC25" s="50"/>
      <c r="AWD25" s="50"/>
      <c r="AWE25" s="50"/>
      <c r="AWF25" s="50"/>
      <c r="AWG25" s="50"/>
      <c r="AWH25" s="50"/>
      <c r="AWI25" s="50"/>
      <c r="AWJ25" s="50"/>
      <c r="AWK25" s="50"/>
      <c r="AWL25" s="50"/>
      <c r="AWM25" s="50"/>
      <c r="AWN25" s="50"/>
      <c r="AWO25" s="50"/>
      <c r="AWP25" s="50"/>
      <c r="AWQ25" s="50"/>
      <c r="AWR25" s="50"/>
      <c r="AWS25" s="50"/>
      <c r="AWT25" s="50"/>
      <c r="AWU25" s="50"/>
      <c r="AWV25" s="50"/>
      <c r="AWW25" s="50"/>
      <c r="AWX25" s="50"/>
      <c r="AWY25" s="50"/>
      <c r="AWZ25" s="50"/>
      <c r="AXA25" s="50"/>
      <c r="AXB25" s="50"/>
      <c r="AXC25" s="50"/>
      <c r="AXD25" s="50"/>
      <c r="AXE25" s="50"/>
      <c r="AXF25" s="50"/>
      <c r="AXG25" s="50"/>
      <c r="AXH25" s="50"/>
      <c r="AXI25" s="50"/>
      <c r="AXJ25" s="50"/>
      <c r="AXK25" s="50"/>
      <c r="AXL25" s="50"/>
      <c r="AXM25" s="50"/>
      <c r="AXN25" s="50"/>
      <c r="AXO25" s="50"/>
      <c r="AXP25" s="50"/>
      <c r="AXQ25" s="50"/>
      <c r="AXR25" s="50"/>
      <c r="AXS25" s="50"/>
      <c r="AXT25" s="50"/>
      <c r="AXU25" s="50"/>
      <c r="AXV25" s="50"/>
    </row>
    <row r="26" spans="1:1322" x14ac:dyDescent="0.2"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  <c r="AW26" s="50"/>
      <c r="AX26" s="50"/>
      <c r="AY26" s="50"/>
      <c r="AZ26" s="50"/>
      <c r="BA26" s="50"/>
      <c r="BB26" s="50"/>
      <c r="BC26" s="50"/>
      <c r="BD26" s="50"/>
      <c r="BE26" s="50"/>
      <c r="BF26" s="50"/>
      <c r="BG26" s="50"/>
      <c r="BH26" s="50"/>
      <c r="BI26" s="50"/>
      <c r="BJ26" s="50"/>
      <c r="BK26" s="50"/>
      <c r="BL26" s="50"/>
      <c r="BM26" s="50"/>
      <c r="BN26" s="50"/>
      <c r="BO26" s="50"/>
      <c r="BP26" s="50"/>
      <c r="BQ26" s="50"/>
      <c r="BR26" s="50"/>
      <c r="BS26" s="50"/>
      <c r="BT26" s="50"/>
      <c r="BU26" s="50"/>
      <c r="BV26" s="50"/>
      <c r="BW26" s="50"/>
      <c r="BX26" s="50"/>
      <c r="BY26" s="50"/>
      <c r="BZ26" s="50"/>
      <c r="CA26" s="50"/>
      <c r="CB26" s="50"/>
      <c r="CC26" s="50"/>
      <c r="CD26" s="50"/>
      <c r="CE26" s="50"/>
      <c r="CF26" s="50"/>
      <c r="CG26" s="50"/>
      <c r="CH26" s="50"/>
      <c r="CI26" s="50"/>
      <c r="CJ26" s="50"/>
      <c r="CK26" s="50"/>
      <c r="CL26" s="50"/>
      <c r="CM26" s="50"/>
      <c r="CN26" s="50"/>
      <c r="CO26" s="50"/>
      <c r="CP26" s="50"/>
      <c r="CQ26" s="50"/>
      <c r="CR26" s="50"/>
      <c r="CS26" s="50"/>
      <c r="CT26" s="50"/>
      <c r="CU26" s="50"/>
      <c r="CV26" s="50"/>
      <c r="CW26" s="50"/>
      <c r="CX26" s="50"/>
      <c r="CY26" s="50"/>
      <c r="CZ26" s="50"/>
      <c r="DA26" s="50"/>
      <c r="DB26" s="50"/>
      <c r="DC26" s="50"/>
      <c r="DD26" s="50"/>
      <c r="DE26" s="50"/>
      <c r="DF26" s="50"/>
      <c r="DG26" s="50"/>
      <c r="DH26" s="50"/>
      <c r="DI26" s="50"/>
      <c r="DJ26" s="50"/>
      <c r="DK26" s="50"/>
      <c r="DL26" s="50"/>
      <c r="DM26" s="50"/>
      <c r="DN26" s="50"/>
      <c r="DO26" s="50"/>
      <c r="DP26" s="50"/>
      <c r="DQ26" s="50"/>
      <c r="DR26" s="50"/>
      <c r="DS26" s="50"/>
      <c r="DT26" s="50"/>
      <c r="DU26" s="50"/>
      <c r="DV26" s="50"/>
      <c r="DW26" s="50"/>
      <c r="DX26" s="50"/>
      <c r="DY26" s="50"/>
      <c r="DZ26" s="50"/>
      <c r="EA26" s="50"/>
      <c r="EB26" s="50"/>
      <c r="EC26" s="50"/>
      <c r="ED26" s="50"/>
      <c r="EE26" s="50"/>
      <c r="EF26" s="50"/>
      <c r="EG26" s="50"/>
      <c r="EH26" s="50"/>
      <c r="EI26" s="50"/>
      <c r="EJ26" s="50"/>
      <c r="EK26" s="50"/>
      <c r="EL26" s="50"/>
      <c r="EM26" s="50"/>
      <c r="EN26" s="50"/>
      <c r="EO26" s="50"/>
      <c r="EP26" s="50"/>
      <c r="EQ26" s="50"/>
      <c r="ER26" s="50"/>
      <c r="ES26" s="50"/>
      <c r="ET26" s="50"/>
      <c r="EU26" s="50"/>
      <c r="EV26" s="50"/>
      <c r="EW26" s="50"/>
      <c r="EX26" s="50"/>
      <c r="EY26" s="50"/>
      <c r="EZ26" s="50"/>
      <c r="FA26" s="50"/>
      <c r="FB26" s="50"/>
      <c r="FC26" s="50"/>
      <c r="FD26" s="50"/>
      <c r="FE26" s="50"/>
      <c r="FF26" s="50"/>
      <c r="FG26" s="50"/>
      <c r="FH26" s="50"/>
      <c r="FI26" s="50"/>
      <c r="FJ26" s="50"/>
      <c r="FK26" s="50"/>
      <c r="FL26" s="50"/>
      <c r="FM26" s="50"/>
      <c r="FN26" s="50"/>
      <c r="FO26" s="50"/>
      <c r="FP26" s="50"/>
      <c r="FQ26" s="50"/>
      <c r="FR26" s="50"/>
      <c r="FS26" s="50"/>
      <c r="FT26" s="50"/>
      <c r="FU26" s="50"/>
      <c r="FV26" s="50"/>
      <c r="FW26" s="50"/>
      <c r="FX26" s="50"/>
      <c r="FY26" s="50"/>
      <c r="FZ26" s="50"/>
      <c r="GA26" s="50"/>
      <c r="GB26" s="50"/>
      <c r="GC26" s="50"/>
      <c r="GD26" s="50"/>
      <c r="GE26" s="50"/>
      <c r="GF26" s="50"/>
      <c r="GG26" s="50"/>
      <c r="GH26" s="50"/>
      <c r="GI26" s="50"/>
      <c r="GJ26" s="50"/>
      <c r="GK26" s="50"/>
      <c r="GL26" s="50"/>
      <c r="GM26" s="50"/>
      <c r="GN26" s="50"/>
      <c r="GO26" s="50"/>
      <c r="GP26" s="50"/>
      <c r="GQ26" s="50"/>
      <c r="GR26" s="50"/>
      <c r="GS26" s="50"/>
      <c r="GT26" s="50"/>
      <c r="GU26" s="50"/>
      <c r="GV26" s="50"/>
      <c r="GW26" s="50"/>
      <c r="GX26" s="50"/>
      <c r="GY26" s="50"/>
      <c r="GZ26" s="50"/>
      <c r="HA26" s="50"/>
      <c r="HB26" s="50"/>
      <c r="HC26" s="50"/>
      <c r="HD26" s="50"/>
      <c r="HE26" s="50"/>
      <c r="HF26" s="50"/>
      <c r="HG26" s="50"/>
      <c r="HH26" s="50"/>
      <c r="HI26" s="50"/>
      <c r="HJ26" s="50"/>
      <c r="HK26" s="50"/>
      <c r="HL26" s="50"/>
      <c r="HM26" s="50"/>
      <c r="HN26" s="50"/>
      <c r="HO26" s="50"/>
      <c r="HP26" s="50"/>
      <c r="HQ26" s="50"/>
      <c r="HR26" s="50"/>
      <c r="HS26" s="50"/>
      <c r="HT26" s="50"/>
      <c r="HU26" s="50"/>
      <c r="HV26" s="50"/>
      <c r="HW26" s="50"/>
      <c r="HX26" s="50"/>
      <c r="HY26" s="50"/>
      <c r="HZ26" s="50"/>
      <c r="IA26" s="50"/>
      <c r="IB26" s="50"/>
      <c r="IC26" s="50"/>
      <c r="ID26" s="50"/>
      <c r="IE26" s="50"/>
      <c r="IF26" s="50"/>
      <c r="IG26" s="50"/>
      <c r="IH26" s="50"/>
      <c r="II26" s="50"/>
      <c r="IJ26" s="50"/>
      <c r="IK26" s="50"/>
      <c r="IL26" s="50"/>
      <c r="IM26" s="50"/>
      <c r="IN26" s="50"/>
      <c r="IO26" s="50"/>
      <c r="IP26" s="50"/>
      <c r="IQ26" s="50"/>
      <c r="IR26" s="50"/>
      <c r="IS26" s="50"/>
      <c r="IT26" s="50"/>
      <c r="IU26" s="50"/>
      <c r="IV26" s="50"/>
      <c r="IW26" s="50"/>
      <c r="IX26" s="50"/>
      <c r="IY26" s="50"/>
      <c r="IZ26" s="50"/>
      <c r="JA26" s="50"/>
      <c r="JB26" s="50"/>
      <c r="JC26" s="50"/>
      <c r="JD26" s="50"/>
      <c r="JE26" s="50"/>
      <c r="JF26" s="50"/>
      <c r="JG26" s="50"/>
      <c r="JH26" s="50"/>
      <c r="JI26" s="50"/>
      <c r="JJ26" s="50"/>
      <c r="JK26" s="50"/>
      <c r="JL26" s="50"/>
      <c r="JM26" s="50"/>
      <c r="JN26" s="50"/>
      <c r="JO26" s="50"/>
      <c r="JP26" s="50"/>
      <c r="JQ26" s="50"/>
      <c r="JR26" s="50"/>
      <c r="JS26" s="50"/>
      <c r="JT26" s="50"/>
      <c r="JU26" s="50"/>
      <c r="JV26" s="50"/>
      <c r="JW26" s="50"/>
      <c r="JX26" s="50"/>
      <c r="JY26" s="50"/>
      <c r="JZ26" s="50"/>
      <c r="KA26" s="50"/>
      <c r="KB26" s="50"/>
      <c r="KC26" s="50"/>
      <c r="KD26" s="50"/>
      <c r="KE26" s="50"/>
      <c r="KF26" s="50"/>
      <c r="KG26" s="50"/>
      <c r="KH26" s="50"/>
      <c r="KI26" s="50"/>
      <c r="KJ26" s="50"/>
      <c r="KK26" s="50"/>
      <c r="KL26" s="50"/>
      <c r="KM26" s="50"/>
      <c r="KN26" s="50"/>
      <c r="KO26" s="50"/>
      <c r="KP26" s="50"/>
      <c r="KQ26" s="50"/>
      <c r="KR26" s="50"/>
      <c r="KS26" s="50"/>
      <c r="KT26" s="50"/>
      <c r="KU26" s="50"/>
      <c r="KV26" s="50"/>
      <c r="KW26" s="50"/>
      <c r="KX26" s="50"/>
      <c r="KY26" s="50"/>
      <c r="KZ26" s="50"/>
      <c r="LA26" s="50"/>
      <c r="LB26" s="50"/>
      <c r="LC26" s="50"/>
      <c r="LD26" s="50"/>
      <c r="LE26" s="50"/>
      <c r="LF26" s="50"/>
      <c r="LG26" s="50"/>
      <c r="LH26" s="50"/>
      <c r="LI26" s="50"/>
      <c r="LJ26" s="50"/>
      <c r="LK26" s="50"/>
      <c r="LL26" s="50"/>
      <c r="LM26" s="50"/>
      <c r="LN26" s="50"/>
      <c r="LO26" s="50"/>
      <c r="LP26" s="50"/>
      <c r="LQ26" s="50"/>
      <c r="LR26" s="50"/>
      <c r="LS26" s="50"/>
      <c r="LT26" s="50"/>
      <c r="LU26" s="50"/>
      <c r="LV26" s="50"/>
      <c r="LW26" s="50"/>
      <c r="LX26" s="50"/>
      <c r="LY26" s="50"/>
      <c r="LZ26" s="50"/>
      <c r="MA26" s="50"/>
      <c r="MB26" s="50"/>
      <c r="MC26" s="50"/>
      <c r="MD26" s="50"/>
      <c r="ME26" s="50"/>
      <c r="MF26" s="50"/>
      <c r="MG26" s="50"/>
      <c r="MH26" s="50"/>
      <c r="MI26" s="50"/>
      <c r="MJ26" s="50"/>
      <c r="MK26" s="50"/>
      <c r="ML26" s="50"/>
      <c r="MM26" s="50"/>
      <c r="MN26" s="50"/>
      <c r="MO26" s="50"/>
      <c r="MP26" s="50"/>
      <c r="MQ26" s="50"/>
      <c r="MR26" s="50"/>
      <c r="MS26" s="50"/>
      <c r="MT26" s="50"/>
      <c r="MU26" s="50"/>
      <c r="MV26" s="50"/>
      <c r="MW26" s="50"/>
      <c r="MX26" s="50"/>
      <c r="MY26" s="50"/>
      <c r="MZ26" s="50"/>
      <c r="NA26" s="50"/>
      <c r="NB26" s="50"/>
      <c r="NC26" s="50"/>
      <c r="ND26" s="50"/>
      <c r="NE26" s="50"/>
      <c r="NF26" s="50"/>
      <c r="NG26" s="50"/>
      <c r="NH26" s="50"/>
      <c r="NI26" s="50"/>
      <c r="NJ26" s="50"/>
      <c r="NK26" s="50"/>
      <c r="NL26" s="50"/>
      <c r="NM26" s="50"/>
      <c r="NN26" s="50"/>
      <c r="NO26" s="50"/>
      <c r="NP26" s="50"/>
      <c r="NQ26" s="50"/>
      <c r="NR26" s="50"/>
      <c r="NS26" s="50"/>
      <c r="NT26" s="50"/>
      <c r="NU26" s="50"/>
      <c r="NV26" s="50"/>
      <c r="NW26" s="50"/>
      <c r="NX26" s="50"/>
      <c r="NY26" s="50"/>
      <c r="NZ26" s="50"/>
      <c r="OA26" s="50"/>
      <c r="OB26" s="50"/>
      <c r="OC26" s="50"/>
      <c r="OD26" s="50"/>
      <c r="OE26" s="50"/>
      <c r="OF26" s="50"/>
      <c r="OG26" s="50"/>
      <c r="OH26" s="50"/>
      <c r="OI26" s="50"/>
      <c r="OJ26" s="50"/>
      <c r="OK26" s="50"/>
      <c r="OL26" s="50"/>
      <c r="OM26" s="50"/>
      <c r="ON26" s="50"/>
      <c r="OO26" s="50"/>
      <c r="OP26" s="50"/>
      <c r="OQ26" s="50"/>
      <c r="OR26" s="50"/>
      <c r="OS26" s="50"/>
      <c r="OT26" s="50"/>
      <c r="OU26" s="50"/>
      <c r="OV26" s="50"/>
      <c r="OW26" s="50"/>
      <c r="OX26" s="50"/>
      <c r="OY26" s="50"/>
      <c r="OZ26" s="50"/>
      <c r="PA26" s="50"/>
      <c r="PB26" s="50"/>
      <c r="PC26" s="50"/>
      <c r="PD26" s="50"/>
      <c r="PE26" s="50"/>
      <c r="PF26" s="50"/>
      <c r="PG26" s="50"/>
      <c r="PH26" s="50"/>
      <c r="PI26" s="50"/>
      <c r="PJ26" s="50"/>
      <c r="PK26" s="50"/>
      <c r="PL26" s="50"/>
      <c r="PM26" s="50"/>
      <c r="PN26" s="50"/>
      <c r="PO26" s="50"/>
      <c r="PP26" s="50"/>
      <c r="PQ26" s="50"/>
      <c r="PR26" s="50"/>
      <c r="PS26" s="50"/>
      <c r="PT26" s="50"/>
      <c r="PU26" s="50"/>
      <c r="PV26" s="50"/>
      <c r="PW26" s="50"/>
      <c r="PX26" s="50"/>
      <c r="PY26" s="50"/>
      <c r="PZ26" s="50"/>
      <c r="QA26" s="50"/>
      <c r="QB26" s="50"/>
      <c r="QC26" s="50"/>
      <c r="QD26" s="50"/>
      <c r="QE26" s="50"/>
      <c r="QF26" s="50"/>
      <c r="QG26" s="50"/>
      <c r="QH26" s="50"/>
      <c r="QI26" s="50"/>
      <c r="QJ26" s="50"/>
      <c r="QK26" s="50"/>
      <c r="QL26" s="50"/>
      <c r="QM26" s="50"/>
      <c r="QN26" s="50"/>
      <c r="QO26" s="50"/>
      <c r="QP26" s="50"/>
      <c r="QQ26" s="50"/>
      <c r="QR26" s="50"/>
      <c r="QS26" s="50"/>
      <c r="QT26" s="50"/>
      <c r="QU26" s="50"/>
      <c r="QV26" s="50"/>
      <c r="QW26" s="50"/>
      <c r="QX26" s="50"/>
      <c r="QY26" s="50"/>
      <c r="QZ26" s="50"/>
      <c r="RA26" s="50"/>
      <c r="RB26" s="50"/>
      <c r="RC26" s="50"/>
      <c r="RD26" s="50"/>
      <c r="RE26" s="50"/>
      <c r="RF26" s="50"/>
      <c r="RG26" s="50"/>
      <c r="RH26" s="50"/>
      <c r="RI26" s="50"/>
      <c r="RJ26" s="50"/>
      <c r="RK26" s="50"/>
      <c r="RL26" s="50"/>
      <c r="RM26" s="50"/>
      <c r="RN26" s="50"/>
      <c r="RO26" s="50"/>
      <c r="RP26" s="50"/>
      <c r="RQ26" s="50"/>
      <c r="RR26" s="50"/>
      <c r="RS26" s="50"/>
      <c r="RT26" s="50"/>
      <c r="RU26" s="50"/>
      <c r="RV26" s="50"/>
      <c r="RW26" s="50"/>
      <c r="RX26" s="50"/>
      <c r="RY26" s="50"/>
      <c r="RZ26" s="50"/>
      <c r="SA26" s="50"/>
      <c r="SB26" s="50"/>
      <c r="SC26" s="50"/>
      <c r="SD26" s="50"/>
      <c r="SE26" s="50"/>
      <c r="SF26" s="50"/>
      <c r="SG26" s="50"/>
      <c r="SH26" s="50"/>
      <c r="SI26" s="50"/>
      <c r="SJ26" s="50"/>
      <c r="SK26" s="50"/>
      <c r="SL26" s="50"/>
      <c r="SM26" s="50"/>
      <c r="SN26" s="50"/>
      <c r="SO26" s="50"/>
      <c r="SP26" s="50"/>
      <c r="SQ26" s="50"/>
      <c r="SR26" s="50"/>
      <c r="SS26" s="50"/>
      <c r="ST26" s="50"/>
      <c r="SU26" s="50"/>
      <c r="SV26" s="50"/>
      <c r="SW26" s="50"/>
      <c r="SX26" s="50"/>
      <c r="SY26" s="50"/>
      <c r="SZ26" s="50"/>
      <c r="TA26" s="50"/>
      <c r="TB26" s="50"/>
      <c r="TC26" s="50"/>
      <c r="TD26" s="50"/>
      <c r="TE26" s="50"/>
      <c r="TF26" s="50"/>
      <c r="TG26" s="50"/>
      <c r="TH26" s="50"/>
      <c r="TI26" s="50"/>
      <c r="TJ26" s="50"/>
      <c r="TK26" s="50"/>
      <c r="TL26" s="50"/>
      <c r="TM26" s="50"/>
      <c r="TN26" s="50"/>
      <c r="TO26" s="50"/>
      <c r="TP26" s="50"/>
      <c r="TQ26" s="50"/>
      <c r="TR26" s="50"/>
      <c r="TS26" s="50"/>
      <c r="TT26" s="50"/>
      <c r="TU26" s="50"/>
      <c r="TV26" s="50"/>
      <c r="TW26" s="50"/>
      <c r="TX26" s="50"/>
      <c r="TY26" s="50"/>
      <c r="TZ26" s="50"/>
      <c r="UA26" s="50"/>
      <c r="UB26" s="50"/>
      <c r="UC26" s="50"/>
      <c r="UD26" s="50"/>
      <c r="UE26" s="50"/>
      <c r="UF26" s="50"/>
      <c r="UG26" s="50"/>
      <c r="UH26" s="50"/>
      <c r="UI26" s="50"/>
      <c r="UJ26" s="50"/>
      <c r="UK26" s="50"/>
      <c r="UL26" s="50"/>
      <c r="UM26" s="50"/>
      <c r="UN26" s="50"/>
      <c r="UO26" s="50"/>
      <c r="UP26" s="50"/>
      <c r="UQ26" s="50"/>
      <c r="UR26" s="50"/>
      <c r="US26" s="50"/>
      <c r="UT26" s="50"/>
      <c r="UU26" s="50"/>
      <c r="UV26" s="50"/>
      <c r="UW26" s="50"/>
      <c r="UX26" s="50"/>
      <c r="UY26" s="50"/>
      <c r="UZ26" s="50"/>
      <c r="VA26" s="50"/>
      <c r="VB26" s="50"/>
      <c r="VC26" s="50"/>
      <c r="VD26" s="50"/>
      <c r="VE26" s="50"/>
      <c r="VF26" s="50"/>
      <c r="VG26" s="50"/>
      <c r="VH26" s="50"/>
      <c r="VI26" s="50"/>
      <c r="VJ26" s="50"/>
      <c r="VK26" s="50"/>
      <c r="VL26" s="50"/>
      <c r="VM26" s="50"/>
      <c r="VN26" s="50"/>
      <c r="VO26" s="50"/>
      <c r="VP26" s="50"/>
      <c r="VQ26" s="50"/>
      <c r="VR26" s="50"/>
      <c r="VS26" s="50"/>
      <c r="VT26" s="50"/>
      <c r="VU26" s="50"/>
      <c r="VV26" s="50"/>
      <c r="VW26" s="50"/>
      <c r="VX26" s="50"/>
      <c r="VY26" s="50"/>
      <c r="VZ26" s="50"/>
      <c r="WA26" s="50"/>
      <c r="WB26" s="50"/>
      <c r="WC26" s="50"/>
      <c r="WD26" s="50"/>
      <c r="WE26" s="50"/>
      <c r="WF26" s="50"/>
      <c r="WG26" s="50"/>
      <c r="WH26" s="50"/>
      <c r="WI26" s="50"/>
      <c r="WJ26" s="50"/>
      <c r="WK26" s="50"/>
      <c r="WL26" s="50"/>
      <c r="WM26" s="50"/>
      <c r="WN26" s="50"/>
      <c r="WO26" s="50"/>
      <c r="WP26" s="50"/>
      <c r="WQ26" s="50"/>
      <c r="WR26" s="50"/>
      <c r="WS26" s="50"/>
      <c r="WT26" s="50"/>
      <c r="WU26" s="50"/>
      <c r="WV26" s="50"/>
      <c r="WW26" s="50"/>
      <c r="WX26" s="50"/>
      <c r="WY26" s="50"/>
      <c r="WZ26" s="50"/>
      <c r="XA26" s="50"/>
      <c r="XB26" s="50"/>
      <c r="XC26" s="50"/>
      <c r="XD26" s="50"/>
      <c r="XE26" s="50"/>
      <c r="XF26" s="50"/>
      <c r="XG26" s="50"/>
      <c r="XH26" s="50"/>
      <c r="XI26" s="50"/>
      <c r="XJ26" s="50"/>
      <c r="XK26" s="50"/>
      <c r="XL26" s="50"/>
      <c r="XM26" s="50"/>
      <c r="XN26" s="50"/>
      <c r="XO26" s="50"/>
      <c r="XP26" s="50"/>
      <c r="XQ26" s="50"/>
      <c r="XR26" s="50"/>
      <c r="XS26" s="50"/>
      <c r="XT26" s="50"/>
      <c r="XU26" s="50"/>
      <c r="XV26" s="50"/>
      <c r="XW26" s="50"/>
      <c r="XX26" s="50"/>
      <c r="XY26" s="50"/>
      <c r="XZ26" s="50"/>
      <c r="YA26" s="50"/>
      <c r="YB26" s="50"/>
      <c r="YC26" s="50"/>
      <c r="YD26" s="50"/>
      <c r="YE26" s="50"/>
      <c r="YF26" s="50"/>
      <c r="YG26" s="50"/>
      <c r="YH26" s="50"/>
      <c r="YI26" s="50"/>
      <c r="YJ26" s="50"/>
      <c r="YK26" s="50"/>
      <c r="YL26" s="50"/>
      <c r="YM26" s="50"/>
      <c r="YN26" s="50"/>
      <c r="YO26" s="50"/>
      <c r="YP26" s="50"/>
      <c r="YQ26" s="50"/>
      <c r="YR26" s="50"/>
      <c r="YS26" s="50"/>
      <c r="YT26" s="50"/>
      <c r="YU26" s="50"/>
      <c r="YV26" s="50"/>
      <c r="YW26" s="50"/>
      <c r="YX26" s="50"/>
      <c r="YY26" s="50"/>
      <c r="YZ26" s="50"/>
      <c r="ZA26" s="50"/>
      <c r="ZB26" s="50"/>
      <c r="ZC26" s="50"/>
      <c r="ZD26" s="50"/>
      <c r="ZE26" s="50"/>
      <c r="ZF26" s="50"/>
      <c r="ZG26" s="50"/>
      <c r="ZH26" s="50"/>
      <c r="ZI26" s="50"/>
      <c r="ZJ26" s="50"/>
      <c r="ZK26" s="50"/>
      <c r="ZL26" s="50"/>
      <c r="ZM26" s="50"/>
      <c r="ZN26" s="50"/>
      <c r="ZO26" s="50"/>
      <c r="ZP26" s="50"/>
      <c r="ZQ26" s="50"/>
      <c r="ZR26" s="50"/>
      <c r="ZS26" s="50"/>
      <c r="ZT26" s="50"/>
      <c r="ZU26" s="50"/>
      <c r="ZV26" s="50"/>
      <c r="ZW26" s="50"/>
      <c r="ZX26" s="50"/>
      <c r="ZY26" s="50"/>
      <c r="ZZ26" s="50"/>
      <c r="AAA26" s="50"/>
      <c r="AAB26" s="50"/>
      <c r="AAC26" s="50"/>
      <c r="AAD26" s="50"/>
      <c r="AAE26" s="50"/>
      <c r="AAF26" s="50"/>
      <c r="AAG26" s="50"/>
      <c r="AAH26" s="50"/>
      <c r="AAI26" s="50"/>
      <c r="AAJ26" s="50"/>
      <c r="AAK26" s="50"/>
      <c r="AAL26" s="50"/>
      <c r="AAM26" s="50"/>
      <c r="AAN26" s="50"/>
      <c r="AAO26" s="50"/>
      <c r="AAP26" s="50"/>
      <c r="AAQ26" s="50"/>
      <c r="AAR26" s="50"/>
      <c r="AAS26" s="50"/>
      <c r="AAT26" s="50"/>
      <c r="AAU26" s="50"/>
      <c r="AAV26" s="50"/>
      <c r="AAW26" s="50"/>
      <c r="AAX26" s="50"/>
      <c r="AAY26" s="50"/>
      <c r="AAZ26" s="50"/>
      <c r="ABA26" s="50"/>
      <c r="ABB26" s="50"/>
      <c r="ABC26" s="50"/>
      <c r="ABD26" s="50"/>
      <c r="ABE26" s="50"/>
      <c r="ABF26" s="50"/>
      <c r="ABG26" s="50"/>
      <c r="ABH26" s="50"/>
      <c r="ABI26" s="50"/>
      <c r="ABJ26" s="50"/>
      <c r="ABK26" s="50"/>
      <c r="ABL26" s="50"/>
      <c r="ABM26" s="50"/>
      <c r="ABN26" s="50"/>
      <c r="ABO26" s="50"/>
      <c r="ABP26" s="50"/>
      <c r="ABQ26" s="50"/>
      <c r="ABR26" s="50"/>
      <c r="ABS26" s="50"/>
      <c r="ABT26" s="50"/>
      <c r="ABU26" s="50"/>
      <c r="ABV26" s="50"/>
      <c r="ABW26" s="50"/>
      <c r="ABX26" s="50"/>
      <c r="ABY26" s="50"/>
      <c r="ABZ26" s="50"/>
      <c r="ACA26" s="50"/>
      <c r="ACB26" s="50"/>
      <c r="ACC26" s="50"/>
      <c r="ACD26" s="50"/>
      <c r="ACE26" s="50"/>
      <c r="ACF26" s="50"/>
      <c r="ACG26" s="50"/>
      <c r="ACH26" s="50"/>
      <c r="ACI26" s="50"/>
      <c r="ACJ26" s="50"/>
      <c r="ACK26" s="50"/>
      <c r="ACL26" s="50"/>
      <c r="ACM26" s="50"/>
      <c r="ACN26" s="50"/>
      <c r="ACO26" s="50"/>
      <c r="ACP26" s="50"/>
      <c r="ACQ26" s="50"/>
      <c r="ACR26" s="50"/>
      <c r="ACS26" s="50"/>
      <c r="ACT26" s="50"/>
      <c r="ACU26" s="50"/>
      <c r="ACV26" s="50"/>
      <c r="ACW26" s="50"/>
      <c r="ACX26" s="50"/>
      <c r="ACY26" s="50"/>
      <c r="ACZ26" s="50"/>
      <c r="ADA26" s="50"/>
      <c r="ADB26" s="50"/>
      <c r="ADC26" s="50"/>
      <c r="ADD26" s="50"/>
      <c r="ADE26" s="50"/>
      <c r="ADF26" s="50"/>
      <c r="ADG26" s="50"/>
      <c r="ADH26" s="50"/>
      <c r="ADI26" s="50"/>
      <c r="ADJ26" s="50"/>
      <c r="ADK26" s="50"/>
      <c r="ADL26" s="50"/>
      <c r="ADM26" s="50"/>
      <c r="ADN26" s="50"/>
      <c r="ADO26" s="50"/>
      <c r="ADP26" s="50"/>
      <c r="ADQ26" s="50"/>
      <c r="ADR26" s="50"/>
      <c r="ADS26" s="50"/>
      <c r="ADT26" s="50"/>
      <c r="ADU26" s="50"/>
      <c r="ADV26" s="50"/>
      <c r="ADW26" s="50"/>
      <c r="ADX26" s="50"/>
      <c r="ADY26" s="50"/>
      <c r="ADZ26" s="50"/>
      <c r="AEA26" s="50"/>
      <c r="AEB26" s="50"/>
      <c r="AEC26" s="50"/>
      <c r="AED26" s="50"/>
      <c r="AEE26" s="50"/>
      <c r="AEF26" s="50"/>
      <c r="AEG26" s="50"/>
      <c r="AEH26" s="50"/>
      <c r="AEI26" s="50"/>
      <c r="AEJ26" s="50"/>
      <c r="AEK26" s="50"/>
      <c r="AEL26" s="50"/>
      <c r="AEM26" s="50"/>
      <c r="AEN26" s="50"/>
      <c r="AEO26" s="50"/>
      <c r="AEP26" s="50"/>
      <c r="AEQ26" s="50"/>
      <c r="AER26" s="50"/>
      <c r="AES26" s="50"/>
      <c r="AET26" s="50"/>
      <c r="AEU26" s="50"/>
      <c r="AEV26" s="50"/>
      <c r="AEW26" s="50"/>
      <c r="AEX26" s="50"/>
      <c r="AEY26" s="50"/>
      <c r="AEZ26" s="50"/>
      <c r="AFA26" s="50"/>
      <c r="AFB26" s="50"/>
      <c r="AFC26" s="50"/>
      <c r="AFD26" s="50"/>
      <c r="AFE26" s="50"/>
      <c r="AFF26" s="50"/>
      <c r="AFG26" s="50"/>
      <c r="AFH26" s="50"/>
      <c r="AFI26" s="50"/>
      <c r="AFJ26" s="50"/>
      <c r="AFK26" s="50"/>
      <c r="AFL26" s="50"/>
      <c r="AFM26" s="50"/>
      <c r="AFN26" s="50"/>
      <c r="AFO26" s="50"/>
      <c r="AFP26" s="50"/>
      <c r="AFQ26" s="50"/>
      <c r="AFR26" s="50"/>
      <c r="AFS26" s="50"/>
      <c r="AFT26" s="50"/>
      <c r="AFU26" s="50"/>
      <c r="AFV26" s="50"/>
      <c r="AFW26" s="50"/>
      <c r="AFX26" s="50"/>
      <c r="AFY26" s="50"/>
      <c r="AFZ26" s="50"/>
      <c r="AGA26" s="50"/>
      <c r="AGB26" s="50"/>
      <c r="AGC26" s="50"/>
      <c r="AGD26" s="50"/>
      <c r="AGE26" s="50"/>
      <c r="AGF26" s="50"/>
      <c r="AGG26" s="50"/>
      <c r="AGH26" s="50"/>
      <c r="AGI26" s="50"/>
      <c r="AGJ26" s="50"/>
      <c r="AGK26" s="50"/>
      <c r="AGL26" s="50"/>
      <c r="AGM26" s="50"/>
      <c r="AGN26" s="50"/>
      <c r="AGO26" s="50"/>
      <c r="AGP26" s="50"/>
      <c r="AGQ26" s="50"/>
      <c r="AGR26" s="50"/>
      <c r="AGS26" s="50"/>
      <c r="AGT26" s="50"/>
      <c r="AGU26" s="50"/>
      <c r="AGV26" s="50"/>
      <c r="AGW26" s="50"/>
      <c r="AGX26" s="50"/>
      <c r="AGY26" s="50"/>
      <c r="AGZ26" s="50"/>
      <c r="AHA26" s="50"/>
      <c r="AHB26" s="50"/>
      <c r="AHC26" s="50"/>
      <c r="AHD26" s="50"/>
      <c r="AHE26" s="50"/>
      <c r="AHF26" s="50"/>
      <c r="AHG26" s="50"/>
      <c r="AHH26" s="50"/>
      <c r="AHI26" s="50"/>
      <c r="AHJ26" s="50"/>
      <c r="AHK26" s="50"/>
      <c r="AHL26" s="50"/>
      <c r="AHM26" s="50"/>
      <c r="AHN26" s="50"/>
      <c r="AHO26" s="50"/>
      <c r="AHP26" s="50"/>
      <c r="AHQ26" s="50"/>
      <c r="AHR26" s="50"/>
      <c r="AHS26" s="50"/>
      <c r="AHT26" s="50"/>
      <c r="AHU26" s="50"/>
      <c r="AHV26" s="50"/>
      <c r="AHW26" s="50"/>
      <c r="AHX26" s="50"/>
      <c r="AHY26" s="50"/>
      <c r="AHZ26" s="50"/>
      <c r="AIA26" s="50"/>
      <c r="AIB26" s="50"/>
      <c r="AIC26" s="50"/>
      <c r="AID26" s="50"/>
      <c r="AIE26" s="50"/>
      <c r="AIF26" s="50"/>
      <c r="AIG26" s="50"/>
      <c r="AIH26" s="50"/>
      <c r="AII26" s="50"/>
      <c r="AIJ26" s="50"/>
      <c r="AIK26" s="50"/>
      <c r="AIL26" s="50"/>
      <c r="AIM26" s="50"/>
      <c r="AIN26" s="50"/>
      <c r="AIO26" s="50"/>
      <c r="AIP26" s="50"/>
      <c r="AIQ26" s="50"/>
      <c r="AIR26" s="50"/>
      <c r="AIS26" s="50"/>
      <c r="AIT26" s="50"/>
      <c r="AIU26" s="50"/>
      <c r="AIV26" s="50"/>
      <c r="AIW26" s="50"/>
      <c r="AIX26" s="50"/>
      <c r="AIY26" s="50"/>
      <c r="AIZ26" s="50"/>
      <c r="AJA26" s="50"/>
      <c r="AJB26" s="50"/>
      <c r="AJC26" s="50"/>
      <c r="AJD26" s="50"/>
      <c r="AJE26" s="50"/>
      <c r="AJF26" s="50"/>
      <c r="AJG26" s="50"/>
      <c r="AJH26" s="50"/>
      <c r="AJI26" s="50"/>
      <c r="AJJ26" s="50"/>
      <c r="AJK26" s="50"/>
      <c r="AJL26" s="50"/>
      <c r="AJM26" s="50"/>
      <c r="AJN26" s="50"/>
      <c r="AJO26" s="50"/>
      <c r="AJP26" s="50"/>
      <c r="AJQ26" s="50"/>
      <c r="AJR26" s="50"/>
      <c r="AJS26" s="50"/>
      <c r="AJT26" s="50"/>
      <c r="AJU26" s="50"/>
      <c r="AJV26" s="50"/>
      <c r="AJW26" s="50"/>
      <c r="AJX26" s="50"/>
      <c r="AJY26" s="50"/>
      <c r="AJZ26" s="50"/>
      <c r="AKA26" s="50"/>
      <c r="AKB26" s="50"/>
      <c r="AKC26" s="50"/>
      <c r="AKD26" s="50"/>
      <c r="AKE26" s="50"/>
      <c r="AKF26" s="50"/>
      <c r="AKG26" s="50"/>
      <c r="AKH26" s="50"/>
      <c r="AKI26" s="50"/>
      <c r="AKJ26" s="50"/>
      <c r="AKK26" s="50"/>
      <c r="AKL26" s="50"/>
      <c r="AKM26" s="50"/>
      <c r="AKN26" s="50"/>
      <c r="AKO26" s="50"/>
      <c r="AKP26" s="50"/>
      <c r="AKQ26" s="50"/>
      <c r="AKR26" s="50"/>
      <c r="AKS26" s="50"/>
      <c r="AKT26" s="50"/>
      <c r="AKU26" s="50"/>
      <c r="AKV26" s="50"/>
      <c r="AKW26" s="50"/>
      <c r="AKX26" s="50"/>
      <c r="AKY26" s="50"/>
      <c r="AKZ26" s="50"/>
      <c r="ALA26" s="50"/>
      <c r="ALB26" s="50"/>
      <c r="ALC26" s="50"/>
      <c r="ALD26" s="50"/>
      <c r="ALE26" s="50"/>
      <c r="ALF26" s="50"/>
      <c r="ALG26" s="50"/>
      <c r="ALH26" s="50"/>
      <c r="ALI26" s="50"/>
      <c r="ALJ26" s="50"/>
      <c r="ALK26" s="50"/>
      <c r="ALL26" s="50"/>
      <c r="ALM26" s="50"/>
      <c r="ALN26" s="50"/>
      <c r="ALO26" s="50"/>
      <c r="ALP26" s="50"/>
      <c r="ALQ26" s="50"/>
      <c r="ALR26" s="50"/>
      <c r="ALS26" s="50"/>
      <c r="ALT26" s="50"/>
      <c r="ALU26" s="50"/>
      <c r="ALV26" s="50"/>
      <c r="ALW26" s="50"/>
      <c r="ALX26" s="50"/>
      <c r="ALY26" s="50"/>
      <c r="ALZ26" s="50"/>
      <c r="AMA26" s="50"/>
      <c r="AMB26" s="50"/>
      <c r="AMC26" s="50"/>
      <c r="AMD26" s="50"/>
      <c r="AME26" s="50"/>
      <c r="AMF26" s="50"/>
      <c r="AMG26" s="50"/>
      <c r="AMH26" s="50"/>
      <c r="AMI26" s="50"/>
      <c r="AMJ26" s="50"/>
      <c r="AMK26" s="50"/>
      <c r="AML26" s="50"/>
      <c r="AMM26" s="50"/>
      <c r="AMN26" s="50"/>
      <c r="AMO26" s="50"/>
      <c r="AMP26" s="50"/>
      <c r="AMQ26" s="50"/>
      <c r="AMR26" s="50"/>
      <c r="AMS26" s="50"/>
      <c r="AMT26" s="50"/>
      <c r="AMU26" s="50"/>
      <c r="AMV26" s="50"/>
      <c r="AMW26" s="50"/>
      <c r="AMX26" s="50"/>
      <c r="AMY26" s="50"/>
      <c r="AMZ26" s="50"/>
      <c r="ANA26" s="50"/>
      <c r="ANB26" s="50"/>
      <c r="ANC26" s="50"/>
      <c r="AND26" s="50"/>
      <c r="ANE26" s="50"/>
      <c r="ANF26" s="50"/>
      <c r="ANG26" s="50"/>
      <c r="ANH26" s="50"/>
      <c r="ANI26" s="50"/>
      <c r="ANJ26" s="50"/>
      <c r="ANK26" s="50"/>
      <c r="ANL26" s="50"/>
      <c r="ANM26" s="50"/>
      <c r="ANN26" s="50"/>
      <c r="ANO26" s="50"/>
      <c r="ANP26" s="50"/>
      <c r="ANQ26" s="50"/>
      <c r="ANR26" s="50"/>
      <c r="ANS26" s="50"/>
      <c r="ANT26" s="50"/>
      <c r="ANU26" s="50"/>
      <c r="ANV26" s="50"/>
      <c r="ANW26" s="50"/>
      <c r="ANX26" s="50"/>
      <c r="ANY26" s="50"/>
      <c r="ANZ26" s="50"/>
      <c r="AOA26" s="50"/>
      <c r="AOB26" s="50"/>
      <c r="AOC26" s="50"/>
      <c r="AOD26" s="50"/>
      <c r="AOE26" s="50"/>
      <c r="AOF26" s="50"/>
      <c r="AOG26" s="50"/>
      <c r="AOH26" s="50"/>
      <c r="AOI26" s="50"/>
      <c r="AOJ26" s="50"/>
      <c r="AOK26" s="50"/>
      <c r="AOL26" s="50"/>
      <c r="AOM26" s="50"/>
      <c r="AON26" s="50"/>
      <c r="AOO26" s="50"/>
      <c r="AOP26" s="50"/>
      <c r="AOQ26" s="50"/>
      <c r="AOR26" s="50"/>
      <c r="AOS26" s="50"/>
      <c r="AOT26" s="50"/>
      <c r="AOU26" s="50"/>
      <c r="AOV26" s="50"/>
      <c r="AOW26" s="50"/>
      <c r="AOX26" s="50"/>
      <c r="AOY26" s="50"/>
      <c r="AOZ26" s="50"/>
      <c r="APA26" s="50"/>
      <c r="APB26" s="50"/>
      <c r="APC26" s="50"/>
      <c r="APD26" s="50"/>
      <c r="APE26" s="50"/>
      <c r="APF26" s="50"/>
      <c r="APG26" s="50"/>
      <c r="APH26" s="50"/>
      <c r="API26" s="50"/>
      <c r="APJ26" s="50"/>
      <c r="APK26" s="50"/>
      <c r="APL26" s="50"/>
      <c r="APM26" s="50"/>
      <c r="APN26" s="50"/>
      <c r="APO26" s="50"/>
      <c r="APP26" s="50"/>
      <c r="APQ26" s="50"/>
      <c r="APR26" s="50"/>
      <c r="APS26" s="50"/>
      <c r="APT26" s="50"/>
      <c r="APU26" s="50"/>
      <c r="APV26" s="50"/>
      <c r="APW26" s="50"/>
      <c r="APX26" s="50"/>
      <c r="APY26" s="50"/>
      <c r="APZ26" s="50"/>
      <c r="AQA26" s="50"/>
      <c r="AQB26" s="50"/>
      <c r="AQC26" s="50"/>
      <c r="AQD26" s="50"/>
      <c r="AQE26" s="50"/>
      <c r="AQF26" s="50"/>
      <c r="AQG26" s="50"/>
      <c r="AQH26" s="50"/>
      <c r="AQI26" s="50"/>
      <c r="AQJ26" s="50"/>
      <c r="AQK26" s="50"/>
      <c r="AQL26" s="50"/>
      <c r="AQM26" s="50"/>
      <c r="AQN26" s="50"/>
      <c r="AQO26" s="50"/>
      <c r="AQP26" s="50"/>
      <c r="AQQ26" s="50"/>
      <c r="AQR26" s="50"/>
      <c r="AQS26" s="50"/>
      <c r="AQT26" s="50"/>
      <c r="AQU26" s="50"/>
      <c r="AQV26" s="50"/>
      <c r="AQW26" s="50"/>
      <c r="AQX26" s="50"/>
      <c r="AQY26" s="50"/>
      <c r="AQZ26" s="50"/>
      <c r="ARA26" s="50"/>
      <c r="ARB26" s="50"/>
      <c r="ARC26" s="50"/>
      <c r="ARD26" s="50"/>
      <c r="ARE26" s="50"/>
      <c r="ARF26" s="50"/>
      <c r="ARG26" s="50"/>
      <c r="ARH26" s="50"/>
      <c r="ARI26" s="50"/>
      <c r="ARJ26" s="50"/>
      <c r="ARK26" s="50"/>
      <c r="ARL26" s="50"/>
      <c r="ARM26" s="50"/>
      <c r="ARN26" s="50"/>
      <c r="ARO26" s="50"/>
      <c r="ARP26" s="50"/>
      <c r="ARQ26" s="50"/>
      <c r="ARR26" s="50"/>
      <c r="ARS26" s="50"/>
      <c r="ART26" s="50"/>
      <c r="ARU26" s="50"/>
      <c r="ARV26" s="50"/>
      <c r="ARW26" s="50"/>
      <c r="ARX26" s="50"/>
      <c r="ARY26" s="50"/>
      <c r="ARZ26" s="50"/>
      <c r="ASA26" s="50"/>
      <c r="ASB26" s="50"/>
      <c r="ASC26" s="50"/>
      <c r="ASD26" s="50"/>
      <c r="ASE26" s="50"/>
      <c r="ASF26" s="50"/>
      <c r="ASG26" s="50"/>
      <c r="ASH26" s="50"/>
      <c r="ASI26" s="50"/>
      <c r="ASJ26" s="50"/>
      <c r="ASK26" s="50"/>
      <c r="ASL26" s="50"/>
      <c r="ASM26" s="50"/>
      <c r="ASN26" s="50"/>
      <c r="ASO26" s="50"/>
      <c r="ASP26" s="50"/>
      <c r="ASQ26" s="50"/>
      <c r="ASR26" s="50"/>
      <c r="ASS26" s="50"/>
      <c r="AST26" s="50"/>
      <c r="ASU26" s="50"/>
      <c r="ASV26" s="50"/>
      <c r="ASW26" s="50"/>
      <c r="ASX26" s="50"/>
      <c r="ASY26" s="50"/>
      <c r="ASZ26" s="50"/>
      <c r="ATA26" s="50"/>
      <c r="ATB26" s="50"/>
      <c r="ATC26" s="50"/>
      <c r="ATD26" s="50"/>
      <c r="ATE26" s="50"/>
      <c r="ATF26" s="50"/>
      <c r="ATG26" s="50"/>
      <c r="ATH26" s="50"/>
      <c r="ATI26" s="50"/>
      <c r="ATJ26" s="50"/>
      <c r="ATK26" s="50"/>
      <c r="ATL26" s="50"/>
      <c r="ATM26" s="50"/>
      <c r="ATN26" s="50"/>
      <c r="ATO26" s="50"/>
      <c r="ATP26" s="50"/>
      <c r="ATQ26" s="50"/>
      <c r="ATR26" s="50"/>
      <c r="ATS26" s="50"/>
      <c r="ATT26" s="50"/>
      <c r="ATU26" s="50"/>
      <c r="ATV26" s="50"/>
      <c r="ATW26" s="50"/>
      <c r="ATX26" s="50"/>
      <c r="ATY26" s="50"/>
      <c r="ATZ26" s="50"/>
      <c r="AUA26" s="50"/>
      <c r="AUB26" s="50"/>
      <c r="AUC26" s="50"/>
      <c r="AUD26" s="50"/>
      <c r="AUE26" s="50"/>
      <c r="AUF26" s="50"/>
      <c r="AUG26" s="50"/>
      <c r="AUH26" s="50"/>
      <c r="AUI26" s="50"/>
      <c r="AUJ26" s="50"/>
      <c r="AUK26" s="50"/>
      <c r="AUL26" s="50"/>
      <c r="AUM26" s="50"/>
      <c r="AUN26" s="50"/>
      <c r="AUO26" s="50"/>
      <c r="AUP26" s="50"/>
      <c r="AUQ26" s="50"/>
      <c r="AUR26" s="50"/>
      <c r="AUS26" s="50"/>
      <c r="AUT26" s="50"/>
      <c r="AUU26" s="50"/>
      <c r="AUV26" s="50"/>
      <c r="AUW26" s="50"/>
      <c r="AUX26" s="50"/>
      <c r="AUY26" s="50"/>
      <c r="AUZ26" s="50"/>
      <c r="AVA26" s="50"/>
      <c r="AVB26" s="50"/>
      <c r="AVC26" s="50"/>
      <c r="AVD26" s="50"/>
      <c r="AVE26" s="50"/>
      <c r="AVF26" s="50"/>
      <c r="AVG26" s="50"/>
      <c r="AVH26" s="50"/>
      <c r="AVI26" s="50"/>
      <c r="AVJ26" s="50"/>
      <c r="AVK26" s="50"/>
      <c r="AVL26" s="50"/>
      <c r="AVM26" s="50"/>
      <c r="AVN26" s="50"/>
      <c r="AVO26" s="50"/>
      <c r="AVP26" s="50"/>
      <c r="AVQ26" s="50"/>
      <c r="AVR26" s="50"/>
      <c r="AVS26" s="50"/>
      <c r="AVT26" s="50"/>
      <c r="AVU26" s="50"/>
      <c r="AVV26" s="50"/>
      <c r="AVW26" s="50"/>
      <c r="AVX26" s="50"/>
      <c r="AVY26" s="50"/>
      <c r="AVZ26" s="50"/>
      <c r="AWA26" s="50"/>
      <c r="AWB26" s="50"/>
      <c r="AWC26" s="50"/>
      <c r="AWD26" s="50"/>
      <c r="AWE26" s="50"/>
      <c r="AWF26" s="50"/>
      <c r="AWG26" s="50"/>
      <c r="AWH26" s="50"/>
      <c r="AWI26" s="50"/>
      <c r="AWJ26" s="50"/>
      <c r="AWK26" s="50"/>
      <c r="AWL26" s="50"/>
      <c r="AWM26" s="50"/>
      <c r="AWN26" s="50"/>
      <c r="AWO26" s="50"/>
      <c r="AWP26" s="50"/>
      <c r="AWQ26" s="50"/>
      <c r="AWR26" s="50"/>
      <c r="AWS26" s="50"/>
      <c r="AWT26" s="50"/>
      <c r="AWU26" s="50"/>
      <c r="AWV26" s="50"/>
      <c r="AWW26" s="50"/>
      <c r="AWX26" s="50"/>
      <c r="AWY26" s="50"/>
      <c r="AWZ26" s="50"/>
      <c r="AXA26" s="50"/>
      <c r="AXB26" s="50"/>
      <c r="AXC26" s="50"/>
      <c r="AXD26" s="50"/>
      <c r="AXE26" s="50"/>
      <c r="AXF26" s="50"/>
      <c r="AXG26" s="50"/>
      <c r="AXH26" s="50"/>
      <c r="AXI26" s="50"/>
      <c r="AXJ26" s="50"/>
      <c r="AXK26" s="50"/>
      <c r="AXL26" s="50"/>
      <c r="AXM26" s="50"/>
      <c r="AXN26" s="50"/>
      <c r="AXO26" s="50"/>
      <c r="AXP26" s="50"/>
      <c r="AXQ26" s="50"/>
      <c r="AXR26" s="50"/>
      <c r="AXS26" s="50"/>
      <c r="AXT26" s="50"/>
      <c r="AXU26" s="50"/>
      <c r="AXV26" s="50"/>
    </row>
    <row r="27" spans="1:1322" x14ac:dyDescent="0.2"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  <c r="AW27" s="50"/>
      <c r="AX27" s="50"/>
      <c r="AY27" s="50"/>
      <c r="AZ27" s="50"/>
      <c r="BA27" s="50"/>
      <c r="BB27" s="50"/>
      <c r="BC27" s="50"/>
      <c r="BD27" s="50"/>
      <c r="BE27" s="50"/>
      <c r="BF27" s="50"/>
      <c r="BG27" s="50"/>
      <c r="BH27" s="50"/>
      <c r="BI27" s="50"/>
      <c r="BJ27" s="50"/>
      <c r="BK27" s="50"/>
      <c r="BL27" s="50"/>
      <c r="BM27" s="50"/>
      <c r="BN27" s="50"/>
      <c r="BO27" s="50"/>
      <c r="BP27" s="50"/>
      <c r="BQ27" s="50"/>
      <c r="BR27" s="50"/>
      <c r="BS27" s="50"/>
      <c r="BT27" s="50"/>
      <c r="BU27" s="50"/>
      <c r="BV27" s="50"/>
      <c r="BW27" s="50"/>
      <c r="BX27" s="50"/>
      <c r="BY27" s="50"/>
      <c r="BZ27" s="50"/>
      <c r="CA27" s="50"/>
      <c r="CB27" s="50"/>
      <c r="CC27" s="50"/>
      <c r="CD27" s="50"/>
      <c r="CE27" s="50"/>
      <c r="CF27" s="50"/>
      <c r="CG27" s="50"/>
      <c r="CH27" s="50"/>
      <c r="CI27" s="50"/>
      <c r="CJ27" s="50"/>
      <c r="CK27" s="50"/>
      <c r="CL27" s="50"/>
      <c r="CM27" s="50"/>
      <c r="CN27" s="50"/>
      <c r="CO27" s="50"/>
      <c r="CP27" s="50"/>
      <c r="CQ27" s="50"/>
      <c r="CR27" s="50"/>
      <c r="CS27" s="50"/>
      <c r="CT27" s="50"/>
      <c r="CU27" s="50"/>
      <c r="CV27" s="50"/>
      <c r="CW27" s="50"/>
      <c r="CX27" s="50"/>
      <c r="CY27" s="50"/>
      <c r="CZ27" s="50"/>
      <c r="DA27" s="50"/>
      <c r="DB27" s="50"/>
      <c r="DC27" s="50"/>
      <c r="DD27" s="50"/>
      <c r="DE27" s="50"/>
      <c r="DF27" s="50"/>
      <c r="DG27" s="50"/>
      <c r="DH27" s="50"/>
      <c r="DI27" s="50"/>
      <c r="DJ27" s="50"/>
      <c r="DK27" s="50"/>
      <c r="DL27" s="50"/>
      <c r="DM27" s="50"/>
      <c r="DN27" s="50"/>
      <c r="DO27" s="50"/>
      <c r="DP27" s="50"/>
      <c r="DQ27" s="50"/>
      <c r="DR27" s="50"/>
      <c r="DS27" s="50"/>
      <c r="DT27" s="50"/>
      <c r="DU27" s="50"/>
      <c r="DV27" s="50"/>
      <c r="DW27" s="50"/>
      <c r="DX27" s="50"/>
      <c r="DY27" s="50"/>
      <c r="DZ27" s="50"/>
      <c r="EA27" s="50"/>
      <c r="EB27" s="50"/>
      <c r="EC27" s="50"/>
      <c r="ED27" s="50"/>
      <c r="EE27" s="50"/>
      <c r="EF27" s="50"/>
      <c r="EG27" s="50"/>
      <c r="EH27" s="50"/>
      <c r="EI27" s="50"/>
      <c r="EJ27" s="50"/>
      <c r="EK27" s="50"/>
      <c r="EL27" s="50"/>
      <c r="EM27" s="50"/>
      <c r="EN27" s="50"/>
      <c r="EO27" s="50"/>
      <c r="EP27" s="50"/>
      <c r="EQ27" s="50"/>
      <c r="ER27" s="50"/>
      <c r="ES27" s="50"/>
      <c r="ET27" s="50"/>
      <c r="EU27" s="50"/>
      <c r="EV27" s="50"/>
      <c r="EW27" s="50"/>
      <c r="EX27" s="50"/>
      <c r="EY27" s="50"/>
      <c r="EZ27" s="50"/>
      <c r="FA27" s="50"/>
      <c r="FB27" s="50"/>
      <c r="FC27" s="50"/>
      <c r="FD27" s="50"/>
      <c r="FE27" s="50"/>
      <c r="FF27" s="50"/>
      <c r="FG27" s="50"/>
      <c r="FH27" s="50"/>
      <c r="FI27" s="50"/>
      <c r="FJ27" s="50"/>
      <c r="FK27" s="50"/>
      <c r="FL27" s="50"/>
      <c r="FM27" s="50"/>
      <c r="FN27" s="50"/>
      <c r="FO27" s="50"/>
      <c r="FP27" s="50"/>
      <c r="FQ27" s="50"/>
      <c r="FR27" s="50"/>
      <c r="FS27" s="50"/>
      <c r="FT27" s="50"/>
      <c r="FU27" s="50"/>
      <c r="FV27" s="50"/>
      <c r="FW27" s="50"/>
      <c r="FX27" s="50"/>
      <c r="FY27" s="50"/>
      <c r="FZ27" s="50"/>
      <c r="GA27" s="50"/>
      <c r="GB27" s="50"/>
      <c r="GC27" s="50"/>
      <c r="GD27" s="50"/>
      <c r="GE27" s="50"/>
      <c r="GF27" s="50"/>
      <c r="GG27" s="50"/>
      <c r="GH27" s="50"/>
      <c r="GI27" s="50"/>
      <c r="GJ27" s="50"/>
      <c r="GK27" s="50"/>
      <c r="GL27" s="50"/>
      <c r="GM27" s="50"/>
      <c r="GN27" s="50"/>
      <c r="GO27" s="50"/>
      <c r="GP27" s="50"/>
      <c r="GQ27" s="50"/>
      <c r="GR27" s="50"/>
      <c r="GS27" s="50"/>
      <c r="GT27" s="50"/>
      <c r="GU27" s="50"/>
      <c r="GV27" s="50"/>
      <c r="GW27" s="50"/>
      <c r="GX27" s="50"/>
      <c r="GY27" s="50"/>
      <c r="GZ27" s="50"/>
      <c r="HA27" s="50"/>
      <c r="HB27" s="50"/>
      <c r="HC27" s="50"/>
      <c r="HD27" s="50"/>
      <c r="HE27" s="50"/>
      <c r="HF27" s="50"/>
      <c r="HG27" s="50"/>
      <c r="HH27" s="50"/>
      <c r="HI27" s="50"/>
      <c r="HJ27" s="50"/>
      <c r="HK27" s="50"/>
      <c r="HL27" s="50"/>
      <c r="HM27" s="50"/>
      <c r="HN27" s="50"/>
      <c r="HO27" s="50"/>
      <c r="HP27" s="50"/>
      <c r="HQ27" s="50"/>
      <c r="HR27" s="50"/>
      <c r="HS27" s="50"/>
      <c r="HT27" s="50"/>
      <c r="HU27" s="50"/>
      <c r="HV27" s="50"/>
      <c r="HW27" s="50"/>
      <c r="HX27" s="50"/>
      <c r="HY27" s="50"/>
      <c r="HZ27" s="50"/>
      <c r="IA27" s="50"/>
      <c r="IB27" s="50"/>
      <c r="IC27" s="50"/>
      <c r="ID27" s="50"/>
      <c r="IE27" s="50"/>
      <c r="IF27" s="50"/>
      <c r="IG27" s="50"/>
      <c r="IH27" s="50"/>
      <c r="II27" s="50"/>
      <c r="IJ27" s="50"/>
      <c r="IK27" s="50"/>
      <c r="IL27" s="50"/>
      <c r="IM27" s="50"/>
      <c r="IN27" s="50"/>
      <c r="IO27" s="50"/>
      <c r="IP27" s="50"/>
      <c r="IQ27" s="50"/>
      <c r="IR27" s="50"/>
      <c r="IS27" s="50"/>
      <c r="IT27" s="50"/>
      <c r="IU27" s="50"/>
      <c r="IV27" s="50"/>
      <c r="IW27" s="50"/>
      <c r="IX27" s="50"/>
      <c r="IY27" s="50"/>
      <c r="IZ27" s="50"/>
      <c r="JA27" s="50"/>
      <c r="JB27" s="50"/>
      <c r="JC27" s="50"/>
      <c r="JD27" s="50"/>
      <c r="JE27" s="50"/>
      <c r="JF27" s="50"/>
      <c r="JG27" s="50"/>
      <c r="JH27" s="50"/>
      <c r="JI27" s="50"/>
      <c r="JJ27" s="50"/>
      <c r="JK27" s="50"/>
      <c r="JL27" s="50"/>
      <c r="JM27" s="50"/>
      <c r="JN27" s="50"/>
      <c r="JO27" s="50"/>
      <c r="JP27" s="50"/>
      <c r="JQ27" s="50"/>
      <c r="JR27" s="50"/>
      <c r="JS27" s="50"/>
      <c r="JT27" s="50"/>
      <c r="JU27" s="50"/>
      <c r="JV27" s="50"/>
      <c r="JW27" s="50"/>
      <c r="JX27" s="50"/>
      <c r="JY27" s="50"/>
      <c r="JZ27" s="50"/>
      <c r="KA27" s="50"/>
      <c r="KB27" s="50"/>
      <c r="KC27" s="50"/>
      <c r="KD27" s="50"/>
      <c r="KE27" s="50"/>
      <c r="KF27" s="50"/>
      <c r="KG27" s="50"/>
      <c r="KH27" s="50"/>
      <c r="KI27" s="50"/>
      <c r="KJ27" s="50"/>
      <c r="KK27" s="50"/>
      <c r="KL27" s="50"/>
      <c r="KM27" s="50"/>
      <c r="KN27" s="50"/>
      <c r="KO27" s="50"/>
      <c r="KP27" s="50"/>
      <c r="KQ27" s="50"/>
      <c r="KR27" s="50"/>
      <c r="KS27" s="50"/>
      <c r="KT27" s="50"/>
      <c r="KU27" s="50"/>
      <c r="KV27" s="50"/>
      <c r="KW27" s="50"/>
      <c r="KX27" s="50"/>
      <c r="KY27" s="50"/>
      <c r="KZ27" s="50"/>
      <c r="LA27" s="50"/>
      <c r="LB27" s="50"/>
      <c r="LC27" s="50"/>
      <c r="LD27" s="50"/>
      <c r="LE27" s="50"/>
      <c r="LF27" s="50"/>
      <c r="LG27" s="50"/>
      <c r="LH27" s="50"/>
      <c r="LI27" s="50"/>
      <c r="LJ27" s="50"/>
      <c r="LK27" s="50"/>
      <c r="LL27" s="50"/>
      <c r="LM27" s="50"/>
      <c r="LN27" s="50"/>
      <c r="LO27" s="50"/>
      <c r="LP27" s="50"/>
      <c r="LQ27" s="50"/>
      <c r="LR27" s="50"/>
      <c r="LS27" s="50"/>
      <c r="LT27" s="50"/>
      <c r="LU27" s="50"/>
      <c r="LV27" s="50"/>
      <c r="LW27" s="50"/>
      <c r="LX27" s="50"/>
      <c r="LY27" s="50"/>
      <c r="LZ27" s="50"/>
      <c r="MA27" s="50"/>
      <c r="MB27" s="50"/>
      <c r="MC27" s="50"/>
      <c r="MD27" s="50"/>
      <c r="ME27" s="50"/>
      <c r="MF27" s="50"/>
      <c r="MG27" s="50"/>
      <c r="MH27" s="50"/>
      <c r="MI27" s="50"/>
      <c r="MJ27" s="50"/>
      <c r="MK27" s="50"/>
      <c r="ML27" s="50"/>
      <c r="MM27" s="50"/>
      <c r="MN27" s="50"/>
      <c r="MO27" s="50"/>
      <c r="MP27" s="50"/>
      <c r="MQ27" s="50"/>
      <c r="MR27" s="50"/>
      <c r="MS27" s="50"/>
      <c r="MT27" s="50"/>
      <c r="MU27" s="50"/>
      <c r="MV27" s="50"/>
      <c r="MW27" s="50"/>
      <c r="MX27" s="50"/>
      <c r="MY27" s="50"/>
      <c r="MZ27" s="50"/>
      <c r="NA27" s="50"/>
      <c r="NB27" s="50"/>
      <c r="NC27" s="50"/>
      <c r="ND27" s="50"/>
      <c r="NE27" s="50"/>
      <c r="NF27" s="50"/>
      <c r="NG27" s="50"/>
      <c r="NH27" s="50"/>
      <c r="NI27" s="50"/>
      <c r="NJ27" s="50"/>
      <c r="NK27" s="50"/>
      <c r="NL27" s="50"/>
      <c r="NM27" s="50"/>
      <c r="NN27" s="50"/>
      <c r="NO27" s="50"/>
      <c r="NP27" s="50"/>
      <c r="NQ27" s="50"/>
      <c r="NR27" s="50"/>
      <c r="NS27" s="50"/>
      <c r="NT27" s="50"/>
      <c r="NU27" s="50"/>
      <c r="NV27" s="50"/>
      <c r="NW27" s="50"/>
      <c r="NX27" s="50"/>
      <c r="NY27" s="50"/>
      <c r="NZ27" s="50"/>
      <c r="OA27" s="50"/>
      <c r="OB27" s="50"/>
      <c r="OC27" s="50"/>
      <c r="OD27" s="50"/>
      <c r="OE27" s="50"/>
      <c r="OF27" s="50"/>
      <c r="OG27" s="50"/>
      <c r="OH27" s="50"/>
      <c r="OI27" s="50"/>
      <c r="OJ27" s="50"/>
      <c r="OK27" s="50"/>
      <c r="OL27" s="50"/>
      <c r="OM27" s="50"/>
      <c r="ON27" s="50"/>
      <c r="OO27" s="50"/>
      <c r="OP27" s="50"/>
      <c r="OQ27" s="50"/>
      <c r="OR27" s="50"/>
      <c r="OS27" s="50"/>
      <c r="OT27" s="50"/>
      <c r="OU27" s="50"/>
      <c r="OV27" s="50"/>
      <c r="OW27" s="50"/>
      <c r="OX27" s="50"/>
      <c r="OY27" s="50"/>
      <c r="OZ27" s="50"/>
      <c r="PA27" s="50"/>
      <c r="PB27" s="50"/>
      <c r="PC27" s="50"/>
      <c r="PD27" s="50"/>
      <c r="PE27" s="50"/>
      <c r="PF27" s="50"/>
      <c r="PG27" s="50"/>
      <c r="PH27" s="50"/>
      <c r="PI27" s="50"/>
      <c r="PJ27" s="50"/>
      <c r="PK27" s="50"/>
      <c r="PL27" s="50"/>
      <c r="PM27" s="50"/>
      <c r="PN27" s="50"/>
      <c r="PO27" s="50"/>
      <c r="PP27" s="50"/>
      <c r="PQ27" s="50"/>
      <c r="PR27" s="50"/>
      <c r="PS27" s="50"/>
      <c r="PT27" s="50"/>
      <c r="PU27" s="50"/>
      <c r="PV27" s="50"/>
      <c r="PW27" s="50"/>
      <c r="PX27" s="50"/>
      <c r="PY27" s="50"/>
      <c r="PZ27" s="50"/>
      <c r="QA27" s="50"/>
      <c r="QB27" s="50"/>
      <c r="QC27" s="50"/>
      <c r="QD27" s="50"/>
      <c r="QE27" s="50"/>
      <c r="QF27" s="50"/>
      <c r="QG27" s="50"/>
      <c r="QH27" s="50"/>
      <c r="QI27" s="50"/>
      <c r="QJ27" s="50"/>
      <c r="QK27" s="50"/>
      <c r="QL27" s="50"/>
      <c r="QM27" s="50"/>
      <c r="QN27" s="50"/>
      <c r="QO27" s="50"/>
      <c r="QP27" s="50"/>
      <c r="QQ27" s="50"/>
      <c r="QR27" s="50"/>
      <c r="QS27" s="50"/>
      <c r="QT27" s="50"/>
      <c r="QU27" s="50"/>
      <c r="QV27" s="50"/>
      <c r="QW27" s="50"/>
      <c r="QX27" s="50"/>
      <c r="QY27" s="50"/>
      <c r="QZ27" s="50"/>
      <c r="RA27" s="50"/>
      <c r="RB27" s="50"/>
      <c r="RC27" s="50"/>
      <c r="RD27" s="50"/>
      <c r="RE27" s="50"/>
      <c r="RF27" s="50"/>
      <c r="RG27" s="50"/>
      <c r="RH27" s="50"/>
      <c r="RI27" s="50"/>
      <c r="RJ27" s="50"/>
      <c r="RK27" s="50"/>
      <c r="RL27" s="50"/>
      <c r="RM27" s="50"/>
      <c r="RN27" s="50"/>
      <c r="RO27" s="50"/>
      <c r="RP27" s="50"/>
      <c r="RQ27" s="50"/>
      <c r="RR27" s="50"/>
      <c r="RS27" s="50"/>
      <c r="RT27" s="50"/>
      <c r="RU27" s="50"/>
      <c r="RV27" s="50"/>
      <c r="RW27" s="50"/>
      <c r="RX27" s="50"/>
      <c r="RY27" s="50"/>
      <c r="RZ27" s="50"/>
      <c r="SA27" s="50"/>
      <c r="SB27" s="50"/>
      <c r="SC27" s="50"/>
      <c r="SD27" s="50"/>
      <c r="SE27" s="50"/>
      <c r="SF27" s="50"/>
      <c r="SG27" s="50"/>
      <c r="SH27" s="50"/>
      <c r="SI27" s="50"/>
      <c r="SJ27" s="50"/>
      <c r="SK27" s="50"/>
      <c r="SL27" s="50"/>
      <c r="SM27" s="50"/>
      <c r="SN27" s="50"/>
      <c r="SO27" s="50"/>
      <c r="SP27" s="50"/>
      <c r="SQ27" s="50"/>
      <c r="SR27" s="50"/>
      <c r="SS27" s="50"/>
      <c r="ST27" s="50"/>
      <c r="SU27" s="50"/>
      <c r="SV27" s="50"/>
      <c r="SW27" s="50"/>
      <c r="SX27" s="50"/>
      <c r="SY27" s="50"/>
      <c r="SZ27" s="50"/>
      <c r="TA27" s="50"/>
      <c r="TB27" s="50"/>
      <c r="TC27" s="50"/>
      <c r="TD27" s="50"/>
      <c r="TE27" s="50"/>
      <c r="TF27" s="50"/>
      <c r="TG27" s="50"/>
      <c r="TH27" s="50"/>
      <c r="TI27" s="50"/>
      <c r="TJ27" s="50"/>
      <c r="TK27" s="50"/>
      <c r="TL27" s="50"/>
      <c r="TM27" s="50"/>
      <c r="TN27" s="50"/>
      <c r="TO27" s="50"/>
      <c r="TP27" s="50"/>
      <c r="TQ27" s="50"/>
      <c r="TR27" s="50"/>
      <c r="TS27" s="50"/>
      <c r="TT27" s="50"/>
      <c r="TU27" s="50"/>
      <c r="TV27" s="50"/>
      <c r="TW27" s="50"/>
      <c r="TX27" s="50"/>
      <c r="TY27" s="50"/>
      <c r="TZ27" s="50"/>
      <c r="UA27" s="50"/>
      <c r="UB27" s="50"/>
      <c r="UC27" s="50"/>
      <c r="UD27" s="50"/>
      <c r="UE27" s="50"/>
      <c r="UF27" s="50"/>
      <c r="UG27" s="50"/>
      <c r="UH27" s="50"/>
      <c r="UI27" s="50"/>
      <c r="UJ27" s="50"/>
      <c r="UK27" s="50"/>
      <c r="UL27" s="50"/>
      <c r="UM27" s="50"/>
      <c r="UN27" s="50"/>
      <c r="UO27" s="50"/>
      <c r="UP27" s="50"/>
      <c r="UQ27" s="50"/>
      <c r="UR27" s="50"/>
      <c r="US27" s="50"/>
      <c r="UT27" s="50"/>
      <c r="UU27" s="50"/>
      <c r="UV27" s="50"/>
      <c r="UW27" s="50"/>
      <c r="UX27" s="50"/>
      <c r="UY27" s="50"/>
      <c r="UZ27" s="50"/>
      <c r="VA27" s="50"/>
      <c r="VB27" s="50"/>
      <c r="VC27" s="50"/>
      <c r="VD27" s="50"/>
      <c r="VE27" s="50"/>
      <c r="VF27" s="50"/>
      <c r="VG27" s="50"/>
      <c r="VH27" s="50"/>
      <c r="VI27" s="50"/>
      <c r="VJ27" s="50"/>
      <c r="VK27" s="50"/>
      <c r="VL27" s="50"/>
      <c r="VM27" s="50"/>
      <c r="VN27" s="50"/>
      <c r="VO27" s="50"/>
      <c r="VP27" s="50"/>
      <c r="VQ27" s="50"/>
      <c r="VR27" s="50"/>
      <c r="VS27" s="50"/>
      <c r="VT27" s="50"/>
      <c r="VU27" s="50"/>
      <c r="VV27" s="50"/>
      <c r="VW27" s="50"/>
      <c r="VX27" s="50"/>
      <c r="VY27" s="50"/>
      <c r="VZ27" s="50"/>
      <c r="WA27" s="50"/>
      <c r="WB27" s="50"/>
      <c r="WC27" s="50"/>
      <c r="WD27" s="50"/>
      <c r="WE27" s="50"/>
      <c r="WF27" s="50"/>
      <c r="WG27" s="50"/>
      <c r="WH27" s="50"/>
      <c r="WI27" s="50"/>
      <c r="WJ27" s="50"/>
      <c r="WK27" s="50"/>
      <c r="WL27" s="50"/>
      <c r="WM27" s="50"/>
      <c r="WN27" s="50"/>
      <c r="WO27" s="50"/>
      <c r="WP27" s="50"/>
      <c r="WQ27" s="50"/>
      <c r="WR27" s="50"/>
      <c r="WS27" s="50"/>
      <c r="WT27" s="50"/>
      <c r="WU27" s="50"/>
      <c r="WV27" s="50"/>
      <c r="WW27" s="50"/>
      <c r="WX27" s="50"/>
      <c r="WY27" s="50"/>
      <c r="WZ27" s="50"/>
      <c r="XA27" s="50"/>
      <c r="XB27" s="50"/>
      <c r="XC27" s="50"/>
      <c r="XD27" s="50"/>
      <c r="XE27" s="50"/>
      <c r="XF27" s="50"/>
      <c r="XG27" s="50"/>
      <c r="XH27" s="50"/>
      <c r="XI27" s="50"/>
      <c r="XJ27" s="50"/>
      <c r="XK27" s="50"/>
      <c r="XL27" s="50"/>
      <c r="XM27" s="50"/>
      <c r="XN27" s="50"/>
      <c r="XO27" s="50"/>
      <c r="XP27" s="50"/>
      <c r="XQ27" s="50"/>
      <c r="XR27" s="50"/>
      <c r="XS27" s="50"/>
      <c r="XT27" s="50"/>
      <c r="XU27" s="50"/>
      <c r="XV27" s="50"/>
      <c r="XW27" s="50"/>
      <c r="XX27" s="50"/>
      <c r="XY27" s="50"/>
      <c r="XZ27" s="50"/>
      <c r="YA27" s="50"/>
      <c r="YB27" s="50"/>
      <c r="YC27" s="50"/>
      <c r="YD27" s="50"/>
      <c r="YE27" s="50"/>
      <c r="YF27" s="50"/>
      <c r="YG27" s="50"/>
      <c r="YH27" s="50"/>
      <c r="YI27" s="50"/>
      <c r="YJ27" s="50"/>
      <c r="YK27" s="50"/>
      <c r="YL27" s="50"/>
      <c r="YM27" s="50"/>
      <c r="YN27" s="50"/>
      <c r="YO27" s="50"/>
      <c r="YP27" s="50"/>
      <c r="YQ27" s="50"/>
      <c r="YR27" s="50"/>
      <c r="YS27" s="50"/>
      <c r="YT27" s="50"/>
      <c r="YU27" s="50"/>
      <c r="YV27" s="50"/>
      <c r="YW27" s="50"/>
      <c r="YX27" s="50"/>
      <c r="YY27" s="50"/>
      <c r="YZ27" s="50"/>
      <c r="ZA27" s="50"/>
      <c r="ZB27" s="50"/>
      <c r="ZC27" s="50"/>
      <c r="ZD27" s="50"/>
      <c r="ZE27" s="50"/>
      <c r="ZF27" s="50"/>
      <c r="ZG27" s="50"/>
      <c r="ZH27" s="50"/>
      <c r="ZI27" s="50"/>
      <c r="ZJ27" s="50"/>
      <c r="ZK27" s="50"/>
      <c r="ZL27" s="50"/>
      <c r="ZM27" s="50"/>
      <c r="ZN27" s="50"/>
      <c r="ZO27" s="50"/>
      <c r="ZP27" s="50"/>
      <c r="ZQ27" s="50"/>
      <c r="ZR27" s="50"/>
      <c r="ZS27" s="50"/>
      <c r="ZT27" s="50"/>
      <c r="ZU27" s="50"/>
      <c r="ZV27" s="50"/>
      <c r="ZW27" s="50"/>
      <c r="ZX27" s="50"/>
      <c r="ZY27" s="50"/>
      <c r="ZZ27" s="50"/>
      <c r="AAA27" s="50"/>
      <c r="AAB27" s="50"/>
      <c r="AAC27" s="50"/>
      <c r="AAD27" s="50"/>
      <c r="AAE27" s="50"/>
      <c r="AAF27" s="50"/>
      <c r="AAG27" s="50"/>
      <c r="AAH27" s="50"/>
      <c r="AAI27" s="50"/>
      <c r="AAJ27" s="50"/>
      <c r="AAK27" s="50"/>
      <c r="AAL27" s="50"/>
      <c r="AAM27" s="50"/>
      <c r="AAN27" s="50"/>
      <c r="AAO27" s="50"/>
      <c r="AAP27" s="50"/>
      <c r="AAQ27" s="50"/>
      <c r="AAR27" s="50"/>
      <c r="AAS27" s="50"/>
      <c r="AAT27" s="50"/>
      <c r="AAU27" s="50"/>
      <c r="AAV27" s="50"/>
      <c r="AAW27" s="50"/>
      <c r="AAX27" s="50"/>
      <c r="AAY27" s="50"/>
      <c r="AAZ27" s="50"/>
      <c r="ABA27" s="50"/>
      <c r="ABB27" s="50"/>
      <c r="ABC27" s="50"/>
      <c r="ABD27" s="50"/>
      <c r="ABE27" s="50"/>
      <c r="ABF27" s="50"/>
      <c r="ABG27" s="50"/>
      <c r="ABH27" s="50"/>
      <c r="ABI27" s="50"/>
      <c r="ABJ27" s="50"/>
      <c r="ABK27" s="50"/>
      <c r="ABL27" s="50"/>
      <c r="ABM27" s="50"/>
      <c r="ABN27" s="50"/>
      <c r="ABO27" s="50"/>
      <c r="ABP27" s="50"/>
      <c r="ABQ27" s="50"/>
      <c r="ABR27" s="50"/>
      <c r="ABS27" s="50"/>
      <c r="ABT27" s="50"/>
      <c r="ABU27" s="50"/>
      <c r="ABV27" s="50"/>
      <c r="ABW27" s="50"/>
      <c r="ABX27" s="50"/>
      <c r="ABY27" s="50"/>
      <c r="ABZ27" s="50"/>
      <c r="ACA27" s="50"/>
      <c r="ACB27" s="50"/>
      <c r="ACC27" s="50"/>
      <c r="ACD27" s="50"/>
      <c r="ACE27" s="50"/>
      <c r="ACF27" s="50"/>
      <c r="ACG27" s="50"/>
      <c r="ACH27" s="50"/>
      <c r="ACI27" s="50"/>
      <c r="ACJ27" s="50"/>
      <c r="ACK27" s="50"/>
      <c r="ACL27" s="50"/>
      <c r="ACM27" s="50"/>
      <c r="ACN27" s="50"/>
      <c r="ACO27" s="50"/>
      <c r="ACP27" s="50"/>
      <c r="ACQ27" s="50"/>
      <c r="ACR27" s="50"/>
      <c r="ACS27" s="50"/>
      <c r="ACT27" s="50"/>
      <c r="ACU27" s="50"/>
      <c r="ACV27" s="50"/>
      <c r="ACW27" s="50"/>
      <c r="ACX27" s="50"/>
      <c r="ACY27" s="50"/>
      <c r="ACZ27" s="50"/>
      <c r="ADA27" s="50"/>
      <c r="ADB27" s="50"/>
      <c r="ADC27" s="50"/>
      <c r="ADD27" s="50"/>
      <c r="ADE27" s="50"/>
      <c r="ADF27" s="50"/>
      <c r="ADG27" s="50"/>
      <c r="ADH27" s="50"/>
      <c r="ADI27" s="50"/>
      <c r="ADJ27" s="50"/>
      <c r="ADK27" s="50"/>
      <c r="ADL27" s="50"/>
      <c r="ADM27" s="50"/>
      <c r="ADN27" s="50"/>
      <c r="ADO27" s="50"/>
      <c r="ADP27" s="50"/>
      <c r="ADQ27" s="50"/>
      <c r="ADR27" s="50"/>
      <c r="ADS27" s="50"/>
      <c r="ADT27" s="50"/>
      <c r="ADU27" s="50"/>
      <c r="ADV27" s="50"/>
      <c r="ADW27" s="50"/>
      <c r="ADX27" s="50"/>
      <c r="ADY27" s="50"/>
      <c r="ADZ27" s="50"/>
      <c r="AEA27" s="50"/>
      <c r="AEB27" s="50"/>
      <c r="AEC27" s="50"/>
      <c r="AED27" s="50"/>
      <c r="AEE27" s="50"/>
      <c r="AEF27" s="50"/>
      <c r="AEG27" s="50"/>
      <c r="AEH27" s="50"/>
      <c r="AEI27" s="50"/>
      <c r="AEJ27" s="50"/>
      <c r="AEK27" s="50"/>
      <c r="AEL27" s="50"/>
      <c r="AEM27" s="50"/>
      <c r="AEN27" s="50"/>
      <c r="AEO27" s="50"/>
      <c r="AEP27" s="50"/>
      <c r="AEQ27" s="50"/>
      <c r="AER27" s="50"/>
      <c r="AES27" s="50"/>
      <c r="AET27" s="50"/>
      <c r="AEU27" s="50"/>
      <c r="AEV27" s="50"/>
      <c r="AEW27" s="50"/>
      <c r="AEX27" s="50"/>
      <c r="AEY27" s="50"/>
      <c r="AEZ27" s="50"/>
      <c r="AFA27" s="50"/>
      <c r="AFB27" s="50"/>
      <c r="AFC27" s="50"/>
      <c r="AFD27" s="50"/>
      <c r="AFE27" s="50"/>
      <c r="AFF27" s="50"/>
      <c r="AFG27" s="50"/>
      <c r="AFH27" s="50"/>
      <c r="AFI27" s="50"/>
      <c r="AFJ27" s="50"/>
      <c r="AFK27" s="50"/>
      <c r="AFL27" s="50"/>
      <c r="AFM27" s="50"/>
      <c r="AFN27" s="50"/>
      <c r="AFO27" s="50"/>
      <c r="AFP27" s="50"/>
      <c r="AFQ27" s="50"/>
      <c r="AFR27" s="50"/>
      <c r="AFS27" s="50"/>
      <c r="AFT27" s="50"/>
      <c r="AFU27" s="50"/>
      <c r="AFV27" s="50"/>
      <c r="AFW27" s="50"/>
      <c r="AFX27" s="50"/>
      <c r="AFY27" s="50"/>
      <c r="AFZ27" s="50"/>
      <c r="AGA27" s="50"/>
      <c r="AGB27" s="50"/>
      <c r="AGC27" s="50"/>
      <c r="AGD27" s="50"/>
      <c r="AGE27" s="50"/>
      <c r="AGF27" s="50"/>
      <c r="AGG27" s="50"/>
      <c r="AGH27" s="50"/>
      <c r="AGI27" s="50"/>
      <c r="AGJ27" s="50"/>
      <c r="AGK27" s="50"/>
      <c r="AGL27" s="50"/>
      <c r="AGM27" s="50"/>
      <c r="AGN27" s="50"/>
      <c r="AGO27" s="50"/>
      <c r="AGP27" s="50"/>
      <c r="AGQ27" s="50"/>
      <c r="AGR27" s="50"/>
      <c r="AGS27" s="50"/>
      <c r="AGT27" s="50"/>
      <c r="AGU27" s="50"/>
      <c r="AGV27" s="50"/>
      <c r="AGW27" s="50"/>
      <c r="AGX27" s="50"/>
      <c r="AGY27" s="50"/>
      <c r="AGZ27" s="50"/>
      <c r="AHA27" s="50"/>
      <c r="AHB27" s="50"/>
      <c r="AHC27" s="50"/>
      <c r="AHD27" s="50"/>
      <c r="AHE27" s="50"/>
      <c r="AHF27" s="50"/>
      <c r="AHG27" s="50"/>
      <c r="AHH27" s="50"/>
      <c r="AHI27" s="50"/>
      <c r="AHJ27" s="50"/>
      <c r="AHK27" s="50"/>
      <c r="AHL27" s="50"/>
      <c r="AHM27" s="50"/>
      <c r="AHN27" s="50"/>
      <c r="AHO27" s="50"/>
      <c r="AHP27" s="50"/>
      <c r="AHQ27" s="50"/>
      <c r="AHR27" s="50"/>
      <c r="AHS27" s="50"/>
      <c r="AHT27" s="50"/>
      <c r="AHU27" s="50"/>
      <c r="AHV27" s="50"/>
      <c r="AHW27" s="50"/>
      <c r="AHX27" s="50"/>
      <c r="AHY27" s="50"/>
      <c r="AHZ27" s="50"/>
      <c r="AIA27" s="50"/>
      <c r="AIB27" s="50"/>
      <c r="AIC27" s="50"/>
      <c r="AID27" s="50"/>
      <c r="AIE27" s="50"/>
      <c r="AIF27" s="50"/>
      <c r="AIG27" s="50"/>
      <c r="AIH27" s="50"/>
      <c r="AII27" s="50"/>
      <c r="AIJ27" s="50"/>
      <c r="AIK27" s="50"/>
      <c r="AIL27" s="50"/>
      <c r="AIM27" s="50"/>
      <c r="AIN27" s="50"/>
      <c r="AIO27" s="50"/>
      <c r="AIP27" s="50"/>
      <c r="AIQ27" s="50"/>
      <c r="AIR27" s="50"/>
      <c r="AIS27" s="50"/>
      <c r="AIT27" s="50"/>
      <c r="AIU27" s="50"/>
      <c r="AIV27" s="50"/>
      <c r="AIW27" s="50"/>
      <c r="AIX27" s="50"/>
      <c r="AIY27" s="50"/>
      <c r="AIZ27" s="50"/>
      <c r="AJA27" s="50"/>
      <c r="AJB27" s="50"/>
      <c r="AJC27" s="50"/>
      <c r="AJD27" s="50"/>
      <c r="AJE27" s="50"/>
      <c r="AJF27" s="50"/>
      <c r="AJG27" s="50"/>
      <c r="AJH27" s="50"/>
      <c r="AJI27" s="50"/>
      <c r="AJJ27" s="50"/>
      <c r="AJK27" s="50"/>
      <c r="AJL27" s="50"/>
      <c r="AJM27" s="50"/>
      <c r="AJN27" s="50"/>
      <c r="AJO27" s="50"/>
      <c r="AJP27" s="50"/>
      <c r="AJQ27" s="50"/>
      <c r="AJR27" s="50"/>
      <c r="AJS27" s="50"/>
      <c r="AJT27" s="50"/>
      <c r="AJU27" s="50"/>
      <c r="AJV27" s="50"/>
      <c r="AJW27" s="50"/>
      <c r="AJX27" s="50"/>
      <c r="AJY27" s="50"/>
      <c r="AJZ27" s="50"/>
      <c r="AKA27" s="50"/>
      <c r="AKB27" s="50"/>
      <c r="AKC27" s="50"/>
      <c r="AKD27" s="50"/>
      <c r="AKE27" s="50"/>
      <c r="AKF27" s="50"/>
      <c r="AKG27" s="50"/>
      <c r="AKH27" s="50"/>
      <c r="AKI27" s="50"/>
      <c r="AKJ27" s="50"/>
      <c r="AKK27" s="50"/>
      <c r="AKL27" s="50"/>
      <c r="AKM27" s="50"/>
      <c r="AKN27" s="50"/>
      <c r="AKO27" s="50"/>
      <c r="AKP27" s="50"/>
      <c r="AKQ27" s="50"/>
      <c r="AKR27" s="50"/>
      <c r="AKS27" s="50"/>
      <c r="AKT27" s="50"/>
      <c r="AKU27" s="50"/>
      <c r="AKV27" s="50"/>
      <c r="AKW27" s="50"/>
      <c r="AKX27" s="50"/>
      <c r="AKY27" s="50"/>
      <c r="AKZ27" s="50"/>
      <c r="ALA27" s="50"/>
      <c r="ALB27" s="50"/>
      <c r="ALC27" s="50"/>
      <c r="ALD27" s="50"/>
      <c r="ALE27" s="50"/>
      <c r="ALF27" s="50"/>
      <c r="ALG27" s="50"/>
      <c r="ALH27" s="50"/>
      <c r="ALI27" s="50"/>
      <c r="ALJ27" s="50"/>
      <c r="ALK27" s="50"/>
      <c r="ALL27" s="50"/>
      <c r="ALM27" s="50"/>
      <c r="ALN27" s="50"/>
      <c r="ALO27" s="50"/>
      <c r="ALP27" s="50"/>
      <c r="ALQ27" s="50"/>
      <c r="ALR27" s="50"/>
      <c r="ALS27" s="50"/>
      <c r="ALT27" s="50"/>
      <c r="ALU27" s="50"/>
      <c r="ALV27" s="50"/>
      <c r="ALW27" s="50"/>
      <c r="ALX27" s="50"/>
      <c r="ALY27" s="50"/>
      <c r="ALZ27" s="50"/>
      <c r="AMA27" s="50"/>
      <c r="AMB27" s="50"/>
      <c r="AMC27" s="50"/>
      <c r="AMD27" s="50"/>
      <c r="AME27" s="50"/>
      <c r="AMF27" s="50"/>
      <c r="AMG27" s="50"/>
      <c r="AMH27" s="50"/>
      <c r="AMI27" s="50"/>
      <c r="AMJ27" s="50"/>
      <c r="AMK27" s="50"/>
      <c r="AML27" s="50"/>
      <c r="AMM27" s="50"/>
      <c r="AMN27" s="50"/>
      <c r="AMO27" s="50"/>
      <c r="AMP27" s="50"/>
      <c r="AMQ27" s="50"/>
      <c r="AMR27" s="50"/>
      <c r="AMS27" s="50"/>
      <c r="AMT27" s="50"/>
      <c r="AMU27" s="50"/>
      <c r="AMV27" s="50"/>
      <c r="AMW27" s="50"/>
      <c r="AMX27" s="50"/>
      <c r="AMY27" s="50"/>
      <c r="AMZ27" s="50"/>
      <c r="ANA27" s="50"/>
      <c r="ANB27" s="50"/>
      <c r="ANC27" s="50"/>
      <c r="AND27" s="50"/>
      <c r="ANE27" s="50"/>
      <c r="ANF27" s="50"/>
      <c r="ANG27" s="50"/>
      <c r="ANH27" s="50"/>
      <c r="ANI27" s="50"/>
      <c r="ANJ27" s="50"/>
      <c r="ANK27" s="50"/>
      <c r="ANL27" s="50"/>
      <c r="ANM27" s="50"/>
      <c r="ANN27" s="50"/>
      <c r="ANO27" s="50"/>
      <c r="ANP27" s="50"/>
      <c r="ANQ27" s="50"/>
      <c r="ANR27" s="50"/>
      <c r="ANS27" s="50"/>
      <c r="ANT27" s="50"/>
      <c r="ANU27" s="50"/>
      <c r="ANV27" s="50"/>
      <c r="ANW27" s="50"/>
      <c r="ANX27" s="50"/>
      <c r="ANY27" s="50"/>
      <c r="ANZ27" s="50"/>
      <c r="AOA27" s="50"/>
      <c r="AOB27" s="50"/>
      <c r="AOC27" s="50"/>
      <c r="AOD27" s="50"/>
      <c r="AOE27" s="50"/>
      <c r="AOF27" s="50"/>
      <c r="AOG27" s="50"/>
      <c r="AOH27" s="50"/>
      <c r="AOI27" s="50"/>
      <c r="AOJ27" s="50"/>
      <c r="AOK27" s="50"/>
      <c r="AOL27" s="50"/>
      <c r="AOM27" s="50"/>
      <c r="AON27" s="50"/>
      <c r="AOO27" s="50"/>
      <c r="AOP27" s="50"/>
      <c r="AOQ27" s="50"/>
      <c r="AOR27" s="50"/>
      <c r="AOS27" s="50"/>
      <c r="AOT27" s="50"/>
      <c r="AOU27" s="50"/>
      <c r="AOV27" s="50"/>
      <c r="AOW27" s="50"/>
      <c r="AOX27" s="50"/>
      <c r="AOY27" s="50"/>
      <c r="AOZ27" s="50"/>
      <c r="APA27" s="50"/>
      <c r="APB27" s="50"/>
      <c r="APC27" s="50"/>
      <c r="APD27" s="50"/>
      <c r="APE27" s="50"/>
      <c r="APF27" s="50"/>
      <c r="APG27" s="50"/>
      <c r="APH27" s="50"/>
      <c r="API27" s="50"/>
      <c r="APJ27" s="50"/>
      <c r="APK27" s="50"/>
      <c r="APL27" s="50"/>
      <c r="APM27" s="50"/>
      <c r="APN27" s="50"/>
      <c r="APO27" s="50"/>
      <c r="APP27" s="50"/>
      <c r="APQ27" s="50"/>
      <c r="APR27" s="50"/>
      <c r="APS27" s="50"/>
      <c r="APT27" s="50"/>
      <c r="APU27" s="50"/>
      <c r="APV27" s="50"/>
      <c r="APW27" s="50"/>
      <c r="APX27" s="50"/>
      <c r="APY27" s="50"/>
      <c r="APZ27" s="50"/>
      <c r="AQA27" s="50"/>
      <c r="AQB27" s="50"/>
      <c r="AQC27" s="50"/>
      <c r="AQD27" s="50"/>
      <c r="AQE27" s="50"/>
      <c r="AQF27" s="50"/>
      <c r="AQG27" s="50"/>
      <c r="AQH27" s="50"/>
      <c r="AQI27" s="50"/>
      <c r="AQJ27" s="50"/>
      <c r="AQK27" s="50"/>
      <c r="AQL27" s="50"/>
      <c r="AQM27" s="50"/>
      <c r="AQN27" s="50"/>
      <c r="AQO27" s="50"/>
      <c r="AQP27" s="50"/>
      <c r="AQQ27" s="50"/>
      <c r="AQR27" s="50"/>
      <c r="AQS27" s="50"/>
      <c r="AQT27" s="50"/>
      <c r="AQU27" s="50"/>
      <c r="AQV27" s="50"/>
      <c r="AQW27" s="50"/>
      <c r="AQX27" s="50"/>
      <c r="AQY27" s="50"/>
      <c r="AQZ27" s="50"/>
      <c r="ARA27" s="50"/>
      <c r="ARB27" s="50"/>
      <c r="ARC27" s="50"/>
      <c r="ARD27" s="50"/>
      <c r="ARE27" s="50"/>
      <c r="ARF27" s="50"/>
      <c r="ARG27" s="50"/>
      <c r="ARH27" s="50"/>
      <c r="ARI27" s="50"/>
      <c r="ARJ27" s="50"/>
      <c r="ARK27" s="50"/>
      <c r="ARL27" s="50"/>
      <c r="ARM27" s="50"/>
      <c r="ARN27" s="50"/>
      <c r="ARO27" s="50"/>
      <c r="ARP27" s="50"/>
      <c r="ARQ27" s="50"/>
      <c r="ARR27" s="50"/>
      <c r="ARS27" s="50"/>
      <c r="ART27" s="50"/>
      <c r="ARU27" s="50"/>
      <c r="ARV27" s="50"/>
      <c r="ARW27" s="50"/>
      <c r="ARX27" s="50"/>
      <c r="ARY27" s="50"/>
      <c r="ARZ27" s="50"/>
      <c r="ASA27" s="50"/>
      <c r="ASB27" s="50"/>
      <c r="ASC27" s="50"/>
      <c r="ASD27" s="50"/>
      <c r="ASE27" s="50"/>
      <c r="ASF27" s="50"/>
      <c r="ASG27" s="50"/>
      <c r="ASH27" s="50"/>
      <c r="ASI27" s="50"/>
      <c r="ASJ27" s="50"/>
      <c r="ASK27" s="50"/>
      <c r="ASL27" s="50"/>
      <c r="ASM27" s="50"/>
      <c r="ASN27" s="50"/>
      <c r="ASO27" s="50"/>
      <c r="ASP27" s="50"/>
      <c r="ASQ27" s="50"/>
      <c r="ASR27" s="50"/>
      <c r="ASS27" s="50"/>
      <c r="AST27" s="50"/>
      <c r="ASU27" s="50"/>
      <c r="ASV27" s="50"/>
      <c r="ASW27" s="50"/>
      <c r="ASX27" s="50"/>
      <c r="ASY27" s="50"/>
      <c r="ASZ27" s="50"/>
      <c r="ATA27" s="50"/>
      <c r="ATB27" s="50"/>
      <c r="ATC27" s="50"/>
      <c r="ATD27" s="50"/>
      <c r="ATE27" s="50"/>
      <c r="ATF27" s="50"/>
      <c r="ATG27" s="50"/>
      <c r="ATH27" s="50"/>
      <c r="ATI27" s="50"/>
      <c r="ATJ27" s="50"/>
      <c r="ATK27" s="50"/>
      <c r="ATL27" s="50"/>
      <c r="ATM27" s="50"/>
      <c r="ATN27" s="50"/>
      <c r="ATO27" s="50"/>
      <c r="ATP27" s="50"/>
      <c r="ATQ27" s="50"/>
      <c r="ATR27" s="50"/>
      <c r="ATS27" s="50"/>
      <c r="ATT27" s="50"/>
      <c r="ATU27" s="50"/>
      <c r="ATV27" s="50"/>
      <c r="ATW27" s="50"/>
      <c r="ATX27" s="50"/>
      <c r="ATY27" s="50"/>
      <c r="ATZ27" s="50"/>
      <c r="AUA27" s="50"/>
      <c r="AUB27" s="50"/>
      <c r="AUC27" s="50"/>
      <c r="AUD27" s="50"/>
      <c r="AUE27" s="50"/>
      <c r="AUF27" s="50"/>
      <c r="AUG27" s="50"/>
      <c r="AUH27" s="50"/>
      <c r="AUI27" s="50"/>
      <c r="AUJ27" s="50"/>
      <c r="AUK27" s="50"/>
      <c r="AUL27" s="50"/>
      <c r="AUM27" s="50"/>
      <c r="AUN27" s="50"/>
      <c r="AUO27" s="50"/>
      <c r="AUP27" s="50"/>
      <c r="AUQ27" s="50"/>
      <c r="AUR27" s="50"/>
      <c r="AUS27" s="50"/>
      <c r="AUT27" s="50"/>
      <c r="AUU27" s="50"/>
      <c r="AUV27" s="50"/>
      <c r="AUW27" s="50"/>
      <c r="AUX27" s="50"/>
      <c r="AUY27" s="50"/>
      <c r="AUZ27" s="50"/>
      <c r="AVA27" s="50"/>
      <c r="AVB27" s="50"/>
      <c r="AVC27" s="50"/>
      <c r="AVD27" s="50"/>
      <c r="AVE27" s="50"/>
      <c r="AVF27" s="50"/>
      <c r="AVG27" s="50"/>
      <c r="AVH27" s="50"/>
      <c r="AVI27" s="50"/>
      <c r="AVJ27" s="50"/>
      <c r="AVK27" s="50"/>
      <c r="AVL27" s="50"/>
      <c r="AVM27" s="50"/>
      <c r="AVN27" s="50"/>
      <c r="AVO27" s="50"/>
      <c r="AVP27" s="50"/>
      <c r="AVQ27" s="50"/>
      <c r="AVR27" s="50"/>
      <c r="AVS27" s="50"/>
      <c r="AVT27" s="50"/>
      <c r="AVU27" s="50"/>
      <c r="AVV27" s="50"/>
      <c r="AVW27" s="50"/>
      <c r="AVX27" s="50"/>
      <c r="AVY27" s="50"/>
      <c r="AVZ27" s="50"/>
      <c r="AWA27" s="50"/>
      <c r="AWB27" s="50"/>
      <c r="AWC27" s="50"/>
      <c r="AWD27" s="50"/>
      <c r="AWE27" s="50"/>
      <c r="AWF27" s="50"/>
      <c r="AWG27" s="50"/>
      <c r="AWH27" s="50"/>
      <c r="AWI27" s="50"/>
      <c r="AWJ27" s="50"/>
      <c r="AWK27" s="50"/>
      <c r="AWL27" s="50"/>
      <c r="AWM27" s="50"/>
      <c r="AWN27" s="50"/>
      <c r="AWO27" s="50"/>
      <c r="AWP27" s="50"/>
      <c r="AWQ27" s="50"/>
      <c r="AWR27" s="50"/>
      <c r="AWS27" s="50"/>
      <c r="AWT27" s="50"/>
      <c r="AWU27" s="50"/>
      <c r="AWV27" s="50"/>
      <c r="AWW27" s="50"/>
      <c r="AWX27" s="50"/>
      <c r="AWY27" s="50"/>
      <c r="AWZ27" s="50"/>
      <c r="AXA27" s="50"/>
      <c r="AXB27" s="50"/>
      <c r="AXC27" s="50"/>
      <c r="AXD27" s="50"/>
      <c r="AXE27" s="50"/>
      <c r="AXF27" s="50"/>
      <c r="AXG27" s="50"/>
      <c r="AXH27" s="50"/>
      <c r="AXI27" s="50"/>
      <c r="AXJ27" s="50"/>
      <c r="AXK27" s="50"/>
      <c r="AXL27" s="50"/>
      <c r="AXM27" s="50"/>
      <c r="AXN27" s="50"/>
      <c r="AXO27" s="50"/>
      <c r="AXP27" s="50"/>
      <c r="AXQ27" s="50"/>
      <c r="AXR27" s="50"/>
      <c r="AXS27" s="50"/>
      <c r="AXT27" s="50"/>
      <c r="AXU27" s="50"/>
      <c r="AXV27" s="50"/>
    </row>
    <row r="28" spans="1:1322" x14ac:dyDescent="0.2"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  <c r="AW28" s="50"/>
      <c r="AX28" s="50"/>
      <c r="AY28" s="50"/>
      <c r="AZ28" s="50"/>
      <c r="BA28" s="50"/>
      <c r="BB28" s="50"/>
      <c r="BC28" s="50"/>
      <c r="BD28" s="50"/>
      <c r="BE28" s="50"/>
      <c r="BF28" s="50"/>
      <c r="BG28" s="50"/>
      <c r="BH28" s="50"/>
      <c r="BI28" s="50"/>
      <c r="BJ28" s="50"/>
      <c r="BK28" s="50"/>
      <c r="BL28" s="50"/>
      <c r="BM28" s="50"/>
      <c r="BN28" s="50"/>
      <c r="BO28" s="50"/>
      <c r="BP28" s="50"/>
      <c r="BQ28" s="50"/>
      <c r="BR28" s="50"/>
      <c r="BS28" s="50"/>
      <c r="BT28" s="50"/>
      <c r="BU28" s="50"/>
      <c r="BV28" s="50"/>
      <c r="BW28" s="50"/>
      <c r="BX28" s="50"/>
      <c r="BY28" s="50"/>
      <c r="BZ28" s="50"/>
      <c r="CA28" s="50"/>
      <c r="CB28" s="50"/>
      <c r="CC28" s="50"/>
      <c r="CD28" s="50"/>
      <c r="CE28" s="50"/>
      <c r="CF28" s="50"/>
      <c r="CG28" s="50"/>
      <c r="CH28" s="50"/>
      <c r="CI28" s="50"/>
      <c r="CJ28" s="50"/>
      <c r="CK28" s="50"/>
      <c r="CL28" s="50"/>
      <c r="CM28" s="50"/>
      <c r="CN28" s="50"/>
      <c r="CO28" s="50"/>
      <c r="CP28" s="50"/>
      <c r="CQ28" s="50"/>
      <c r="CR28" s="50"/>
      <c r="CS28" s="50"/>
      <c r="CT28" s="50"/>
      <c r="CU28" s="50"/>
      <c r="CV28" s="50"/>
      <c r="CW28" s="50"/>
      <c r="CX28" s="50"/>
      <c r="CY28" s="50"/>
      <c r="CZ28" s="50"/>
      <c r="DA28" s="50"/>
      <c r="DB28" s="50"/>
      <c r="DC28" s="50"/>
      <c r="DD28" s="50"/>
      <c r="DE28" s="50"/>
      <c r="DF28" s="50"/>
      <c r="DG28" s="50"/>
      <c r="DH28" s="50"/>
      <c r="DI28" s="50"/>
      <c r="DJ28" s="50"/>
      <c r="DK28" s="50"/>
      <c r="DL28" s="50"/>
      <c r="DM28" s="50"/>
      <c r="DN28" s="50"/>
      <c r="DO28" s="50"/>
      <c r="DP28" s="50"/>
      <c r="DQ28" s="50"/>
      <c r="DR28" s="50"/>
      <c r="DS28" s="50"/>
      <c r="DT28" s="50"/>
      <c r="DU28" s="50"/>
      <c r="DV28" s="50"/>
      <c r="DW28" s="50"/>
      <c r="DX28" s="50"/>
      <c r="DY28" s="50"/>
      <c r="DZ28" s="50"/>
      <c r="EA28" s="50"/>
      <c r="EB28" s="50"/>
      <c r="EC28" s="50"/>
      <c r="ED28" s="50"/>
      <c r="EE28" s="50"/>
      <c r="EF28" s="50"/>
      <c r="EG28" s="50"/>
      <c r="EH28" s="50"/>
      <c r="EI28" s="50"/>
      <c r="EJ28" s="50"/>
      <c r="EK28" s="50"/>
      <c r="EL28" s="50"/>
      <c r="EM28" s="50"/>
      <c r="EN28" s="50"/>
      <c r="EO28" s="50"/>
      <c r="EP28" s="50"/>
      <c r="EQ28" s="50"/>
      <c r="ER28" s="50"/>
      <c r="ES28" s="50"/>
      <c r="ET28" s="50"/>
      <c r="EU28" s="50"/>
      <c r="EV28" s="50"/>
      <c r="EW28" s="50"/>
      <c r="EX28" s="50"/>
      <c r="EY28" s="50"/>
      <c r="EZ28" s="50"/>
      <c r="FA28" s="50"/>
      <c r="FB28" s="50"/>
      <c r="FC28" s="50"/>
      <c r="FD28" s="50"/>
      <c r="FE28" s="50"/>
      <c r="FF28" s="50"/>
      <c r="FG28" s="50"/>
      <c r="FH28" s="50"/>
      <c r="FI28" s="50"/>
      <c r="FJ28" s="50"/>
      <c r="FK28" s="50"/>
      <c r="FL28" s="50"/>
      <c r="FM28" s="50"/>
      <c r="FN28" s="50"/>
      <c r="FO28" s="50"/>
      <c r="FP28" s="50"/>
      <c r="FQ28" s="50"/>
      <c r="FR28" s="50"/>
      <c r="FS28" s="50"/>
      <c r="FT28" s="50"/>
      <c r="FU28" s="50"/>
      <c r="FV28" s="50"/>
      <c r="FW28" s="50"/>
      <c r="FX28" s="50"/>
      <c r="FY28" s="50"/>
      <c r="FZ28" s="50"/>
      <c r="GA28" s="50"/>
      <c r="GB28" s="50"/>
      <c r="GC28" s="50"/>
      <c r="GD28" s="50"/>
      <c r="GE28" s="50"/>
      <c r="GF28" s="50"/>
      <c r="GG28" s="50"/>
      <c r="GH28" s="50"/>
      <c r="GI28" s="50"/>
      <c r="GJ28" s="50"/>
      <c r="GK28" s="50"/>
      <c r="GL28" s="50"/>
      <c r="GM28" s="50"/>
      <c r="GN28" s="50"/>
      <c r="GO28" s="50"/>
      <c r="GP28" s="50"/>
      <c r="GQ28" s="50"/>
      <c r="GR28" s="50"/>
      <c r="GS28" s="50"/>
      <c r="GT28" s="50"/>
      <c r="GU28" s="50"/>
      <c r="GV28" s="50"/>
      <c r="GW28" s="50"/>
      <c r="GX28" s="50"/>
      <c r="GY28" s="50"/>
      <c r="GZ28" s="50"/>
      <c r="HA28" s="50"/>
      <c r="HB28" s="50"/>
      <c r="HC28" s="50"/>
      <c r="HD28" s="50"/>
      <c r="HE28" s="50"/>
      <c r="HF28" s="50"/>
      <c r="HG28" s="50"/>
      <c r="HH28" s="50"/>
      <c r="HI28" s="50"/>
      <c r="HJ28" s="50"/>
      <c r="HK28" s="50"/>
      <c r="HL28" s="50"/>
      <c r="HM28" s="50"/>
      <c r="HN28" s="50"/>
      <c r="HO28" s="50"/>
      <c r="HP28" s="50"/>
      <c r="HQ28" s="50"/>
      <c r="HR28" s="50"/>
      <c r="HS28" s="50"/>
      <c r="HT28" s="50"/>
      <c r="HU28" s="50"/>
      <c r="HV28" s="50"/>
      <c r="HW28" s="50"/>
      <c r="HX28" s="50"/>
      <c r="HY28" s="50"/>
      <c r="HZ28" s="50"/>
      <c r="IA28" s="50"/>
      <c r="IB28" s="50"/>
      <c r="IC28" s="50"/>
      <c r="ID28" s="50"/>
      <c r="IE28" s="50"/>
      <c r="IF28" s="50"/>
      <c r="IG28" s="50"/>
      <c r="IH28" s="50"/>
      <c r="II28" s="50"/>
      <c r="IJ28" s="50"/>
      <c r="IK28" s="50"/>
      <c r="IL28" s="50"/>
      <c r="IM28" s="50"/>
      <c r="IN28" s="50"/>
      <c r="IO28" s="50"/>
      <c r="IP28" s="50"/>
      <c r="IQ28" s="50"/>
      <c r="IR28" s="50"/>
      <c r="IS28" s="50"/>
      <c r="IT28" s="50"/>
      <c r="IU28" s="50"/>
      <c r="IV28" s="50"/>
      <c r="IW28" s="50"/>
      <c r="IX28" s="50"/>
      <c r="IY28" s="50"/>
      <c r="IZ28" s="50"/>
      <c r="JA28" s="50"/>
      <c r="JB28" s="50"/>
      <c r="JC28" s="50"/>
      <c r="JD28" s="50"/>
      <c r="JE28" s="50"/>
      <c r="JF28" s="50"/>
      <c r="JG28" s="50"/>
      <c r="JH28" s="50"/>
      <c r="JI28" s="50"/>
      <c r="JJ28" s="50"/>
      <c r="JK28" s="50"/>
      <c r="JL28" s="50"/>
      <c r="JM28" s="50"/>
      <c r="JN28" s="50"/>
      <c r="JO28" s="50"/>
      <c r="JP28" s="50"/>
      <c r="JQ28" s="50"/>
      <c r="JR28" s="50"/>
      <c r="JS28" s="50"/>
      <c r="JT28" s="50"/>
      <c r="JU28" s="50"/>
      <c r="JV28" s="50"/>
      <c r="JW28" s="50"/>
      <c r="JX28" s="50"/>
      <c r="JY28" s="50"/>
      <c r="JZ28" s="50"/>
      <c r="KA28" s="50"/>
      <c r="KB28" s="50"/>
      <c r="KC28" s="50"/>
      <c r="KD28" s="50"/>
      <c r="KE28" s="50"/>
      <c r="KF28" s="50"/>
      <c r="KG28" s="50"/>
      <c r="KH28" s="50"/>
      <c r="KI28" s="50"/>
      <c r="KJ28" s="50"/>
      <c r="KK28" s="50"/>
      <c r="KL28" s="50"/>
      <c r="KM28" s="50"/>
      <c r="KN28" s="50"/>
      <c r="KO28" s="50"/>
      <c r="KP28" s="50"/>
      <c r="KQ28" s="50"/>
      <c r="KR28" s="50"/>
      <c r="KS28" s="50"/>
      <c r="KT28" s="50"/>
      <c r="KU28" s="50"/>
      <c r="KV28" s="50"/>
      <c r="KW28" s="50"/>
      <c r="KX28" s="50"/>
      <c r="KY28" s="50"/>
      <c r="KZ28" s="50"/>
      <c r="LA28" s="50"/>
      <c r="LB28" s="50"/>
      <c r="LC28" s="50"/>
      <c r="LD28" s="50"/>
      <c r="LE28" s="50"/>
      <c r="LF28" s="50"/>
      <c r="LG28" s="50"/>
      <c r="LH28" s="50"/>
      <c r="LI28" s="50"/>
      <c r="LJ28" s="50"/>
      <c r="LK28" s="50"/>
      <c r="LL28" s="50"/>
      <c r="LM28" s="50"/>
      <c r="LN28" s="50"/>
      <c r="LO28" s="50"/>
      <c r="LP28" s="50"/>
      <c r="LQ28" s="50"/>
      <c r="LR28" s="50"/>
      <c r="LS28" s="50"/>
      <c r="LT28" s="50"/>
      <c r="LU28" s="50"/>
      <c r="LV28" s="50"/>
      <c r="LW28" s="50"/>
      <c r="LX28" s="50"/>
      <c r="LY28" s="50"/>
      <c r="LZ28" s="50"/>
      <c r="MA28" s="50"/>
      <c r="MB28" s="50"/>
      <c r="MC28" s="50"/>
      <c r="MD28" s="50"/>
      <c r="ME28" s="50"/>
      <c r="MF28" s="50"/>
      <c r="MG28" s="50"/>
      <c r="MH28" s="50"/>
      <c r="MI28" s="50"/>
      <c r="MJ28" s="50"/>
      <c r="MK28" s="50"/>
      <c r="ML28" s="50"/>
      <c r="MM28" s="50"/>
      <c r="MN28" s="50"/>
      <c r="MO28" s="50"/>
      <c r="MP28" s="50"/>
      <c r="MQ28" s="50"/>
      <c r="MR28" s="50"/>
      <c r="MS28" s="50"/>
      <c r="MT28" s="50"/>
      <c r="MU28" s="50"/>
      <c r="MV28" s="50"/>
      <c r="MW28" s="50"/>
      <c r="MX28" s="50"/>
      <c r="MY28" s="50"/>
      <c r="MZ28" s="50"/>
      <c r="NA28" s="50"/>
      <c r="NB28" s="50"/>
      <c r="NC28" s="50"/>
      <c r="ND28" s="50"/>
      <c r="NE28" s="50"/>
      <c r="NF28" s="50"/>
      <c r="NG28" s="50"/>
      <c r="NH28" s="50"/>
      <c r="NI28" s="50"/>
      <c r="NJ28" s="50"/>
      <c r="NK28" s="50"/>
      <c r="NL28" s="50"/>
      <c r="NM28" s="50"/>
      <c r="NN28" s="50"/>
      <c r="NO28" s="50"/>
      <c r="NP28" s="50"/>
      <c r="NQ28" s="50"/>
      <c r="NR28" s="50"/>
      <c r="NS28" s="50"/>
      <c r="NT28" s="50"/>
      <c r="NU28" s="50"/>
      <c r="NV28" s="50"/>
      <c r="NW28" s="50"/>
      <c r="NX28" s="50"/>
      <c r="NY28" s="50"/>
      <c r="NZ28" s="50"/>
      <c r="OA28" s="50"/>
      <c r="OB28" s="50"/>
      <c r="OC28" s="50"/>
      <c r="OD28" s="50"/>
      <c r="OE28" s="50"/>
      <c r="OF28" s="50"/>
      <c r="OG28" s="50"/>
      <c r="OH28" s="50"/>
      <c r="OI28" s="50"/>
      <c r="OJ28" s="50"/>
      <c r="OK28" s="50"/>
      <c r="OL28" s="50"/>
      <c r="OM28" s="50"/>
      <c r="ON28" s="50"/>
      <c r="OO28" s="50"/>
      <c r="OP28" s="50"/>
      <c r="OQ28" s="50"/>
      <c r="OR28" s="50"/>
      <c r="OS28" s="50"/>
      <c r="OT28" s="50"/>
      <c r="OU28" s="50"/>
      <c r="OV28" s="50"/>
      <c r="OW28" s="50"/>
      <c r="OX28" s="50"/>
      <c r="OY28" s="50"/>
      <c r="OZ28" s="50"/>
      <c r="PA28" s="50"/>
      <c r="PB28" s="50"/>
      <c r="PC28" s="50"/>
      <c r="PD28" s="50"/>
      <c r="PE28" s="50"/>
      <c r="PF28" s="50"/>
      <c r="PG28" s="50"/>
      <c r="PH28" s="50"/>
      <c r="PI28" s="50"/>
      <c r="PJ28" s="50"/>
      <c r="PK28" s="50"/>
      <c r="PL28" s="50"/>
      <c r="PM28" s="50"/>
      <c r="PN28" s="50"/>
      <c r="PO28" s="50"/>
      <c r="PP28" s="50"/>
      <c r="PQ28" s="50"/>
      <c r="PR28" s="50"/>
      <c r="PS28" s="50"/>
      <c r="PT28" s="50"/>
      <c r="PU28" s="50"/>
      <c r="PV28" s="50"/>
      <c r="PW28" s="50"/>
      <c r="PX28" s="50"/>
      <c r="PY28" s="50"/>
      <c r="PZ28" s="50"/>
      <c r="QA28" s="50"/>
      <c r="QB28" s="50"/>
      <c r="QC28" s="50"/>
      <c r="QD28" s="50"/>
      <c r="QE28" s="50"/>
      <c r="QF28" s="50"/>
      <c r="QG28" s="50"/>
      <c r="QH28" s="50"/>
      <c r="QI28" s="50"/>
      <c r="QJ28" s="50"/>
      <c r="QK28" s="50"/>
      <c r="QL28" s="50"/>
      <c r="QM28" s="50"/>
      <c r="QN28" s="50"/>
      <c r="QO28" s="50"/>
      <c r="QP28" s="50"/>
      <c r="QQ28" s="50"/>
      <c r="QR28" s="50"/>
      <c r="QS28" s="50"/>
      <c r="QT28" s="50"/>
      <c r="QU28" s="50"/>
      <c r="QV28" s="50"/>
      <c r="QW28" s="50"/>
      <c r="QX28" s="50"/>
      <c r="QY28" s="50"/>
      <c r="QZ28" s="50"/>
      <c r="RA28" s="50"/>
      <c r="RB28" s="50"/>
      <c r="RC28" s="50"/>
      <c r="RD28" s="50"/>
      <c r="RE28" s="50"/>
      <c r="RF28" s="50"/>
      <c r="RG28" s="50"/>
      <c r="RH28" s="50"/>
      <c r="RI28" s="50"/>
      <c r="RJ28" s="50"/>
      <c r="RK28" s="50"/>
      <c r="RL28" s="50"/>
      <c r="RM28" s="50"/>
      <c r="RN28" s="50"/>
      <c r="RO28" s="50"/>
      <c r="RP28" s="50"/>
      <c r="RQ28" s="50"/>
      <c r="RR28" s="50"/>
      <c r="RS28" s="50"/>
      <c r="RT28" s="50"/>
      <c r="RU28" s="50"/>
      <c r="RV28" s="50"/>
      <c r="RW28" s="50"/>
      <c r="RX28" s="50"/>
      <c r="RY28" s="50"/>
      <c r="RZ28" s="50"/>
      <c r="SA28" s="50"/>
      <c r="SB28" s="50"/>
      <c r="SC28" s="50"/>
      <c r="SD28" s="50"/>
      <c r="SE28" s="50"/>
      <c r="SF28" s="50"/>
      <c r="SG28" s="50"/>
      <c r="SH28" s="50"/>
      <c r="SI28" s="50"/>
      <c r="SJ28" s="50"/>
      <c r="SK28" s="50"/>
      <c r="SL28" s="50"/>
      <c r="SM28" s="50"/>
      <c r="SN28" s="50"/>
      <c r="SO28" s="50"/>
      <c r="SP28" s="50"/>
      <c r="SQ28" s="50"/>
      <c r="SR28" s="50"/>
      <c r="SS28" s="50"/>
      <c r="ST28" s="50"/>
      <c r="SU28" s="50"/>
      <c r="SV28" s="50"/>
      <c r="SW28" s="50"/>
      <c r="SX28" s="50"/>
      <c r="SY28" s="50"/>
      <c r="SZ28" s="50"/>
      <c r="TA28" s="50"/>
      <c r="TB28" s="50"/>
      <c r="TC28" s="50"/>
      <c r="TD28" s="50"/>
      <c r="TE28" s="50"/>
      <c r="TF28" s="50"/>
      <c r="TG28" s="50"/>
      <c r="TH28" s="50"/>
      <c r="TI28" s="50"/>
      <c r="TJ28" s="50"/>
      <c r="TK28" s="50"/>
      <c r="TL28" s="50"/>
      <c r="TM28" s="50"/>
      <c r="TN28" s="50"/>
      <c r="TO28" s="50"/>
      <c r="TP28" s="50"/>
      <c r="TQ28" s="50"/>
      <c r="TR28" s="50"/>
      <c r="TS28" s="50"/>
      <c r="TT28" s="50"/>
      <c r="TU28" s="50"/>
      <c r="TV28" s="50"/>
      <c r="TW28" s="50"/>
      <c r="TX28" s="50"/>
      <c r="TY28" s="50"/>
      <c r="TZ28" s="50"/>
      <c r="UA28" s="50"/>
      <c r="UB28" s="50"/>
      <c r="UC28" s="50"/>
      <c r="UD28" s="50"/>
      <c r="UE28" s="50"/>
      <c r="UF28" s="50"/>
      <c r="UG28" s="50"/>
      <c r="UH28" s="50"/>
      <c r="UI28" s="50"/>
      <c r="UJ28" s="50"/>
      <c r="UK28" s="50"/>
      <c r="UL28" s="50"/>
      <c r="UM28" s="50"/>
      <c r="UN28" s="50"/>
      <c r="UO28" s="50"/>
      <c r="UP28" s="50"/>
      <c r="UQ28" s="50"/>
      <c r="UR28" s="50"/>
      <c r="US28" s="50"/>
      <c r="UT28" s="50"/>
      <c r="UU28" s="50"/>
      <c r="UV28" s="50"/>
      <c r="UW28" s="50"/>
      <c r="UX28" s="50"/>
      <c r="UY28" s="50"/>
      <c r="UZ28" s="50"/>
      <c r="VA28" s="50"/>
      <c r="VB28" s="50"/>
      <c r="VC28" s="50"/>
      <c r="VD28" s="50"/>
      <c r="VE28" s="50"/>
      <c r="VF28" s="50"/>
      <c r="VG28" s="50"/>
      <c r="VH28" s="50"/>
      <c r="VI28" s="50"/>
      <c r="VJ28" s="50"/>
      <c r="VK28" s="50"/>
      <c r="VL28" s="50"/>
      <c r="VM28" s="50"/>
      <c r="VN28" s="50"/>
      <c r="VO28" s="50"/>
      <c r="VP28" s="50"/>
      <c r="VQ28" s="50"/>
      <c r="VR28" s="50"/>
      <c r="VS28" s="50"/>
      <c r="VT28" s="50"/>
      <c r="VU28" s="50"/>
      <c r="VV28" s="50"/>
      <c r="VW28" s="50"/>
      <c r="VX28" s="50"/>
      <c r="VY28" s="50"/>
      <c r="VZ28" s="50"/>
      <c r="WA28" s="50"/>
      <c r="WB28" s="50"/>
      <c r="WC28" s="50"/>
      <c r="WD28" s="50"/>
      <c r="WE28" s="50"/>
      <c r="WF28" s="50"/>
      <c r="WG28" s="50"/>
      <c r="WH28" s="50"/>
      <c r="WI28" s="50"/>
      <c r="WJ28" s="50"/>
      <c r="WK28" s="50"/>
      <c r="WL28" s="50"/>
      <c r="WM28" s="50"/>
      <c r="WN28" s="50"/>
      <c r="WO28" s="50"/>
      <c r="WP28" s="50"/>
      <c r="WQ28" s="50"/>
      <c r="WR28" s="50"/>
      <c r="WS28" s="50"/>
      <c r="WT28" s="50"/>
      <c r="WU28" s="50"/>
      <c r="WV28" s="50"/>
      <c r="WW28" s="50"/>
      <c r="WX28" s="50"/>
      <c r="WY28" s="50"/>
      <c r="WZ28" s="50"/>
      <c r="XA28" s="50"/>
      <c r="XB28" s="50"/>
      <c r="XC28" s="50"/>
      <c r="XD28" s="50"/>
      <c r="XE28" s="50"/>
      <c r="XF28" s="50"/>
      <c r="XG28" s="50"/>
      <c r="XH28" s="50"/>
      <c r="XI28" s="50"/>
      <c r="XJ28" s="50"/>
      <c r="XK28" s="50"/>
      <c r="XL28" s="50"/>
      <c r="XM28" s="50"/>
      <c r="XN28" s="50"/>
      <c r="XO28" s="50"/>
      <c r="XP28" s="50"/>
      <c r="XQ28" s="50"/>
      <c r="XR28" s="50"/>
      <c r="XS28" s="50"/>
      <c r="XT28" s="50"/>
      <c r="XU28" s="50"/>
      <c r="XV28" s="50"/>
      <c r="XW28" s="50"/>
      <c r="XX28" s="50"/>
      <c r="XY28" s="50"/>
      <c r="XZ28" s="50"/>
      <c r="YA28" s="50"/>
      <c r="YB28" s="50"/>
      <c r="YC28" s="50"/>
      <c r="YD28" s="50"/>
      <c r="YE28" s="50"/>
      <c r="YF28" s="50"/>
      <c r="YG28" s="50"/>
      <c r="YH28" s="50"/>
      <c r="YI28" s="50"/>
      <c r="YJ28" s="50"/>
      <c r="YK28" s="50"/>
      <c r="YL28" s="50"/>
      <c r="YM28" s="50"/>
      <c r="YN28" s="50"/>
      <c r="YO28" s="50"/>
      <c r="YP28" s="50"/>
      <c r="YQ28" s="50"/>
      <c r="YR28" s="50"/>
      <c r="YS28" s="50"/>
      <c r="YT28" s="50"/>
      <c r="YU28" s="50"/>
      <c r="YV28" s="50"/>
      <c r="YW28" s="50"/>
      <c r="YX28" s="50"/>
      <c r="YY28" s="50"/>
      <c r="YZ28" s="50"/>
      <c r="ZA28" s="50"/>
      <c r="ZB28" s="50"/>
      <c r="ZC28" s="50"/>
      <c r="ZD28" s="50"/>
      <c r="ZE28" s="50"/>
      <c r="ZF28" s="50"/>
      <c r="ZG28" s="50"/>
      <c r="ZH28" s="50"/>
      <c r="ZI28" s="50"/>
      <c r="ZJ28" s="50"/>
      <c r="ZK28" s="50"/>
      <c r="ZL28" s="50"/>
      <c r="ZM28" s="50"/>
      <c r="ZN28" s="50"/>
      <c r="ZO28" s="50"/>
      <c r="ZP28" s="50"/>
      <c r="ZQ28" s="50"/>
      <c r="ZR28" s="50"/>
      <c r="ZS28" s="50"/>
      <c r="ZT28" s="50"/>
      <c r="ZU28" s="50"/>
      <c r="ZV28" s="50"/>
      <c r="ZW28" s="50"/>
      <c r="ZX28" s="50"/>
      <c r="ZY28" s="50"/>
      <c r="ZZ28" s="50"/>
      <c r="AAA28" s="50"/>
      <c r="AAB28" s="50"/>
      <c r="AAC28" s="50"/>
      <c r="AAD28" s="50"/>
      <c r="AAE28" s="50"/>
      <c r="AAF28" s="50"/>
      <c r="AAG28" s="50"/>
      <c r="AAH28" s="50"/>
      <c r="AAI28" s="50"/>
      <c r="AAJ28" s="50"/>
      <c r="AAK28" s="50"/>
      <c r="AAL28" s="50"/>
      <c r="AAM28" s="50"/>
      <c r="AAN28" s="50"/>
      <c r="AAO28" s="50"/>
      <c r="AAP28" s="50"/>
      <c r="AAQ28" s="50"/>
      <c r="AAR28" s="50"/>
      <c r="AAS28" s="50"/>
      <c r="AAT28" s="50"/>
      <c r="AAU28" s="50"/>
      <c r="AAV28" s="50"/>
      <c r="AAW28" s="50"/>
      <c r="AAX28" s="50"/>
      <c r="AAY28" s="50"/>
      <c r="AAZ28" s="50"/>
      <c r="ABA28" s="50"/>
      <c r="ABB28" s="50"/>
      <c r="ABC28" s="50"/>
      <c r="ABD28" s="50"/>
      <c r="ABE28" s="50"/>
      <c r="ABF28" s="50"/>
      <c r="ABG28" s="50"/>
      <c r="ABH28" s="50"/>
      <c r="ABI28" s="50"/>
      <c r="ABJ28" s="50"/>
      <c r="ABK28" s="50"/>
      <c r="ABL28" s="50"/>
      <c r="ABM28" s="50"/>
      <c r="ABN28" s="50"/>
      <c r="ABO28" s="50"/>
      <c r="ABP28" s="50"/>
      <c r="ABQ28" s="50"/>
      <c r="ABR28" s="50"/>
      <c r="ABS28" s="50"/>
      <c r="ABT28" s="50"/>
      <c r="ABU28" s="50"/>
      <c r="ABV28" s="50"/>
      <c r="ABW28" s="50"/>
      <c r="ABX28" s="50"/>
      <c r="ABY28" s="50"/>
      <c r="ABZ28" s="50"/>
      <c r="ACA28" s="50"/>
      <c r="ACB28" s="50"/>
      <c r="ACC28" s="50"/>
      <c r="ACD28" s="50"/>
      <c r="ACE28" s="50"/>
      <c r="ACF28" s="50"/>
      <c r="ACG28" s="50"/>
      <c r="ACH28" s="50"/>
      <c r="ACI28" s="50"/>
      <c r="ACJ28" s="50"/>
      <c r="ACK28" s="50"/>
      <c r="ACL28" s="50"/>
      <c r="ACM28" s="50"/>
      <c r="ACN28" s="50"/>
      <c r="ACO28" s="50"/>
      <c r="ACP28" s="50"/>
      <c r="ACQ28" s="50"/>
      <c r="ACR28" s="50"/>
      <c r="ACS28" s="50"/>
      <c r="ACT28" s="50"/>
      <c r="ACU28" s="50"/>
      <c r="ACV28" s="50"/>
      <c r="ACW28" s="50"/>
      <c r="ACX28" s="50"/>
      <c r="ACY28" s="50"/>
      <c r="ACZ28" s="50"/>
      <c r="ADA28" s="50"/>
      <c r="ADB28" s="50"/>
      <c r="ADC28" s="50"/>
      <c r="ADD28" s="50"/>
      <c r="ADE28" s="50"/>
      <c r="ADF28" s="50"/>
      <c r="ADG28" s="50"/>
      <c r="ADH28" s="50"/>
      <c r="ADI28" s="50"/>
      <c r="ADJ28" s="50"/>
      <c r="ADK28" s="50"/>
      <c r="ADL28" s="50"/>
      <c r="ADM28" s="50"/>
      <c r="ADN28" s="50"/>
      <c r="ADO28" s="50"/>
      <c r="ADP28" s="50"/>
      <c r="ADQ28" s="50"/>
      <c r="ADR28" s="50"/>
      <c r="ADS28" s="50"/>
      <c r="ADT28" s="50"/>
      <c r="ADU28" s="50"/>
      <c r="ADV28" s="50"/>
      <c r="ADW28" s="50"/>
      <c r="ADX28" s="50"/>
      <c r="ADY28" s="50"/>
      <c r="ADZ28" s="50"/>
      <c r="AEA28" s="50"/>
      <c r="AEB28" s="50"/>
      <c r="AEC28" s="50"/>
      <c r="AED28" s="50"/>
      <c r="AEE28" s="50"/>
      <c r="AEF28" s="50"/>
      <c r="AEG28" s="50"/>
      <c r="AEH28" s="50"/>
      <c r="AEI28" s="50"/>
      <c r="AEJ28" s="50"/>
      <c r="AEK28" s="50"/>
      <c r="AEL28" s="50"/>
      <c r="AEM28" s="50"/>
      <c r="AEN28" s="50"/>
      <c r="AEO28" s="50"/>
      <c r="AEP28" s="50"/>
      <c r="AEQ28" s="50"/>
      <c r="AER28" s="50"/>
      <c r="AES28" s="50"/>
      <c r="AET28" s="50"/>
      <c r="AEU28" s="50"/>
      <c r="AEV28" s="50"/>
      <c r="AEW28" s="50"/>
      <c r="AEX28" s="50"/>
      <c r="AEY28" s="50"/>
      <c r="AEZ28" s="50"/>
      <c r="AFA28" s="50"/>
      <c r="AFB28" s="50"/>
      <c r="AFC28" s="50"/>
      <c r="AFD28" s="50"/>
      <c r="AFE28" s="50"/>
      <c r="AFF28" s="50"/>
      <c r="AFG28" s="50"/>
      <c r="AFH28" s="50"/>
      <c r="AFI28" s="50"/>
      <c r="AFJ28" s="50"/>
      <c r="AFK28" s="50"/>
      <c r="AFL28" s="50"/>
      <c r="AFM28" s="50"/>
      <c r="AFN28" s="50"/>
      <c r="AFO28" s="50"/>
      <c r="AFP28" s="50"/>
      <c r="AFQ28" s="50"/>
      <c r="AFR28" s="50"/>
      <c r="AFS28" s="50"/>
      <c r="AFT28" s="50"/>
      <c r="AFU28" s="50"/>
      <c r="AFV28" s="50"/>
      <c r="AFW28" s="50"/>
      <c r="AFX28" s="50"/>
      <c r="AFY28" s="50"/>
      <c r="AFZ28" s="50"/>
      <c r="AGA28" s="50"/>
      <c r="AGB28" s="50"/>
      <c r="AGC28" s="50"/>
      <c r="AGD28" s="50"/>
      <c r="AGE28" s="50"/>
      <c r="AGF28" s="50"/>
      <c r="AGG28" s="50"/>
      <c r="AGH28" s="50"/>
      <c r="AGI28" s="50"/>
      <c r="AGJ28" s="50"/>
      <c r="AGK28" s="50"/>
      <c r="AGL28" s="50"/>
      <c r="AGM28" s="50"/>
      <c r="AGN28" s="50"/>
      <c r="AGO28" s="50"/>
      <c r="AGP28" s="50"/>
      <c r="AGQ28" s="50"/>
      <c r="AGR28" s="50"/>
      <c r="AGS28" s="50"/>
      <c r="AGT28" s="50"/>
      <c r="AGU28" s="50"/>
      <c r="AGV28" s="50"/>
      <c r="AGW28" s="50"/>
      <c r="AGX28" s="50"/>
      <c r="AGY28" s="50"/>
      <c r="AGZ28" s="50"/>
      <c r="AHA28" s="50"/>
      <c r="AHB28" s="50"/>
      <c r="AHC28" s="50"/>
      <c r="AHD28" s="50"/>
      <c r="AHE28" s="50"/>
      <c r="AHF28" s="50"/>
      <c r="AHG28" s="50"/>
      <c r="AHH28" s="50"/>
      <c r="AHI28" s="50"/>
      <c r="AHJ28" s="50"/>
      <c r="AHK28" s="50"/>
      <c r="AHL28" s="50"/>
      <c r="AHM28" s="50"/>
      <c r="AHN28" s="50"/>
      <c r="AHO28" s="50"/>
      <c r="AHP28" s="50"/>
      <c r="AHQ28" s="50"/>
      <c r="AHR28" s="50"/>
      <c r="AHS28" s="50"/>
      <c r="AHT28" s="50"/>
      <c r="AHU28" s="50"/>
      <c r="AHV28" s="50"/>
      <c r="AHW28" s="50"/>
      <c r="AHX28" s="50"/>
      <c r="AHY28" s="50"/>
      <c r="AHZ28" s="50"/>
      <c r="AIA28" s="50"/>
      <c r="AIB28" s="50"/>
      <c r="AIC28" s="50"/>
      <c r="AID28" s="50"/>
      <c r="AIE28" s="50"/>
      <c r="AIF28" s="50"/>
      <c r="AIG28" s="50"/>
      <c r="AIH28" s="50"/>
      <c r="AII28" s="50"/>
      <c r="AIJ28" s="50"/>
      <c r="AIK28" s="50"/>
      <c r="AIL28" s="50"/>
      <c r="AIM28" s="50"/>
      <c r="AIN28" s="50"/>
      <c r="AIO28" s="50"/>
      <c r="AIP28" s="50"/>
      <c r="AIQ28" s="50"/>
      <c r="AIR28" s="50"/>
      <c r="AIS28" s="50"/>
      <c r="AIT28" s="50"/>
      <c r="AIU28" s="50"/>
      <c r="AIV28" s="50"/>
      <c r="AIW28" s="50"/>
      <c r="AIX28" s="50"/>
      <c r="AIY28" s="50"/>
      <c r="AIZ28" s="50"/>
      <c r="AJA28" s="50"/>
      <c r="AJB28" s="50"/>
      <c r="AJC28" s="50"/>
      <c r="AJD28" s="50"/>
      <c r="AJE28" s="50"/>
      <c r="AJF28" s="50"/>
      <c r="AJG28" s="50"/>
      <c r="AJH28" s="50"/>
      <c r="AJI28" s="50"/>
      <c r="AJJ28" s="50"/>
      <c r="AJK28" s="50"/>
      <c r="AJL28" s="50"/>
      <c r="AJM28" s="50"/>
      <c r="AJN28" s="50"/>
      <c r="AJO28" s="50"/>
      <c r="AJP28" s="50"/>
      <c r="AJQ28" s="50"/>
      <c r="AJR28" s="50"/>
      <c r="AJS28" s="50"/>
      <c r="AJT28" s="50"/>
      <c r="AJU28" s="50"/>
      <c r="AJV28" s="50"/>
      <c r="AJW28" s="50"/>
      <c r="AJX28" s="50"/>
      <c r="AJY28" s="50"/>
      <c r="AJZ28" s="50"/>
      <c r="AKA28" s="50"/>
      <c r="AKB28" s="50"/>
      <c r="AKC28" s="50"/>
      <c r="AKD28" s="50"/>
      <c r="AKE28" s="50"/>
      <c r="AKF28" s="50"/>
      <c r="AKG28" s="50"/>
      <c r="AKH28" s="50"/>
      <c r="AKI28" s="50"/>
      <c r="AKJ28" s="50"/>
      <c r="AKK28" s="50"/>
      <c r="AKL28" s="50"/>
      <c r="AKM28" s="50"/>
      <c r="AKN28" s="50"/>
      <c r="AKO28" s="50"/>
      <c r="AKP28" s="50"/>
      <c r="AKQ28" s="50"/>
      <c r="AKR28" s="50"/>
      <c r="AKS28" s="50"/>
      <c r="AKT28" s="50"/>
      <c r="AKU28" s="50"/>
      <c r="AKV28" s="50"/>
      <c r="AKW28" s="50"/>
      <c r="AKX28" s="50"/>
      <c r="AKY28" s="50"/>
      <c r="AKZ28" s="50"/>
      <c r="ALA28" s="50"/>
      <c r="ALB28" s="50"/>
      <c r="ALC28" s="50"/>
      <c r="ALD28" s="50"/>
      <c r="ALE28" s="50"/>
      <c r="ALF28" s="50"/>
      <c r="ALG28" s="50"/>
      <c r="ALH28" s="50"/>
      <c r="ALI28" s="50"/>
      <c r="ALJ28" s="50"/>
      <c r="ALK28" s="50"/>
      <c r="ALL28" s="50"/>
      <c r="ALM28" s="50"/>
      <c r="ALN28" s="50"/>
      <c r="ALO28" s="50"/>
      <c r="ALP28" s="50"/>
      <c r="ALQ28" s="50"/>
      <c r="ALR28" s="50"/>
      <c r="ALS28" s="50"/>
      <c r="ALT28" s="50"/>
      <c r="ALU28" s="50"/>
      <c r="ALV28" s="50"/>
      <c r="ALW28" s="50"/>
      <c r="ALX28" s="50"/>
      <c r="ALY28" s="50"/>
      <c r="ALZ28" s="50"/>
      <c r="AMA28" s="50"/>
      <c r="AMB28" s="50"/>
      <c r="AMC28" s="50"/>
      <c r="AMD28" s="50"/>
      <c r="AME28" s="50"/>
      <c r="AMF28" s="50"/>
      <c r="AMG28" s="50"/>
      <c r="AMH28" s="50"/>
      <c r="AMI28" s="50"/>
      <c r="AMJ28" s="50"/>
      <c r="AMK28" s="50"/>
      <c r="AML28" s="50"/>
      <c r="AMM28" s="50"/>
      <c r="AMN28" s="50"/>
      <c r="AMO28" s="50"/>
      <c r="AMP28" s="50"/>
      <c r="AMQ28" s="50"/>
      <c r="AMR28" s="50"/>
      <c r="AMS28" s="50"/>
      <c r="AMT28" s="50"/>
      <c r="AMU28" s="50"/>
      <c r="AMV28" s="50"/>
      <c r="AMW28" s="50"/>
      <c r="AMX28" s="50"/>
      <c r="AMY28" s="50"/>
      <c r="AMZ28" s="50"/>
      <c r="ANA28" s="50"/>
      <c r="ANB28" s="50"/>
      <c r="ANC28" s="50"/>
      <c r="AND28" s="50"/>
      <c r="ANE28" s="50"/>
      <c r="ANF28" s="50"/>
      <c r="ANG28" s="50"/>
      <c r="ANH28" s="50"/>
      <c r="ANI28" s="50"/>
      <c r="ANJ28" s="50"/>
      <c r="ANK28" s="50"/>
      <c r="ANL28" s="50"/>
      <c r="ANM28" s="50"/>
      <c r="ANN28" s="50"/>
      <c r="ANO28" s="50"/>
      <c r="ANP28" s="50"/>
      <c r="ANQ28" s="50"/>
      <c r="ANR28" s="50"/>
      <c r="ANS28" s="50"/>
      <c r="ANT28" s="50"/>
      <c r="ANU28" s="50"/>
      <c r="ANV28" s="50"/>
      <c r="ANW28" s="50"/>
      <c r="ANX28" s="50"/>
      <c r="ANY28" s="50"/>
      <c r="ANZ28" s="50"/>
      <c r="AOA28" s="50"/>
      <c r="AOB28" s="50"/>
      <c r="AOC28" s="50"/>
      <c r="AOD28" s="50"/>
      <c r="AOE28" s="50"/>
      <c r="AOF28" s="50"/>
      <c r="AOG28" s="50"/>
      <c r="AOH28" s="50"/>
      <c r="AOI28" s="50"/>
      <c r="AOJ28" s="50"/>
      <c r="AOK28" s="50"/>
      <c r="AOL28" s="50"/>
      <c r="AOM28" s="50"/>
      <c r="AON28" s="50"/>
      <c r="AOO28" s="50"/>
      <c r="AOP28" s="50"/>
      <c r="AOQ28" s="50"/>
      <c r="AOR28" s="50"/>
      <c r="AOS28" s="50"/>
      <c r="AOT28" s="50"/>
      <c r="AOU28" s="50"/>
      <c r="AOV28" s="50"/>
      <c r="AOW28" s="50"/>
      <c r="AOX28" s="50"/>
      <c r="AOY28" s="50"/>
      <c r="AOZ28" s="50"/>
      <c r="APA28" s="50"/>
      <c r="APB28" s="50"/>
      <c r="APC28" s="50"/>
      <c r="APD28" s="50"/>
      <c r="APE28" s="50"/>
      <c r="APF28" s="50"/>
      <c r="APG28" s="50"/>
      <c r="APH28" s="50"/>
      <c r="API28" s="50"/>
      <c r="APJ28" s="50"/>
      <c r="APK28" s="50"/>
      <c r="APL28" s="50"/>
      <c r="APM28" s="50"/>
      <c r="APN28" s="50"/>
      <c r="APO28" s="50"/>
      <c r="APP28" s="50"/>
      <c r="APQ28" s="50"/>
      <c r="APR28" s="50"/>
      <c r="APS28" s="50"/>
      <c r="APT28" s="50"/>
      <c r="APU28" s="50"/>
      <c r="APV28" s="50"/>
      <c r="APW28" s="50"/>
      <c r="APX28" s="50"/>
      <c r="APY28" s="50"/>
      <c r="APZ28" s="50"/>
      <c r="AQA28" s="50"/>
      <c r="AQB28" s="50"/>
      <c r="AQC28" s="50"/>
      <c r="AQD28" s="50"/>
      <c r="AQE28" s="50"/>
      <c r="AQF28" s="50"/>
      <c r="AQG28" s="50"/>
      <c r="AQH28" s="50"/>
      <c r="AQI28" s="50"/>
      <c r="AQJ28" s="50"/>
      <c r="AQK28" s="50"/>
      <c r="AQL28" s="50"/>
      <c r="AQM28" s="50"/>
      <c r="AQN28" s="50"/>
      <c r="AQO28" s="50"/>
      <c r="AQP28" s="50"/>
      <c r="AQQ28" s="50"/>
      <c r="AQR28" s="50"/>
      <c r="AQS28" s="50"/>
      <c r="AQT28" s="50"/>
      <c r="AQU28" s="50"/>
      <c r="AQV28" s="50"/>
      <c r="AQW28" s="50"/>
      <c r="AQX28" s="50"/>
      <c r="AQY28" s="50"/>
      <c r="AQZ28" s="50"/>
      <c r="ARA28" s="50"/>
      <c r="ARB28" s="50"/>
      <c r="ARC28" s="50"/>
      <c r="ARD28" s="50"/>
      <c r="ARE28" s="50"/>
      <c r="ARF28" s="50"/>
      <c r="ARG28" s="50"/>
      <c r="ARH28" s="50"/>
      <c r="ARI28" s="50"/>
      <c r="ARJ28" s="50"/>
      <c r="ARK28" s="50"/>
      <c r="ARL28" s="50"/>
      <c r="ARM28" s="50"/>
      <c r="ARN28" s="50"/>
      <c r="ARO28" s="50"/>
      <c r="ARP28" s="50"/>
      <c r="ARQ28" s="50"/>
      <c r="ARR28" s="50"/>
      <c r="ARS28" s="50"/>
      <c r="ART28" s="50"/>
      <c r="ARU28" s="50"/>
      <c r="ARV28" s="50"/>
      <c r="ARW28" s="50"/>
      <c r="ARX28" s="50"/>
      <c r="ARY28" s="50"/>
      <c r="ARZ28" s="50"/>
      <c r="ASA28" s="50"/>
      <c r="ASB28" s="50"/>
      <c r="ASC28" s="50"/>
      <c r="ASD28" s="50"/>
      <c r="ASE28" s="50"/>
      <c r="ASF28" s="50"/>
      <c r="ASG28" s="50"/>
      <c r="ASH28" s="50"/>
      <c r="ASI28" s="50"/>
      <c r="ASJ28" s="50"/>
      <c r="ASK28" s="50"/>
      <c r="ASL28" s="50"/>
      <c r="ASM28" s="50"/>
      <c r="ASN28" s="50"/>
      <c r="ASO28" s="50"/>
      <c r="ASP28" s="50"/>
      <c r="ASQ28" s="50"/>
      <c r="ASR28" s="50"/>
      <c r="ASS28" s="50"/>
      <c r="AST28" s="50"/>
      <c r="ASU28" s="50"/>
      <c r="ASV28" s="50"/>
      <c r="ASW28" s="50"/>
      <c r="ASX28" s="50"/>
      <c r="ASY28" s="50"/>
      <c r="ASZ28" s="50"/>
      <c r="ATA28" s="50"/>
      <c r="ATB28" s="50"/>
      <c r="ATC28" s="50"/>
      <c r="ATD28" s="50"/>
      <c r="ATE28" s="50"/>
      <c r="ATF28" s="50"/>
      <c r="ATG28" s="50"/>
      <c r="ATH28" s="50"/>
      <c r="ATI28" s="50"/>
      <c r="ATJ28" s="50"/>
      <c r="ATK28" s="50"/>
      <c r="ATL28" s="50"/>
      <c r="ATM28" s="50"/>
      <c r="ATN28" s="50"/>
      <c r="ATO28" s="50"/>
      <c r="ATP28" s="50"/>
      <c r="ATQ28" s="50"/>
      <c r="ATR28" s="50"/>
      <c r="ATS28" s="50"/>
      <c r="ATT28" s="50"/>
      <c r="ATU28" s="50"/>
      <c r="ATV28" s="50"/>
      <c r="ATW28" s="50"/>
      <c r="ATX28" s="50"/>
      <c r="ATY28" s="50"/>
      <c r="ATZ28" s="50"/>
      <c r="AUA28" s="50"/>
      <c r="AUB28" s="50"/>
      <c r="AUC28" s="50"/>
      <c r="AUD28" s="50"/>
      <c r="AUE28" s="50"/>
      <c r="AUF28" s="50"/>
      <c r="AUG28" s="50"/>
      <c r="AUH28" s="50"/>
      <c r="AUI28" s="50"/>
      <c r="AUJ28" s="50"/>
      <c r="AUK28" s="50"/>
      <c r="AUL28" s="50"/>
      <c r="AUM28" s="50"/>
      <c r="AUN28" s="50"/>
      <c r="AUO28" s="50"/>
      <c r="AUP28" s="50"/>
      <c r="AUQ28" s="50"/>
      <c r="AUR28" s="50"/>
      <c r="AUS28" s="50"/>
      <c r="AUT28" s="50"/>
      <c r="AUU28" s="50"/>
      <c r="AUV28" s="50"/>
      <c r="AUW28" s="50"/>
      <c r="AUX28" s="50"/>
      <c r="AUY28" s="50"/>
      <c r="AUZ28" s="50"/>
      <c r="AVA28" s="50"/>
      <c r="AVB28" s="50"/>
      <c r="AVC28" s="50"/>
      <c r="AVD28" s="50"/>
      <c r="AVE28" s="50"/>
      <c r="AVF28" s="50"/>
      <c r="AVG28" s="50"/>
      <c r="AVH28" s="50"/>
      <c r="AVI28" s="50"/>
      <c r="AVJ28" s="50"/>
      <c r="AVK28" s="50"/>
      <c r="AVL28" s="50"/>
      <c r="AVM28" s="50"/>
      <c r="AVN28" s="50"/>
      <c r="AVO28" s="50"/>
      <c r="AVP28" s="50"/>
      <c r="AVQ28" s="50"/>
      <c r="AVR28" s="50"/>
      <c r="AVS28" s="50"/>
      <c r="AVT28" s="50"/>
      <c r="AVU28" s="50"/>
      <c r="AVV28" s="50"/>
      <c r="AVW28" s="50"/>
      <c r="AVX28" s="50"/>
      <c r="AVY28" s="50"/>
      <c r="AVZ28" s="50"/>
      <c r="AWA28" s="50"/>
      <c r="AWB28" s="50"/>
      <c r="AWC28" s="50"/>
      <c r="AWD28" s="50"/>
      <c r="AWE28" s="50"/>
      <c r="AWF28" s="50"/>
      <c r="AWG28" s="50"/>
      <c r="AWH28" s="50"/>
      <c r="AWI28" s="50"/>
      <c r="AWJ28" s="50"/>
      <c r="AWK28" s="50"/>
      <c r="AWL28" s="50"/>
      <c r="AWM28" s="50"/>
      <c r="AWN28" s="50"/>
      <c r="AWO28" s="50"/>
      <c r="AWP28" s="50"/>
      <c r="AWQ28" s="50"/>
      <c r="AWR28" s="50"/>
      <c r="AWS28" s="50"/>
      <c r="AWT28" s="50"/>
      <c r="AWU28" s="50"/>
      <c r="AWV28" s="50"/>
      <c r="AWW28" s="50"/>
      <c r="AWX28" s="50"/>
      <c r="AWY28" s="50"/>
      <c r="AWZ28" s="50"/>
      <c r="AXA28" s="50"/>
      <c r="AXB28" s="50"/>
      <c r="AXC28" s="50"/>
      <c r="AXD28" s="50"/>
      <c r="AXE28" s="50"/>
      <c r="AXF28" s="50"/>
      <c r="AXG28" s="50"/>
      <c r="AXH28" s="50"/>
      <c r="AXI28" s="50"/>
      <c r="AXJ28" s="50"/>
      <c r="AXK28" s="50"/>
      <c r="AXL28" s="50"/>
      <c r="AXM28" s="50"/>
      <c r="AXN28" s="50"/>
      <c r="AXO28" s="50"/>
      <c r="AXP28" s="50"/>
      <c r="AXQ28" s="50"/>
      <c r="AXR28" s="50"/>
      <c r="AXS28" s="50"/>
      <c r="AXT28" s="50"/>
      <c r="AXU28" s="50"/>
      <c r="AXV28" s="50"/>
    </row>
    <row r="29" spans="1:1322" x14ac:dyDescent="0.2"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/>
      <c r="BD29" s="50"/>
      <c r="BE29" s="50"/>
      <c r="BF29" s="50"/>
      <c r="BG29" s="50"/>
      <c r="BH29" s="50"/>
      <c r="BI29" s="50"/>
      <c r="BJ29" s="50"/>
      <c r="BK29" s="50"/>
      <c r="BL29" s="50"/>
      <c r="BM29" s="50"/>
      <c r="BN29" s="50"/>
      <c r="BO29" s="50"/>
      <c r="BP29" s="50"/>
      <c r="BQ29" s="50"/>
      <c r="BR29" s="50"/>
      <c r="BS29" s="50"/>
      <c r="BT29" s="50"/>
      <c r="BU29" s="50"/>
      <c r="BV29" s="50"/>
      <c r="BW29" s="50"/>
      <c r="BX29" s="50"/>
      <c r="BY29" s="50"/>
      <c r="BZ29" s="50"/>
      <c r="CA29" s="50"/>
      <c r="CB29" s="50"/>
      <c r="CC29" s="50"/>
      <c r="CD29" s="50"/>
      <c r="CE29" s="50"/>
      <c r="CF29" s="50"/>
      <c r="CG29" s="50"/>
      <c r="CH29" s="50"/>
      <c r="CI29" s="50"/>
      <c r="CJ29" s="50"/>
      <c r="CK29" s="50"/>
      <c r="CL29" s="50"/>
      <c r="CM29" s="50"/>
      <c r="CN29" s="50"/>
      <c r="CO29" s="50"/>
      <c r="CP29" s="50"/>
      <c r="CQ29" s="50"/>
      <c r="CR29" s="50"/>
      <c r="CS29" s="50"/>
      <c r="CT29" s="50"/>
      <c r="CU29" s="50"/>
      <c r="CV29" s="50"/>
      <c r="CW29" s="50"/>
      <c r="CX29" s="50"/>
      <c r="CY29" s="50"/>
      <c r="CZ29" s="50"/>
      <c r="DA29" s="50"/>
      <c r="DB29" s="50"/>
      <c r="DC29" s="50"/>
      <c r="DD29" s="50"/>
      <c r="DE29" s="50"/>
      <c r="DF29" s="50"/>
      <c r="DG29" s="50"/>
      <c r="DH29" s="50"/>
      <c r="DI29" s="50"/>
      <c r="DJ29" s="50"/>
      <c r="DK29" s="50"/>
      <c r="DL29" s="50"/>
      <c r="DM29" s="50"/>
      <c r="DN29" s="50"/>
      <c r="DO29" s="50"/>
      <c r="DP29" s="50"/>
      <c r="DQ29" s="50"/>
      <c r="DR29" s="50"/>
      <c r="DS29" s="50"/>
      <c r="DT29" s="50"/>
      <c r="DU29" s="50"/>
      <c r="DV29" s="50"/>
      <c r="DW29" s="50"/>
      <c r="DX29" s="50"/>
      <c r="DY29" s="50"/>
      <c r="DZ29" s="50"/>
      <c r="EA29" s="50"/>
      <c r="EB29" s="50"/>
      <c r="EC29" s="50"/>
      <c r="ED29" s="50"/>
      <c r="EE29" s="50"/>
      <c r="EF29" s="50"/>
      <c r="EG29" s="50"/>
      <c r="EH29" s="50"/>
      <c r="EI29" s="50"/>
      <c r="EJ29" s="50"/>
      <c r="EK29" s="50"/>
      <c r="EL29" s="50"/>
      <c r="EM29" s="50"/>
      <c r="EN29" s="50"/>
      <c r="EO29" s="50"/>
      <c r="EP29" s="50"/>
      <c r="EQ29" s="50"/>
      <c r="ER29" s="50"/>
      <c r="ES29" s="50"/>
      <c r="ET29" s="50"/>
      <c r="EU29" s="50"/>
      <c r="EV29" s="50"/>
      <c r="EW29" s="50"/>
      <c r="EX29" s="50"/>
      <c r="EY29" s="50"/>
      <c r="EZ29" s="50"/>
      <c r="FA29" s="50"/>
      <c r="FB29" s="50"/>
      <c r="FC29" s="50"/>
      <c r="FD29" s="50"/>
      <c r="FE29" s="50"/>
      <c r="FF29" s="50"/>
      <c r="FG29" s="50"/>
      <c r="FH29" s="50"/>
      <c r="FI29" s="50"/>
      <c r="FJ29" s="50"/>
      <c r="FK29" s="50"/>
      <c r="FL29" s="50"/>
      <c r="FM29" s="50"/>
      <c r="FN29" s="50"/>
      <c r="FO29" s="50"/>
      <c r="FP29" s="50"/>
      <c r="FQ29" s="50"/>
      <c r="FR29" s="50"/>
      <c r="FS29" s="50"/>
      <c r="FT29" s="50"/>
      <c r="FU29" s="50"/>
      <c r="FV29" s="50"/>
      <c r="FW29" s="50"/>
      <c r="FX29" s="50"/>
      <c r="FY29" s="50"/>
      <c r="FZ29" s="50"/>
      <c r="GA29" s="50"/>
      <c r="GB29" s="50"/>
      <c r="GC29" s="50"/>
      <c r="GD29" s="50"/>
      <c r="GE29" s="50"/>
      <c r="GF29" s="50"/>
      <c r="GG29" s="50"/>
      <c r="GH29" s="50"/>
      <c r="GI29" s="50"/>
      <c r="GJ29" s="50"/>
      <c r="GK29" s="50"/>
      <c r="GL29" s="50"/>
      <c r="GM29" s="50"/>
      <c r="GN29" s="50"/>
      <c r="GO29" s="50"/>
      <c r="GP29" s="50"/>
      <c r="GQ29" s="50"/>
      <c r="GR29" s="50"/>
      <c r="GS29" s="50"/>
      <c r="GT29" s="50"/>
      <c r="GU29" s="50"/>
      <c r="GV29" s="50"/>
      <c r="GW29" s="50"/>
      <c r="GX29" s="50"/>
      <c r="GY29" s="50"/>
      <c r="GZ29" s="50"/>
      <c r="HA29" s="50"/>
      <c r="HB29" s="50"/>
      <c r="HC29" s="50"/>
      <c r="HD29" s="50"/>
      <c r="HE29" s="50"/>
      <c r="HF29" s="50"/>
      <c r="HG29" s="50"/>
      <c r="HH29" s="50"/>
      <c r="HI29" s="50"/>
      <c r="HJ29" s="50"/>
      <c r="HK29" s="50"/>
      <c r="HL29" s="50"/>
      <c r="HM29" s="50"/>
      <c r="HN29" s="50"/>
      <c r="HO29" s="50"/>
      <c r="HP29" s="50"/>
      <c r="HQ29" s="50"/>
      <c r="HR29" s="50"/>
      <c r="HS29" s="50"/>
      <c r="HT29" s="50"/>
      <c r="HU29" s="50"/>
      <c r="HV29" s="50"/>
      <c r="HW29" s="50"/>
      <c r="HX29" s="50"/>
      <c r="HY29" s="50"/>
      <c r="HZ29" s="50"/>
      <c r="IA29" s="50"/>
      <c r="IB29" s="50"/>
      <c r="IC29" s="50"/>
      <c r="ID29" s="50"/>
      <c r="IE29" s="50"/>
      <c r="IF29" s="50"/>
      <c r="IG29" s="50"/>
      <c r="IH29" s="50"/>
      <c r="II29" s="50"/>
      <c r="IJ29" s="50"/>
      <c r="IK29" s="50"/>
      <c r="IL29" s="50"/>
      <c r="IM29" s="50"/>
      <c r="IN29" s="50"/>
      <c r="IO29" s="50"/>
      <c r="IP29" s="50"/>
      <c r="IQ29" s="50"/>
      <c r="IR29" s="50"/>
      <c r="IS29" s="50"/>
      <c r="IT29" s="50"/>
      <c r="IU29" s="50"/>
      <c r="IV29" s="50"/>
      <c r="IW29" s="50"/>
      <c r="IX29" s="50"/>
      <c r="IY29" s="50"/>
      <c r="IZ29" s="50"/>
      <c r="JA29" s="50"/>
      <c r="JB29" s="50"/>
      <c r="JC29" s="50"/>
      <c r="JD29" s="50"/>
      <c r="JE29" s="50"/>
      <c r="JF29" s="50"/>
      <c r="JG29" s="50"/>
      <c r="JH29" s="50"/>
      <c r="JI29" s="50"/>
      <c r="JJ29" s="50"/>
      <c r="JK29" s="50"/>
      <c r="JL29" s="50"/>
      <c r="JM29" s="50"/>
      <c r="JN29" s="50"/>
      <c r="JO29" s="50"/>
      <c r="JP29" s="50"/>
      <c r="JQ29" s="50"/>
      <c r="JR29" s="50"/>
      <c r="JS29" s="50"/>
      <c r="JT29" s="50"/>
      <c r="JU29" s="50"/>
      <c r="JV29" s="50"/>
      <c r="JW29" s="50"/>
      <c r="JX29" s="50"/>
      <c r="JY29" s="50"/>
      <c r="JZ29" s="50"/>
      <c r="KA29" s="50"/>
      <c r="KB29" s="50"/>
      <c r="KC29" s="50"/>
      <c r="KD29" s="50"/>
      <c r="KE29" s="50"/>
      <c r="KF29" s="50"/>
      <c r="KG29" s="50"/>
      <c r="KH29" s="50"/>
      <c r="KI29" s="50"/>
      <c r="KJ29" s="50"/>
      <c r="KK29" s="50"/>
      <c r="KL29" s="50"/>
      <c r="KM29" s="50"/>
      <c r="KN29" s="50"/>
      <c r="KO29" s="50"/>
      <c r="KP29" s="50"/>
      <c r="KQ29" s="50"/>
      <c r="KR29" s="50"/>
      <c r="KS29" s="50"/>
      <c r="KT29" s="50"/>
      <c r="KU29" s="50"/>
      <c r="KV29" s="50"/>
      <c r="KW29" s="50"/>
      <c r="KX29" s="50"/>
      <c r="KY29" s="50"/>
      <c r="KZ29" s="50"/>
      <c r="LA29" s="50"/>
      <c r="LB29" s="50"/>
      <c r="LC29" s="50"/>
      <c r="LD29" s="50"/>
      <c r="LE29" s="50"/>
      <c r="LF29" s="50"/>
      <c r="LG29" s="50"/>
      <c r="LH29" s="50"/>
      <c r="LI29" s="50"/>
      <c r="LJ29" s="50"/>
      <c r="LK29" s="50"/>
      <c r="LL29" s="50"/>
      <c r="LM29" s="50"/>
      <c r="LN29" s="50"/>
      <c r="LO29" s="50"/>
      <c r="LP29" s="50"/>
      <c r="LQ29" s="50"/>
      <c r="LR29" s="50"/>
      <c r="LS29" s="50"/>
      <c r="LT29" s="50"/>
      <c r="LU29" s="50"/>
      <c r="LV29" s="50"/>
      <c r="LW29" s="50"/>
      <c r="LX29" s="50"/>
      <c r="LY29" s="50"/>
      <c r="LZ29" s="50"/>
      <c r="MA29" s="50"/>
      <c r="MB29" s="50"/>
      <c r="MC29" s="50"/>
      <c r="MD29" s="50"/>
      <c r="ME29" s="50"/>
      <c r="MF29" s="50"/>
      <c r="MG29" s="50"/>
      <c r="MH29" s="50"/>
      <c r="MI29" s="50"/>
      <c r="MJ29" s="50"/>
      <c r="MK29" s="50"/>
      <c r="ML29" s="50"/>
      <c r="MM29" s="50"/>
      <c r="MN29" s="50"/>
      <c r="MO29" s="50"/>
      <c r="MP29" s="50"/>
      <c r="MQ29" s="50"/>
      <c r="MR29" s="50"/>
      <c r="MS29" s="50"/>
      <c r="MT29" s="50"/>
      <c r="MU29" s="50"/>
      <c r="MV29" s="50"/>
      <c r="MW29" s="50"/>
      <c r="MX29" s="50"/>
      <c r="MY29" s="50"/>
      <c r="MZ29" s="50"/>
      <c r="NA29" s="50"/>
      <c r="NB29" s="50"/>
      <c r="NC29" s="50"/>
      <c r="ND29" s="50"/>
      <c r="NE29" s="50"/>
      <c r="NF29" s="50"/>
      <c r="NG29" s="50"/>
      <c r="NH29" s="50"/>
      <c r="NI29" s="50"/>
      <c r="NJ29" s="50"/>
      <c r="NK29" s="50"/>
      <c r="NL29" s="50"/>
      <c r="NM29" s="50"/>
      <c r="NN29" s="50"/>
      <c r="NO29" s="50"/>
      <c r="NP29" s="50"/>
      <c r="NQ29" s="50"/>
      <c r="NR29" s="50"/>
      <c r="NS29" s="50"/>
      <c r="NT29" s="50"/>
      <c r="NU29" s="50"/>
      <c r="NV29" s="50"/>
      <c r="NW29" s="50"/>
      <c r="NX29" s="50"/>
      <c r="NY29" s="50"/>
      <c r="NZ29" s="50"/>
      <c r="OA29" s="50"/>
      <c r="OB29" s="50"/>
      <c r="OC29" s="50"/>
      <c r="OD29" s="50"/>
      <c r="OE29" s="50"/>
      <c r="OF29" s="50"/>
      <c r="OG29" s="50"/>
      <c r="OH29" s="50"/>
      <c r="OI29" s="50"/>
      <c r="OJ29" s="50"/>
      <c r="OK29" s="50"/>
      <c r="OL29" s="50"/>
      <c r="OM29" s="50"/>
      <c r="ON29" s="50"/>
      <c r="OO29" s="50"/>
      <c r="OP29" s="50"/>
      <c r="OQ29" s="50"/>
      <c r="OR29" s="50"/>
      <c r="OS29" s="50"/>
      <c r="OT29" s="50"/>
      <c r="OU29" s="50"/>
      <c r="OV29" s="50"/>
      <c r="OW29" s="50"/>
      <c r="OX29" s="50"/>
      <c r="OY29" s="50"/>
      <c r="OZ29" s="50"/>
      <c r="PA29" s="50"/>
      <c r="PB29" s="50"/>
      <c r="PC29" s="50"/>
      <c r="PD29" s="50"/>
      <c r="PE29" s="50"/>
      <c r="PF29" s="50"/>
      <c r="PG29" s="50"/>
      <c r="PH29" s="50"/>
      <c r="PI29" s="50"/>
      <c r="PJ29" s="50"/>
      <c r="PK29" s="50"/>
      <c r="PL29" s="50"/>
      <c r="PM29" s="50"/>
      <c r="PN29" s="50"/>
      <c r="PO29" s="50"/>
      <c r="PP29" s="50"/>
      <c r="PQ29" s="50"/>
      <c r="PR29" s="50"/>
      <c r="PS29" s="50"/>
      <c r="PT29" s="50"/>
      <c r="PU29" s="50"/>
      <c r="PV29" s="50"/>
      <c r="PW29" s="50"/>
      <c r="PX29" s="50"/>
      <c r="PY29" s="50"/>
      <c r="PZ29" s="50"/>
      <c r="QA29" s="50"/>
      <c r="QB29" s="50"/>
      <c r="QC29" s="50"/>
      <c r="QD29" s="50"/>
      <c r="QE29" s="50"/>
      <c r="QF29" s="50"/>
      <c r="QG29" s="50"/>
      <c r="QH29" s="50"/>
      <c r="QI29" s="50"/>
      <c r="QJ29" s="50"/>
      <c r="QK29" s="50"/>
      <c r="QL29" s="50"/>
      <c r="QM29" s="50"/>
      <c r="QN29" s="50"/>
      <c r="QO29" s="50"/>
      <c r="QP29" s="50"/>
      <c r="QQ29" s="50"/>
      <c r="QR29" s="50"/>
      <c r="QS29" s="50"/>
      <c r="QT29" s="50"/>
      <c r="QU29" s="50"/>
      <c r="QV29" s="50"/>
      <c r="QW29" s="50"/>
      <c r="QX29" s="50"/>
      <c r="QY29" s="50"/>
      <c r="QZ29" s="50"/>
      <c r="RA29" s="50"/>
      <c r="RB29" s="50"/>
      <c r="RC29" s="50"/>
      <c r="RD29" s="50"/>
      <c r="RE29" s="50"/>
      <c r="RF29" s="50"/>
      <c r="RG29" s="50"/>
      <c r="RH29" s="50"/>
      <c r="RI29" s="50"/>
      <c r="RJ29" s="50"/>
      <c r="RK29" s="50"/>
      <c r="RL29" s="50"/>
      <c r="RM29" s="50"/>
      <c r="RN29" s="50"/>
      <c r="RO29" s="50"/>
      <c r="RP29" s="50"/>
      <c r="RQ29" s="50"/>
      <c r="RR29" s="50"/>
      <c r="RS29" s="50"/>
      <c r="RT29" s="50"/>
      <c r="RU29" s="50"/>
      <c r="RV29" s="50"/>
      <c r="RW29" s="50"/>
      <c r="RX29" s="50"/>
      <c r="RY29" s="50"/>
      <c r="RZ29" s="50"/>
      <c r="SA29" s="50"/>
      <c r="SB29" s="50"/>
      <c r="SC29" s="50"/>
      <c r="SD29" s="50"/>
      <c r="SE29" s="50"/>
      <c r="SF29" s="50"/>
      <c r="SG29" s="50"/>
      <c r="SH29" s="50"/>
      <c r="SI29" s="50"/>
      <c r="SJ29" s="50"/>
      <c r="SK29" s="50"/>
      <c r="SL29" s="50"/>
      <c r="SM29" s="50"/>
      <c r="SN29" s="50"/>
      <c r="SO29" s="50"/>
      <c r="SP29" s="50"/>
      <c r="SQ29" s="50"/>
      <c r="SR29" s="50"/>
      <c r="SS29" s="50"/>
      <c r="ST29" s="50"/>
      <c r="SU29" s="50"/>
      <c r="SV29" s="50"/>
      <c r="SW29" s="50"/>
      <c r="SX29" s="50"/>
      <c r="SY29" s="50"/>
      <c r="SZ29" s="50"/>
      <c r="TA29" s="50"/>
      <c r="TB29" s="50"/>
      <c r="TC29" s="50"/>
      <c r="TD29" s="50"/>
      <c r="TE29" s="50"/>
      <c r="TF29" s="50"/>
      <c r="TG29" s="50"/>
      <c r="TH29" s="50"/>
      <c r="TI29" s="50"/>
      <c r="TJ29" s="50"/>
      <c r="TK29" s="50"/>
      <c r="TL29" s="50"/>
      <c r="TM29" s="50"/>
      <c r="TN29" s="50"/>
      <c r="TO29" s="50"/>
      <c r="TP29" s="50"/>
      <c r="TQ29" s="50"/>
      <c r="TR29" s="50"/>
      <c r="TS29" s="50"/>
      <c r="TT29" s="50"/>
      <c r="TU29" s="50"/>
      <c r="TV29" s="50"/>
      <c r="TW29" s="50"/>
      <c r="TX29" s="50"/>
      <c r="TY29" s="50"/>
      <c r="TZ29" s="50"/>
      <c r="UA29" s="50"/>
      <c r="UB29" s="50"/>
      <c r="UC29" s="50"/>
      <c r="UD29" s="50"/>
      <c r="UE29" s="50"/>
      <c r="UF29" s="50"/>
      <c r="UG29" s="50"/>
      <c r="UH29" s="50"/>
      <c r="UI29" s="50"/>
      <c r="UJ29" s="50"/>
      <c r="UK29" s="50"/>
      <c r="UL29" s="50"/>
      <c r="UM29" s="50"/>
      <c r="UN29" s="50"/>
      <c r="UO29" s="50"/>
      <c r="UP29" s="50"/>
      <c r="UQ29" s="50"/>
      <c r="UR29" s="50"/>
      <c r="US29" s="50"/>
      <c r="UT29" s="50"/>
      <c r="UU29" s="50"/>
      <c r="UV29" s="50"/>
      <c r="UW29" s="50"/>
      <c r="UX29" s="50"/>
      <c r="UY29" s="50"/>
      <c r="UZ29" s="50"/>
      <c r="VA29" s="50"/>
      <c r="VB29" s="50"/>
      <c r="VC29" s="50"/>
      <c r="VD29" s="50"/>
      <c r="VE29" s="50"/>
      <c r="VF29" s="50"/>
      <c r="VG29" s="50"/>
      <c r="VH29" s="50"/>
      <c r="VI29" s="50"/>
      <c r="VJ29" s="50"/>
      <c r="VK29" s="50"/>
      <c r="VL29" s="50"/>
      <c r="VM29" s="50"/>
      <c r="VN29" s="50"/>
      <c r="VO29" s="50"/>
      <c r="VP29" s="50"/>
      <c r="VQ29" s="50"/>
      <c r="VR29" s="50"/>
      <c r="VS29" s="50"/>
      <c r="VT29" s="50"/>
      <c r="VU29" s="50"/>
      <c r="VV29" s="50"/>
      <c r="VW29" s="50"/>
      <c r="VX29" s="50"/>
      <c r="VY29" s="50"/>
      <c r="VZ29" s="50"/>
      <c r="WA29" s="50"/>
      <c r="WB29" s="50"/>
      <c r="WC29" s="50"/>
      <c r="WD29" s="50"/>
      <c r="WE29" s="50"/>
      <c r="WF29" s="50"/>
      <c r="WG29" s="50"/>
      <c r="WH29" s="50"/>
      <c r="WI29" s="50"/>
      <c r="WJ29" s="50"/>
      <c r="WK29" s="50"/>
      <c r="WL29" s="50"/>
      <c r="WM29" s="50"/>
      <c r="WN29" s="50"/>
      <c r="WO29" s="50"/>
      <c r="WP29" s="50"/>
      <c r="WQ29" s="50"/>
      <c r="WR29" s="50"/>
      <c r="WS29" s="50"/>
      <c r="WT29" s="50"/>
      <c r="WU29" s="50"/>
      <c r="WV29" s="50"/>
      <c r="WW29" s="50"/>
      <c r="WX29" s="50"/>
      <c r="WY29" s="50"/>
      <c r="WZ29" s="50"/>
      <c r="XA29" s="50"/>
      <c r="XB29" s="50"/>
      <c r="XC29" s="50"/>
      <c r="XD29" s="50"/>
      <c r="XE29" s="50"/>
      <c r="XF29" s="50"/>
      <c r="XG29" s="50"/>
      <c r="XH29" s="50"/>
      <c r="XI29" s="50"/>
      <c r="XJ29" s="50"/>
      <c r="XK29" s="50"/>
      <c r="XL29" s="50"/>
      <c r="XM29" s="50"/>
      <c r="XN29" s="50"/>
      <c r="XO29" s="50"/>
      <c r="XP29" s="50"/>
      <c r="XQ29" s="50"/>
      <c r="XR29" s="50"/>
      <c r="XS29" s="50"/>
      <c r="XT29" s="50"/>
      <c r="XU29" s="50"/>
      <c r="XV29" s="50"/>
      <c r="XW29" s="50"/>
      <c r="XX29" s="50"/>
      <c r="XY29" s="50"/>
      <c r="XZ29" s="50"/>
      <c r="YA29" s="50"/>
      <c r="YB29" s="50"/>
      <c r="YC29" s="50"/>
      <c r="YD29" s="50"/>
      <c r="YE29" s="50"/>
      <c r="YF29" s="50"/>
      <c r="YG29" s="50"/>
      <c r="YH29" s="50"/>
      <c r="YI29" s="50"/>
      <c r="YJ29" s="50"/>
      <c r="YK29" s="50"/>
      <c r="YL29" s="50"/>
      <c r="YM29" s="50"/>
      <c r="YN29" s="50"/>
      <c r="YO29" s="50"/>
      <c r="YP29" s="50"/>
      <c r="YQ29" s="50"/>
      <c r="YR29" s="50"/>
      <c r="YS29" s="50"/>
      <c r="YT29" s="50"/>
      <c r="YU29" s="50"/>
      <c r="YV29" s="50"/>
      <c r="YW29" s="50"/>
      <c r="YX29" s="50"/>
      <c r="YY29" s="50"/>
      <c r="YZ29" s="50"/>
      <c r="ZA29" s="50"/>
      <c r="ZB29" s="50"/>
      <c r="ZC29" s="50"/>
      <c r="ZD29" s="50"/>
      <c r="ZE29" s="50"/>
      <c r="ZF29" s="50"/>
      <c r="ZG29" s="50"/>
      <c r="ZH29" s="50"/>
      <c r="ZI29" s="50"/>
      <c r="ZJ29" s="50"/>
      <c r="ZK29" s="50"/>
      <c r="ZL29" s="50"/>
      <c r="ZM29" s="50"/>
      <c r="ZN29" s="50"/>
      <c r="ZO29" s="50"/>
      <c r="ZP29" s="50"/>
      <c r="ZQ29" s="50"/>
      <c r="ZR29" s="50"/>
      <c r="ZS29" s="50"/>
      <c r="ZT29" s="50"/>
      <c r="ZU29" s="50"/>
      <c r="ZV29" s="50"/>
      <c r="ZW29" s="50"/>
      <c r="ZX29" s="50"/>
      <c r="ZY29" s="50"/>
      <c r="ZZ29" s="50"/>
      <c r="AAA29" s="50"/>
      <c r="AAB29" s="50"/>
      <c r="AAC29" s="50"/>
      <c r="AAD29" s="50"/>
      <c r="AAE29" s="50"/>
      <c r="AAF29" s="50"/>
      <c r="AAG29" s="50"/>
      <c r="AAH29" s="50"/>
      <c r="AAI29" s="50"/>
      <c r="AAJ29" s="50"/>
      <c r="AAK29" s="50"/>
      <c r="AAL29" s="50"/>
      <c r="AAM29" s="50"/>
      <c r="AAN29" s="50"/>
      <c r="AAO29" s="50"/>
      <c r="AAP29" s="50"/>
      <c r="AAQ29" s="50"/>
      <c r="AAR29" s="50"/>
      <c r="AAS29" s="50"/>
      <c r="AAT29" s="50"/>
      <c r="AAU29" s="50"/>
      <c r="AAV29" s="50"/>
      <c r="AAW29" s="50"/>
      <c r="AAX29" s="50"/>
      <c r="AAY29" s="50"/>
      <c r="AAZ29" s="50"/>
      <c r="ABA29" s="50"/>
      <c r="ABB29" s="50"/>
      <c r="ABC29" s="50"/>
      <c r="ABD29" s="50"/>
      <c r="ABE29" s="50"/>
      <c r="ABF29" s="50"/>
      <c r="ABG29" s="50"/>
      <c r="ABH29" s="50"/>
      <c r="ABI29" s="50"/>
      <c r="ABJ29" s="50"/>
      <c r="ABK29" s="50"/>
      <c r="ABL29" s="50"/>
      <c r="ABM29" s="50"/>
      <c r="ABN29" s="50"/>
      <c r="ABO29" s="50"/>
      <c r="ABP29" s="50"/>
      <c r="ABQ29" s="50"/>
      <c r="ABR29" s="50"/>
      <c r="ABS29" s="50"/>
      <c r="ABT29" s="50"/>
      <c r="ABU29" s="50"/>
      <c r="ABV29" s="50"/>
      <c r="ABW29" s="50"/>
      <c r="ABX29" s="50"/>
      <c r="ABY29" s="50"/>
      <c r="ABZ29" s="50"/>
      <c r="ACA29" s="50"/>
      <c r="ACB29" s="50"/>
      <c r="ACC29" s="50"/>
      <c r="ACD29" s="50"/>
      <c r="ACE29" s="50"/>
      <c r="ACF29" s="50"/>
      <c r="ACG29" s="50"/>
      <c r="ACH29" s="50"/>
      <c r="ACI29" s="50"/>
      <c r="ACJ29" s="50"/>
      <c r="ACK29" s="50"/>
      <c r="ACL29" s="50"/>
      <c r="ACM29" s="50"/>
      <c r="ACN29" s="50"/>
      <c r="ACO29" s="50"/>
      <c r="ACP29" s="50"/>
      <c r="ACQ29" s="50"/>
      <c r="ACR29" s="50"/>
      <c r="ACS29" s="50"/>
      <c r="ACT29" s="50"/>
      <c r="ACU29" s="50"/>
      <c r="ACV29" s="50"/>
      <c r="ACW29" s="50"/>
      <c r="ACX29" s="50"/>
      <c r="ACY29" s="50"/>
      <c r="ACZ29" s="50"/>
      <c r="ADA29" s="50"/>
      <c r="ADB29" s="50"/>
      <c r="ADC29" s="50"/>
      <c r="ADD29" s="50"/>
      <c r="ADE29" s="50"/>
      <c r="ADF29" s="50"/>
      <c r="ADG29" s="50"/>
      <c r="ADH29" s="50"/>
      <c r="ADI29" s="50"/>
      <c r="ADJ29" s="50"/>
      <c r="ADK29" s="50"/>
      <c r="ADL29" s="50"/>
      <c r="ADM29" s="50"/>
      <c r="ADN29" s="50"/>
      <c r="ADO29" s="50"/>
      <c r="ADP29" s="50"/>
      <c r="ADQ29" s="50"/>
      <c r="ADR29" s="50"/>
      <c r="ADS29" s="50"/>
      <c r="ADT29" s="50"/>
      <c r="ADU29" s="50"/>
      <c r="ADV29" s="50"/>
      <c r="ADW29" s="50"/>
      <c r="ADX29" s="50"/>
      <c r="ADY29" s="50"/>
      <c r="ADZ29" s="50"/>
      <c r="AEA29" s="50"/>
      <c r="AEB29" s="50"/>
      <c r="AEC29" s="50"/>
      <c r="AED29" s="50"/>
      <c r="AEE29" s="50"/>
      <c r="AEF29" s="50"/>
      <c r="AEG29" s="50"/>
      <c r="AEH29" s="50"/>
      <c r="AEI29" s="50"/>
      <c r="AEJ29" s="50"/>
      <c r="AEK29" s="50"/>
      <c r="AEL29" s="50"/>
      <c r="AEM29" s="50"/>
      <c r="AEN29" s="50"/>
      <c r="AEO29" s="50"/>
      <c r="AEP29" s="50"/>
      <c r="AEQ29" s="50"/>
      <c r="AER29" s="50"/>
      <c r="AES29" s="50"/>
      <c r="AET29" s="50"/>
      <c r="AEU29" s="50"/>
      <c r="AEV29" s="50"/>
      <c r="AEW29" s="50"/>
      <c r="AEX29" s="50"/>
      <c r="AEY29" s="50"/>
      <c r="AEZ29" s="50"/>
      <c r="AFA29" s="50"/>
      <c r="AFB29" s="50"/>
      <c r="AFC29" s="50"/>
      <c r="AFD29" s="50"/>
      <c r="AFE29" s="50"/>
      <c r="AFF29" s="50"/>
      <c r="AFG29" s="50"/>
      <c r="AFH29" s="50"/>
      <c r="AFI29" s="50"/>
      <c r="AFJ29" s="50"/>
      <c r="AFK29" s="50"/>
      <c r="AFL29" s="50"/>
      <c r="AFM29" s="50"/>
      <c r="AFN29" s="50"/>
      <c r="AFO29" s="50"/>
      <c r="AFP29" s="50"/>
      <c r="AFQ29" s="50"/>
      <c r="AFR29" s="50"/>
      <c r="AFS29" s="50"/>
      <c r="AFT29" s="50"/>
      <c r="AFU29" s="50"/>
      <c r="AFV29" s="50"/>
      <c r="AFW29" s="50"/>
      <c r="AFX29" s="50"/>
      <c r="AFY29" s="50"/>
      <c r="AFZ29" s="50"/>
      <c r="AGA29" s="50"/>
      <c r="AGB29" s="50"/>
      <c r="AGC29" s="50"/>
      <c r="AGD29" s="50"/>
      <c r="AGE29" s="50"/>
      <c r="AGF29" s="50"/>
      <c r="AGG29" s="50"/>
      <c r="AGH29" s="50"/>
      <c r="AGI29" s="50"/>
      <c r="AGJ29" s="50"/>
      <c r="AGK29" s="50"/>
      <c r="AGL29" s="50"/>
      <c r="AGM29" s="50"/>
      <c r="AGN29" s="50"/>
      <c r="AGO29" s="50"/>
      <c r="AGP29" s="50"/>
      <c r="AGQ29" s="50"/>
      <c r="AGR29" s="50"/>
      <c r="AGS29" s="50"/>
      <c r="AGT29" s="50"/>
      <c r="AGU29" s="50"/>
      <c r="AGV29" s="50"/>
      <c r="AGW29" s="50"/>
      <c r="AGX29" s="50"/>
      <c r="AGY29" s="50"/>
      <c r="AGZ29" s="50"/>
      <c r="AHA29" s="50"/>
      <c r="AHB29" s="50"/>
      <c r="AHC29" s="50"/>
      <c r="AHD29" s="50"/>
      <c r="AHE29" s="50"/>
      <c r="AHF29" s="50"/>
      <c r="AHG29" s="50"/>
      <c r="AHH29" s="50"/>
      <c r="AHI29" s="50"/>
      <c r="AHJ29" s="50"/>
      <c r="AHK29" s="50"/>
      <c r="AHL29" s="50"/>
      <c r="AHM29" s="50"/>
      <c r="AHN29" s="50"/>
      <c r="AHO29" s="50"/>
      <c r="AHP29" s="50"/>
      <c r="AHQ29" s="50"/>
      <c r="AHR29" s="50"/>
      <c r="AHS29" s="50"/>
      <c r="AHT29" s="50"/>
      <c r="AHU29" s="50"/>
      <c r="AHV29" s="50"/>
      <c r="AHW29" s="50"/>
      <c r="AHX29" s="50"/>
      <c r="AHY29" s="50"/>
      <c r="AHZ29" s="50"/>
      <c r="AIA29" s="50"/>
      <c r="AIB29" s="50"/>
      <c r="AIC29" s="50"/>
      <c r="AID29" s="50"/>
      <c r="AIE29" s="50"/>
      <c r="AIF29" s="50"/>
      <c r="AIG29" s="50"/>
      <c r="AIH29" s="50"/>
      <c r="AII29" s="50"/>
      <c r="AIJ29" s="50"/>
      <c r="AIK29" s="50"/>
      <c r="AIL29" s="50"/>
      <c r="AIM29" s="50"/>
      <c r="AIN29" s="50"/>
      <c r="AIO29" s="50"/>
      <c r="AIP29" s="50"/>
      <c r="AIQ29" s="50"/>
      <c r="AIR29" s="50"/>
      <c r="AIS29" s="50"/>
      <c r="AIT29" s="50"/>
      <c r="AIU29" s="50"/>
      <c r="AIV29" s="50"/>
      <c r="AIW29" s="50"/>
      <c r="AIX29" s="50"/>
      <c r="AIY29" s="50"/>
      <c r="AIZ29" s="50"/>
      <c r="AJA29" s="50"/>
      <c r="AJB29" s="50"/>
      <c r="AJC29" s="50"/>
      <c r="AJD29" s="50"/>
      <c r="AJE29" s="50"/>
      <c r="AJF29" s="50"/>
      <c r="AJG29" s="50"/>
      <c r="AJH29" s="50"/>
      <c r="AJI29" s="50"/>
      <c r="AJJ29" s="50"/>
      <c r="AJK29" s="50"/>
      <c r="AJL29" s="50"/>
      <c r="AJM29" s="50"/>
      <c r="AJN29" s="50"/>
      <c r="AJO29" s="50"/>
      <c r="AJP29" s="50"/>
      <c r="AJQ29" s="50"/>
      <c r="AJR29" s="50"/>
      <c r="AJS29" s="50"/>
      <c r="AJT29" s="50"/>
      <c r="AJU29" s="50"/>
      <c r="AJV29" s="50"/>
      <c r="AJW29" s="50"/>
      <c r="AJX29" s="50"/>
      <c r="AJY29" s="50"/>
      <c r="AJZ29" s="50"/>
      <c r="AKA29" s="50"/>
      <c r="AKB29" s="50"/>
      <c r="AKC29" s="50"/>
      <c r="AKD29" s="50"/>
      <c r="AKE29" s="50"/>
      <c r="AKF29" s="50"/>
      <c r="AKG29" s="50"/>
      <c r="AKH29" s="50"/>
      <c r="AKI29" s="50"/>
      <c r="AKJ29" s="50"/>
      <c r="AKK29" s="50"/>
      <c r="AKL29" s="50"/>
      <c r="AKM29" s="50"/>
      <c r="AKN29" s="50"/>
      <c r="AKO29" s="50"/>
      <c r="AKP29" s="50"/>
      <c r="AKQ29" s="50"/>
      <c r="AKR29" s="50"/>
      <c r="AKS29" s="50"/>
      <c r="AKT29" s="50"/>
      <c r="AKU29" s="50"/>
      <c r="AKV29" s="50"/>
      <c r="AKW29" s="50"/>
      <c r="AKX29" s="50"/>
      <c r="AKY29" s="50"/>
      <c r="AKZ29" s="50"/>
      <c r="ALA29" s="50"/>
      <c r="ALB29" s="50"/>
      <c r="ALC29" s="50"/>
      <c r="ALD29" s="50"/>
      <c r="ALE29" s="50"/>
      <c r="ALF29" s="50"/>
      <c r="ALG29" s="50"/>
      <c r="ALH29" s="50"/>
      <c r="ALI29" s="50"/>
      <c r="ALJ29" s="50"/>
      <c r="ALK29" s="50"/>
      <c r="ALL29" s="50"/>
      <c r="ALM29" s="50"/>
      <c r="ALN29" s="50"/>
      <c r="ALO29" s="50"/>
      <c r="ALP29" s="50"/>
      <c r="ALQ29" s="50"/>
      <c r="ALR29" s="50"/>
      <c r="ALS29" s="50"/>
      <c r="ALT29" s="50"/>
      <c r="ALU29" s="50"/>
      <c r="ALV29" s="50"/>
      <c r="ALW29" s="50"/>
      <c r="ALX29" s="50"/>
      <c r="ALY29" s="50"/>
      <c r="ALZ29" s="50"/>
      <c r="AMA29" s="50"/>
      <c r="AMB29" s="50"/>
      <c r="AMC29" s="50"/>
      <c r="AMD29" s="50"/>
      <c r="AME29" s="50"/>
      <c r="AMF29" s="50"/>
      <c r="AMG29" s="50"/>
      <c r="AMH29" s="50"/>
      <c r="AMI29" s="50"/>
      <c r="AMJ29" s="50"/>
      <c r="AMK29" s="50"/>
      <c r="AML29" s="50"/>
      <c r="AMM29" s="50"/>
      <c r="AMN29" s="50"/>
      <c r="AMO29" s="50"/>
      <c r="AMP29" s="50"/>
      <c r="AMQ29" s="50"/>
      <c r="AMR29" s="50"/>
      <c r="AMS29" s="50"/>
      <c r="AMT29" s="50"/>
      <c r="AMU29" s="50"/>
      <c r="AMV29" s="50"/>
      <c r="AMW29" s="50"/>
      <c r="AMX29" s="50"/>
      <c r="AMY29" s="50"/>
      <c r="AMZ29" s="50"/>
      <c r="ANA29" s="50"/>
      <c r="ANB29" s="50"/>
      <c r="ANC29" s="50"/>
      <c r="AND29" s="50"/>
      <c r="ANE29" s="50"/>
      <c r="ANF29" s="50"/>
      <c r="ANG29" s="50"/>
      <c r="ANH29" s="50"/>
      <c r="ANI29" s="50"/>
      <c r="ANJ29" s="50"/>
      <c r="ANK29" s="50"/>
      <c r="ANL29" s="50"/>
      <c r="ANM29" s="50"/>
      <c r="ANN29" s="50"/>
      <c r="ANO29" s="50"/>
      <c r="ANP29" s="50"/>
      <c r="ANQ29" s="50"/>
      <c r="ANR29" s="50"/>
      <c r="ANS29" s="50"/>
      <c r="ANT29" s="50"/>
      <c r="ANU29" s="50"/>
      <c r="ANV29" s="50"/>
      <c r="ANW29" s="50"/>
      <c r="ANX29" s="50"/>
      <c r="ANY29" s="50"/>
      <c r="ANZ29" s="50"/>
      <c r="AOA29" s="50"/>
      <c r="AOB29" s="50"/>
      <c r="AOC29" s="50"/>
      <c r="AOD29" s="50"/>
      <c r="AOE29" s="50"/>
      <c r="AOF29" s="50"/>
      <c r="AOG29" s="50"/>
      <c r="AOH29" s="50"/>
      <c r="AOI29" s="50"/>
      <c r="AOJ29" s="50"/>
      <c r="AOK29" s="50"/>
      <c r="AOL29" s="50"/>
      <c r="AOM29" s="50"/>
      <c r="AON29" s="50"/>
      <c r="AOO29" s="50"/>
      <c r="AOP29" s="50"/>
      <c r="AOQ29" s="50"/>
      <c r="AOR29" s="50"/>
      <c r="AOS29" s="50"/>
      <c r="AOT29" s="50"/>
      <c r="AOU29" s="50"/>
      <c r="AOV29" s="50"/>
      <c r="AOW29" s="50"/>
      <c r="AOX29" s="50"/>
      <c r="AOY29" s="50"/>
      <c r="AOZ29" s="50"/>
      <c r="APA29" s="50"/>
      <c r="APB29" s="50"/>
      <c r="APC29" s="50"/>
      <c r="APD29" s="50"/>
      <c r="APE29" s="50"/>
      <c r="APF29" s="50"/>
      <c r="APG29" s="50"/>
      <c r="APH29" s="50"/>
      <c r="API29" s="50"/>
      <c r="APJ29" s="50"/>
      <c r="APK29" s="50"/>
      <c r="APL29" s="50"/>
      <c r="APM29" s="50"/>
      <c r="APN29" s="50"/>
      <c r="APO29" s="50"/>
      <c r="APP29" s="50"/>
      <c r="APQ29" s="50"/>
      <c r="APR29" s="50"/>
      <c r="APS29" s="50"/>
      <c r="APT29" s="50"/>
      <c r="APU29" s="50"/>
      <c r="APV29" s="50"/>
      <c r="APW29" s="50"/>
      <c r="APX29" s="50"/>
      <c r="APY29" s="50"/>
      <c r="APZ29" s="50"/>
      <c r="AQA29" s="50"/>
      <c r="AQB29" s="50"/>
      <c r="AQC29" s="50"/>
      <c r="AQD29" s="50"/>
      <c r="AQE29" s="50"/>
      <c r="AQF29" s="50"/>
      <c r="AQG29" s="50"/>
      <c r="AQH29" s="50"/>
      <c r="AQI29" s="50"/>
      <c r="AQJ29" s="50"/>
      <c r="AQK29" s="50"/>
      <c r="AQL29" s="50"/>
      <c r="AQM29" s="50"/>
      <c r="AQN29" s="50"/>
      <c r="AQO29" s="50"/>
      <c r="AQP29" s="50"/>
      <c r="AQQ29" s="50"/>
      <c r="AQR29" s="50"/>
      <c r="AQS29" s="50"/>
      <c r="AQT29" s="50"/>
      <c r="AQU29" s="50"/>
      <c r="AQV29" s="50"/>
      <c r="AQW29" s="50"/>
      <c r="AQX29" s="50"/>
      <c r="AQY29" s="50"/>
      <c r="AQZ29" s="50"/>
      <c r="ARA29" s="50"/>
      <c r="ARB29" s="50"/>
      <c r="ARC29" s="50"/>
      <c r="ARD29" s="50"/>
      <c r="ARE29" s="50"/>
      <c r="ARF29" s="50"/>
      <c r="ARG29" s="50"/>
      <c r="ARH29" s="50"/>
      <c r="ARI29" s="50"/>
      <c r="ARJ29" s="50"/>
      <c r="ARK29" s="50"/>
      <c r="ARL29" s="50"/>
      <c r="ARM29" s="50"/>
      <c r="ARN29" s="50"/>
      <c r="ARO29" s="50"/>
      <c r="ARP29" s="50"/>
      <c r="ARQ29" s="50"/>
      <c r="ARR29" s="50"/>
      <c r="ARS29" s="50"/>
      <c r="ART29" s="50"/>
      <c r="ARU29" s="50"/>
      <c r="ARV29" s="50"/>
      <c r="ARW29" s="50"/>
      <c r="ARX29" s="50"/>
      <c r="ARY29" s="50"/>
      <c r="ARZ29" s="50"/>
      <c r="ASA29" s="50"/>
      <c r="ASB29" s="50"/>
      <c r="ASC29" s="50"/>
      <c r="ASD29" s="50"/>
      <c r="ASE29" s="50"/>
      <c r="ASF29" s="50"/>
      <c r="ASG29" s="50"/>
      <c r="ASH29" s="50"/>
      <c r="ASI29" s="50"/>
      <c r="ASJ29" s="50"/>
      <c r="ASK29" s="50"/>
      <c r="ASL29" s="50"/>
      <c r="ASM29" s="50"/>
      <c r="ASN29" s="50"/>
      <c r="ASO29" s="50"/>
      <c r="ASP29" s="50"/>
      <c r="ASQ29" s="50"/>
      <c r="ASR29" s="50"/>
      <c r="ASS29" s="50"/>
      <c r="AST29" s="50"/>
      <c r="ASU29" s="50"/>
      <c r="ASV29" s="50"/>
      <c r="ASW29" s="50"/>
      <c r="ASX29" s="50"/>
      <c r="ASY29" s="50"/>
      <c r="ASZ29" s="50"/>
      <c r="ATA29" s="50"/>
      <c r="ATB29" s="50"/>
      <c r="ATC29" s="50"/>
      <c r="ATD29" s="50"/>
      <c r="ATE29" s="50"/>
      <c r="ATF29" s="50"/>
      <c r="ATG29" s="50"/>
      <c r="ATH29" s="50"/>
      <c r="ATI29" s="50"/>
      <c r="ATJ29" s="50"/>
      <c r="ATK29" s="50"/>
      <c r="ATL29" s="50"/>
      <c r="ATM29" s="50"/>
      <c r="ATN29" s="50"/>
      <c r="ATO29" s="50"/>
      <c r="ATP29" s="50"/>
      <c r="ATQ29" s="50"/>
      <c r="ATR29" s="50"/>
      <c r="ATS29" s="50"/>
      <c r="ATT29" s="50"/>
      <c r="ATU29" s="50"/>
      <c r="ATV29" s="50"/>
      <c r="ATW29" s="50"/>
      <c r="ATX29" s="50"/>
      <c r="ATY29" s="50"/>
      <c r="ATZ29" s="50"/>
      <c r="AUA29" s="50"/>
      <c r="AUB29" s="50"/>
      <c r="AUC29" s="50"/>
      <c r="AUD29" s="50"/>
      <c r="AUE29" s="50"/>
      <c r="AUF29" s="50"/>
      <c r="AUG29" s="50"/>
      <c r="AUH29" s="50"/>
      <c r="AUI29" s="50"/>
      <c r="AUJ29" s="50"/>
      <c r="AUK29" s="50"/>
      <c r="AUL29" s="50"/>
      <c r="AUM29" s="50"/>
      <c r="AUN29" s="50"/>
      <c r="AUO29" s="50"/>
      <c r="AUP29" s="50"/>
      <c r="AUQ29" s="50"/>
      <c r="AUR29" s="50"/>
      <c r="AUS29" s="50"/>
      <c r="AUT29" s="50"/>
      <c r="AUU29" s="50"/>
      <c r="AUV29" s="50"/>
      <c r="AUW29" s="50"/>
      <c r="AUX29" s="50"/>
      <c r="AUY29" s="50"/>
      <c r="AUZ29" s="50"/>
      <c r="AVA29" s="50"/>
      <c r="AVB29" s="50"/>
      <c r="AVC29" s="50"/>
      <c r="AVD29" s="50"/>
      <c r="AVE29" s="50"/>
      <c r="AVF29" s="50"/>
      <c r="AVG29" s="50"/>
      <c r="AVH29" s="50"/>
      <c r="AVI29" s="50"/>
      <c r="AVJ29" s="50"/>
      <c r="AVK29" s="50"/>
      <c r="AVL29" s="50"/>
      <c r="AVM29" s="50"/>
      <c r="AVN29" s="50"/>
      <c r="AVO29" s="50"/>
      <c r="AVP29" s="50"/>
      <c r="AVQ29" s="50"/>
      <c r="AVR29" s="50"/>
      <c r="AVS29" s="50"/>
      <c r="AVT29" s="50"/>
      <c r="AVU29" s="50"/>
      <c r="AVV29" s="50"/>
      <c r="AVW29" s="50"/>
      <c r="AVX29" s="50"/>
      <c r="AVY29" s="50"/>
      <c r="AVZ29" s="50"/>
      <c r="AWA29" s="50"/>
      <c r="AWB29" s="50"/>
      <c r="AWC29" s="50"/>
      <c r="AWD29" s="50"/>
      <c r="AWE29" s="50"/>
      <c r="AWF29" s="50"/>
      <c r="AWG29" s="50"/>
      <c r="AWH29" s="50"/>
      <c r="AWI29" s="50"/>
      <c r="AWJ29" s="50"/>
      <c r="AWK29" s="50"/>
      <c r="AWL29" s="50"/>
      <c r="AWM29" s="50"/>
      <c r="AWN29" s="50"/>
      <c r="AWO29" s="50"/>
      <c r="AWP29" s="50"/>
      <c r="AWQ29" s="50"/>
      <c r="AWR29" s="50"/>
      <c r="AWS29" s="50"/>
      <c r="AWT29" s="50"/>
      <c r="AWU29" s="50"/>
      <c r="AWV29" s="50"/>
      <c r="AWW29" s="50"/>
      <c r="AWX29" s="50"/>
      <c r="AWY29" s="50"/>
      <c r="AWZ29" s="50"/>
      <c r="AXA29" s="50"/>
      <c r="AXB29" s="50"/>
      <c r="AXC29" s="50"/>
      <c r="AXD29" s="50"/>
      <c r="AXE29" s="50"/>
      <c r="AXF29" s="50"/>
      <c r="AXG29" s="50"/>
      <c r="AXH29" s="50"/>
      <c r="AXI29" s="50"/>
      <c r="AXJ29" s="50"/>
      <c r="AXK29" s="50"/>
      <c r="AXL29" s="50"/>
      <c r="AXM29" s="50"/>
      <c r="AXN29" s="50"/>
      <c r="AXO29" s="50"/>
      <c r="AXP29" s="50"/>
      <c r="AXQ29" s="50"/>
      <c r="AXR29" s="50"/>
      <c r="AXS29" s="50"/>
      <c r="AXT29" s="50"/>
      <c r="AXU29" s="50"/>
      <c r="AXV29" s="50"/>
    </row>
    <row r="30" spans="1:1322" x14ac:dyDescent="0.2">
      <c r="G30" s="59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50"/>
      <c r="AY30" s="50"/>
      <c r="AZ30" s="50"/>
      <c r="BA30" s="50"/>
      <c r="BB30" s="50"/>
      <c r="BC30" s="50"/>
      <c r="BD30" s="50"/>
      <c r="BE30" s="50"/>
      <c r="BF30" s="50"/>
      <c r="BG30" s="50"/>
      <c r="BH30" s="50"/>
      <c r="BI30" s="50"/>
      <c r="BJ30" s="50"/>
      <c r="BK30" s="50"/>
      <c r="BL30" s="50"/>
      <c r="BM30" s="50"/>
      <c r="BN30" s="50"/>
      <c r="BO30" s="50"/>
      <c r="BP30" s="50"/>
      <c r="BQ30" s="50"/>
      <c r="BR30" s="50"/>
      <c r="BS30" s="50"/>
      <c r="BT30" s="50"/>
      <c r="BU30" s="50"/>
      <c r="BV30" s="50"/>
      <c r="BW30" s="50"/>
      <c r="BX30" s="50"/>
      <c r="BY30" s="50"/>
      <c r="BZ30" s="50"/>
      <c r="CA30" s="50"/>
      <c r="CB30" s="50"/>
      <c r="CC30" s="50"/>
      <c r="CD30" s="50"/>
      <c r="CE30" s="50"/>
      <c r="CF30" s="50"/>
      <c r="CG30" s="50"/>
      <c r="CH30" s="50"/>
      <c r="CI30" s="50"/>
      <c r="CJ30" s="50"/>
      <c r="CK30" s="50"/>
      <c r="CL30" s="50"/>
      <c r="CM30" s="50"/>
      <c r="CN30" s="50"/>
      <c r="CO30" s="50"/>
      <c r="CP30" s="50"/>
      <c r="CQ30" s="50"/>
      <c r="CR30" s="50"/>
      <c r="CS30" s="50"/>
      <c r="CT30" s="50"/>
      <c r="CU30" s="50"/>
      <c r="CV30" s="50"/>
      <c r="CW30" s="50"/>
      <c r="CX30" s="50"/>
      <c r="CY30" s="50"/>
      <c r="CZ30" s="50"/>
      <c r="DA30" s="50"/>
      <c r="DB30" s="50"/>
      <c r="DC30" s="50"/>
      <c r="DD30" s="50"/>
      <c r="DE30" s="50"/>
      <c r="DF30" s="50"/>
      <c r="DG30" s="50"/>
      <c r="DH30" s="50"/>
      <c r="DI30" s="50"/>
      <c r="DJ30" s="50"/>
      <c r="DK30" s="50"/>
      <c r="DL30" s="50"/>
      <c r="DM30" s="50"/>
      <c r="DN30" s="50"/>
      <c r="DO30" s="50"/>
      <c r="DP30" s="50"/>
      <c r="DQ30" s="50"/>
      <c r="DR30" s="50"/>
      <c r="DS30" s="50"/>
      <c r="DT30" s="50"/>
      <c r="DU30" s="50"/>
      <c r="DV30" s="50"/>
      <c r="DW30" s="50"/>
      <c r="DX30" s="50"/>
      <c r="DY30" s="50"/>
      <c r="DZ30" s="50"/>
      <c r="EA30" s="50"/>
      <c r="EB30" s="50"/>
      <c r="EC30" s="50"/>
      <c r="ED30" s="50"/>
      <c r="EE30" s="50"/>
      <c r="EF30" s="50"/>
      <c r="EG30" s="50"/>
      <c r="EH30" s="50"/>
      <c r="EI30" s="50"/>
      <c r="EJ30" s="50"/>
      <c r="EK30" s="50"/>
      <c r="EL30" s="50"/>
      <c r="EM30" s="50"/>
      <c r="EN30" s="50"/>
      <c r="EO30" s="50"/>
      <c r="EP30" s="50"/>
      <c r="EQ30" s="50"/>
      <c r="ER30" s="50"/>
      <c r="ES30" s="50"/>
      <c r="ET30" s="50"/>
      <c r="EU30" s="50"/>
      <c r="EV30" s="50"/>
      <c r="EW30" s="50"/>
      <c r="EX30" s="50"/>
      <c r="EY30" s="50"/>
      <c r="EZ30" s="50"/>
      <c r="FA30" s="50"/>
      <c r="FB30" s="50"/>
      <c r="FC30" s="50"/>
      <c r="FD30" s="50"/>
      <c r="FE30" s="50"/>
      <c r="FF30" s="50"/>
      <c r="FG30" s="50"/>
      <c r="FH30" s="50"/>
      <c r="FI30" s="50"/>
      <c r="FJ30" s="50"/>
      <c r="FK30" s="50"/>
      <c r="FL30" s="50"/>
      <c r="FM30" s="50"/>
      <c r="FN30" s="50"/>
      <c r="FO30" s="50"/>
      <c r="FP30" s="50"/>
      <c r="FQ30" s="50"/>
      <c r="FR30" s="50"/>
      <c r="FS30" s="50"/>
      <c r="FT30" s="50"/>
      <c r="FU30" s="50"/>
      <c r="FV30" s="50"/>
      <c r="FW30" s="50"/>
      <c r="FX30" s="50"/>
      <c r="FY30" s="50"/>
      <c r="FZ30" s="50"/>
      <c r="GA30" s="50"/>
      <c r="GB30" s="50"/>
      <c r="GC30" s="50"/>
      <c r="GD30" s="50"/>
      <c r="GE30" s="50"/>
      <c r="GF30" s="50"/>
      <c r="GG30" s="50"/>
      <c r="GH30" s="50"/>
      <c r="GI30" s="50"/>
      <c r="GJ30" s="50"/>
      <c r="GK30" s="50"/>
      <c r="GL30" s="50"/>
      <c r="GM30" s="50"/>
      <c r="GN30" s="50"/>
      <c r="GO30" s="50"/>
      <c r="GP30" s="50"/>
      <c r="GQ30" s="50"/>
      <c r="GR30" s="50"/>
      <c r="GS30" s="50"/>
      <c r="GT30" s="50"/>
      <c r="GU30" s="50"/>
      <c r="GV30" s="50"/>
      <c r="GW30" s="50"/>
      <c r="GX30" s="50"/>
      <c r="GY30" s="50"/>
      <c r="GZ30" s="50"/>
      <c r="HA30" s="50"/>
      <c r="HB30" s="50"/>
      <c r="HC30" s="50"/>
      <c r="HD30" s="50"/>
      <c r="HE30" s="50"/>
      <c r="HF30" s="50"/>
      <c r="HG30" s="50"/>
      <c r="HH30" s="50"/>
      <c r="HI30" s="50"/>
      <c r="HJ30" s="50"/>
      <c r="HK30" s="50"/>
      <c r="HL30" s="50"/>
      <c r="HM30" s="50"/>
      <c r="HN30" s="50"/>
      <c r="HO30" s="50"/>
      <c r="HP30" s="50"/>
      <c r="HQ30" s="50"/>
      <c r="HR30" s="50"/>
      <c r="HS30" s="50"/>
      <c r="HT30" s="50"/>
      <c r="HU30" s="50"/>
      <c r="HV30" s="50"/>
      <c r="HW30" s="50"/>
      <c r="HX30" s="50"/>
      <c r="HY30" s="50"/>
      <c r="HZ30" s="50"/>
      <c r="IA30" s="50"/>
      <c r="IB30" s="50"/>
      <c r="IC30" s="50"/>
      <c r="ID30" s="50"/>
      <c r="IE30" s="50"/>
      <c r="IF30" s="50"/>
      <c r="IG30" s="50"/>
      <c r="IH30" s="50"/>
      <c r="II30" s="50"/>
      <c r="IJ30" s="50"/>
      <c r="IK30" s="50"/>
      <c r="IL30" s="50"/>
      <c r="IM30" s="50"/>
      <c r="IN30" s="50"/>
      <c r="IO30" s="50"/>
      <c r="IP30" s="50"/>
      <c r="IQ30" s="50"/>
      <c r="IR30" s="50"/>
      <c r="IS30" s="50"/>
      <c r="IT30" s="50"/>
      <c r="IU30" s="50"/>
      <c r="IV30" s="50"/>
      <c r="IW30" s="50"/>
      <c r="IX30" s="50"/>
      <c r="IY30" s="50"/>
      <c r="IZ30" s="50"/>
      <c r="JA30" s="50"/>
      <c r="JB30" s="50"/>
      <c r="JC30" s="50"/>
      <c r="JD30" s="50"/>
      <c r="JE30" s="50"/>
      <c r="JF30" s="50"/>
      <c r="JG30" s="50"/>
      <c r="JH30" s="50"/>
      <c r="JI30" s="50"/>
      <c r="JJ30" s="50"/>
      <c r="JK30" s="50"/>
      <c r="JL30" s="50"/>
      <c r="JM30" s="50"/>
      <c r="JN30" s="50"/>
      <c r="JO30" s="50"/>
      <c r="JP30" s="50"/>
      <c r="JQ30" s="50"/>
      <c r="JR30" s="50"/>
      <c r="JS30" s="50"/>
      <c r="JT30" s="50"/>
      <c r="JU30" s="50"/>
      <c r="JV30" s="50"/>
      <c r="JW30" s="50"/>
      <c r="JX30" s="50"/>
      <c r="JY30" s="50"/>
      <c r="JZ30" s="50"/>
      <c r="KA30" s="50"/>
      <c r="KB30" s="50"/>
      <c r="KC30" s="50"/>
      <c r="KD30" s="50"/>
      <c r="KE30" s="50"/>
      <c r="KF30" s="50"/>
      <c r="KG30" s="50"/>
      <c r="KH30" s="50"/>
      <c r="KI30" s="50"/>
      <c r="KJ30" s="50"/>
      <c r="KK30" s="50"/>
      <c r="KL30" s="50"/>
      <c r="KM30" s="50"/>
      <c r="KN30" s="50"/>
      <c r="KO30" s="50"/>
      <c r="KP30" s="50"/>
      <c r="KQ30" s="50"/>
      <c r="KR30" s="50"/>
      <c r="KS30" s="50"/>
      <c r="KT30" s="50"/>
      <c r="KU30" s="50"/>
      <c r="KV30" s="50"/>
      <c r="KW30" s="50"/>
      <c r="KX30" s="50"/>
      <c r="KY30" s="50"/>
      <c r="KZ30" s="50"/>
      <c r="LA30" s="50"/>
      <c r="LB30" s="50"/>
      <c r="LC30" s="50"/>
      <c r="LD30" s="50"/>
      <c r="LE30" s="50"/>
      <c r="LF30" s="50"/>
      <c r="LG30" s="50"/>
      <c r="LH30" s="50"/>
      <c r="LI30" s="50"/>
      <c r="LJ30" s="50"/>
      <c r="LK30" s="50"/>
      <c r="LL30" s="50"/>
      <c r="LM30" s="50"/>
      <c r="LN30" s="50"/>
      <c r="LO30" s="50"/>
      <c r="LP30" s="50"/>
      <c r="LQ30" s="50"/>
      <c r="LR30" s="50"/>
      <c r="LS30" s="50"/>
      <c r="LT30" s="50"/>
      <c r="LU30" s="50"/>
      <c r="LV30" s="50"/>
      <c r="LW30" s="50"/>
      <c r="LX30" s="50"/>
      <c r="LY30" s="50"/>
      <c r="LZ30" s="50"/>
      <c r="MA30" s="50"/>
      <c r="MB30" s="50"/>
      <c r="MC30" s="50"/>
      <c r="MD30" s="50"/>
      <c r="ME30" s="50"/>
      <c r="MF30" s="50"/>
      <c r="MG30" s="50"/>
      <c r="MH30" s="50"/>
      <c r="MI30" s="50"/>
      <c r="MJ30" s="50"/>
      <c r="MK30" s="50"/>
      <c r="ML30" s="50"/>
      <c r="MM30" s="50"/>
      <c r="MN30" s="50"/>
      <c r="MO30" s="50"/>
      <c r="MP30" s="50"/>
      <c r="MQ30" s="50"/>
      <c r="MR30" s="50"/>
      <c r="MS30" s="50"/>
      <c r="MT30" s="50"/>
      <c r="MU30" s="50"/>
      <c r="MV30" s="50"/>
      <c r="MW30" s="50"/>
      <c r="MX30" s="50"/>
      <c r="MY30" s="50"/>
      <c r="MZ30" s="50"/>
      <c r="NA30" s="50"/>
      <c r="NB30" s="50"/>
      <c r="NC30" s="50"/>
      <c r="ND30" s="50"/>
      <c r="NE30" s="50"/>
      <c r="NF30" s="50"/>
      <c r="NG30" s="50"/>
      <c r="NH30" s="50"/>
      <c r="NI30" s="50"/>
      <c r="NJ30" s="50"/>
      <c r="NK30" s="50"/>
      <c r="NL30" s="50"/>
      <c r="NM30" s="50"/>
      <c r="NN30" s="50"/>
      <c r="NO30" s="50"/>
      <c r="NP30" s="50"/>
      <c r="NQ30" s="50"/>
      <c r="NR30" s="50"/>
      <c r="NS30" s="50"/>
      <c r="NT30" s="50"/>
      <c r="NU30" s="50"/>
      <c r="NV30" s="50"/>
      <c r="NW30" s="50"/>
      <c r="NX30" s="50"/>
      <c r="NY30" s="50"/>
      <c r="NZ30" s="50"/>
      <c r="OA30" s="50"/>
      <c r="OB30" s="50"/>
      <c r="OC30" s="50"/>
      <c r="OD30" s="50"/>
      <c r="OE30" s="50"/>
      <c r="OF30" s="50"/>
      <c r="OG30" s="50"/>
      <c r="OH30" s="50"/>
      <c r="OI30" s="50"/>
      <c r="OJ30" s="50"/>
      <c r="OK30" s="50"/>
      <c r="OL30" s="50"/>
      <c r="OM30" s="50"/>
      <c r="ON30" s="50"/>
      <c r="OO30" s="50"/>
      <c r="OP30" s="50"/>
      <c r="OQ30" s="50"/>
      <c r="OR30" s="50"/>
      <c r="OS30" s="50"/>
      <c r="OT30" s="50"/>
      <c r="OU30" s="50"/>
      <c r="OV30" s="50"/>
      <c r="OW30" s="50"/>
      <c r="OX30" s="50"/>
      <c r="OY30" s="50"/>
      <c r="OZ30" s="50"/>
      <c r="PA30" s="50"/>
      <c r="PB30" s="50"/>
      <c r="PC30" s="50"/>
      <c r="PD30" s="50"/>
      <c r="PE30" s="50"/>
      <c r="PF30" s="50"/>
      <c r="PG30" s="50"/>
      <c r="PH30" s="50"/>
      <c r="PI30" s="50"/>
      <c r="PJ30" s="50"/>
      <c r="PK30" s="50"/>
      <c r="PL30" s="50"/>
      <c r="PM30" s="50"/>
      <c r="PN30" s="50"/>
      <c r="PO30" s="50"/>
      <c r="PP30" s="50"/>
      <c r="PQ30" s="50"/>
      <c r="PR30" s="50"/>
      <c r="PS30" s="50"/>
      <c r="PT30" s="50"/>
      <c r="PU30" s="50"/>
      <c r="PV30" s="50"/>
      <c r="PW30" s="50"/>
      <c r="PX30" s="50"/>
      <c r="PY30" s="50"/>
      <c r="PZ30" s="50"/>
      <c r="QA30" s="50"/>
      <c r="QB30" s="50"/>
      <c r="QC30" s="50"/>
      <c r="QD30" s="50"/>
      <c r="QE30" s="50"/>
      <c r="QF30" s="50"/>
      <c r="QG30" s="50"/>
      <c r="QH30" s="50"/>
      <c r="QI30" s="50"/>
      <c r="QJ30" s="50"/>
      <c r="QK30" s="50"/>
      <c r="QL30" s="50"/>
      <c r="QM30" s="50"/>
      <c r="QN30" s="50"/>
      <c r="QO30" s="50"/>
      <c r="QP30" s="50"/>
      <c r="QQ30" s="50"/>
      <c r="QR30" s="50"/>
      <c r="QS30" s="50"/>
      <c r="QT30" s="50"/>
      <c r="QU30" s="50"/>
      <c r="QV30" s="50"/>
      <c r="QW30" s="50"/>
      <c r="QX30" s="50"/>
      <c r="QY30" s="50"/>
      <c r="QZ30" s="50"/>
      <c r="RA30" s="50"/>
      <c r="RB30" s="50"/>
      <c r="RC30" s="50"/>
      <c r="RD30" s="50"/>
      <c r="RE30" s="50"/>
      <c r="RF30" s="50"/>
      <c r="RG30" s="50"/>
      <c r="RH30" s="50"/>
      <c r="RI30" s="50"/>
      <c r="RJ30" s="50"/>
      <c r="RK30" s="50"/>
      <c r="RL30" s="50"/>
      <c r="RM30" s="50"/>
      <c r="RN30" s="50"/>
      <c r="RO30" s="50"/>
      <c r="RP30" s="50"/>
      <c r="RQ30" s="50"/>
      <c r="RR30" s="50"/>
      <c r="RS30" s="50"/>
      <c r="RT30" s="50"/>
      <c r="RU30" s="50"/>
      <c r="RV30" s="50"/>
      <c r="RW30" s="50"/>
      <c r="RX30" s="50"/>
      <c r="RY30" s="50"/>
      <c r="RZ30" s="50"/>
      <c r="SA30" s="50"/>
      <c r="SB30" s="50"/>
      <c r="SC30" s="50"/>
      <c r="SD30" s="50"/>
      <c r="SE30" s="50"/>
      <c r="SF30" s="50"/>
      <c r="SG30" s="50"/>
      <c r="SH30" s="50"/>
      <c r="SI30" s="50"/>
      <c r="SJ30" s="50"/>
      <c r="SK30" s="50"/>
      <c r="SL30" s="50"/>
      <c r="SM30" s="50"/>
      <c r="SN30" s="50"/>
      <c r="SO30" s="50"/>
      <c r="SP30" s="50"/>
      <c r="SQ30" s="50"/>
      <c r="SR30" s="50"/>
      <c r="SS30" s="50"/>
      <c r="ST30" s="50"/>
      <c r="SU30" s="50"/>
      <c r="SV30" s="50"/>
      <c r="SW30" s="50"/>
      <c r="SX30" s="50"/>
      <c r="SY30" s="50"/>
      <c r="SZ30" s="50"/>
      <c r="TA30" s="50"/>
      <c r="TB30" s="50"/>
      <c r="TC30" s="50"/>
      <c r="TD30" s="50"/>
      <c r="TE30" s="50"/>
      <c r="TF30" s="50"/>
      <c r="TG30" s="50"/>
      <c r="TH30" s="50"/>
      <c r="TI30" s="50"/>
      <c r="TJ30" s="50"/>
      <c r="TK30" s="50"/>
      <c r="TL30" s="50"/>
      <c r="TM30" s="50"/>
      <c r="TN30" s="50"/>
      <c r="TO30" s="50"/>
      <c r="TP30" s="50"/>
      <c r="TQ30" s="50"/>
      <c r="TR30" s="50"/>
      <c r="TS30" s="50"/>
      <c r="TT30" s="50"/>
      <c r="TU30" s="50"/>
      <c r="TV30" s="50"/>
      <c r="TW30" s="50"/>
      <c r="TX30" s="50"/>
      <c r="TY30" s="50"/>
      <c r="TZ30" s="50"/>
      <c r="UA30" s="50"/>
      <c r="UB30" s="50"/>
      <c r="UC30" s="50"/>
      <c r="UD30" s="50"/>
      <c r="UE30" s="50"/>
      <c r="UF30" s="50"/>
      <c r="UG30" s="50"/>
      <c r="UH30" s="50"/>
      <c r="UI30" s="50"/>
      <c r="UJ30" s="50"/>
      <c r="UK30" s="50"/>
      <c r="UL30" s="50"/>
      <c r="UM30" s="50"/>
      <c r="UN30" s="50"/>
      <c r="UO30" s="50"/>
      <c r="UP30" s="50"/>
      <c r="UQ30" s="50"/>
      <c r="UR30" s="50"/>
      <c r="US30" s="50"/>
      <c r="UT30" s="50"/>
      <c r="UU30" s="50"/>
      <c r="UV30" s="50"/>
      <c r="UW30" s="50"/>
      <c r="UX30" s="50"/>
      <c r="UY30" s="50"/>
      <c r="UZ30" s="50"/>
      <c r="VA30" s="50"/>
      <c r="VB30" s="50"/>
      <c r="VC30" s="50"/>
      <c r="VD30" s="50"/>
      <c r="VE30" s="50"/>
      <c r="VF30" s="50"/>
      <c r="VG30" s="50"/>
      <c r="VH30" s="50"/>
      <c r="VI30" s="50"/>
      <c r="VJ30" s="50"/>
      <c r="VK30" s="50"/>
      <c r="VL30" s="50"/>
      <c r="VM30" s="50"/>
      <c r="VN30" s="50"/>
      <c r="VO30" s="50"/>
      <c r="VP30" s="50"/>
      <c r="VQ30" s="50"/>
      <c r="VR30" s="50"/>
      <c r="VS30" s="50"/>
      <c r="VT30" s="50"/>
      <c r="VU30" s="50"/>
      <c r="VV30" s="50"/>
      <c r="VW30" s="50"/>
      <c r="VX30" s="50"/>
      <c r="VY30" s="50"/>
      <c r="VZ30" s="50"/>
      <c r="WA30" s="50"/>
      <c r="WB30" s="50"/>
      <c r="WC30" s="50"/>
      <c r="WD30" s="50"/>
      <c r="WE30" s="50"/>
      <c r="WF30" s="50"/>
      <c r="WG30" s="50"/>
      <c r="WH30" s="50"/>
      <c r="WI30" s="50"/>
      <c r="WJ30" s="50"/>
      <c r="WK30" s="50"/>
      <c r="WL30" s="50"/>
      <c r="WM30" s="50"/>
      <c r="WN30" s="50"/>
      <c r="WO30" s="50"/>
      <c r="WP30" s="50"/>
      <c r="WQ30" s="50"/>
      <c r="WR30" s="50"/>
      <c r="WS30" s="50"/>
      <c r="WT30" s="50"/>
      <c r="WU30" s="50"/>
      <c r="WV30" s="50"/>
      <c r="WW30" s="50"/>
      <c r="WX30" s="50"/>
      <c r="WY30" s="50"/>
      <c r="WZ30" s="50"/>
      <c r="XA30" s="50"/>
      <c r="XB30" s="50"/>
      <c r="XC30" s="50"/>
      <c r="XD30" s="50"/>
      <c r="XE30" s="50"/>
      <c r="XF30" s="50"/>
      <c r="XG30" s="50"/>
      <c r="XH30" s="50"/>
      <c r="XI30" s="50"/>
      <c r="XJ30" s="50"/>
      <c r="XK30" s="50"/>
      <c r="XL30" s="50"/>
      <c r="XM30" s="50"/>
      <c r="XN30" s="50"/>
      <c r="XO30" s="50"/>
      <c r="XP30" s="50"/>
      <c r="XQ30" s="50"/>
      <c r="XR30" s="50"/>
      <c r="XS30" s="50"/>
      <c r="XT30" s="50"/>
      <c r="XU30" s="50"/>
      <c r="XV30" s="50"/>
      <c r="XW30" s="50"/>
      <c r="XX30" s="50"/>
      <c r="XY30" s="50"/>
      <c r="XZ30" s="50"/>
      <c r="YA30" s="50"/>
      <c r="YB30" s="50"/>
      <c r="YC30" s="50"/>
      <c r="YD30" s="50"/>
      <c r="YE30" s="50"/>
      <c r="YF30" s="50"/>
      <c r="YG30" s="50"/>
      <c r="YH30" s="50"/>
      <c r="YI30" s="50"/>
      <c r="YJ30" s="50"/>
      <c r="YK30" s="50"/>
      <c r="YL30" s="50"/>
      <c r="YM30" s="50"/>
      <c r="YN30" s="50"/>
      <c r="YO30" s="50"/>
      <c r="YP30" s="50"/>
      <c r="YQ30" s="50"/>
      <c r="YR30" s="50"/>
      <c r="YS30" s="50"/>
      <c r="YT30" s="50"/>
      <c r="YU30" s="50"/>
      <c r="YV30" s="50"/>
      <c r="YW30" s="50"/>
      <c r="YX30" s="50"/>
      <c r="YY30" s="50"/>
      <c r="YZ30" s="50"/>
      <c r="ZA30" s="50"/>
      <c r="ZB30" s="50"/>
      <c r="ZC30" s="50"/>
      <c r="ZD30" s="50"/>
      <c r="ZE30" s="50"/>
      <c r="ZF30" s="50"/>
      <c r="ZG30" s="50"/>
      <c r="ZH30" s="50"/>
      <c r="ZI30" s="50"/>
      <c r="ZJ30" s="50"/>
      <c r="ZK30" s="50"/>
      <c r="ZL30" s="50"/>
      <c r="ZM30" s="50"/>
      <c r="ZN30" s="50"/>
      <c r="ZO30" s="50"/>
      <c r="ZP30" s="50"/>
      <c r="ZQ30" s="50"/>
      <c r="ZR30" s="50"/>
      <c r="ZS30" s="50"/>
      <c r="ZT30" s="50"/>
      <c r="ZU30" s="50"/>
      <c r="ZV30" s="50"/>
      <c r="ZW30" s="50"/>
      <c r="ZX30" s="50"/>
      <c r="ZY30" s="50"/>
      <c r="ZZ30" s="50"/>
      <c r="AAA30" s="50"/>
      <c r="AAB30" s="50"/>
      <c r="AAC30" s="50"/>
      <c r="AAD30" s="50"/>
      <c r="AAE30" s="50"/>
      <c r="AAF30" s="50"/>
      <c r="AAG30" s="50"/>
      <c r="AAH30" s="50"/>
      <c r="AAI30" s="50"/>
      <c r="AAJ30" s="50"/>
      <c r="AAK30" s="50"/>
      <c r="AAL30" s="50"/>
      <c r="AAM30" s="50"/>
      <c r="AAN30" s="50"/>
      <c r="AAO30" s="50"/>
      <c r="AAP30" s="50"/>
      <c r="AAQ30" s="50"/>
      <c r="AAR30" s="50"/>
      <c r="AAS30" s="50"/>
      <c r="AAT30" s="50"/>
      <c r="AAU30" s="50"/>
      <c r="AAV30" s="50"/>
      <c r="AAW30" s="50"/>
      <c r="AAX30" s="50"/>
      <c r="AAY30" s="50"/>
      <c r="AAZ30" s="50"/>
      <c r="ABA30" s="50"/>
      <c r="ABB30" s="50"/>
      <c r="ABC30" s="50"/>
      <c r="ABD30" s="50"/>
      <c r="ABE30" s="50"/>
      <c r="ABF30" s="50"/>
      <c r="ABG30" s="50"/>
      <c r="ABH30" s="50"/>
      <c r="ABI30" s="50"/>
      <c r="ABJ30" s="50"/>
      <c r="ABK30" s="50"/>
      <c r="ABL30" s="50"/>
      <c r="ABM30" s="50"/>
      <c r="ABN30" s="50"/>
      <c r="ABO30" s="50"/>
      <c r="ABP30" s="50"/>
      <c r="ABQ30" s="50"/>
      <c r="ABR30" s="50"/>
      <c r="ABS30" s="50"/>
      <c r="ABT30" s="50"/>
      <c r="ABU30" s="50"/>
      <c r="ABV30" s="50"/>
      <c r="ABW30" s="50"/>
      <c r="ABX30" s="50"/>
      <c r="ABY30" s="50"/>
      <c r="ABZ30" s="50"/>
      <c r="ACA30" s="50"/>
      <c r="ACB30" s="50"/>
      <c r="ACC30" s="50"/>
      <c r="ACD30" s="50"/>
      <c r="ACE30" s="50"/>
      <c r="ACF30" s="50"/>
      <c r="ACG30" s="50"/>
      <c r="ACH30" s="50"/>
      <c r="ACI30" s="50"/>
      <c r="ACJ30" s="50"/>
      <c r="ACK30" s="50"/>
      <c r="ACL30" s="50"/>
      <c r="ACM30" s="50"/>
      <c r="ACN30" s="50"/>
      <c r="ACO30" s="50"/>
      <c r="ACP30" s="50"/>
      <c r="ACQ30" s="50"/>
      <c r="ACR30" s="50"/>
      <c r="ACS30" s="50"/>
      <c r="ACT30" s="50"/>
      <c r="ACU30" s="50"/>
      <c r="ACV30" s="50"/>
      <c r="ACW30" s="50"/>
      <c r="ACX30" s="50"/>
      <c r="ACY30" s="50"/>
      <c r="ACZ30" s="50"/>
      <c r="ADA30" s="50"/>
      <c r="ADB30" s="50"/>
      <c r="ADC30" s="50"/>
      <c r="ADD30" s="50"/>
      <c r="ADE30" s="50"/>
      <c r="ADF30" s="50"/>
      <c r="ADG30" s="50"/>
      <c r="ADH30" s="50"/>
      <c r="ADI30" s="50"/>
      <c r="ADJ30" s="50"/>
      <c r="ADK30" s="50"/>
      <c r="ADL30" s="50"/>
      <c r="ADM30" s="50"/>
      <c r="ADN30" s="50"/>
      <c r="ADO30" s="50"/>
      <c r="ADP30" s="50"/>
      <c r="ADQ30" s="50"/>
      <c r="ADR30" s="50"/>
      <c r="ADS30" s="50"/>
      <c r="ADT30" s="50"/>
      <c r="ADU30" s="50"/>
      <c r="ADV30" s="50"/>
      <c r="ADW30" s="50"/>
      <c r="ADX30" s="50"/>
      <c r="ADY30" s="50"/>
      <c r="ADZ30" s="50"/>
      <c r="AEA30" s="50"/>
      <c r="AEB30" s="50"/>
      <c r="AEC30" s="50"/>
      <c r="AED30" s="50"/>
      <c r="AEE30" s="50"/>
      <c r="AEF30" s="50"/>
      <c r="AEG30" s="50"/>
      <c r="AEH30" s="50"/>
      <c r="AEI30" s="50"/>
      <c r="AEJ30" s="50"/>
      <c r="AEK30" s="50"/>
      <c r="AEL30" s="50"/>
      <c r="AEM30" s="50"/>
      <c r="AEN30" s="50"/>
      <c r="AEO30" s="50"/>
      <c r="AEP30" s="50"/>
      <c r="AEQ30" s="50"/>
      <c r="AER30" s="50"/>
      <c r="AES30" s="50"/>
      <c r="AET30" s="50"/>
      <c r="AEU30" s="50"/>
      <c r="AEV30" s="50"/>
      <c r="AEW30" s="50"/>
      <c r="AEX30" s="50"/>
      <c r="AEY30" s="50"/>
      <c r="AEZ30" s="50"/>
      <c r="AFA30" s="50"/>
      <c r="AFB30" s="50"/>
      <c r="AFC30" s="50"/>
      <c r="AFD30" s="50"/>
      <c r="AFE30" s="50"/>
      <c r="AFF30" s="50"/>
      <c r="AFG30" s="50"/>
      <c r="AFH30" s="50"/>
      <c r="AFI30" s="50"/>
      <c r="AFJ30" s="50"/>
      <c r="AFK30" s="50"/>
      <c r="AFL30" s="50"/>
      <c r="AFM30" s="50"/>
      <c r="AFN30" s="50"/>
      <c r="AFO30" s="50"/>
      <c r="AFP30" s="50"/>
      <c r="AFQ30" s="50"/>
      <c r="AFR30" s="50"/>
      <c r="AFS30" s="50"/>
      <c r="AFT30" s="50"/>
      <c r="AFU30" s="50"/>
      <c r="AFV30" s="50"/>
      <c r="AFW30" s="50"/>
      <c r="AFX30" s="50"/>
      <c r="AFY30" s="50"/>
      <c r="AFZ30" s="50"/>
      <c r="AGA30" s="50"/>
      <c r="AGB30" s="50"/>
      <c r="AGC30" s="50"/>
      <c r="AGD30" s="50"/>
      <c r="AGE30" s="50"/>
      <c r="AGF30" s="50"/>
      <c r="AGG30" s="50"/>
      <c r="AGH30" s="50"/>
      <c r="AGI30" s="50"/>
      <c r="AGJ30" s="50"/>
      <c r="AGK30" s="50"/>
      <c r="AGL30" s="50"/>
      <c r="AGM30" s="50"/>
      <c r="AGN30" s="50"/>
      <c r="AGO30" s="50"/>
      <c r="AGP30" s="50"/>
      <c r="AGQ30" s="50"/>
      <c r="AGR30" s="50"/>
      <c r="AGS30" s="50"/>
      <c r="AGT30" s="50"/>
      <c r="AGU30" s="50"/>
      <c r="AGV30" s="50"/>
      <c r="AGW30" s="50"/>
      <c r="AGX30" s="50"/>
      <c r="AGY30" s="50"/>
      <c r="AGZ30" s="50"/>
      <c r="AHA30" s="50"/>
      <c r="AHB30" s="50"/>
      <c r="AHC30" s="50"/>
      <c r="AHD30" s="50"/>
      <c r="AHE30" s="50"/>
      <c r="AHF30" s="50"/>
      <c r="AHG30" s="50"/>
      <c r="AHH30" s="50"/>
      <c r="AHI30" s="50"/>
      <c r="AHJ30" s="50"/>
      <c r="AHK30" s="50"/>
      <c r="AHL30" s="50"/>
      <c r="AHM30" s="50"/>
      <c r="AHN30" s="50"/>
      <c r="AHO30" s="50"/>
      <c r="AHP30" s="50"/>
      <c r="AHQ30" s="50"/>
      <c r="AHR30" s="50"/>
      <c r="AHS30" s="50"/>
      <c r="AHT30" s="50"/>
      <c r="AHU30" s="50"/>
      <c r="AHV30" s="50"/>
      <c r="AHW30" s="50"/>
      <c r="AHX30" s="50"/>
      <c r="AHY30" s="50"/>
      <c r="AHZ30" s="50"/>
      <c r="AIA30" s="50"/>
      <c r="AIB30" s="50"/>
      <c r="AIC30" s="50"/>
      <c r="AID30" s="50"/>
      <c r="AIE30" s="50"/>
      <c r="AIF30" s="50"/>
      <c r="AIG30" s="50"/>
      <c r="AIH30" s="50"/>
      <c r="AII30" s="50"/>
      <c r="AIJ30" s="50"/>
      <c r="AIK30" s="50"/>
      <c r="AIL30" s="50"/>
      <c r="AIM30" s="50"/>
      <c r="AIN30" s="50"/>
      <c r="AIO30" s="50"/>
      <c r="AIP30" s="50"/>
      <c r="AIQ30" s="50"/>
      <c r="AIR30" s="50"/>
      <c r="AIS30" s="50"/>
      <c r="AIT30" s="50"/>
      <c r="AIU30" s="50"/>
      <c r="AIV30" s="50"/>
      <c r="AIW30" s="50"/>
      <c r="AIX30" s="50"/>
      <c r="AIY30" s="50"/>
      <c r="AIZ30" s="50"/>
      <c r="AJA30" s="50"/>
      <c r="AJB30" s="50"/>
      <c r="AJC30" s="50"/>
      <c r="AJD30" s="50"/>
      <c r="AJE30" s="50"/>
      <c r="AJF30" s="50"/>
      <c r="AJG30" s="50"/>
      <c r="AJH30" s="50"/>
      <c r="AJI30" s="50"/>
      <c r="AJJ30" s="50"/>
      <c r="AJK30" s="50"/>
      <c r="AJL30" s="50"/>
      <c r="AJM30" s="50"/>
      <c r="AJN30" s="50"/>
      <c r="AJO30" s="50"/>
      <c r="AJP30" s="50"/>
      <c r="AJQ30" s="50"/>
      <c r="AJR30" s="50"/>
      <c r="AJS30" s="50"/>
      <c r="AJT30" s="50"/>
      <c r="AJU30" s="50"/>
      <c r="AJV30" s="50"/>
      <c r="AJW30" s="50"/>
      <c r="AJX30" s="50"/>
      <c r="AJY30" s="50"/>
      <c r="AJZ30" s="50"/>
      <c r="AKA30" s="50"/>
      <c r="AKB30" s="50"/>
      <c r="AKC30" s="50"/>
      <c r="AKD30" s="50"/>
      <c r="AKE30" s="50"/>
      <c r="AKF30" s="50"/>
      <c r="AKG30" s="50"/>
      <c r="AKH30" s="50"/>
      <c r="AKI30" s="50"/>
      <c r="AKJ30" s="50"/>
      <c r="AKK30" s="50"/>
      <c r="AKL30" s="50"/>
      <c r="AKM30" s="50"/>
      <c r="AKN30" s="50"/>
      <c r="AKO30" s="50"/>
      <c r="AKP30" s="50"/>
      <c r="AKQ30" s="50"/>
      <c r="AKR30" s="50"/>
      <c r="AKS30" s="50"/>
      <c r="AKT30" s="50"/>
      <c r="AKU30" s="50"/>
      <c r="AKV30" s="50"/>
      <c r="AKW30" s="50"/>
      <c r="AKX30" s="50"/>
      <c r="AKY30" s="50"/>
      <c r="AKZ30" s="50"/>
      <c r="ALA30" s="50"/>
      <c r="ALB30" s="50"/>
      <c r="ALC30" s="50"/>
      <c r="ALD30" s="50"/>
      <c r="ALE30" s="50"/>
      <c r="ALF30" s="50"/>
      <c r="ALG30" s="50"/>
      <c r="ALH30" s="50"/>
      <c r="ALI30" s="50"/>
      <c r="ALJ30" s="50"/>
      <c r="ALK30" s="50"/>
      <c r="ALL30" s="50"/>
      <c r="ALM30" s="50"/>
      <c r="ALN30" s="50"/>
      <c r="ALO30" s="50"/>
      <c r="ALP30" s="50"/>
      <c r="ALQ30" s="50"/>
      <c r="ALR30" s="50"/>
      <c r="ALS30" s="50"/>
      <c r="ALT30" s="50"/>
      <c r="ALU30" s="50"/>
      <c r="ALV30" s="50"/>
      <c r="ALW30" s="50"/>
      <c r="ALX30" s="50"/>
      <c r="ALY30" s="50"/>
      <c r="ALZ30" s="50"/>
      <c r="AMA30" s="50"/>
      <c r="AMB30" s="50"/>
      <c r="AMC30" s="50"/>
      <c r="AMD30" s="50"/>
      <c r="AME30" s="50"/>
      <c r="AMF30" s="50"/>
      <c r="AMG30" s="50"/>
      <c r="AMH30" s="50"/>
      <c r="AMI30" s="50"/>
      <c r="AMJ30" s="50"/>
      <c r="AMK30" s="50"/>
      <c r="AML30" s="50"/>
      <c r="AMM30" s="50"/>
      <c r="AMN30" s="50"/>
      <c r="AMO30" s="50"/>
      <c r="AMP30" s="50"/>
      <c r="AMQ30" s="50"/>
      <c r="AMR30" s="50"/>
      <c r="AMS30" s="50"/>
      <c r="AMT30" s="50"/>
      <c r="AMU30" s="50"/>
      <c r="AMV30" s="50"/>
      <c r="AMW30" s="50"/>
      <c r="AMX30" s="50"/>
      <c r="AMY30" s="50"/>
      <c r="AMZ30" s="50"/>
      <c r="ANA30" s="50"/>
      <c r="ANB30" s="50"/>
      <c r="ANC30" s="50"/>
      <c r="AND30" s="50"/>
      <c r="ANE30" s="50"/>
      <c r="ANF30" s="50"/>
      <c r="ANG30" s="50"/>
      <c r="ANH30" s="50"/>
      <c r="ANI30" s="50"/>
      <c r="ANJ30" s="50"/>
      <c r="ANK30" s="50"/>
      <c r="ANL30" s="50"/>
      <c r="ANM30" s="50"/>
      <c r="ANN30" s="50"/>
      <c r="ANO30" s="50"/>
      <c r="ANP30" s="50"/>
      <c r="ANQ30" s="50"/>
      <c r="ANR30" s="50"/>
      <c r="ANS30" s="50"/>
      <c r="ANT30" s="50"/>
      <c r="ANU30" s="50"/>
      <c r="ANV30" s="50"/>
      <c r="ANW30" s="50"/>
      <c r="ANX30" s="50"/>
      <c r="ANY30" s="50"/>
      <c r="ANZ30" s="50"/>
      <c r="AOA30" s="50"/>
      <c r="AOB30" s="50"/>
      <c r="AOC30" s="50"/>
      <c r="AOD30" s="50"/>
      <c r="AOE30" s="50"/>
      <c r="AOF30" s="50"/>
      <c r="AOG30" s="50"/>
      <c r="AOH30" s="50"/>
      <c r="AOI30" s="50"/>
      <c r="AOJ30" s="50"/>
      <c r="AOK30" s="50"/>
      <c r="AOL30" s="50"/>
      <c r="AOM30" s="50"/>
      <c r="AON30" s="50"/>
      <c r="AOO30" s="50"/>
      <c r="AOP30" s="50"/>
      <c r="AOQ30" s="50"/>
      <c r="AOR30" s="50"/>
      <c r="AOS30" s="50"/>
      <c r="AOT30" s="50"/>
      <c r="AOU30" s="50"/>
      <c r="AOV30" s="50"/>
      <c r="AOW30" s="50"/>
      <c r="AOX30" s="50"/>
      <c r="AOY30" s="50"/>
      <c r="AOZ30" s="50"/>
      <c r="APA30" s="50"/>
      <c r="APB30" s="50"/>
      <c r="APC30" s="50"/>
      <c r="APD30" s="50"/>
      <c r="APE30" s="50"/>
      <c r="APF30" s="50"/>
      <c r="APG30" s="50"/>
      <c r="APH30" s="50"/>
      <c r="API30" s="50"/>
      <c r="APJ30" s="50"/>
      <c r="APK30" s="50"/>
      <c r="APL30" s="50"/>
      <c r="APM30" s="50"/>
      <c r="APN30" s="50"/>
      <c r="APO30" s="50"/>
      <c r="APP30" s="50"/>
      <c r="APQ30" s="50"/>
      <c r="APR30" s="50"/>
      <c r="APS30" s="50"/>
      <c r="APT30" s="50"/>
      <c r="APU30" s="50"/>
      <c r="APV30" s="50"/>
      <c r="APW30" s="50"/>
      <c r="APX30" s="50"/>
      <c r="APY30" s="50"/>
      <c r="APZ30" s="50"/>
      <c r="AQA30" s="50"/>
      <c r="AQB30" s="50"/>
      <c r="AQC30" s="50"/>
      <c r="AQD30" s="50"/>
      <c r="AQE30" s="50"/>
      <c r="AQF30" s="50"/>
      <c r="AQG30" s="50"/>
      <c r="AQH30" s="50"/>
      <c r="AQI30" s="50"/>
      <c r="AQJ30" s="50"/>
      <c r="AQK30" s="50"/>
      <c r="AQL30" s="50"/>
      <c r="AQM30" s="50"/>
      <c r="AQN30" s="50"/>
      <c r="AQO30" s="50"/>
      <c r="AQP30" s="50"/>
      <c r="AQQ30" s="50"/>
      <c r="AQR30" s="50"/>
      <c r="AQS30" s="50"/>
      <c r="AQT30" s="50"/>
      <c r="AQU30" s="50"/>
      <c r="AQV30" s="50"/>
      <c r="AQW30" s="50"/>
      <c r="AQX30" s="50"/>
      <c r="AQY30" s="50"/>
      <c r="AQZ30" s="50"/>
      <c r="ARA30" s="50"/>
      <c r="ARB30" s="50"/>
      <c r="ARC30" s="50"/>
      <c r="ARD30" s="50"/>
      <c r="ARE30" s="50"/>
      <c r="ARF30" s="50"/>
      <c r="ARG30" s="50"/>
      <c r="ARH30" s="50"/>
      <c r="ARI30" s="50"/>
      <c r="ARJ30" s="50"/>
      <c r="ARK30" s="50"/>
      <c r="ARL30" s="50"/>
      <c r="ARM30" s="50"/>
      <c r="ARN30" s="50"/>
      <c r="ARO30" s="50"/>
      <c r="ARP30" s="50"/>
      <c r="ARQ30" s="50"/>
      <c r="ARR30" s="50"/>
      <c r="ARS30" s="50"/>
      <c r="ART30" s="50"/>
      <c r="ARU30" s="50"/>
      <c r="ARV30" s="50"/>
      <c r="ARW30" s="50"/>
      <c r="ARX30" s="50"/>
      <c r="ARY30" s="50"/>
      <c r="ARZ30" s="50"/>
      <c r="ASA30" s="50"/>
      <c r="ASB30" s="50"/>
      <c r="ASC30" s="50"/>
      <c r="ASD30" s="50"/>
      <c r="ASE30" s="50"/>
      <c r="ASF30" s="50"/>
      <c r="ASG30" s="50"/>
      <c r="ASH30" s="50"/>
      <c r="ASI30" s="50"/>
      <c r="ASJ30" s="50"/>
      <c r="ASK30" s="50"/>
      <c r="ASL30" s="50"/>
      <c r="ASM30" s="50"/>
      <c r="ASN30" s="50"/>
      <c r="ASO30" s="50"/>
      <c r="ASP30" s="50"/>
      <c r="ASQ30" s="50"/>
      <c r="ASR30" s="50"/>
      <c r="ASS30" s="50"/>
      <c r="AST30" s="50"/>
      <c r="ASU30" s="50"/>
      <c r="ASV30" s="50"/>
      <c r="ASW30" s="50"/>
      <c r="ASX30" s="50"/>
      <c r="ASY30" s="50"/>
      <c r="ASZ30" s="50"/>
      <c r="ATA30" s="50"/>
      <c r="ATB30" s="50"/>
      <c r="ATC30" s="50"/>
      <c r="ATD30" s="50"/>
      <c r="ATE30" s="50"/>
      <c r="ATF30" s="50"/>
      <c r="ATG30" s="50"/>
      <c r="ATH30" s="50"/>
      <c r="ATI30" s="50"/>
      <c r="ATJ30" s="50"/>
      <c r="ATK30" s="50"/>
      <c r="ATL30" s="50"/>
      <c r="ATM30" s="50"/>
      <c r="ATN30" s="50"/>
      <c r="ATO30" s="50"/>
      <c r="ATP30" s="50"/>
      <c r="ATQ30" s="50"/>
      <c r="ATR30" s="50"/>
      <c r="ATS30" s="50"/>
      <c r="ATT30" s="50"/>
      <c r="ATU30" s="50"/>
      <c r="ATV30" s="50"/>
      <c r="ATW30" s="50"/>
      <c r="ATX30" s="50"/>
      <c r="ATY30" s="50"/>
      <c r="ATZ30" s="50"/>
      <c r="AUA30" s="50"/>
      <c r="AUB30" s="50"/>
      <c r="AUC30" s="50"/>
      <c r="AUD30" s="50"/>
      <c r="AUE30" s="50"/>
      <c r="AUF30" s="50"/>
      <c r="AUG30" s="50"/>
      <c r="AUH30" s="50"/>
      <c r="AUI30" s="50"/>
      <c r="AUJ30" s="50"/>
      <c r="AUK30" s="50"/>
      <c r="AUL30" s="50"/>
      <c r="AUM30" s="50"/>
      <c r="AUN30" s="50"/>
      <c r="AUO30" s="50"/>
      <c r="AUP30" s="50"/>
      <c r="AUQ30" s="50"/>
      <c r="AUR30" s="50"/>
      <c r="AUS30" s="50"/>
      <c r="AUT30" s="50"/>
      <c r="AUU30" s="50"/>
      <c r="AUV30" s="50"/>
      <c r="AUW30" s="50"/>
      <c r="AUX30" s="50"/>
      <c r="AUY30" s="50"/>
      <c r="AUZ30" s="50"/>
      <c r="AVA30" s="50"/>
      <c r="AVB30" s="50"/>
      <c r="AVC30" s="50"/>
      <c r="AVD30" s="50"/>
      <c r="AVE30" s="50"/>
      <c r="AVF30" s="50"/>
      <c r="AVG30" s="50"/>
      <c r="AVH30" s="50"/>
      <c r="AVI30" s="50"/>
      <c r="AVJ30" s="50"/>
      <c r="AVK30" s="50"/>
      <c r="AVL30" s="50"/>
      <c r="AVM30" s="50"/>
      <c r="AVN30" s="50"/>
      <c r="AVO30" s="50"/>
      <c r="AVP30" s="50"/>
      <c r="AVQ30" s="50"/>
      <c r="AVR30" s="50"/>
      <c r="AVS30" s="50"/>
      <c r="AVT30" s="50"/>
      <c r="AVU30" s="50"/>
      <c r="AVV30" s="50"/>
      <c r="AVW30" s="50"/>
      <c r="AVX30" s="50"/>
      <c r="AVY30" s="50"/>
      <c r="AVZ30" s="50"/>
      <c r="AWA30" s="50"/>
      <c r="AWB30" s="50"/>
      <c r="AWC30" s="50"/>
      <c r="AWD30" s="50"/>
      <c r="AWE30" s="50"/>
      <c r="AWF30" s="50"/>
      <c r="AWG30" s="50"/>
      <c r="AWH30" s="50"/>
      <c r="AWI30" s="50"/>
      <c r="AWJ30" s="50"/>
      <c r="AWK30" s="50"/>
      <c r="AWL30" s="50"/>
      <c r="AWM30" s="50"/>
      <c r="AWN30" s="50"/>
      <c r="AWO30" s="50"/>
      <c r="AWP30" s="50"/>
      <c r="AWQ30" s="50"/>
      <c r="AWR30" s="50"/>
      <c r="AWS30" s="50"/>
      <c r="AWT30" s="50"/>
      <c r="AWU30" s="50"/>
      <c r="AWV30" s="50"/>
      <c r="AWW30" s="50"/>
      <c r="AWX30" s="50"/>
      <c r="AWY30" s="50"/>
      <c r="AWZ30" s="50"/>
      <c r="AXA30" s="50"/>
      <c r="AXB30" s="50"/>
      <c r="AXC30" s="50"/>
      <c r="AXD30" s="50"/>
      <c r="AXE30" s="50"/>
      <c r="AXF30" s="50"/>
      <c r="AXG30" s="50"/>
      <c r="AXH30" s="50"/>
      <c r="AXI30" s="50"/>
      <c r="AXJ30" s="50"/>
      <c r="AXK30" s="50"/>
      <c r="AXL30" s="50"/>
      <c r="AXM30" s="50"/>
      <c r="AXN30" s="50"/>
      <c r="AXO30" s="50"/>
      <c r="AXP30" s="50"/>
      <c r="AXQ30" s="50"/>
      <c r="AXR30" s="50"/>
      <c r="AXS30" s="50"/>
      <c r="AXT30" s="50"/>
      <c r="AXU30" s="50"/>
      <c r="AXV30" s="50"/>
    </row>
    <row r="31" spans="1:1322" x14ac:dyDescent="0.2"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  <c r="BF31" s="50"/>
      <c r="BG31" s="50"/>
      <c r="BH31" s="50"/>
      <c r="BI31" s="50"/>
      <c r="BJ31" s="50"/>
      <c r="BK31" s="50"/>
      <c r="BL31" s="50"/>
      <c r="BM31" s="50"/>
      <c r="BN31" s="50"/>
      <c r="BO31" s="50"/>
      <c r="BP31" s="50"/>
      <c r="BQ31" s="50"/>
      <c r="BR31" s="50"/>
      <c r="BS31" s="50"/>
      <c r="BT31" s="50"/>
      <c r="BU31" s="50"/>
      <c r="BV31" s="50"/>
      <c r="BW31" s="50"/>
      <c r="BX31" s="50"/>
      <c r="BY31" s="50"/>
      <c r="BZ31" s="50"/>
      <c r="CA31" s="50"/>
      <c r="CB31" s="50"/>
      <c r="CC31" s="50"/>
      <c r="CD31" s="50"/>
      <c r="CE31" s="50"/>
      <c r="CF31" s="50"/>
      <c r="CG31" s="50"/>
      <c r="CH31" s="50"/>
      <c r="CI31" s="50"/>
      <c r="CJ31" s="50"/>
      <c r="CK31" s="50"/>
      <c r="CL31" s="50"/>
      <c r="CM31" s="50"/>
      <c r="CN31" s="50"/>
      <c r="CO31" s="50"/>
      <c r="CP31" s="50"/>
      <c r="CQ31" s="50"/>
      <c r="CR31" s="50"/>
      <c r="CS31" s="50"/>
      <c r="CT31" s="50"/>
      <c r="CU31" s="50"/>
      <c r="CV31" s="50"/>
      <c r="CW31" s="50"/>
      <c r="CX31" s="50"/>
      <c r="CY31" s="50"/>
      <c r="CZ31" s="50"/>
      <c r="DA31" s="50"/>
      <c r="DB31" s="50"/>
      <c r="DC31" s="50"/>
      <c r="DD31" s="50"/>
      <c r="DE31" s="50"/>
      <c r="DF31" s="50"/>
      <c r="DG31" s="50"/>
      <c r="DH31" s="50"/>
      <c r="DI31" s="50"/>
      <c r="DJ31" s="50"/>
      <c r="DK31" s="50"/>
      <c r="DL31" s="50"/>
      <c r="DM31" s="50"/>
      <c r="DN31" s="50"/>
      <c r="DO31" s="50"/>
      <c r="DP31" s="50"/>
      <c r="DQ31" s="50"/>
      <c r="DR31" s="50"/>
      <c r="DS31" s="50"/>
      <c r="DT31" s="50"/>
      <c r="DU31" s="50"/>
      <c r="DV31" s="50"/>
      <c r="DW31" s="50"/>
      <c r="DX31" s="50"/>
      <c r="DY31" s="50"/>
      <c r="DZ31" s="50"/>
      <c r="EA31" s="50"/>
      <c r="EB31" s="50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50"/>
      <c r="EW31" s="50"/>
      <c r="EX31" s="50"/>
      <c r="EY31" s="50"/>
      <c r="EZ31" s="50"/>
      <c r="FA31" s="50"/>
      <c r="FB31" s="50"/>
      <c r="FC31" s="50"/>
      <c r="FD31" s="50"/>
      <c r="FE31" s="50"/>
      <c r="FF31" s="50"/>
      <c r="FG31" s="50"/>
      <c r="FH31" s="50"/>
      <c r="FI31" s="50"/>
      <c r="FJ31" s="50"/>
      <c r="FK31" s="50"/>
      <c r="FL31" s="50"/>
      <c r="FM31" s="50"/>
      <c r="FN31" s="50"/>
      <c r="FO31" s="50"/>
      <c r="FP31" s="50"/>
      <c r="FQ31" s="50"/>
      <c r="FR31" s="50"/>
      <c r="FS31" s="50"/>
      <c r="FT31" s="50"/>
      <c r="FU31" s="50"/>
      <c r="FV31" s="50"/>
      <c r="FW31" s="50"/>
      <c r="FX31" s="50"/>
      <c r="FY31" s="50"/>
      <c r="FZ31" s="50"/>
      <c r="GA31" s="50"/>
      <c r="GB31" s="50"/>
      <c r="GC31" s="50"/>
      <c r="GD31" s="50"/>
      <c r="GE31" s="50"/>
      <c r="GF31" s="50"/>
      <c r="GG31" s="50"/>
      <c r="GH31" s="50"/>
      <c r="GI31" s="50"/>
      <c r="GJ31" s="50"/>
      <c r="GK31" s="50"/>
      <c r="GL31" s="50"/>
      <c r="GM31" s="50"/>
      <c r="GN31" s="50"/>
      <c r="GO31" s="50"/>
      <c r="GP31" s="50"/>
      <c r="GQ31" s="50"/>
      <c r="GR31" s="50"/>
      <c r="GS31" s="50"/>
      <c r="GT31" s="50"/>
      <c r="GU31" s="50"/>
      <c r="GV31" s="50"/>
      <c r="GW31" s="50"/>
      <c r="GX31" s="50"/>
      <c r="GY31" s="50"/>
      <c r="GZ31" s="50"/>
      <c r="HA31" s="50"/>
      <c r="HB31" s="50"/>
      <c r="HC31" s="50"/>
      <c r="HD31" s="50"/>
      <c r="HE31" s="50"/>
      <c r="HF31" s="50"/>
      <c r="HG31" s="50"/>
      <c r="HH31" s="50"/>
      <c r="HI31" s="50"/>
      <c r="HJ31" s="50"/>
      <c r="HK31" s="50"/>
      <c r="HL31" s="50"/>
      <c r="HM31" s="50"/>
      <c r="HN31" s="50"/>
      <c r="HO31" s="50"/>
      <c r="HP31" s="50"/>
      <c r="HQ31" s="50"/>
      <c r="HR31" s="50"/>
      <c r="HS31" s="50"/>
      <c r="HT31" s="50"/>
      <c r="HU31" s="50"/>
      <c r="HV31" s="50"/>
      <c r="HW31" s="50"/>
      <c r="HX31" s="50"/>
      <c r="HY31" s="50"/>
      <c r="HZ31" s="50"/>
      <c r="IA31" s="50"/>
      <c r="IB31" s="50"/>
      <c r="IC31" s="50"/>
      <c r="ID31" s="50"/>
      <c r="IE31" s="50"/>
      <c r="IF31" s="50"/>
      <c r="IG31" s="50"/>
      <c r="IH31" s="50"/>
      <c r="II31" s="50"/>
      <c r="IJ31" s="50"/>
      <c r="IK31" s="50"/>
      <c r="IL31" s="50"/>
      <c r="IM31" s="50"/>
      <c r="IN31" s="50"/>
      <c r="IO31" s="50"/>
      <c r="IP31" s="50"/>
      <c r="IQ31" s="50"/>
      <c r="IR31" s="50"/>
      <c r="IS31" s="50"/>
      <c r="IT31" s="50"/>
      <c r="IU31" s="50"/>
      <c r="IV31" s="50"/>
      <c r="IW31" s="50"/>
      <c r="IX31" s="50"/>
      <c r="IY31" s="50"/>
      <c r="IZ31" s="50"/>
      <c r="JA31" s="50"/>
      <c r="JB31" s="50"/>
      <c r="JC31" s="50"/>
      <c r="JD31" s="50"/>
      <c r="JE31" s="50"/>
      <c r="JF31" s="50"/>
      <c r="JG31" s="50"/>
      <c r="JH31" s="50"/>
      <c r="JI31" s="50"/>
      <c r="JJ31" s="50"/>
      <c r="JK31" s="50"/>
      <c r="JL31" s="50"/>
      <c r="JM31" s="50"/>
      <c r="JN31" s="50"/>
      <c r="JO31" s="50"/>
      <c r="JP31" s="50"/>
      <c r="JQ31" s="50"/>
      <c r="JR31" s="50"/>
      <c r="JS31" s="50"/>
      <c r="JT31" s="50"/>
      <c r="JU31" s="50"/>
      <c r="JV31" s="50"/>
      <c r="JW31" s="50"/>
      <c r="JX31" s="50"/>
      <c r="JY31" s="50"/>
      <c r="JZ31" s="50"/>
      <c r="KA31" s="50"/>
      <c r="KB31" s="50"/>
      <c r="KC31" s="50"/>
      <c r="KD31" s="50"/>
      <c r="KE31" s="50"/>
      <c r="KF31" s="50"/>
      <c r="KG31" s="50"/>
      <c r="KH31" s="50"/>
      <c r="KI31" s="50"/>
      <c r="KJ31" s="50"/>
      <c r="KK31" s="50"/>
      <c r="KL31" s="50"/>
      <c r="KM31" s="50"/>
      <c r="KN31" s="50"/>
      <c r="KO31" s="50"/>
      <c r="KP31" s="50"/>
      <c r="KQ31" s="50"/>
      <c r="KR31" s="50"/>
      <c r="KS31" s="50"/>
      <c r="KT31" s="50"/>
      <c r="KU31" s="50"/>
      <c r="KV31" s="50"/>
      <c r="KW31" s="50"/>
      <c r="KX31" s="50"/>
      <c r="KY31" s="50"/>
      <c r="KZ31" s="50"/>
      <c r="LA31" s="50"/>
      <c r="LB31" s="50"/>
      <c r="LC31" s="50"/>
      <c r="LD31" s="50"/>
      <c r="LE31" s="50"/>
      <c r="LF31" s="50"/>
      <c r="LG31" s="50"/>
      <c r="LH31" s="50"/>
      <c r="LI31" s="50"/>
      <c r="LJ31" s="50"/>
      <c r="LK31" s="50"/>
      <c r="LL31" s="50"/>
      <c r="LM31" s="50"/>
      <c r="LN31" s="50"/>
      <c r="LO31" s="50"/>
      <c r="LP31" s="50"/>
      <c r="LQ31" s="50"/>
      <c r="LR31" s="50"/>
      <c r="LS31" s="50"/>
      <c r="LT31" s="50"/>
      <c r="LU31" s="50"/>
      <c r="LV31" s="50"/>
      <c r="LW31" s="50"/>
      <c r="LX31" s="50"/>
      <c r="LY31" s="50"/>
      <c r="LZ31" s="50"/>
      <c r="MA31" s="50"/>
      <c r="MB31" s="50"/>
      <c r="MC31" s="50"/>
      <c r="MD31" s="50"/>
      <c r="ME31" s="50"/>
      <c r="MF31" s="50"/>
      <c r="MG31" s="50"/>
      <c r="MH31" s="50"/>
      <c r="MI31" s="50"/>
      <c r="MJ31" s="50"/>
      <c r="MK31" s="50"/>
      <c r="ML31" s="50"/>
      <c r="MM31" s="50"/>
      <c r="MN31" s="50"/>
      <c r="MO31" s="50"/>
      <c r="MP31" s="50"/>
      <c r="MQ31" s="50"/>
      <c r="MR31" s="50"/>
      <c r="MS31" s="50"/>
      <c r="MT31" s="50"/>
      <c r="MU31" s="50"/>
      <c r="MV31" s="50"/>
      <c r="MW31" s="50"/>
      <c r="MX31" s="50"/>
      <c r="MY31" s="50"/>
      <c r="MZ31" s="50"/>
      <c r="NA31" s="50"/>
      <c r="NB31" s="50"/>
      <c r="NC31" s="50"/>
      <c r="ND31" s="50"/>
      <c r="NE31" s="50"/>
      <c r="NF31" s="50"/>
      <c r="NG31" s="50"/>
      <c r="NH31" s="50"/>
      <c r="NI31" s="50"/>
      <c r="NJ31" s="50"/>
      <c r="NK31" s="50"/>
      <c r="NL31" s="50"/>
      <c r="NM31" s="50"/>
      <c r="NN31" s="50"/>
      <c r="NO31" s="50"/>
      <c r="NP31" s="50"/>
      <c r="NQ31" s="50"/>
      <c r="NR31" s="50"/>
      <c r="NS31" s="50"/>
      <c r="NT31" s="50"/>
      <c r="NU31" s="50"/>
      <c r="NV31" s="50"/>
      <c r="NW31" s="50"/>
      <c r="NX31" s="50"/>
      <c r="NY31" s="50"/>
      <c r="NZ31" s="50"/>
      <c r="OA31" s="50"/>
      <c r="OB31" s="50"/>
      <c r="OC31" s="50"/>
      <c r="OD31" s="50"/>
      <c r="OE31" s="50"/>
      <c r="OF31" s="50"/>
      <c r="OG31" s="50"/>
      <c r="OH31" s="50"/>
      <c r="OI31" s="50"/>
      <c r="OJ31" s="50"/>
      <c r="OK31" s="50"/>
      <c r="OL31" s="50"/>
      <c r="OM31" s="50"/>
      <c r="ON31" s="50"/>
      <c r="OO31" s="50"/>
      <c r="OP31" s="50"/>
      <c r="OQ31" s="50"/>
      <c r="OR31" s="50"/>
      <c r="OS31" s="50"/>
      <c r="OT31" s="50"/>
      <c r="OU31" s="50"/>
      <c r="OV31" s="50"/>
      <c r="OW31" s="50"/>
      <c r="OX31" s="50"/>
      <c r="OY31" s="50"/>
      <c r="OZ31" s="50"/>
      <c r="PA31" s="50"/>
      <c r="PB31" s="50"/>
      <c r="PC31" s="50"/>
      <c r="PD31" s="50"/>
      <c r="PE31" s="50"/>
      <c r="PF31" s="50"/>
      <c r="PG31" s="50"/>
      <c r="PH31" s="50"/>
      <c r="PI31" s="50"/>
      <c r="PJ31" s="50"/>
      <c r="PK31" s="50"/>
      <c r="PL31" s="50"/>
      <c r="PM31" s="50"/>
      <c r="PN31" s="50"/>
      <c r="PO31" s="50"/>
      <c r="PP31" s="50"/>
      <c r="PQ31" s="50"/>
      <c r="PR31" s="50"/>
      <c r="PS31" s="50"/>
      <c r="PT31" s="50"/>
      <c r="PU31" s="50"/>
      <c r="PV31" s="50"/>
      <c r="PW31" s="50"/>
      <c r="PX31" s="50"/>
      <c r="PY31" s="50"/>
      <c r="PZ31" s="50"/>
      <c r="QA31" s="50"/>
      <c r="QB31" s="50"/>
      <c r="QC31" s="50"/>
      <c r="QD31" s="50"/>
      <c r="QE31" s="50"/>
      <c r="QF31" s="50"/>
      <c r="QG31" s="50"/>
      <c r="QH31" s="50"/>
      <c r="QI31" s="50"/>
      <c r="QJ31" s="50"/>
      <c r="QK31" s="50"/>
      <c r="QL31" s="50"/>
      <c r="QM31" s="50"/>
      <c r="QN31" s="50"/>
      <c r="QO31" s="50"/>
      <c r="QP31" s="50"/>
      <c r="QQ31" s="50"/>
      <c r="QR31" s="50"/>
      <c r="QS31" s="50"/>
      <c r="QT31" s="50"/>
      <c r="QU31" s="50"/>
      <c r="QV31" s="50"/>
      <c r="QW31" s="50"/>
      <c r="QX31" s="50"/>
      <c r="QY31" s="50"/>
      <c r="QZ31" s="50"/>
      <c r="RA31" s="50"/>
      <c r="RB31" s="50"/>
      <c r="RC31" s="50"/>
      <c r="RD31" s="50"/>
      <c r="RE31" s="50"/>
      <c r="RF31" s="50"/>
      <c r="RG31" s="50"/>
      <c r="RH31" s="50"/>
      <c r="RI31" s="50"/>
      <c r="RJ31" s="50"/>
      <c r="RK31" s="50"/>
      <c r="RL31" s="50"/>
      <c r="RM31" s="50"/>
      <c r="RN31" s="50"/>
      <c r="RO31" s="50"/>
      <c r="RP31" s="50"/>
      <c r="RQ31" s="50"/>
      <c r="RR31" s="50"/>
      <c r="RS31" s="50"/>
      <c r="RT31" s="50"/>
      <c r="RU31" s="50"/>
      <c r="RV31" s="50"/>
      <c r="RW31" s="50"/>
      <c r="RX31" s="50"/>
      <c r="RY31" s="50"/>
      <c r="RZ31" s="50"/>
      <c r="SA31" s="50"/>
      <c r="SB31" s="50"/>
      <c r="SC31" s="50"/>
      <c r="SD31" s="50"/>
      <c r="SE31" s="50"/>
      <c r="SF31" s="50"/>
      <c r="SG31" s="50"/>
      <c r="SH31" s="50"/>
      <c r="SI31" s="50"/>
      <c r="SJ31" s="50"/>
      <c r="SK31" s="50"/>
      <c r="SL31" s="50"/>
      <c r="SM31" s="50"/>
      <c r="SN31" s="50"/>
      <c r="SO31" s="50"/>
      <c r="SP31" s="50"/>
      <c r="SQ31" s="50"/>
      <c r="SR31" s="50"/>
      <c r="SS31" s="50"/>
      <c r="ST31" s="50"/>
      <c r="SU31" s="50"/>
      <c r="SV31" s="50"/>
      <c r="SW31" s="50"/>
      <c r="SX31" s="50"/>
      <c r="SY31" s="50"/>
      <c r="SZ31" s="50"/>
      <c r="TA31" s="50"/>
      <c r="TB31" s="50"/>
      <c r="TC31" s="50"/>
      <c r="TD31" s="50"/>
      <c r="TE31" s="50"/>
      <c r="TF31" s="50"/>
      <c r="TG31" s="50"/>
      <c r="TH31" s="50"/>
      <c r="TI31" s="50"/>
      <c r="TJ31" s="50"/>
      <c r="TK31" s="50"/>
      <c r="TL31" s="50"/>
      <c r="TM31" s="50"/>
      <c r="TN31" s="50"/>
      <c r="TO31" s="50"/>
      <c r="TP31" s="50"/>
      <c r="TQ31" s="50"/>
      <c r="TR31" s="50"/>
      <c r="TS31" s="50"/>
      <c r="TT31" s="50"/>
      <c r="TU31" s="50"/>
      <c r="TV31" s="50"/>
      <c r="TW31" s="50"/>
      <c r="TX31" s="50"/>
      <c r="TY31" s="50"/>
      <c r="TZ31" s="50"/>
      <c r="UA31" s="50"/>
      <c r="UB31" s="50"/>
      <c r="UC31" s="50"/>
      <c r="UD31" s="50"/>
      <c r="UE31" s="50"/>
      <c r="UF31" s="50"/>
      <c r="UG31" s="50"/>
      <c r="UH31" s="50"/>
      <c r="UI31" s="50"/>
      <c r="UJ31" s="50"/>
      <c r="UK31" s="50"/>
      <c r="UL31" s="50"/>
      <c r="UM31" s="50"/>
      <c r="UN31" s="50"/>
      <c r="UO31" s="50"/>
      <c r="UP31" s="50"/>
      <c r="UQ31" s="50"/>
      <c r="UR31" s="50"/>
      <c r="US31" s="50"/>
      <c r="UT31" s="50"/>
      <c r="UU31" s="50"/>
      <c r="UV31" s="50"/>
      <c r="UW31" s="50"/>
      <c r="UX31" s="50"/>
      <c r="UY31" s="50"/>
      <c r="UZ31" s="50"/>
      <c r="VA31" s="50"/>
      <c r="VB31" s="50"/>
      <c r="VC31" s="50"/>
      <c r="VD31" s="50"/>
      <c r="VE31" s="50"/>
      <c r="VF31" s="50"/>
      <c r="VG31" s="50"/>
      <c r="VH31" s="50"/>
      <c r="VI31" s="50"/>
      <c r="VJ31" s="50"/>
      <c r="VK31" s="50"/>
      <c r="VL31" s="50"/>
      <c r="VM31" s="50"/>
      <c r="VN31" s="50"/>
      <c r="VO31" s="50"/>
      <c r="VP31" s="50"/>
      <c r="VQ31" s="50"/>
      <c r="VR31" s="50"/>
      <c r="VS31" s="50"/>
      <c r="VT31" s="50"/>
      <c r="VU31" s="50"/>
      <c r="VV31" s="50"/>
      <c r="VW31" s="50"/>
      <c r="VX31" s="50"/>
      <c r="VY31" s="50"/>
      <c r="VZ31" s="50"/>
      <c r="WA31" s="50"/>
      <c r="WB31" s="50"/>
      <c r="WC31" s="50"/>
      <c r="WD31" s="50"/>
      <c r="WE31" s="50"/>
      <c r="WF31" s="50"/>
      <c r="WG31" s="50"/>
      <c r="WH31" s="50"/>
      <c r="WI31" s="50"/>
      <c r="WJ31" s="50"/>
      <c r="WK31" s="50"/>
      <c r="WL31" s="50"/>
      <c r="WM31" s="50"/>
      <c r="WN31" s="50"/>
      <c r="WO31" s="50"/>
      <c r="WP31" s="50"/>
      <c r="WQ31" s="50"/>
      <c r="WR31" s="50"/>
      <c r="WS31" s="50"/>
      <c r="WT31" s="50"/>
      <c r="WU31" s="50"/>
      <c r="WV31" s="50"/>
      <c r="WW31" s="50"/>
      <c r="WX31" s="50"/>
      <c r="WY31" s="50"/>
      <c r="WZ31" s="50"/>
      <c r="XA31" s="50"/>
      <c r="XB31" s="50"/>
      <c r="XC31" s="50"/>
      <c r="XD31" s="50"/>
      <c r="XE31" s="50"/>
      <c r="XF31" s="50"/>
      <c r="XG31" s="50"/>
      <c r="XH31" s="50"/>
      <c r="XI31" s="50"/>
      <c r="XJ31" s="50"/>
      <c r="XK31" s="50"/>
      <c r="XL31" s="50"/>
      <c r="XM31" s="50"/>
      <c r="XN31" s="50"/>
      <c r="XO31" s="50"/>
      <c r="XP31" s="50"/>
      <c r="XQ31" s="50"/>
      <c r="XR31" s="50"/>
      <c r="XS31" s="50"/>
      <c r="XT31" s="50"/>
      <c r="XU31" s="50"/>
      <c r="XV31" s="50"/>
      <c r="XW31" s="50"/>
      <c r="XX31" s="50"/>
      <c r="XY31" s="50"/>
      <c r="XZ31" s="50"/>
      <c r="YA31" s="50"/>
      <c r="YB31" s="50"/>
      <c r="YC31" s="50"/>
      <c r="YD31" s="50"/>
      <c r="YE31" s="50"/>
      <c r="YF31" s="50"/>
      <c r="YG31" s="50"/>
      <c r="YH31" s="50"/>
      <c r="YI31" s="50"/>
      <c r="YJ31" s="50"/>
      <c r="YK31" s="50"/>
      <c r="YL31" s="50"/>
      <c r="YM31" s="50"/>
      <c r="YN31" s="50"/>
      <c r="YO31" s="50"/>
      <c r="YP31" s="50"/>
      <c r="YQ31" s="50"/>
      <c r="YR31" s="50"/>
      <c r="YS31" s="50"/>
      <c r="YT31" s="50"/>
      <c r="YU31" s="50"/>
      <c r="YV31" s="50"/>
      <c r="YW31" s="50"/>
      <c r="YX31" s="50"/>
      <c r="YY31" s="50"/>
      <c r="YZ31" s="50"/>
      <c r="ZA31" s="50"/>
      <c r="ZB31" s="50"/>
      <c r="ZC31" s="50"/>
      <c r="ZD31" s="50"/>
      <c r="ZE31" s="50"/>
      <c r="ZF31" s="50"/>
      <c r="ZG31" s="50"/>
      <c r="ZH31" s="50"/>
      <c r="ZI31" s="50"/>
      <c r="ZJ31" s="50"/>
      <c r="ZK31" s="50"/>
      <c r="ZL31" s="50"/>
      <c r="ZM31" s="50"/>
      <c r="ZN31" s="50"/>
      <c r="ZO31" s="50"/>
      <c r="ZP31" s="50"/>
      <c r="ZQ31" s="50"/>
      <c r="ZR31" s="50"/>
      <c r="ZS31" s="50"/>
      <c r="ZT31" s="50"/>
      <c r="ZU31" s="50"/>
      <c r="ZV31" s="50"/>
      <c r="ZW31" s="50"/>
      <c r="ZX31" s="50"/>
      <c r="ZY31" s="50"/>
      <c r="ZZ31" s="50"/>
      <c r="AAA31" s="50"/>
      <c r="AAB31" s="50"/>
      <c r="AAC31" s="50"/>
      <c r="AAD31" s="50"/>
      <c r="AAE31" s="50"/>
      <c r="AAF31" s="50"/>
      <c r="AAG31" s="50"/>
      <c r="AAH31" s="50"/>
      <c r="AAI31" s="50"/>
      <c r="AAJ31" s="50"/>
      <c r="AAK31" s="50"/>
      <c r="AAL31" s="50"/>
      <c r="AAM31" s="50"/>
      <c r="AAN31" s="50"/>
      <c r="AAO31" s="50"/>
      <c r="AAP31" s="50"/>
      <c r="AAQ31" s="50"/>
      <c r="AAR31" s="50"/>
      <c r="AAS31" s="50"/>
      <c r="AAT31" s="50"/>
      <c r="AAU31" s="50"/>
      <c r="AAV31" s="50"/>
      <c r="AAW31" s="50"/>
      <c r="AAX31" s="50"/>
      <c r="AAY31" s="50"/>
      <c r="AAZ31" s="50"/>
      <c r="ABA31" s="50"/>
      <c r="ABB31" s="50"/>
      <c r="ABC31" s="50"/>
      <c r="ABD31" s="50"/>
      <c r="ABE31" s="50"/>
      <c r="ABF31" s="50"/>
      <c r="ABG31" s="50"/>
      <c r="ABH31" s="50"/>
      <c r="ABI31" s="50"/>
      <c r="ABJ31" s="50"/>
      <c r="ABK31" s="50"/>
      <c r="ABL31" s="50"/>
      <c r="ABM31" s="50"/>
      <c r="ABN31" s="50"/>
      <c r="ABO31" s="50"/>
      <c r="ABP31" s="50"/>
      <c r="ABQ31" s="50"/>
      <c r="ABR31" s="50"/>
      <c r="ABS31" s="50"/>
      <c r="ABT31" s="50"/>
      <c r="ABU31" s="50"/>
      <c r="ABV31" s="50"/>
      <c r="ABW31" s="50"/>
      <c r="ABX31" s="50"/>
      <c r="ABY31" s="50"/>
      <c r="ABZ31" s="50"/>
      <c r="ACA31" s="50"/>
      <c r="ACB31" s="50"/>
      <c r="ACC31" s="50"/>
      <c r="ACD31" s="50"/>
      <c r="ACE31" s="50"/>
      <c r="ACF31" s="50"/>
      <c r="ACG31" s="50"/>
      <c r="ACH31" s="50"/>
      <c r="ACI31" s="50"/>
      <c r="ACJ31" s="50"/>
      <c r="ACK31" s="50"/>
      <c r="ACL31" s="50"/>
      <c r="ACM31" s="50"/>
      <c r="ACN31" s="50"/>
      <c r="ACO31" s="50"/>
      <c r="ACP31" s="50"/>
      <c r="ACQ31" s="50"/>
      <c r="ACR31" s="50"/>
      <c r="ACS31" s="50"/>
      <c r="ACT31" s="50"/>
      <c r="ACU31" s="50"/>
      <c r="ACV31" s="50"/>
      <c r="ACW31" s="50"/>
      <c r="ACX31" s="50"/>
      <c r="ACY31" s="50"/>
      <c r="ACZ31" s="50"/>
      <c r="ADA31" s="50"/>
      <c r="ADB31" s="50"/>
      <c r="ADC31" s="50"/>
      <c r="ADD31" s="50"/>
      <c r="ADE31" s="50"/>
      <c r="ADF31" s="50"/>
      <c r="ADG31" s="50"/>
      <c r="ADH31" s="50"/>
      <c r="ADI31" s="50"/>
      <c r="ADJ31" s="50"/>
      <c r="ADK31" s="50"/>
      <c r="ADL31" s="50"/>
      <c r="ADM31" s="50"/>
      <c r="ADN31" s="50"/>
      <c r="ADO31" s="50"/>
      <c r="ADP31" s="50"/>
      <c r="ADQ31" s="50"/>
      <c r="ADR31" s="50"/>
      <c r="ADS31" s="50"/>
      <c r="ADT31" s="50"/>
      <c r="ADU31" s="50"/>
      <c r="ADV31" s="50"/>
      <c r="ADW31" s="50"/>
      <c r="ADX31" s="50"/>
      <c r="ADY31" s="50"/>
      <c r="ADZ31" s="50"/>
      <c r="AEA31" s="50"/>
      <c r="AEB31" s="50"/>
      <c r="AEC31" s="50"/>
      <c r="AED31" s="50"/>
      <c r="AEE31" s="50"/>
      <c r="AEF31" s="50"/>
      <c r="AEG31" s="50"/>
      <c r="AEH31" s="50"/>
      <c r="AEI31" s="50"/>
      <c r="AEJ31" s="50"/>
      <c r="AEK31" s="50"/>
      <c r="AEL31" s="50"/>
      <c r="AEM31" s="50"/>
      <c r="AEN31" s="50"/>
      <c r="AEO31" s="50"/>
      <c r="AEP31" s="50"/>
      <c r="AEQ31" s="50"/>
      <c r="AER31" s="50"/>
      <c r="AES31" s="50"/>
      <c r="AET31" s="50"/>
      <c r="AEU31" s="50"/>
      <c r="AEV31" s="50"/>
      <c r="AEW31" s="50"/>
      <c r="AEX31" s="50"/>
      <c r="AEY31" s="50"/>
      <c r="AEZ31" s="50"/>
      <c r="AFA31" s="50"/>
      <c r="AFB31" s="50"/>
      <c r="AFC31" s="50"/>
      <c r="AFD31" s="50"/>
      <c r="AFE31" s="50"/>
      <c r="AFF31" s="50"/>
      <c r="AFG31" s="50"/>
      <c r="AFH31" s="50"/>
      <c r="AFI31" s="50"/>
      <c r="AFJ31" s="50"/>
      <c r="AFK31" s="50"/>
      <c r="AFL31" s="50"/>
      <c r="AFM31" s="50"/>
      <c r="AFN31" s="50"/>
      <c r="AFO31" s="50"/>
      <c r="AFP31" s="50"/>
      <c r="AFQ31" s="50"/>
      <c r="AFR31" s="50"/>
      <c r="AFS31" s="50"/>
      <c r="AFT31" s="50"/>
      <c r="AFU31" s="50"/>
      <c r="AFV31" s="50"/>
      <c r="AFW31" s="50"/>
      <c r="AFX31" s="50"/>
      <c r="AFY31" s="50"/>
      <c r="AFZ31" s="50"/>
      <c r="AGA31" s="50"/>
      <c r="AGB31" s="50"/>
      <c r="AGC31" s="50"/>
      <c r="AGD31" s="50"/>
      <c r="AGE31" s="50"/>
      <c r="AGF31" s="50"/>
      <c r="AGG31" s="50"/>
      <c r="AGH31" s="50"/>
      <c r="AGI31" s="50"/>
      <c r="AGJ31" s="50"/>
      <c r="AGK31" s="50"/>
      <c r="AGL31" s="50"/>
      <c r="AGM31" s="50"/>
      <c r="AGN31" s="50"/>
      <c r="AGO31" s="50"/>
      <c r="AGP31" s="50"/>
      <c r="AGQ31" s="50"/>
      <c r="AGR31" s="50"/>
      <c r="AGS31" s="50"/>
      <c r="AGT31" s="50"/>
      <c r="AGU31" s="50"/>
      <c r="AGV31" s="50"/>
      <c r="AGW31" s="50"/>
      <c r="AGX31" s="50"/>
      <c r="AGY31" s="50"/>
      <c r="AGZ31" s="50"/>
      <c r="AHA31" s="50"/>
      <c r="AHB31" s="50"/>
      <c r="AHC31" s="50"/>
      <c r="AHD31" s="50"/>
      <c r="AHE31" s="50"/>
      <c r="AHF31" s="50"/>
      <c r="AHG31" s="50"/>
      <c r="AHH31" s="50"/>
      <c r="AHI31" s="50"/>
      <c r="AHJ31" s="50"/>
      <c r="AHK31" s="50"/>
      <c r="AHL31" s="50"/>
      <c r="AHM31" s="50"/>
      <c r="AHN31" s="50"/>
      <c r="AHO31" s="50"/>
      <c r="AHP31" s="50"/>
      <c r="AHQ31" s="50"/>
      <c r="AHR31" s="50"/>
      <c r="AHS31" s="50"/>
      <c r="AHT31" s="50"/>
      <c r="AHU31" s="50"/>
      <c r="AHV31" s="50"/>
      <c r="AHW31" s="50"/>
      <c r="AHX31" s="50"/>
      <c r="AHY31" s="50"/>
      <c r="AHZ31" s="50"/>
      <c r="AIA31" s="50"/>
      <c r="AIB31" s="50"/>
      <c r="AIC31" s="50"/>
      <c r="AID31" s="50"/>
      <c r="AIE31" s="50"/>
      <c r="AIF31" s="50"/>
      <c r="AIG31" s="50"/>
      <c r="AIH31" s="50"/>
      <c r="AII31" s="50"/>
      <c r="AIJ31" s="50"/>
      <c r="AIK31" s="50"/>
      <c r="AIL31" s="50"/>
      <c r="AIM31" s="50"/>
      <c r="AIN31" s="50"/>
      <c r="AIO31" s="50"/>
      <c r="AIP31" s="50"/>
      <c r="AIQ31" s="50"/>
      <c r="AIR31" s="50"/>
      <c r="AIS31" s="50"/>
      <c r="AIT31" s="50"/>
      <c r="AIU31" s="50"/>
      <c r="AIV31" s="50"/>
      <c r="AIW31" s="50"/>
      <c r="AIX31" s="50"/>
      <c r="AIY31" s="50"/>
      <c r="AIZ31" s="50"/>
      <c r="AJA31" s="50"/>
      <c r="AJB31" s="50"/>
      <c r="AJC31" s="50"/>
      <c r="AJD31" s="50"/>
      <c r="AJE31" s="50"/>
      <c r="AJF31" s="50"/>
      <c r="AJG31" s="50"/>
      <c r="AJH31" s="50"/>
      <c r="AJI31" s="50"/>
      <c r="AJJ31" s="50"/>
      <c r="AJK31" s="50"/>
      <c r="AJL31" s="50"/>
      <c r="AJM31" s="50"/>
      <c r="AJN31" s="50"/>
      <c r="AJO31" s="50"/>
      <c r="AJP31" s="50"/>
      <c r="AJQ31" s="50"/>
      <c r="AJR31" s="50"/>
      <c r="AJS31" s="50"/>
      <c r="AJT31" s="50"/>
      <c r="AJU31" s="50"/>
      <c r="AJV31" s="50"/>
      <c r="AJW31" s="50"/>
      <c r="AJX31" s="50"/>
      <c r="AJY31" s="50"/>
      <c r="AJZ31" s="50"/>
      <c r="AKA31" s="50"/>
      <c r="AKB31" s="50"/>
      <c r="AKC31" s="50"/>
      <c r="AKD31" s="50"/>
      <c r="AKE31" s="50"/>
      <c r="AKF31" s="50"/>
      <c r="AKG31" s="50"/>
      <c r="AKH31" s="50"/>
      <c r="AKI31" s="50"/>
      <c r="AKJ31" s="50"/>
      <c r="AKK31" s="50"/>
      <c r="AKL31" s="50"/>
      <c r="AKM31" s="50"/>
      <c r="AKN31" s="50"/>
      <c r="AKO31" s="50"/>
      <c r="AKP31" s="50"/>
      <c r="AKQ31" s="50"/>
      <c r="AKR31" s="50"/>
      <c r="AKS31" s="50"/>
      <c r="AKT31" s="50"/>
      <c r="AKU31" s="50"/>
      <c r="AKV31" s="50"/>
      <c r="AKW31" s="50"/>
      <c r="AKX31" s="50"/>
      <c r="AKY31" s="50"/>
      <c r="AKZ31" s="50"/>
      <c r="ALA31" s="50"/>
      <c r="ALB31" s="50"/>
      <c r="ALC31" s="50"/>
      <c r="ALD31" s="50"/>
      <c r="ALE31" s="50"/>
      <c r="ALF31" s="50"/>
      <c r="ALG31" s="50"/>
      <c r="ALH31" s="50"/>
      <c r="ALI31" s="50"/>
      <c r="ALJ31" s="50"/>
      <c r="ALK31" s="50"/>
      <c r="ALL31" s="50"/>
      <c r="ALM31" s="50"/>
      <c r="ALN31" s="50"/>
      <c r="ALO31" s="50"/>
      <c r="ALP31" s="50"/>
      <c r="ALQ31" s="50"/>
      <c r="ALR31" s="50"/>
      <c r="ALS31" s="50"/>
      <c r="ALT31" s="50"/>
      <c r="ALU31" s="50"/>
      <c r="ALV31" s="50"/>
      <c r="ALW31" s="50"/>
      <c r="ALX31" s="50"/>
      <c r="ALY31" s="50"/>
      <c r="ALZ31" s="50"/>
      <c r="AMA31" s="50"/>
      <c r="AMB31" s="50"/>
      <c r="AMC31" s="50"/>
      <c r="AMD31" s="50"/>
      <c r="AME31" s="50"/>
      <c r="AMF31" s="50"/>
      <c r="AMG31" s="50"/>
      <c r="AMH31" s="50"/>
      <c r="AMI31" s="50"/>
      <c r="AMJ31" s="50"/>
      <c r="AMK31" s="50"/>
      <c r="AML31" s="50"/>
      <c r="AMM31" s="50"/>
      <c r="AMN31" s="50"/>
      <c r="AMO31" s="50"/>
      <c r="AMP31" s="50"/>
      <c r="AMQ31" s="50"/>
      <c r="AMR31" s="50"/>
      <c r="AMS31" s="50"/>
      <c r="AMT31" s="50"/>
      <c r="AMU31" s="50"/>
      <c r="AMV31" s="50"/>
      <c r="AMW31" s="50"/>
      <c r="AMX31" s="50"/>
      <c r="AMY31" s="50"/>
      <c r="AMZ31" s="50"/>
      <c r="ANA31" s="50"/>
      <c r="ANB31" s="50"/>
      <c r="ANC31" s="50"/>
      <c r="AND31" s="50"/>
      <c r="ANE31" s="50"/>
      <c r="ANF31" s="50"/>
      <c r="ANG31" s="50"/>
      <c r="ANH31" s="50"/>
      <c r="ANI31" s="50"/>
      <c r="ANJ31" s="50"/>
      <c r="ANK31" s="50"/>
      <c r="ANL31" s="50"/>
      <c r="ANM31" s="50"/>
      <c r="ANN31" s="50"/>
      <c r="ANO31" s="50"/>
      <c r="ANP31" s="50"/>
      <c r="ANQ31" s="50"/>
      <c r="ANR31" s="50"/>
      <c r="ANS31" s="50"/>
      <c r="ANT31" s="50"/>
      <c r="ANU31" s="50"/>
      <c r="ANV31" s="50"/>
      <c r="ANW31" s="50"/>
      <c r="ANX31" s="50"/>
      <c r="ANY31" s="50"/>
      <c r="ANZ31" s="50"/>
      <c r="AOA31" s="50"/>
      <c r="AOB31" s="50"/>
      <c r="AOC31" s="50"/>
      <c r="AOD31" s="50"/>
      <c r="AOE31" s="50"/>
      <c r="AOF31" s="50"/>
      <c r="AOG31" s="50"/>
      <c r="AOH31" s="50"/>
      <c r="AOI31" s="50"/>
      <c r="AOJ31" s="50"/>
      <c r="AOK31" s="50"/>
      <c r="AOL31" s="50"/>
      <c r="AOM31" s="50"/>
      <c r="AON31" s="50"/>
      <c r="AOO31" s="50"/>
      <c r="AOP31" s="50"/>
      <c r="AOQ31" s="50"/>
      <c r="AOR31" s="50"/>
      <c r="AOS31" s="50"/>
      <c r="AOT31" s="50"/>
      <c r="AOU31" s="50"/>
      <c r="AOV31" s="50"/>
      <c r="AOW31" s="50"/>
      <c r="AOX31" s="50"/>
      <c r="AOY31" s="50"/>
      <c r="AOZ31" s="50"/>
      <c r="APA31" s="50"/>
      <c r="APB31" s="50"/>
      <c r="APC31" s="50"/>
      <c r="APD31" s="50"/>
      <c r="APE31" s="50"/>
      <c r="APF31" s="50"/>
      <c r="APG31" s="50"/>
      <c r="APH31" s="50"/>
      <c r="API31" s="50"/>
      <c r="APJ31" s="50"/>
      <c r="APK31" s="50"/>
      <c r="APL31" s="50"/>
      <c r="APM31" s="50"/>
      <c r="APN31" s="50"/>
      <c r="APO31" s="50"/>
      <c r="APP31" s="50"/>
      <c r="APQ31" s="50"/>
      <c r="APR31" s="50"/>
      <c r="APS31" s="50"/>
      <c r="APT31" s="50"/>
      <c r="APU31" s="50"/>
      <c r="APV31" s="50"/>
      <c r="APW31" s="50"/>
      <c r="APX31" s="50"/>
      <c r="APY31" s="50"/>
      <c r="APZ31" s="50"/>
      <c r="AQA31" s="50"/>
      <c r="AQB31" s="50"/>
      <c r="AQC31" s="50"/>
      <c r="AQD31" s="50"/>
      <c r="AQE31" s="50"/>
      <c r="AQF31" s="50"/>
      <c r="AQG31" s="50"/>
      <c r="AQH31" s="50"/>
      <c r="AQI31" s="50"/>
      <c r="AQJ31" s="50"/>
      <c r="AQK31" s="50"/>
      <c r="AQL31" s="50"/>
      <c r="AQM31" s="50"/>
      <c r="AQN31" s="50"/>
      <c r="AQO31" s="50"/>
      <c r="AQP31" s="50"/>
      <c r="AQQ31" s="50"/>
      <c r="AQR31" s="50"/>
      <c r="AQS31" s="50"/>
      <c r="AQT31" s="50"/>
      <c r="AQU31" s="50"/>
      <c r="AQV31" s="50"/>
      <c r="AQW31" s="50"/>
      <c r="AQX31" s="50"/>
      <c r="AQY31" s="50"/>
      <c r="AQZ31" s="50"/>
      <c r="ARA31" s="50"/>
      <c r="ARB31" s="50"/>
      <c r="ARC31" s="50"/>
      <c r="ARD31" s="50"/>
      <c r="ARE31" s="50"/>
      <c r="ARF31" s="50"/>
      <c r="ARG31" s="50"/>
      <c r="ARH31" s="50"/>
      <c r="ARI31" s="50"/>
      <c r="ARJ31" s="50"/>
      <c r="ARK31" s="50"/>
      <c r="ARL31" s="50"/>
      <c r="ARM31" s="50"/>
      <c r="ARN31" s="50"/>
      <c r="ARO31" s="50"/>
      <c r="ARP31" s="50"/>
      <c r="ARQ31" s="50"/>
      <c r="ARR31" s="50"/>
      <c r="ARS31" s="50"/>
      <c r="ART31" s="50"/>
      <c r="ARU31" s="50"/>
      <c r="ARV31" s="50"/>
      <c r="ARW31" s="50"/>
      <c r="ARX31" s="50"/>
      <c r="ARY31" s="50"/>
      <c r="ARZ31" s="50"/>
      <c r="ASA31" s="50"/>
      <c r="ASB31" s="50"/>
      <c r="ASC31" s="50"/>
      <c r="ASD31" s="50"/>
      <c r="ASE31" s="50"/>
      <c r="ASF31" s="50"/>
      <c r="ASG31" s="50"/>
      <c r="ASH31" s="50"/>
      <c r="ASI31" s="50"/>
      <c r="ASJ31" s="50"/>
      <c r="ASK31" s="50"/>
      <c r="ASL31" s="50"/>
      <c r="ASM31" s="50"/>
      <c r="ASN31" s="50"/>
      <c r="ASO31" s="50"/>
      <c r="ASP31" s="50"/>
      <c r="ASQ31" s="50"/>
      <c r="ASR31" s="50"/>
      <c r="ASS31" s="50"/>
      <c r="AST31" s="50"/>
      <c r="ASU31" s="50"/>
      <c r="ASV31" s="50"/>
      <c r="ASW31" s="50"/>
      <c r="ASX31" s="50"/>
      <c r="ASY31" s="50"/>
      <c r="ASZ31" s="50"/>
      <c r="ATA31" s="50"/>
      <c r="ATB31" s="50"/>
      <c r="ATC31" s="50"/>
      <c r="ATD31" s="50"/>
      <c r="ATE31" s="50"/>
      <c r="ATF31" s="50"/>
      <c r="ATG31" s="50"/>
      <c r="ATH31" s="50"/>
      <c r="ATI31" s="50"/>
      <c r="ATJ31" s="50"/>
      <c r="ATK31" s="50"/>
      <c r="ATL31" s="50"/>
      <c r="ATM31" s="50"/>
      <c r="ATN31" s="50"/>
      <c r="ATO31" s="50"/>
      <c r="ATP31" s="50"/>
      <c r="ATQ31" s="50"/>
      <c r="ATR31" s="50"/>
      <c r="ATS31" s="50"/>
      <c r="ATT31" s="50"/>
      <c r="ATU31" s="50"/>
      <c r="ATV31" s="50"/>
      <c r="ATW31" s="50"/>
      <c r="ATX31" s="50"/>
      <c r="ATY31" s="50"/>
      <c r="ATZ31" s="50"/>
      <c r="AUA31" s="50"/>
      <c r="AUB31" s="50"/>
      <c r="AUC31" s="50"/>
      <c r="AUD31" s="50"/>
      <c r="AUE31" s="50"/>
      <c r="AUF31" s="50"/>
      <c r="AUG31" s="50"/>
      <c r="AUH31" s="50"/>
      <c r="AUI31" s="50"/>
      <c r="AUJ31" s="50"/>
      <c r="AUK31" s="50"/>
      <c r="AUL31" s="50"/>
      <c r="AUM31" s="50"/>
      <c r="AUN31" s="50"/>
      <c r="AUO31" s="50"/>
      <c r="AUP31" s="50"/>
      <c r="AUQ31" s="50"/>
      <c r="AUR31" s="50"/>
      <c r="AUS31" s="50"/>
      <c r="AUT31" s="50"/>
      <c r="AUU31" s="50"/>
      <c r="AUV31" s="50"/>
      <c r="AUW31" s="50"/>
      <c r="AUX31" s="50"/>
      <c r="AUY31" s="50"/>
      <c r="AUZ31" s="50"/>
      <c r="AVA31" s="50"/>
      <c r="AVB31" s="50"/>
      <c r="AVC31" s="50"/>
      <c r="AVD31" s="50"/>
      <c r="AVE31" s="50"/>
      <c r="AVF31" s="50"/>
      <c r="AVG31" s="50"/>
      <c r="AVH31" s="50"/>
      <c r="AVI31" s="50"/>
      <c r="AVJ31" s="50"/>
      <c r="AVK31" s="50"/>
      <c r="AVL31" s="50"/>
      <c r="AVM31" s="50"/>
      <c r="AVN31" s="50"/>
      <c r="AVO31" s="50"/>
      <c r="AVP31" s="50"/>
      <c r="AVQ31" s="50"/>
      <c r="AVR31" s="50"/>
      <c r="AVS31" s="50"/>
      <c r="AVT31" s="50"/>
      <c r="AVU31" s="50"/>
      <c r="AVV31" s="50"/>
      <c r="AVW31" s="50"/>
      <c r="AVX31" s="50"/>
      <c r="AVY31" s="50"/>
      <c r="AVZ31" s="50"/>
      <c r="AWA31" s="50"/>
      <c r="AWB31" s="50"/>
      <c r="AWC31" s="50"/>
      <c r="AWD31" s="50"/>
      <c r="AWE31" s="50"/>
      <c r="AWF31" s="50"/>
      <c r="AWG31" s="50"/>
      <c r="AWH31" s="50"/>
      <c r="AWI31" s="50"/>
      <c r="AWJ31" s="50"/>
      <c r="AWK31" s="50"/>
      <c r="AWL31" s="50"/>
      <c r="AWM31" s="50"/>
      <c r="AWN31" s="50"/>
      <c r="AWO31" s="50"/>
      <c r="AWP31" s="50"/>
      <c r="AWQ31" s="50"/>
      <c r="AWR31" s="50"/>
      <c r="AWS31" s="50"/>
      <c r="AWT31" s="50"/>
      <c r="AWU31" s="50"/>
      <c r="AWV31" s="50"/>
      <c r="AWW31" s="50"/>
      <c r="AWX31" s="50"/>
      <c r="AWY31" s="50"/>
      <c r="AWZ31" s="50"/>
      <c r="AXA31" s="50"/>
      <c r="AXB31" s="50"/>
      <c r="AXC31" s="50"/>
      <c r="AXD31" s="50"/>
      <c r="AXE31" s="50"/>
      <c r="AXF31" s="50"/>
      <c r="AXG31" s="50"/>
      <c r="AXH31" s="50"/>
      <c r="AXI31" s="50"/>
      <c r="AXJ31" s="50"/>
      <c r="AXK31" s="50"/>
      <c r="AXL31" s="50"/>
      <c r="AXM31" s="50"/>
      <c r="AXN31" s="50"/>
      <c r="AXO31" s="50"/>
      <c r="AXP31" s="50"/>
      <c r="AXQ31" s="50"/>
      <c r="AXR31" s="50"/>
      <c r="AXS31" s="50"/>
      <c r="AXT31" s="50"/>
      <c r="AXU31" s="50"/>
      <c r="AXV31" s="50"/>
    </row>
    <row r="32" spans="1:1322" x14ac:dyDescent="0.2"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50"/>
      <c r="AY32" s="50"/>
      <c r="AZ32" s="50"/>
      <c r="BA32" s="50"/>
      <c r="BB32" s="50"/>
      <c r="BC32" s="50"/>
      <c r="BD32" s="50"/>
      <c r="BE32" s="50"/>
      <c r="BF32" s="50"/>
      <c r="BG32" s="50"/>
      <c r="BH32" s="50"/>
      <c r="BI32" s="50"/>
      <c r="BJ32" s="50"/>
      <c r="BK32" s="50"/>
      <c r="BL32" s="50"/>
      <c r="BM32" s="50"/>
      <c r="BN32" s="50"/>
      <c r="BO32" s="50"/>
      <c r="BP32" s="50"/>
      <c r="BQ32" s="50"/>
      <c r="BR32" s="50"/>
      <c r="BS32" s="50"/>
      <c r="BT32" s="50"/>
      <c r="BU32" s="50"/>
      <c r="BV32" s="50"/>
      <c r="BW32" s="50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0"/>
      <c r="CR32" s="50"/>
      <c r="CS32" s="50"/>
      <c r="CT32" s="50"/>
      <c r="CU32" s="50"/>
      <c r="CV32" s="50"/>
      <c r="CW32" s="50"/>
      <c r="CX32" s="50"/>
      <c r="CY32" s="50"/>
      <c r="CZ32" s="50"/>
      <c r="DA32" s="50"/>
      <c r="DB32" s="50"/>
      <c r="DC32" s="50"/>
      <c r="DD32" s="50"/>
      <c r="DE32" s="50"/>
      <c r="DF32" s="50"/>
      <c r="DG32" s="50"/>
      <c r="DH32" s="50"/>
      <c r="DI32" s="50"/>
      <c r="DJ32" s="50"/>
      <c r="DK32" s="50"/>
      <c r="DL32" s="50"/>
      <c r="DM32" s="50"/>
      <c r="DN32" s="50"/>
      <c r="DO32" s="50"/>
      <c r="DP32" s="50"/>
      <c r="DQ32" s="50"/>
      <c r="DR32" s="50"/>
      <c r="DS32" s="50"/>
      <c r="DT32" s="50"/>
      <c r="DU32" s="50"/>
      <c r="DV32" s="50"/>
      <c r="DW32" s="50"/>
      <c r="DX32" s="50"/>
      <c r="DY32" s="50"/>
      <c r="DZ32" s="50"/>
      <c r="EA32" s="50"/>
      <c r="EB32" s="50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50"/>
      <c r="EW32" s="50"/>
      <c r="EX32" s="50"/>
      <c r="EY32" s="50"/>
      <c r="EZ32" s="50"/>
      <c r="FA32" s="50"/>
      <c r="FB32" s="50"/>
      <c r="FC32" s="50"/>
      <c r="FD32" s="50"/>
      <c r="FE32" s="50"/>
      <c r="FF32" s="50"/>
      <c r="FG32" s="50"/>
      <c r="FH32" s="50"/>
      <c r="FI32" s="50"/>
      <c r="FJ32" s="50"/>
      <c r="FK32" s="50"/>
      <c r="FL32" s="50"/>
      <c r="FM32" s="50"/>
      <c r="FN32" s="50"/>
      <c r="FO32" s="50"/>
      <c r="FP32" s="50"/>
      <c r="FQ32" s="50"/>
      <c r="FR32" s="50"/>
      <c r="FS32" s="50"/>
      <c r="FT32" s="50"/>
      <c r="FU32" s="50"/>
      <c r="FV32" s="50"/>
      <c r="FW32" s="50"/>
      <c r="FX32" s="50"/>
      <c r="FY32" s="50"/>
      <c r="FZ32" s="50"/>
      <c r="GA32" s="50"/>
      <c r="GB32" s="50"/>
      <c r="GC32" s="50"/>
      <c r="GD32" s="50"/>
      <c r="GE32" s="50"/>
      <c r="GF32" s="50"/>
      <c r="GG32" s="50"/>
      <c r="GH32" s="50"/>
      <c r="GI32" s="50"/>
      <c r="GJ32" s="50"/>
      <c r="GK32" s="50"/>
      <c r="GL32" s="50"/>
      <c r="GM32" s="50"/>
      <c r="GN32" s="50"/>
      <c r="GO32" s="50"/>
      <c r="GP32" s="50"/>
      <c r="GQ32" s="50"/>
      <c r="GR32" s="50"/>
      <c r="GS32" s="50"/>
      <c r="GT32" s="50"/>
      <c r="GU32" s="50"/>
      <c r="GV32" s="50"/>
      <c r="GW32" s="50"/>
      <c r="GX32" s="50"/>
      <c r="GY32" s="50"/>
      <c r="GZ32" s="50"/>
      <c r="HA32" s="50"/>
      <c r="HB32" s="50"/>
      <c r="HC32" s="50"/>
      <c r="HD32" s="50"/>
      <c r="HE32" s="50"/>
      <c r="HF32" s="50"/>
      <c r="HG32" s="50"/>
      <c r="HH32" s="50"/>
      <c r="HI32" s="50"/>
      <c r="HJ32" s="50"/>
      <c r="HK32" s="50"/>
      <c r="HL32" s="50"/>
      <c r="HM32" s="50"/>
      <c r="HN32" s="50"/>
      <c r="HO32" s="50"/>
      <c r="HP32" s="50"/>
      <c r="HQ32" s="50"/>
      <c r="HR32" s="50"/>
      <c r="HS32" s="50"/>
      <c r="HT32" s="50"/>
      <c r="HU32" s="50"/>
      <c r="HV32" s="50"/>
      <c r="HW32" s="50"/>
      <c r="HX32" s="50"/>
      <c r="HY32" s="50"/>
      <c r="HZ32" s="50"/>
      <c r="IA32" s="50"/>
      <c r="IB32" s="50"/>
      <c r="IC32" s="50"/>
      <c r="ID32" s="50"/>
      <c r="IE32" s="50"/>
      <c r="IF32" s="50"/>
      <c r="IG32" s="50"/>
      <c r="IH32" s="50"/>
      <c r="II32" s="50"/>
      <c r="IJ32" s="50"/>
      <c r="IK32" s="50"/>
      <c r="IL32" s="50"/>
      <c r="IM32" s="50"/>
      <c r="IN32" s="50"/>
      <c r="IO32" s="50"/>
      <c r="IP32" s="50"/>
      <c r="IQ32" s="50"/>
      <c r="IR32" s="50"/>
      <c r="IS32" s="50"/>
      <c r="IT32" s="50"/>
      <c r="IU32" s="50"/>
      <c r="IV32" s="50"/>
      <c r="IW32" s="50"/>
      <c r="IX32" s="50"/>
      <c r="IY32" s="50"/>
      <c r="IZ32" s="50"/>
      <c r="JA32" s="50"/>
      <c r="JB32" s="50"/>
      <c r="JC32" s="50"/>
      <c r="JD32" s="50"/>
      <c r="JE32" s="50"/>
      <c r="JF32" s="50"/>
      <c r="JG32" s="50"/>
      <c r="JH32" s="50"/>
      <c r="JI32" s="50"/>
      <c r="JJ32" s="50"/>
      <c r="JK32" s="50"/>
      <c r="JL32" s="50"/>
      <c r="JM32" s="50"/>
      <c r="JN32" s="50"/>
      <c r="JO32" s="50"/>
      <c r="JP32" s="50"/>
      <c r="JQ32" s="50"/>
      <c r="JR32" s="50"/>
      <c r="JS32" s="50"/>
      <c r="JT32" s="50"/>
      <c r="JU32" s="50"/>
      <c r="JV32" s="50"/>
      <c r="JW32" s="50"/>
      <c r="JX32" s="50"/>
      <c r="JY32" s="50"/>
      <c r="JZ32" s="50"/>
      <c r="KA32" s="50"/>
      <c r="KB32" s="50"/>
      <c r="KC32" s="50"/>
      <c r="KD32" s="50"/>
      <c r="KE32" s="50"/>
      <c r="KF32" s="50"/>
      <c r="KG32" s="50"/>
      <c r="KH32" s="50"/>
      <c r="KI32" s="50"/>
      <c r="KJ32" s="50"/>
      <c r="KK32" s="50"/>
      <c r="KL32" s="50"/>
      <c r="KM32" s="50"/>
      <c r="KN32" s="50"/>
      <c r="KO32" s="50"/>
      <c r="KP32" s="50"/>
      <c r="KQ32" s="50"/>
      <c r="KR32" s="50"/>
      <c r="KS32" s="50"/>
      <c r="KT32" s="50"/>
      <c r="KU32" s="50"/>
      <c r="KV32" s="50"/>
      <c r="KW32" s="50"/>
      <c r="KX32" s="50"/>
      <c r="KY32" s="50"/>
      <c r="KZ32" s="50"/>
      <c r="LA32" s="50"/>
      <c r="LB32" s="50"/>
      <c r="LC32" s="50"/>
      <c r="LD32" s="50"/>
      <c r="LE32" s="50"/>
      <c r="LF32" s="50"/>
      <c r="LG32" s="50"/>
      <c r="LH32" s="50"/>
      <c r="LI32" s="50"/>
      <c r="LJ32" s="50"/>
      <c r="LK32" s="50"/>
      <c r="LL32" s="50"/>
      <c r="LM32" s="50"/>
      <c r="LN32" s="50"/>
      <c r="LO32" s="50"/>
      <c r="LP32" s="50"/>
      <c r="LQ32" s="50"/>
      <c r="LR32" s="50"/>
      <c r="LS32" s="50"/>
      <c r="LT32" s="50"/>
      <c r="LU32" s="50"/>
      <c r="LV32" s="50"/>
      <c r="LW32" s="50"/>
      <c r="LX32" s="50"/>
      <c r="LY32" s="50"/>
      <c r="LZ32" s="50"/>
      <c r="MA32" s="50"/>
      <c r="MB32" s="50"/>
      <c r="MC32" s="50"/>
      <c r="MD32" s="50"/>
      <c r="ME32" s="50"/>
      <c r="MF32" s="50"/>
      <c r="MG32" s="50"/>
      <c r="MH32" s="50"/>
      <c r="MI32" s="50"/>
      <c r="MJ32" s="50"/>
      <c r="MK32" s="50"/>
      <c r="ML32" s="50"/>
      <c r="MM32" s="50"/>
      <c r="MN32" s="50"/>
      <c r="MO32" s="50"/>
      <c r="MP32" s="50"/>
      <c r="MQ32" s="50"/>
      <c r="MR32" s="50"/>
      <c r="MS32" s="50"/>
      <c r="MT32" s="50"/>
      <c r="MU32" s="50"/>
      <c r="MV32" s="50"/>
      <c r="MW32" s="50"/>
      <c r="MX32" s="50"/>
      <c r="MY32" s="50"/>
      <c r="MZ32" s="50"/>
      <c r="NA32" s="50"/>
      <c r="NB32" s="50"/>
      <c r="NC32" s="50"/>
      <c r="ND32" s="50"/>
      <c r="NE32" s="50"/>
      <c r="NF32" s="50"/>
      <c r="NG32" s="50"/>
      <c r="NH32" s="50"/>
      <c r="NI32" s="50"/>
      <c r="NJ32" s="50"/>
      <c r="NK32" s="50"/>
      <c r="NL32" s="50"/>
      <c r="NM32" s="50"/>
      <c r="NN32" s="50"/>
      <c r="NO32" s="50"/>
      <c r="NP32" s="50"/>
      <c r="NQ32" s="50"/>
      <c r="NR32" s="50"/>
      <c r="NS32" s="50"/>
      <c r="NT32" s="50"/>
      <c r="NU32" s="50"/>
      <c r="NV32" s="50"/>
      <c r="NW32" s="50"/>
      <c r="NX32" s="50"/>
      <c r="NY32" s="50"/>
      <c r="NZ32" s="50"/>
      <c r="OA32" s="50"/>
      <c r="OB32" s="50"/>
      <c r="OC32" s="50"/>
      <c r="OD32" s="50"/>
      <c r="OE32" s="50"/>
      <c r="OF32" s="50"/>
      <c r="OG32" s="50"/>
      <c r="OH32" s="50"/>
      <c r="OI32" s="50"/>
      <c r="OJ32" s="50"/>
      <c r="OK32" s="50"/>
      <c r="OL32" s="50"/>
      <c r="OM32" s="50"/>
      <c r="ON32" s="50"/>
      <c r="OO32" s="50"/>
      <c r="OP32" s="50"/>
      <c r="OQ32" s="50"/>
      <c r="OR32" s="50"/>
      <c r="OS32" s="50"/>
      <c r="OT32" s="50"/>
      <c r="OU32" s="50"/>
      <c r="OV32" s="50"/>
      <c r="OW32" s="50"/>
      <c r="OX32" s="50"/>
      <c r="OY32" s="50"/>
      <c r="OZ32" s="50"/>
      <c r="PA32" s="50"/>
      <c r="PB32" s="50"/>
      <c r="PC32" s="50"/>
      <c r="PD32" s="50"/>
      <c r="PE32" s="50"/>
      <c r="PF32" s="50"/>
      <c r="PG32" s="50"/>
      <c r="PH32" s="50"/>
      <c r="PI32" s="50"/>
      <c r="PJ32" s="50"/>
      <c r="PK32" s="50"/>
      <c r="PL32" s="50"/>
      <c r="PM32" s="50"/>
      <c r="PN32" s="50"/>
      <c r="PO32" s="50"/>
      <c r="PP32" s="50"/>
      <c r="PQ32" s="50"/>
      <c r="PR32" s="50"/>
      <c r="PS32" s="50"/>
      <c r="PT32" s="50"/>
      <c r="PU32" s="50"/>
      <c r="PV32" s="50"/>
      <c r="PW32" s="50"/>
      <c r="PX32" s="50"/>
      <c r="PY32" s="50"/>
      <c r="PZ32" s="50"/>
      <c r="QA32" s="50"/>
      <c r="QB32" s="50"/>
      <c r="QC32" s="50"/>
      <c r="QD32" s="50"/>
      <c r="QE32" s="50"/>
      <c r="QF32" s="50"/>
      <c r="QG32" s="50"/>
      <c r="QH32" s="50"/>
      <c r="QI32" s="50"/>
      <c r="QJ32" s="50"/>
      <c r="QK32" s="50"/>
      <c r="QL32" s="50"/>
      <c r="QM32" s="50"/>
      <c r="QN32" s="50"/>
      <c r="QO32" s="50"/>
      <c r="QP32" s="50"/>
      <c r="QQ32" s="50"/>
      <c r="QR32" s="50"/>
      <c r="QS32" s="50"/>
      <c r="QT32" s="50"/>
      <c r="QU32" s="50"/>
      <c r="QV32" s="50"/>
      <c r="QW32" s="50"/>
      <c r="QX32" s="50"/>
      <c r="QY32" s="50"/>
      <c r="QZ32" s="50"/>
      <c r="RA32" s="50"/>
      <c r="RB32" s="50"/>
      <c r="RC32" s="50"/>
      <c r="RD32" s="50"/>
      <c r="RE32" s="50"/>
      <c r="RF32" s="50"/>
      <c r="RG32" s="50"/>
      <c r="RH32" s="50"/>
      <c r="RI32" s="50"/>
      <c r="RJ32" s="50"/>
      <c r="RK32" s="50"/>
      <c r="RL32" s="50"/>
      <c r="RM32" s="50"/>
      <c r="RN32" s="50"/>
      <c r="RO32" s="50"/>
      <c r="RP32" s="50"/>
      <c r="RQ32" s="50"/>
      <c r="RR32" s="50"/>
      <c r="RS32" s="50"/>
      <c r="RT32" s="50"/>
      <c r="RU32" s="50"/>
      <c r="RV32" s="50"/>
      <c r="RW32" s="50"/>
      <c r="RX32" s="50"/>
      <c r="RY32" s="50"/>
      <c r="RZ32" s="50"/>
      <c r="SA32" s="50"/>
      <c r="SB32" s="50"/>
      <c r="SC32" s="50"/>
      <c r="SD32" s="50"/>
      <c r="SE32" s="50"/>
      <c r="SF32" s="50"/>
      <c r="SG32" s="50"/>
      <c r="SH32" s="50"/>
      <c r="SI32" s="50"/>
      <c r="SJ32" s="50"/>
      <c r="SK32" s="50"/>
      <c r="SL32" s="50"/>
      <c r="SM32" s="50"/>
      <c r="SN32" s="50"/>
      <c r="SO32" s="50"/>
      <c r="SP32" s="50"/>
      <c r="SQ32" s="50"/>
      <c r="SR32" s="50"/>
      <c r="SS32" s="50"/>
      <c r="ST32" s="50"/>
      <c r="SU32" s="50"/>
      <c r="SV32" s="50"/>
      <c r="SW32" s="50"/>
      <c r="SX32" s="50"/>
      <c r="SY32" s="50"/>
      <c r="SZ32" s="50"/>
      <c r="TA32" s="50"/>
      <c r="TB32" s="50"/>
      <c r="TC32" s="50"/>
      <c r="TD32" s="50"/>
      <c r="TE32" s="50"/>
      <c r="TF32" s="50"/>
      <c r="TG32" s="50"/>
      <c r="TH32" s="50"/>
      <c r="TI32" s="50"/>
      <c r="TJ32" s="50"/>
      <c r="TK32" s="50"/>
      <c r="TL32" s="50"/>
      <c r="TM32" s="50"/>
      <c r="TN32" s="50"/>
      <c r="TO32" s="50"/>
      <c r="TP32" s="50"/>
      <c r="TQ32" s="50"/>
      <c r="TR32" s="50"/>
      <c r="TS32" s="50"/>
      <c r="TT32" s="50"/>
      <c r="TU32" s="50"/>
      <c r="TV32" s="50"/>
      <c r="TW32" s="50"/>
      <c r="TX32" s="50"/>
      <c r="TY32" s="50"/>
      <c r="TZ32" s="50"/>
      <c r="UA32" s="50"/>
      <c r="UB32" s="50"/>
      <c r="UC32" s="50"/>
      <c r="UD32" s="50"/>
      <c r="UE32" s="50"/>
      <c r="UF32" s="50"/>
      <c r="UG32" s="50"/>
      <c r="UH32" s="50"/>
      <c r="UI32" s="50"/>
      <c r="UJ32" s="50"/>
      <c r="UK32" s="50"/>
      <c r="UL32" s="50"/>
      <c r="UM32" s="50"/>
      <c r="UN32" s="50"/>
      <c r="UO32" s="50"/>
      <c r="UP32" s="50"/>
      <c r="UQ32" s="50"/>
      <c r="UR32" s="50"/>
      <c r="US32" s="50"/>
      <c r="UT32" s="50"/>
      <c r="UU32" s="50"/>
      <c r="UV32" s="50"/>
      <c r="UW32" s="50"/>
      <c r="UX32" s="50"/>
      <c r="UY32" s="50"/>
      <c r="UZ32" s="50"/>
      <c r="VA32" s="50"/>
      <c r="VB32" s="50"/>
      <c r="VC32" s="50"/>
      <c r="VD32" s="50"/>
      <c r="VE32" s="50"/>
      <c r="VF32" s="50"/>
      <c r="VG32" s="50"/>
      <c r="VH32" s="50"/>
      <c r="VI32" s="50"/>
      <c r="VJ32" s="50"/>
      <c r="VK32" s="50"/>
      <c r="VL32" s="50"/>
      <c r="VM32" s="50"/>
      <c r="VN32" s="50"/>
      <c r="VO32" s="50"/>
      <c r="VP32" s="50"/>
      <c r="VQ32" s="50"/>
      <c r="VR32" s="50"/>
      <c r="VS32" s="50"/>
      <c r="VT32" s="50"/>
      <c r="VU32" s="50"/>
      <c r="VV32" s="50"/>
      <c r="VW32" s="50"/>
      <c r="VX32" s="50"/>
      <c r="VY32" s="50"/>
      <c r="VZ32" s="50"/>
      <c r="WA32" s="50"/>
      <c r="WB32" s="50"/>
      <c r="WC32" s="50"/>
      <c r="WD32" s="50"/>
      <c r="WE32" s="50"/>
      <c r="WF32" s="50"/>
      <c r="WG32" s="50"/>
      <c r="WH32" s="50"/>
      <c r="WI32" s="50"/>
      <c r="WJ32" s="50"/>
      <c r="WK32" s="50"/>
      <c r="WL32" s="50"/>
      <c r="WM32" s="50"/>
      <c r="WN32" s="50"/>
      <c r="WO32" s="50"/>
      <c r="WP32" s="50"/>
      <c r="WQ32" s="50"/>
      <c r="WR32" s="50"/>
      <c r="WS32" s="50"/>
      <c r="WT32" s="50"/>
      <c r="WU32" s="50"/>
      <c r="WV32" s="50"/>
      <c r="WW32" s="50"/>
      <c r="WX32" s="50"/>
      <c r="WY32" s="50"/>
      <c r="WZ32" s="50"/>
      <c r="XA32" s="50"/>
      <c r="XB32" s="50"/>
      <c r="XC32" s="50"/>
      <c r="XD32" s="50"/>
      <c r="XE32" s="50"/>
      <c r="XF32" s="50"/>
      <c r="XG32" s="50"/>
      <c r="XH32" s="50"/>
      <c r="XI32" s="50"/>
      <c r="XJ32" s="50"/>
      <c r="XK32" s="50"/>
      <c r="XL32" s="50"/>
      <c r="XM32" s="50"/>
      <c r="XN32" s="50"/>
      <c r="XO32" s="50"/>
      <c r="XP32" s="50"/>
      <c r="XQ32" s="50"/>
      <c r="XR32" s="50"/>
      <c r="XS32" s="50"/>
      <c r="XT32" s="50"/>
      <c r="XU32" s="50"/>
      <c r="XV32" s="50"/>
      <c r="XW32" s="50"/>
      <c r="XX32" s="50"/>
      <c r="XY32" s="50"/>
      <c r="XZ32" s="50"/>
      <c r="YA32" s="50"/>
      <c r="YB32" s="50"/>
      <c r="YC32" s="50"/>
      <c r="YD32" s="50"/>
      <c r="YE32" s="50"/>
      <c r="YF32" s="50"/>
      <c r="YG32" s="50"/>
      <c r="YH32" s="50"/>
      <c r="YI32" s="50"/>
      <c r="YJ32" s="50"/>
      <c r="YK32" s="50"/>
      <c r="YL32" s="50"/>
      <c r="YM32" s="50"/>
      <c r="YN32" s="50"/>
      <c r="YO32" s="50"/>
      <c r="YP32" s="50"/>
      <c r="YQ32" s="50"/>
      <c r="YR32" s="50"/>
      <c r="YS32" s="50"/>
      <c r="YT32" s="50"/>
      <c r="YU32" s="50"/>
      <c r="YV32" s="50"/>
      <c r="YW32" s="50"/>
      <c r="YX32" s="50"/>
      <c r="YY32" s="50"/>
      <c r="YZ32" s="50"/>
      <c r="ZA32" s="50"/>
      <c r="ZB32" s="50"/>
      <c r="ZC32" s="50"/>
      <c r="ZD32" s="50"/>
      <c r="ZE32" s="50"/>
      <c r="ZF32" s="50"/>
      <c r="ZG32" s="50"/>
      <c r="ZH32" s="50"/>
      <c r="ZI32" s="50"/>
      <c r="ZJ32" s="50"/>
      <c r="ZK32" s="50"/>
      <c r="ZL32" s="50"/>
      <c r="ZM32" s="50"/>
      <c r="ZN32" s="50"/>
      <c r="ZO32" s="50"/>
      <c r="ZP32" s="50"/>
      <c r="ZQ32" s="50"/>
      <c r="ZR32" s="50"/>
      <c r="ZS32" s="50"/>
      <c r="ZT32" s="50"/>
      <c r="ZU32" s="50"/>
      <c r="ZV32" s="50"/>
      <c r="ZW32" s="50"/>
      <c r="ZX32" s="50"/>
      <c r="ZY32" s="50"/>
      <c r="ZZ32" s="50"/>
      <c r="AAA32" s="50"/>
      <c r="AAB32" s="50"/>
      <c r="AAC32" s="50"/>
      <c r="AAD32" s="50"/>
      <c r="AAE32" s="50"/>
      <c r="AAF32" s="50"/>
      <c r="AAG32" s="50"/>
      <c r="AAH32" s="50"/>
      <c r="AAI32" s="50"/>
      <c r="AAJ32" s="50"/>
      <c r="AAK32" s="50"/>
      <c r="AAL32" s="50"/>
      <c r="AAM32" s="50"/>
      <c r="AAN32" s="50"/>
      <c r="AAO32" s="50"/>
      <c r="AAP32" s="50"/>
      <c r="AAQ32" s="50"/>
      <c r="AAR32" s="50"/>
      <c r="AAS32" s="50"/>
      <c r="AAT32" s="50"/>
      <c r="AAU32" s="50"/>
      <c r="AAV32" s="50"/>
      <c r="AAW32" s="50"/>
      <c r="AAX32" s="50"/>
      <c r="AAY32" s="50"/>
      <c r="AAZ32" s="50"/>
      <c r="ABA32" s="50"/>
      <c r="ABB32" s="50"/>
      <c r="ABC32" s="50"/>
      <c r="ABD32" s="50"/>
      <c r="ABE32" s="50"/>
      <c r="ABF32" s="50"/>
      <c r="ABG32" s="50"/>
      <c r="ABH32" s="50"/>
      <c r="ABI32" s="50"/>
      <c r="ABJ32" s="50"/>
      <c r="ABK32" s="50"/>
      <c r="ABL32" s="50"/>
      <c r="ABM32" s="50"/>
      <c r="ABN32" s="50"/>
      <c r="ABO32" s="50"/>
      <c r="ABP32" s="50"/>
      <c r="ABQ32" s="50"/>
      <c r="ABR32" s="50"/>
      <c r="ABS32" s="50"/>
      <c r="ABT32" s="50"/>
      <c r="ABU32" s="50"/>
      <c r="ABV32" s="50"/>
      <c r="ABW32" s="50"/>
      <c r="ABX32" s="50"/>
      <c r="ABY32" s="50"/>
      <c r="ABZ32" s="50"/>
      <c r="ACA32" s="50"/>
      <c r="ACB32" s="50"/>
      <c r="ACC32" s="50"/>
      <c r="ACD32" s="50"/>
      <c r="ACE32" s="50"/>
      <c r="ACF32" s="50"/>
      <c r="ACG32" s="50"/>
      <c r="ACH32" s="50"/>
      <c r="ACI32" s="50"/>
      <c r="ACJ32" s="50"/>
      <c r="ACK32" s="50"/>
      <c r="ACL32" s="50"/>
      <c r="ACM32" s="50"/>
      <c r="ACN32" s="50"/>
      <c r="ACO32" s="50"/>
      <c r="ACP32" s="50"/>
      <c r="ACQ32" s="50"/>
      <c r="ACR32" s="50"/>
      <c r="ACS32" s="50"/>
      <c r="ACT32" s="50"/>
      <c r="ACU32" s="50"/>
      <c r="ACV32" s="50"/>
      <c r="ACW32" s="50"/>
      <c r="ACX32" s="50"/>
      <c r="ACY32" s="50"/>
      <c r="ACZ32" s="50"/>
      <c r="ADA32" s="50"/>
      <c r="ADB32" s="50"/>
      <c r="ADC32" s="50"/>
      <c r="ADD32" s="50"/>
      <c r="ADE32" s="50"/>
      <c r="ADF32" s="50"/>
      <c r="ADG32" s="50"/>
      <c r="ADH32" s="50"/>
      <c r="ADI32" s="50"/>
      <c r="ADJ32" s="50"/>
      <c r="ADK32" s="50"/>
      <c r="ADL32" s="50"/>
      <c r="ADM32" s="50"/>
      <c r="ADN32" s="50"/>
      <c r="ADO32" s="50"/>
      <c r="ADP32" s="50"/>
      <c r="ADQ32" s="50"/>
      <c r="ADR32" s="50"/>
      <c r="ADS32" s="50"/>
      <c r="ADT32" s="50"/>
      <c r="ADU32" s="50"/>
      <c r="ADV32" s="50"/>
      <c r="ADW32" s="50"/>
      <c r="ADX32" s="50"/>
      <c r="ADY32" s="50"/>
      <c r="ADZ32" s="50"/>
      <c r="AEA32" s="50"/>
      <c r="AEB32" s="50"/>
      <c r="AEC32" s="50"/>
      <c r="AED32" s="50"/>
      <c r="AEE32" s="50"/>
      <c r="AEF32" s="50"/>
      <c r="AEG32" s="50"/>
      <c r="AEH32" s="50"/>
      <c r="AEI32" s="50"/>
      <c r="AEJ32" s="50"/>
      <c r="AEK32" s="50"/>
      <c r="AEL32" s="50"/>
      <c r="AEM32" s="50"/>
      <c r="AEN32" s="50"/>
      <c r="AEO32" s="50"/>
      <c r="AEP32" s="50"/>
      <c r="AEQ32" s="50"/>
      <c r="AER32" s="50"/>
      <c r="AES32" s="50"/>
      <c r="AET32" s="50"/>
      <c r="AEU32" s="50"/>
      <c r="AEV32" s="50"/>
      <c r="AEW32" s="50"/>
      <c r="AEX32" s="50"/>
      <c r="AEY32" s="50"/>
      <c r="AEZ32" s="50"/>
      <c r="AFA32" s="50"/>
      <c r="AFB32" s="50"/>
      <c r="AFC32" s="50"/>
      <c r="AFD32" s="50"/>
      <c r="AFE32" s="50"/>
      <c r="AFF32" s="50"/>
      <c r="AFG32" s="50"/>
      <c r="AFH32" s="50"/>
      <c r="AFI32" s="50"/>
      <c r="AFJ32" s="50"/>
      <c r="AFK32" s="50"/>
      <c r="AFL32" s="50"/>
      <c r="AFM32" s="50"/>
      <c r="AFN32" s="50"/>
      <c r="AFO32" s="50"/>
      <c r="AFP32" s="50"/>
      <c r="AFQ32" s="50"/>
      <c r="AFR32" s="50"/>
      <c r="AFS32" s="50"/>
      <c r="AFT32" s="50"/>
      <c r="AFU32" s="50"/>
      <c r="AFV32" s="50"/>
      <c r="AFW32" s="50"/>
      <c r="AFX32" s="50"/>
      <c r="AFY32" s="50"/>
      <c r="AFZ32" s="50"/>
      <c r="AGA32" s="50"/>
      <c r="AGB32" s="50"/>
      <c r="AGC32" s="50"/>
      <c r="AGD32" s="50"/>
      <c r="AGE32" s="50"/>
      <c r="AGF32" s="50"/>
      <c r="AGG32" s="50"/>
      <c r="AGH32" s="50"/>
      <c r="AGI32" s="50"/>
      <c r="AGJ32" s="50"/>
      <c r="AGK32" s="50"/>
      <c r="AGL32" s="50"/>
      <c r="AGM32" s="50"/>
      <c r="AGN32" s="50"/>
      <c r="AGO32" s="50"/>
      <c r="AGP32" s="50"/>
      <c r="AGQ32" s="50"/>
      <c r="AGR32" s="50"/>
      <c r="AGS32" s="50"/>
      <c r="AGT32" s="50"/>
      <c r="AGU32" s="50"/>
      <c r="AGV32" s="50"/>
      <c r="AGW32" s="50"/>
      <c r="AGX32" s="50"/>
      <c r="AGY32" s="50"/>
      <c r="AGZ32" s="50"/>
      <c r="AHA32" s="50"/>
      <c r="AHB32" s="50"/>
      <c r="AHC32" s="50"/>
      <c r="AHD32" s="50"/>
      <c r="AHE32" s="50"/>
      <c r="AHF32" s="50"/>
      <c r="AHG32" s="50"/>
      <c r="AHH32" s="50"/>
      <c r="AHI32" s="50"/>
      <c r="AHJ32" s="50"/>
      <c r="AHK32" s="50"/>
      <c r="AHL32" s="50"/>
      <c r="AHM32" s="50"/>
      <c r="AHN32" s="50"/>
      <c r="AHO32" s="50"/>
      <c r="AHP32" s="50"/>
      <c r="AHQ32" s="50"/>
      <c r="AHR32" s="50"/>
      <c r="AHS32" s="50"/>
      <c r="AHT32" s="50"/>
      <c r="AHU32" s="50"/>
      <c r="AHV32" s="50"/>
      <c r="AHW32" s="50"/>
      <c r="AHX32" s="50"/>
      <c r="AHY32" s="50"/>
      <c r="AHZ32" s="50"/>
      <c r="AIA32" s="50"/>
      <c r="AIB32" s="50"/>
      <c r="AIC32" s="50"/>
      <c r="AID32" s="50"/>
      <c r="AIE32" s="50"/>
      <c r="AIF32" s="50"/>
      <c r="AIG32" s="50"/>
      <c r="AIH32" s="50"/>
      <c r="AII32" s="50"/>
      <c r="AIJ32" s="50"/>
      <c r="AIK32" s="50"/>
      <c r="AIL32" s="50"/>
      <c r="AIM32" s="50"/>
      <c r="AIN32" s="50"/>
      <c r="AIO32" s="50"/>
      <c r="AIP32" s="50"/>
      <c r="AIQ32" s="50"/>
      <c r="AIR32" s="50"/>
      <c r="AIS32" s="50"/>
      <c r="AIT32" s="50"/>
      <c r="AIU32" s="50"/>
      <c r="AIV32" s="50"/>
      <c r="AIW32" s="50"/>
      <c r="AIX32" s="50"/>
      <c r="AIY32" s="50"/>
      <c r="AIZ32" s="50"/>
      <c r="AJA32" s="50"/>
      <c r="AJB32" s="50"/>
      <c r="AJC32" s="50"/>
      <c r="AJD32" s="50"/>
      <c r="AJE32" s="50"/>
      <c r="AJF32" s="50"/>
      <c r="AJG32" s="50"/>
      <c r="AJH32" s="50"/>
      <c r="AJI32" s="50"/>
      <c r="AJJ32" s="50"/>
      <c r="AJK32" s="50"/>
      <c r="AJL32" s="50"/>
      <c r="AJM32" s="50"/>
      <c r="AJN32" s="50"/>
      <c r="AJO32" s="50"/>
      <c r="AJP32" s="50"/>
      <c r="AJQ32" s="50"/>
      <c r="AJR32" s="50"/>
      <c r="AJS32" s="50"/>
      <c r="AJT32" s="50"/>
      <c r="AJU32" s="50"/>
      <c r="AJV32" s="50"/>
      <c r="AJW32" s="50"/>
      <c r="AJX32" s="50"/>
      <c r="AJY32" s="50"/>
      <c r="AJZ32" s="50"/>
      <c r="AKA32" s="50"/>
      <c r="AKB32" s="50"/>
      <c r="AKC32" s="50"/>
      <c r="AKD32" s="50"/>
      <c r="AKE32" s="50"/>
      <c r="AKF32" s="50"/>
      <c r="AKG32" s="50"/>
      <c r="AKH32" s="50"/>
      <c r="AKI32" s="50"/>
      <c r="AKJ32" s="50"/>
      <c r="AKK32" s="50"/>
      <c r="AKL32" s="50"/>
      <c r="AKM32" s="50"/>
      <c r="AKN32" s="50"/>
      <c r="AKO32" s="50"/>
      <c r="AKP32" s="50"/>
      <c r="AKQ32" s="50"/>
      <c r="AKR32" s="50"/>
      <c r="AKS32" s="50"/>
      <c r="AKT32" s="50"/>
      <c r="AKU32" s="50"/>
      <c r="AKV32" s="50"/>
      <c r="AKW32" s="50"/>
      <c r="AKX32" s="50"/>
      <c r="AKY32" s="50"/>
      <c r="AKZ32" s="50"/>
      <c r="ALA32" s="50"/>
      <c r="ALB32" s="50"/>
      <c r="ALC32" s="50"/>
      <c r="ALD32" s="50"/>
      <c r="ALE32" s="50"/>
      <c r="ALF32" s="50"/>
      <c r="ALG32" s="50"/>
      <c r="ALH32" s="50"/>
      <c r="ALI32" s="50"/>
      <c r="ALJ32" s="50"/>
      <c r="ALK32" s="50"/>
      <c r="ALL32" s="50"/>
      <c r="ALM32" s="50"/>
      <c r="ALN32" s="50"/>
      <c r="ALO32" s="50"/>
      <c r="ALP32" s="50"/>
      <c r="ALQ32" s="50"/>
      <c r="ALR32" s="50"/>
      <c r="ALS32" s="50"/>
      <c r="ALT32" s="50"/>
      <c r="ALU32" s="50"/>
      <c r="ALV32" s="50"/>
      <c r="ALW32" s="50"/>
      <c r="ALX32" s="50"/>
      <c r="ALY32" s="50"/>
      <c r="ALZ32" s="50"/>
      <c r="AMA32" s="50"/>
      <c r="AMB32" s="50"/>
      <c r="AMC32" s="50"/>
      <c r="AMD32" s="50"/>
      <c r="AME32" s="50"/>
      <c r="AMF32" s="50"/>
      <c r="AMG32" s="50"/>
      <c r="AMH32" s="50"/>
      <c r="AMI32" s="50"/>
      <c r="AMJ32" s="50"/>
      <c r="AMK32" s="50"/>
      <c r="AML32" s="50"/>
      <c r="AMM32" s="50"/>
      <c r="AMN32" s="50"/>
      <c r="AMO32" s="50"/>
      <c r="AMP32" s="50"/>
      <c r="AMQ32" s="50"/>
      <c r="AMR32" s="50"/>
      <c r="AMS32" s="50"/>
      <c r="AMT32" s="50"/>
      <c r="AMU32" s="50"/>
      <c r="AMV32" s="50"/>
      <c r="AMW32" s="50"/>
      <c r="AMX32" s="50"/>
      <c r="AMY32" s="50"/>
      <c r="AMZ32" s="50"/>
      <c r="ANA32" s="50"/>
      <c r="ANB32" s="50"/>
      <c r="ANC32" s="50"/>
      <c r="AND32" s="50"/>
      <c r="ANE32" s="50"/>
      <c r="ANF32" s="50"/>
      <c r="ANG32" s="50"/>
      <c r="ANH32" s="50"/>
      <c r="ANI32" s="50"/>
      <c r="ANJ32" s="50"/>
      <c r="ANK32" s="50"/>
      <c r="ANL32" s="50"/>
      <c r="ANM32" s="50"/>
      <c r="ANN32" s="50"/>
      <c r="ANO32" s="50"/>
      <c r="ANP32" s="50"/>
      <c r="ANQ32" s="50"/>
      <c r="ANR32" s="50"/>
      <c r="ANS32" s="50"/>
      <c r="ANT32" s="50"/>
      <c r="ANU32" s="50"/>
      <c r="ANV32" s="50"/>
      <c r="ANW32" s="50"/>
      <c r="ANX32" s="50"/>
      <c r="ANY32" s="50"/>
      <c r="ANZ32" s="50"/>
      <c r="AOA32" s="50"/>
      <c r="AOB32" s="50"/>
      <c r="AOC32" s="50"/>
      <c r="AOD32" s="50"/>
      <c r="AOE32" s="50"/>
      <c r="AOF32" s="50"/>
      <c r="AOG32" s="50"/>
      <c r="AOH32" s="50"/>
      <c r="AOI32" s="50"/>
      <c r="AOJ32" s="50"/>
      <c r="AOK32" s="50"/>
      <c r="AOL32" s="50"/>
      <c r="AOM32" s="50"/>
      <c r="AON32" s="50"/>
      <c r="AOO32" s="50"/>
      <c r="AOP32" s="50"/>
      <c r="AOQ32" s="50"/>
      <c r="AOR32" s="50"/>
      <c r="AOS32" s="50"/>
      <c r="AOT32" s="50"/>
      <c r="AOU32" s="50"/>
      <c r="AOV32" s="50"/>
      <c r="AOW32" s="50"/>
      <c r="AOX32" s="50"/>
      <c r="AOY32" s="50"/>
      <c r="AOZ32" s="50"/>
      <c r="APA32" s="50"/>
      <c r="APB32" s="50"/>
      <c r="APC32" s="50"/>
      <c r="APD32" s="50"/>
      <c r="APE32" s="50"/>
      <c r="APF32" s="50"/>
      <c r="APG32" s="50"/>
      <c r="APH32" s="50"/>
      <c r="API32" s="50"/>
      <c r="APJ32" s="50"/>
      <c r="APK32" s="50"/>
      <c r="APL32" s="50"/>
      <c r="APM32" s="50"/>
      <c r="APN32" s="50"/>
      <c r="APO32" s="50"/>
      <c r="APP32" s="50"/>
      <c r="APQ32" s="50"/>
      <c r="APR32" s="50"/>
      <c r="APS32" s="50"/>
      <c r="APT32" s="50"/>
      <c r="APU32" s="50"/>
      <c r="APV32" s="50"/>
      <c r="APW32" s="50"/>
      <c r="APX32" s="50"/>
      <c r="APY32" s="50"/>
      <c r="APZ32" s="50"/>
      <c r="AQA32" s="50"/>
      <c r="AQB32" s="50"/>
      <c r="AQC32" s="50"/>
      <c r="AQD32" s="50"/>
      <c r="AQE32" s="50"/>
      <c r="AQF32" s="50"/>
      <c r="AQG32" s="50"/>
      <c r="AQH32" s="50"/>
      <c r="AQI32" s="50"/>
      <c r="AQJ32" s="50"/>
      <c r="AQK32" s="50"/>
      <c r="AQL32" s="50"/>
      <c r="AQM32" s="50"/>
      <c r="AQN32" s="50"/>
      <c r="AQO32" s="50"/>
      <c r="AQP32" s="50"/>
      <c r="AQQ32" s="50"/>
      <c r="AQR32" s="50"/>
      <c r="AQS32" s="50"/>
      <c r="AQT32" s="50"/>
      <c r="AQU32" s="50"/>
      <c r="AQV32" s="50"/>
      <c r="AQW32" s="50"/>
      <c r="AQX32" s="50"/>
      <c r="AQY32" s="50"/>
      <c r="AQZ32" s="50"/>
      <c r="ARA32" s="50"/>
      <c r="ARB32" s="50"/>
      <c r="ARC32" s="50"/>
      <c r="ARD32" s="50"/>
      <c r="ARE32" s="50"/>
      <c r="ARF32" s="50"/>
      <c r="ARG32" s="50"/>
      <c r="ARH32" s="50"/>
      <c r="ARI32" s="50"/>
      <c r="ARJ32" s="50"/>
      <c r="ARK32" s="50"/>
      <c r="ARL32" s="50"/>
      <c r="ARM32" s="50"/>
      <c r="ARN32" s="50"/>
      <c r="ARO32" s="50"/>
      <c r="ARP32" s="50"/>
      <c r="ARQ32" s="50"/>
      <c r="ARR32" s="50"/>
      <c r="ARS32" s="50"/>
      <c r="ART32" s="50"/>
      <c r="ARU32" s="50"/>
      <c r="ARV32" s="50"/>
      <c r="ARW32" s="50"/>
      <c r="ARX32" s="50"/>
      <c r="ARY32" s="50"/>
      <c r="ARZ32" s="50"/>
      <c r="ASA32" s="50"/>
      <c r="ASB32" s="50"/>
      <c r="ASC32" s="50"/>
      <c r="ASD32" s="50"/>
      <c r="ASE32" s="50"/>
      <c r="ASF32" s="50"/>
      <c r="ASG32" s="50"/>
      <c r="ASH32" s="50"/>
      <c r="ASI32" s="50"/>
      <c r="ASJ32" s="50"/>
      <c r="ASK32" s="50"/>
      <c r="ASL32" s="50"/>
      <c r="ASM32" s="50"/>
      <c r="ASN32" s="50"/>
      <c r="ASO32" s="50"/>
      <c r="ASP32" s="50"/>
      <c r="ASQ32" s="50"/>
      <c r="ASR32" s="50"/>
      <c r="ASS32" s="50"/>
      <c r="AST32" s="50"/>
      <c r="ASU32" s="50"/>
      <c r="ASV32" s="50"/>
      <c r="ASW32" s="50"/>
      <c r="ASX32" s="50"/>
      <c r="ASY32" s="50"/>
      <c r="ASZ32" s="50"/>
      <c r="ATA32" s="50"/>
      <c r="ATB32" s="50"/>
      <c r="ATC32" s="50"/>
      <c r="ATD32" s="50"/>
      <c r="ATE32" s="50"/>
      <c r="ATF32" s="50"/>
      <c r="ATG32" s="50"/>
      <c r="ATH32" s="50"/>
      <c r="ATI32" s="50"/>
      <c r="ATJ32" s="50"/>
      <c r="ATK32" s="50"/>
      <c r="ATL32" s="50"/>
      <c r="ATM32" s="50"/>
      <c r="ATN32" s="50"/>
      <c r="ATO32" s="50"/>
      <c r="ATP32" s="50"/>
      <c r="ATQ32" s="50"/>
      <c r="ATR32" s="50"/>
      <c r="ATS32" s="50"/>
      <c r="ATT32" s="50"/>
      <c r="ATU32" s="50"/>
      <c r="ATV32" s="50"/>
      <c r="ATW32" s="50"/>
      <c r="ATX32" s="50"/>
      <c r="ATY32" s="50"/>
      <c r="ATZ32" s="50"/>
      <c r="AUA32" s="50"/>
      <c r="AUB32" s="50"/>
      <c r="AUC32" s="50"/>
      <c r="AUD32" s="50"/>
      <c r="AUE32" s="50"/>
      <c r="AUF32" s="50"/>
      <c r="AUG32" s="50"/>
      <c r="AUH32" s="50"/>
      <c r="AUI32" s="50"/>
      <c r="AUJ32" s="50"/>
      <c r="AUK32" s="50"/>
      <c r="AUL32" s="50"/>
      <c r="AUM32" s="50"/>
      <c r="AUN32" s="50"/>
      <c r="AUO32" s="50"/>
      <c r="AUP32" s="50"/>
      <c r="AUQ32" s="50"/>
      <c r="AUR32" s="50"/>
      <c r="AUS32" s="50"/>
      <c r="AUT32" s="50"/>
      <c r="AUU32" s="50"/>
      <c r="AUV32" s="50"/>
      <c r="AUW32" s="50"/>
      <c r="AUX32" s="50"/>
      <c r="AUY32" s="50"/>
      <c r="AUZ32" s="50"/>
      <c r="AVA32" s="50"/>
      <c r="AVB32" s="50"/>
      <c r="AVC32" s="50"/>
      <c r="AVD32" s="50"/>
      <c r="AVE32" s="50"/>
      <c r="AVF32" s="50"/>
      <c r="AVG32" s="50"/>
      <c r="AVH32" s="50"/>
      <c r="AVI32" s="50"/>
      <c r="AVJ32" s="50"/>
      <c r="AVK32" s="50"/>
      <c r="AVL32" s="50"/>
      <c r="AVM32" s="50"/>
      <c r="AVN32" s="50"/>
      <c r="AVO32" s="50"/>
      <c r="AVP32" s="50"/>
      <c r="AVQ32" s="50"/>
      <c r="AVR32" s="50"/>
      <c r="AVS32" s="50"/>
      <c r="AVT32" s="50"/>
      <c r="AVU32" s="50"/>
      <c r="AVV32" s="50"/>
      <c r="AVW32" s="50"/>
      <c r="AVX32" s="50"/>
      <c r="AVY32" s="50"/>
      <c r="AVZ32" s="50"/>
      <c r="AWA32" s="50"/>
      <c r="AWB32" s="50"/>
      <c r="AWC32" s="50"/>
      <c r="AWD32" s="50"/>
      <c r="AWE32" s="50"/>
      <c r="AWF32" s="50"/>
      <c r="AWG32" s="50"/>
      <c r="AWH32" s="50"/>
      <c r="AWI32" s="50"/>
      <c r="AWJ32" s="50"/>
      <c r="AWK32" s="50"/>
      <c r="AWL32" s="50"/>
      <c r="AWM32" s="50"/>
      <c r="AWN32" s="50"/>
      <c r="AWO32" s="50"/>
      <c r="AWP32" s="50"/>
      <c r="AWQ32" s="50"/>
      <c r="AWR32" s="50"/>
      <c r="AWS32" s="50"/>
      <c r="AWT32" s="50"/>
      <c r="AWU32" s="50"/>
      <c r="AWV32" s="50"/>
      <c r="AWW32" s="50"/>
      <c r="AWX32" s="50"/>
      <c r="AWY32" s="50"/>
      <c r="AWZ32" s="50"/>
      <c r="AXA32" s="50"/>
      <c r="AXB32" s="50"/>
      <c r="AXC32" s="50"/>
      <c r="AXD32" s="50"/>
      <c r="AXE32" s="50"/>
      <c r="AXF32" s="50"/>
      <c r="AXG32" s="50"/>
      <c r="AXH32" s="50"/>
      <c r="AXI32" s="50"/>
      <c r="AXJ32" s="50"/>
      <c r="AXK32" s="50"/>
      <c r="AXL32" s="50"/>
      <c r="AXM32" s="50"/>
      <c r="AXN32" s="50"/>
      <c r="AXO32" s="50"/>
      <c r="AXP32" s="50"/>
      <c r="AXQ32" s="50"/>
      <c r="AXR32" s="50"/>
      <c r="AXS32" s="50"/>
      <c r="AXT32" s="50"/>
      <c r="AXU32" s="50"/>
      <c r="AXV32" s="50"/>
    </row>
    <row r="33" spans="29:1322" x14ac:dyDescent="0.2"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  <c r="IN33" s="50"/>
      <c r="IO33" s="50"/>
      <c r="IP33" s="50"/>
      <c r="IQ33" s="50"/>
      <c r="IR33" s="50"/>
      <c r="IS33" s="50"/>
      <c r="IT33" s="50"/>
      <c r="IU33" s="50"/>
      <c r="IV33" s="50"/>
      <c r="IW33" s="50"/>
      <c r="IX33" s="50"/>
      <c r="IY33" s="50"/>
      <c r="IZ33" s="50"/>
      <c r="JA33" s="50"/>
      <c r="JB33" s="50"/>
      <c r="JC33" s="50"/>
      <c r="JD33" s="50"/>
      <c r="JE33" s="50"/>
      <c r="JF33" s="50"/>
      <c r="JG33" s="50"/>
      <c r="JH33" s="50"/>
      <c r="JI33" s="50"/>
      <c r="JJ33" s="50"/>
      <c r="JK33" s="50"/>
      <c r="JL33" s="50"/>
      <c r="JM33" s="50"/>
      <c r="JN33" s="50"/>
      <c r="JO33" s="50"/>
      <c r="JP33" s="50"/>
      <c r="JQ33" s="50"/>
      <c r="JR33" s="50"/>
      <c r="JS33" s="50"/>
      <c r="JT33" s="50"/>
      <c r="JU33" s="50"/>
      <c r="JV33" s="50"/>
      <c r="JW33" s="50"/>
      <c r="JX33" s="50"/>
      <c r="JY33" s="50"/>
      <c r="JZ33" s="50"/>
      <c r="KA33" s="50"/>
      <c r="KB33" s="50"/>
      <c r="KC33" s="50"/>
      <c r="KD33" s="50"/>
      <c r="KE33" s="50"/>
      <c r="KF33" s="50"/>
      <c r="KG33" s="50"/>
      <c r="KH33" s="50"/>
      <c r="KI33" s="50"/>
      <c r="KJ33" s="50"/>
      <c r="KK33" s="50"/>
      <c r="KL33" s="50"/>
      <c r="KM33" s="50"/>
      <c r="KN33" s="50"/>
      <c r="KO33" s="50"/>
      <c r="KP33" s="50"/>
      <c r="KQ33" s="50"/>
      <c r="KR33" s="50"/>
      <c r="KS33" s="50"/>
      <c r="KT33" s="50"/>
      <c r="KU33" s="50"/>
      <c r="KV33" s="50"/>
      <c r="KW33" s="50"/>
      <c r="KX33" s="50"/>
      <c r="KY33" s="50"/>
      <c r="KZ33" s="50"/>
      <c r="LA33" s="50"/>
      <c r="LB33" s="50"/>
      <c r="LC33" s="50"/>
      <c r="LD33" s="50"/>
      <c r="LE33" s="50"/>
      <c r="LF33" s="50"/>
      <c r="LG33" s="50"/>
      <c r="LH33" s="50"/>
      <c r="LI33" s="50"/>
      <c r="LJ33" s="50"/>
      <c r="LK33" s="50"/>
      <c r="LL33" s="50"/>
      <c r="LM33" s="50"/>
      <c r="LN33" s="50"/>
      <c r="LO33" s="50"/>
      <c r="LP33" s="50"/>
      <c r="LQ33" s="50"/>
      <c r="LR33" s="50"/>
      <c r="LS33" s="50"/>
      <c r="LT33" s="50"/>
      <c r="LU33" s="50"/>
      <c r="LV33" s="50"/>
      <c r="LW33" s="50"/>
      <c r="LX33" s="50"/>
      <c r="LY33" s="50"/>
      <c r="LZ33" s="50"/>
      <c r="MA33" s="50"/>
      <c r="MB33" s="50"/>
      <c r="MC33" s="50"/>
      <c r="MD33" s="50"/>
      <c r="ME33" s="50"/>
      <c r="MF33" s="50"/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/>
      <c r="NT33" s="50"/>
      <c r="NU33" s="50"/>
      <c r="NV33" s="50"/>
      <c r="NW33" s="50"/>
      <c r="NX33" s="50"/>
      <c r="NY33" s="50"/>
      <c r="NZ33" s="50"/>
      <c r="OA33" s="50"/>
      <c r="OB33" s="50"/>
      <c r="OC33" s="50"/>
      <c r="OD33" s="50"/>
      <c r="OE33" s="50"/>
      <c r="OF33" s="50"/>
      <c r="OG33" s="50"/>
      <c r="OH33" s="50"/>
      <c r="OI33" s="50"/>
      <c r="OJ33" s="50"/>
      <c r="OK33" s="50"/>
      <c r="OL33" s="50"/>
      <c r="OM33" s="50"/>
      <c r="ON33" s="50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/>
      <c r="PF33" s="50"/>
      <c r="PG33" s="50"/>
      <c r="PH33" s="50"/>
      <c r="PI33" s="50"/>
      <c r="PJ33" s="50"/>
      <c r="PK33" s="50"/>
      <c r="PL33" s="50"/>
      <c r="PM33" s="50"/>
      <c r="PN33" s="50"/>
      <c r="PO33" s="50"/>
      <c r="PP33" s="50"/>
      <c r="PQ33" s="50"/>
      <c r="PR33" s="50"/>
      <c r="PS33" s="50"/>
      <c r="PT33" s="50"/>
      <c r="PU33" s="50"/>
      <c r="PV33" s="50"/>
      <c r="PW33" s="50"/>
      <c r="PX33" s="50"/>
      <c r="PY33" s="50"/>
      <c r="PZ33" s="50"/>
      <c r="QA33" s="50"/>
      <c r="QB33" s="50"/>
      <c r="QC33" s="50"/>
      <c r="QD33" s="50"/>
      <c r="QE33" s="50"/>
      <c r="QF33" s="50"/>
      <c r="QG33" s="50"/>
      <c r="QH33" s="50"/>
      <c r="QI33" s="50"/>
      <c r="QJ33" s="50"/>
      <c r="QK33" s="50"/>
      <c r="QL33" s="50"/>
      <c r="QM33" s="50"/>
      <c r="QN33" s="50"/>
      <c r="QO33" s="50"/>
      <c r="QP33" s="50"/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/>
      <c r="RK33" s="50"/>
      <c r="RL33" s="50"/>
      <c r="RM33" s="50"/>
      <c r="RN33" s="50"/>
      <c r="RO33" s="50"/>
      <c r="RP33" s="50"/>
      <c r="RQ33" s="50"/>
      <c r="RR33" s="50"/>
      <c r="RS33" s="50"/>
      <c r="RT33" s="50"/>
      <c r="RU33" s="50"/>
      <c r="RV33" s="50"/>
      <c r="RW33" s="50"/>
      <c r="RX33" s="50"/>
      <c r="RY33" s="50"/>
      <c r="RZ33" s="50"/>
      <c r="SA33" s="50"/>
      <c r="SB33" s="50"/>
      <c r="SC33" s="50"/>
      <c r="SD33" s="50"/>
      <c r="SE33" s="50"/>
      <c r="SF33" s="50"/>
      <c r="SG33" s="50"/>
      <c r="SH33" s="50"/>
      <c r="SI33" s="50"/>
      <c r="SJ33" s="50"/>
      <c r="SK33" s="50"/>
      <c r="SL33" s="50"/>
      <c r="SM33" s="50"/>
      <c r="SN33" s="50"/>
      <c r="SO33" s="50"/>
      <c r="SP33" s="50"/>
      <c r="SQ33" s="50"/>
      <c r="SR33" s="50"/>
      <c r="SS33" s="50"/>
      <c r="ST33" s="50"/>
      <c r="SU33" s="50"/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/>
      <c r="TP33" s="50"/>
      <c r="TQ33" s="50"/>
      <c r="TR33" s="50"/>
      <c r="TS33" s="50"/>
      <c r="TT33" s="50"/>
      <c r="TU33" s="50"/>
      <c r="TV33" s="50"/>
      <c r="TW33" s="50"/>
      <c r="TX33" s="50"/>
      <c r="TY33" s="50"/>
      <c r="TZ33" s="50"/>
      <c r="UA33" s="50"/>
      <c r="UB33" s="50"/>
      <c r="UC33" s="50"/>
      <c r="UD33" s="50"/>
      <c r="UE33" s="50"/>
      <c r="UF33" s="50"/>
      <c r="UG33" s="50"/>
      <c r="UH33" s="50"/>
      <c r="UI33" s="50"/>
      <c r="UJ33" s="50"/>
      <c r="UK33" s="50"/>
      <c r="UL33" s="50"/>
      <c r="UM33" s="50"/>
      <c r="UN33" s="50"/>
      <c r="UO33" s="50"/>
      <c r="UP33" s="50"/>
      <c r="UQ33" s="50"/>
      <c r="UR33" s="50"/>
      <c r="US33" s="50"/>
      <c r="UT33" s="50"/>
      <c r="UU33" s="50"/>
      <c r="UV33" s="50"/>
      <c r="UW33" s="50"/>
      <c r="UX33" s="50"/>
      <c r="UY33" s="50"/>
      <c r="UZ33" s="50"/>
      <c r="VA33" s="50"/>
      <c r="VB33" s="50"/>
      <c r="VC33" s="50"/>
      <c r="VD33" s="50"/>
      <c r="VE33" s="50"/>
      <c r="VF33" s="50"/>
      <c r="VG33" s="50"/>
      <c r="VH33" s="50"/>
      <c r="VI33" s="50"/>
      <c r="VJ33" s="50"/>
      <c r="VK33" s="50"/>
      <c r="VL33" s="50"/>
      <c r="VM33" s="50"/>
      <c r="VN33" s="50"/>
      <c r="VO33" s="50"/>
      <c r="VP33" s="50"/>
      <c r="VQ33" s="50"/>
      <c r="VR33" s="50"/>
      <c r="VS33" s="50"/>
      <c r="VT33" s="50"/>
      <c r="VU33" s="50"/>
      <c r="VV33" s="50"/>
      <c r="VW33" s="50"/>
      <c r="VX33" s="50"/>
      <c r="VY33" s="50"/>
      <c r="VZ33" s="50"/>
      <c r="WA33" s="50"/>
      <c r="WB33" s="50"/>
      <c r="WC33" s="50"/>
      <c r="WD33" s="50"/>
      <c r="WE33" s="50"/>
      <c r="WF33" s="50"/>
      <c r="WG33" s="50"/>
      <c r="WH33" s="50"/>
      <c r="WI33" s="50"/>
      <c r="WJ33" s="50"/>
      <c r="WK33" s="50"/>
      <c r="WL33" s="50"/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/>
      <c r="XG33" s="50"/>
      <c r="XH33" s="50"/>
      <c r="XI33" s="50"/>
      <c r="XJ33" s="50"/>
      <c r="XK33" s="50"/>
      <c r="XL33" s="50"/>
      <c r="XM33" s="50"/>
      <c r="XN33" s="50"/>
      <c r="XO33" s="50"/>
      <c r="XP33" s="50"/>
      <c r="XQ33" s="50"/>
      <c r="XR33" s="50"/>
      <c r="XS33" s="50"/>
      <c r="XT33" s="50"/>
      <c r="XU33" s="50"/>
      <c r="XV33" s="50"/>
      <c r="XW33" s="50"/>
      <c r="XX33" s="50"/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/>
      <c r="ZL33" s="50"/>
      <c r="ZM33" s="50"/>
      <c r="ZN33" s="50"/>
      <c r="ZO33" s="50"/>
      <c r="ZP33" s="50"/>
      <c r="ZQ33" s="50"/>
      <c r="ZR33" s="50"/>
      <c r="ZS33" s="50"/>
      <c r="ZT33" s="50"/>
      <c r="ZU33" s="50"/>
      <c r="ZV33" s="50"/>
      <c r="ZW33" s="50"/>
      <c r="ZX33" s="50"/>
      <c r="ZY33" s="50"/>
      <c r="ZZ33" s="50"/>
      <c r="AAA33" s="50"/>
      <c r="AAB33" s="50"/>
      <c r="AAC33" s="50"/>
      <c r="AAD33" s="50"/>
      <c r="AAE33" s="50"/>
      <c r="AAF33" s="50"/>
      <c r="AAG33" s="50"/>
      <c r="AAH33" s="50"/>
      <c r="AAI33" s="50"/>
      <c r="AAJ33" s="50"/>
      <c r="AAK33" s="50"/>
      <c r="AAL33" s="50"/>
      <c r="AAM33" s="50"/>
      <c r="AAN33" s="50"/>
      <c r="AAO33" s="50"/>
      <c r="AAP33" s="50"/>
      <c r="AAQ33" s="50"/>
      <c r="AAR33" s="50"/>
      <c r="AAS33" s="50"/>
      <c r="AAT33" s="50"/>
      <c r="AAU33" s="50"/>
      <c r="AAV33" s="50"/>
      <c r="AAW33" s="50"/>
      <c r="AAX33" s="50"/>
      <c r="AAY33" s="50"/>
      <c r="AAZ33" s="50"/>
      <c r="ABA33" s="50"/>
      <c r="ABB33" s="50"/>
      <c r="ABC33" s="50"/>
      <c r="ABD33" s="50"/>
      <c r="ABE33" s="50"/>
      <c r="ABF33" s="50"/>
      <c r="ABG33" s="50"/>
      <c r="ABH33" s="50"/>
      <c r="ABI33" s="50"/>
      <c r="ABJ33" s="50"/>
      <c r="ABK33" s="50"/>
      <c r="ABL33" s="50"/>
      <c r="ABM33" s="50"/>
      <c r="ABN33" s="50"/>
      <c r="ABO33" s="50"/>
      <c r="ABP33" s="50"/>
      <c r="ABQ33" s="50"/>
      <c r="ABR33" s="50"/>
      <c r="ABS33" s="50"/>
      <c r="ABT33" s="50"/>
      <c r="ABU33" s="50"/>
      <c r="ABV33" s="50"/>
      <c r="ABW33" s="50"/>
      <c r="ABX33" s="50"/>
      <c r="ABY33" s="50"/>
      <c r="ABZ33" s="50"/>
      <c r="ACA33" s="50"/>
      <c r="ACB33" s="50"/>
      <c r="ACC33" s="50"/>
      <c r="ACD33" s="50"/>
      <c r="ACE33" s="50"/>
      <c r="ACF33" s="50"/>
      <c r="ACG33" s="50"/>
      <c r="ACH33" s="50"/>
      <c r="ACI33" s="50"/>
      <c r="ACJ33" s="50"/>
      <c r="ACK33" s="50"/>
      <c r="ACL33" s="50"/>
      <c r="ACM33" s="50"/>
      <c r="ACN33" s="50"/>
      <c r="ACO33" s="50"/>
      <c r="ACP33" s="50"/>
      <c r="ACQ33" s="50"/>
      <c r="ACR33" s="50"/>
      <c r="ACS33" s="50"/>
      <c r="ACT33" s="50"/>
      <c r="ACU33" s="50"/>
      <c r="ACV33" s="50"/>
      <c r="ACW33" s="50"/>
      <c r="ACX33" s="50"/>
      <c r="ACY33" s="50"/>
      <c r="ACZ33" s="50"/>
      <c r="ADA33" s="50"/>
      <c r="ADB33" s="50"/>
      <c r="ADC33" s="50"/>
      <c r="ADD33" s="50"/>
      <c r="ADE33" s="50"/>
      <c r="ADF33" s="50"/>
      <c r="ADG33" s="50"/>
      <c r="ADH33" s="50"/>
      <c r="ADI33" s="50"/>
      <c r="ADJ33" s="50"/>
      <c r="ADK33" s="50"/>
      <c r="ADL33" s="50"/>
      <c r="ADM33" s="50"/>
      <c r="ADN33" s="50"/>
      <c r="ADO33" s="50"/>
      <c r="ADP33" s="50"/>
      <c r="ADQ33" s="50"/>
      <c r="ADR33" s="50"/>
      <c r="ADS33" s="50"/>
      <c r="ADT33" s="50"/>
      <c r="ADU33" s="50"/>
      <c r="ADV33" s="50"/>
      <c r="ADW33" s="50"/>
      <c r="ADX33" s="50"/>
      <c r="ADY33" s="50"/>
      <c r="ADZ33" s="50"/>
      <c r="AEA33" s="50"/>
      <c r="AEB33" s="50"/>
      <c r="AEC33" s="50"/>
      <c r="AED33" s="50"/>
      <c r="AEE33" s="50"/>
      <c r="AEF33" s="50"/>
      <c r="AEG33" s="50"/>
      <c r="AEH33" s="50"/>
      <c r="AEI33" s="50"/>
      <c r="AEJ33" s="50"/>
      <c r="AEK33" s="50"/>
      <c r="AEL33" s="50"/>
      <c r="AEM33" s="50"/>
      <c r="AEN33" s="50"/>
      <c r="AEO33" s="50"/>
      <c r="AEP33" s="50"/>
      <c r="AEQ33" s="50"/>
      <c r="AER33" s="50"/>
      <c r="AES33" s="50"/>
      <c r="AET33" s="50"/>
      <c r="AEU33" s="50"/>
      <c r="AEV33" s="50"/>
      <c r="AEW33" s="50"/>
      <c r="AEX33" s="50"/>
      <c r="AEY33" s="50"/>
      <c r="AEZ33" s="50"/>
      <c r="AFA33" s="50"/>
      <c r="AFB33" s="50"/>
      <c r="AFC33" s="50"/>
      <c r="AFD33" s="50"/>
      <c r="AFE33" s="50"/>
      <c r="AFF33" s="50"/>
      <c r="AFG33" s="50"/>
      <c r="AFH33" s="50"/>
      <c r="AFI33" s="50"/>
      <c r="AFJ33" s="50"/>
      <c r="AFK33" s="50"/>
      <c r="AFL33" s="50"/>
      <c r="AFM33" s="50"/>
      <c r="AFN33" s="50"/>
      <c r="AFO33" s="50"/>
      <c r="AFP33" s="50"/>
      <c r="AFQ33" s="50"/>
      <c r="AFR33" s="50"/>
      <c r="AFS33" s="50"/>
      <c r="AFT33" s="50"/>
      <c r="AFU33" s="50"/>
      <c r="AFV33" s="50"/>
      <c r="AFW33" s="50"/>
      <c r="AFX33" s="50"/>
      <c r="AFY33" s="50"/>
      <c r="AFZ33" s="50"/>
      <c r="AGA33" s="50"/>
      <c r="AGB33" s="50"/>
      <c r="AGC33" s="50"/>
      <c r="AGD33" s="50"/>
      <c r="AGE33" s="50"/>
      <c r="AGF33" s="50"/>
      <c r="AGG33" s="50"/>
      <c r="AGH33" s="50"/>
      <c r="AGI33" s="50"/>
      <c r="AGJ33" s="50"/>
      <c r="AGK33" s="50"/>
      <c r="AGL33" s="50"/>
      <c r="AGM33" s="50"/>
      <c r="AGN33" s="50"/>
      <c r="AGO33" s="50"/>
      <c r="AGP33" s="50"/>
      <c r="AGQ33" s="50"/>
      <c r="AGR33" s="50"/>
      <c r="AGS33" s="50"/>
      <c r="AGT33" s="50"/>
      <c r="AGU33" s="50"/>
      <c r="AGV33" s="50"/>
      <c r="AGW33" s="50"/>
      <c r="AGX33" s="50"/>
      <c r="AGY33" s="50"/>
      <c r="AGZ33" s="50"/>
      <c r="AHA33" s="50"/>
      <c r="AHB33" s="50"/>
      <c r="AHC33" s="50"/>
      <c r="AHD33" s="50"/>
      <c r="AHE33" s="50"/>
      <c r="AHF33" s="50"/>
      <c r="AHG33" s="50"/>
      <c r="AHH33" s="50"/>
      <c r="AHI33" s="50"/>
      <c r="AHJ33" s="50"/>
      <c r="AHK33" s="50"/>
      <c r="AHL33" s="50"/>
      <c r="AHM33" s="50"/>
      <c r="AHN33" s="50"/>
      <c r="AHO33" s="50"/>
      <c r="AHP33" s="50"/>
      <c r="AHQ33" s="50"/>
      <c r="AHR33" s="50"/>
      <c r="AHS33" s="50"/>
      <c r="AHT33" s="50"/>
      <c r="AHU33" s="50"/>
      <c r="AHV33" s="50"/>
      <c r="AHW33" s="50"/>
      <c r="AHX33" s="50"/>
      <c r="AHY33" s="50"/>
      <c r="AHZ33" s="50"/>
      <c r="AIA33" s="50"/>
      <c r="AIB33" s="50"/>
      <c r="AIC33" s="50"/>
      <c r="AID33" s="50"/>
      <c r="AIE33" s="50"/>
      <c r="AIF33" s="50"/>
      <c r="AIG33" s="50"/>
      <c r="AIH33" s="50"/>
      <c r="AII33" s="50"/>
      <c r="AIJ33" s="50"/>
      <c r="AIK33" s="50"/>
      <c r="AIL33" s="50"/>
      <c r="AIM33" s="50"/>
      <c r="AIN33" s="50"/>
      <c r="AIO33" s="50"/>
      <c r="AIP33" s="50"/>
      <c r="AIQ33" s="50"/>
      <c r="AIR33" s="50"/>
      <c r="AIS33" s="50"/>
      <c r="AIT33" s="50"/>
      <c r="AIU33" s="50"/>
      <c r="AIV33" s="50"/>
      <c r="AIW33" s="50"/>
      <c r="AIX33" s="50"/>
      <c r="AIY33" s="50"/>
      <c r="AIZ33" s="50"/>
      <c r="AJA33" s="50"/>
      <c r="AJB33" s="50"/>
      <c r="AJC33" s="50"/>
      <c r="AJD33" s="50"/>
      <c r="AJE33" s="50"/>
      <c r="AJF33" s="50"/>
      <c r="AJG33" s="50"/>
      <c r="AJH33" s="50"/>
      <c r="AJI33" s="50"/>
      <c r="AJJ33" s="50"/>
      <c r="AJK33" s="50"/>
      <c r="AJL33" s="50"/>
      <c r="AJM33" s="50"/>
      <c r="AJN33" s="50"/>
      <c r="AJO33" s="50"/>
      <c r="AJP33" s="50"/>
      <c r="AJQ33" s="50"/>
      <c r="AJR33" s="50"/>
      <c r="AJS33" s="50"/>
      <c r="AJT33" s="50"/>
      <c r="AJU33" s="50"/>
      <c r="AJV33" s="50"/>
      <c r="AJW33" s="50"/>
      <c r="AJX33" s="50"/>
      <c r="AJY33" s="50"/>
      <c r="AJZ33" s="50"/>
      <c r="AKA33" s="50"/>
      <c r="AKB33" s="50"/>
      <c r="AKC33" s="50"/>
      <c r="AKD33" s="50"/>
      <c r="AKE33" s="50"/>
      <c r="AKF33" s="50"/>
      <c r="AKG33" s="50"/>
      <c r="AKH33" s="50"/>
      <c r="AKI33" s="50"/>
      <c r="AKJ33" s="50"/>
      <c r="AKK33" s="50"/>
      <c r="AKL33" s="50"/>
      <c r="AKM33" s="50"/>
      <c r="AKN33" s="50"/>
      <c r="AKO33" s="50"/>
      <c r="AKP33" s="50"/>
      <c r="AKQ33" s="50"/>
      <c r="AKR33" s="50"/>
      <c r="AKS33" s="50"/>
      <c r="AKT33" s="50"/>
      <c r="AKU33" s="50"/>
      <c r="AKV33" s="50"/>
      <c r="AKW33" s="50"/>
      <c r="AKX33" s="50"/>
      <c r="AKY33" s="50"/>
      <c r="AKZ33" s="50"/>
      <c r="ALA33" s="50"/>
      <c r="ALB33" s="50"/>
      <c r="ALC33" s="50"/>
      <c r="ALD33" s="50"/>
      <c r="ALE33" s="50"/>
      <c r="ALF33" s="50"/>
      <c r="ALG33" s="50"/>
      <c r="ALH33" s="50"/>
      <c r="ALI33" s="50"/>
      <c r="ALJ33" s="50"/>
      <c r="ALK33" s="50"/>
      <c r="ALL33" s="50"/>
      <c r="ALM33" s="50"/>
      <c r="ALN33" s="50"/>
      <c r="ALO33" s="50"/>
      <c r="ALP33" s="50"/>
      <c r="ALQ33" s="50"/>
      <c r="ALR33" s="50"/>
      <c r="ALS33" s="50"/>
      <c r="ALT33" s="50"/>
      <c r="ALU33" s="50"/>
      <c r="ALV33" s="50"/>
      <c r="ALW33" s="50"/>
      <c r="ALX33" s="50"/>
      <c r="ALY33" s="50"/>
      <c r="ALZ33" s="50"/>
      <c r="AMA33" s="50"/>
      <c r="AMB33" s="50"/>
      <c r="AMC33" s="50"/>
      <c r="AMD33" s="50"/>
      <c r="AME33" s="50"/>
      <c r="AMF33" s="50"/>
      <c r="AMG33" s="50"/>
      <c r="AMH33" s="50"/>
      <c r="AMI33" s="50"/>
      <c r="AMJ33" s="50"/>
      <c r="AMK33" s="50"/>
      <c r="AML33" s="50"/>
      <c r="AMM33" s="50"/>
      <c r="AMN33" s="50"/>
      <c r="AMO33" s="50"/>
      <c r="AMP33" s="50"/>
      <c r="AMQ33" s="50"/>
      <c r="AMR33" s="50"/>
      <c r="AMS33" s="50"/>
      <c r="AMT33" s="50"/>
      <c r="AMU33" s="50"/>
      <c r="AMV33" s="50"/>
      <c r="AMW33" s="50"/>
      <c r="AMX33" s="50"/>
      <c r="AMY33" s="50"/>
      <c r="AMZ33" s="50"/>
      <c r="ANA33" s="50"/>
      <c r="ANB33" s="50"/>
      <c r="ANC33" s="50"/>
      <c r="AND33" s="50"/>
      <c r="ANE33" s="50"/>
      <c r="ANF33" s="50"/>
      <c r="ANG33" s="50"/>
      <c r="ANH33" s="50"/>
      <c r="ANI33" s="50"/>
      <c r="ANJ33" s="50"/>
      <c r="ANK33" s="50"/>
      <c r="ANL33" s="50"/>
      <c r="ANM33" s="50"/>
      <c r="ANN33" s="50"/>
      <c r="ANO33" s="50"/>
      <c r="ANP33" s="50"/>
      <c r="ANQ33" s="50"/>
      <c r="ANR33" s="50"/>
      <c r="ANS33" s="50"/>
      <c r="ANT33" s="50"/>
      <c r="ANU33" s="50"/>
      <c r="ANV33" s="50"/>
      <c r="ANW33" s="50"/>
      <c r="ANX33" s="50"/>
      <c r="ANY33" s="50"/>
      <c r="ANZ33" s="50"/>
      <c r="AOA33" s="50"/>
      <c r="AOB33" s="50"/>
      <c r="AOC33" s="50"/>
      <c r="AOD33" s="50"/>
      <c r="AOE33" s="50"/>
      <c r="AOF33" s="50"/>
      <c r="AOG33" s="50"/>
      <c r="AOH33" s="50"/>
      <c r="AOI33" s="50"/>
      <c r="AOJ33" s="50"/>
      <c r="AOK33" s="50"/>
      <c r="AOL33" s="50"/>
      <c r="AOM33" s="50"/>
      <c r="AON33" s="50"/>
      <c r="AOO33" s="50"/>
      <c r="AOP33" s="50"/>
      <c r="AOQ33" s="50"/>
      <c r="AOR33" s="50"/>
      <c r="AOS33" s="50"/>
      <c r="AOT33" s="50"/>
      <c r="AOU33" s="50"/>
      <c r="AOV33" s="50"/>
      <c r="AOW33" s="50"/>
      <c r="AOX33" s="50"/>
      <c r="AOY33" s="50"/>
      <c r="AOZ33" s="50"/>
      <c r="APA33" s="50"/>
      <c r="APB33" s="50"/>
      <c r="APC33" s="50"/>
      <c r="APD33" s="50"/>
      <c r="APE33" s="50"/>
      <c r="APF33" s="50"/>
      <c r="APG33" s="50"/>
      <c r="APH33" s="50"/>
      <c r="API33" s="50"/>
      <c r="APJ33" s="50"/>
      <c r="APK33" s="50"/>
      <c r="APL33" s="50"/>
      <c r="APM33" s="50"/>
      <c r="APN33" s="50"/>
      <c r="APO33" s="50"/>
      <c r="APP33" s="50"/>
      <c r="APQ33" s="50"/>
      <c r="APR33" s="50"/>
      <c r="APS33" s="50"/>
      <c r="APT33" s="50"/>
      <c r="APU33" s="50"/>
      <c r="APV33" s="50"/>
      <c r="APW33" s="50"/>
      <c r="APX33" s="50"/>
      <c r="APY33" s="50"/>
      <c r="APZ33" s="50"/>
      <c r="AQA33" s="50"/>
      <c r="AQB33" s="50"/>
      <c r="AQC33" s="50"/>
      <c r="AQD33" s="50"/>
      <c r="AQE33" s="50"/>
      <c r="AQF33" s="50"/>
      <c r="AQG33" s="50"/>
      <c r="AQH33" s="50"/>
      <c r="AQI33" s="50"/>
      <c r="AQJ33" s="50"/>
      <c r="AQK33" s="50"/>
      <c r="AQL33" s="50"/>
      <c r="AQM33" s="50"/>
      <c r="AQN33" s="50"/>
      <c r="AQO33" s="50"/>
      <c r="AQP33" s="50"/>
      <c r="AQQ33" s="50"/>
      <c r="AQR33" s="50"/>
      <c r="AQS33" s="50"/>
      <c r="AQT33" s="50"/>
      <c r="AQU33" s="50"/>
      <c r="AQV33" s="50"/>
      <c r="AQW33" s="50"/>
      <c r="AQX33" s="50"/>
      <c r="AQY33" s="50"/>
      <c r="AQZ33" s="50"/>
      <c r="ARA33" s="50"/>
      <c r="ARB33" s="50"/>
      <c r="ARC33" s="50"/>
      <c r="ARD33" s="50"/>
      <c r="ARE33" s="50"/>
      <c r="ARF33" s="50"/>
      <c r="ARG33" s="50"/>
      <c r="ARH33" s="50"/>
      <c r="ARI33" s="50"/>
      <c r="ARJ33" s="50"/>
      <c r="ARK33" s="50"/>
      <c r="ARL33" s="50"/>
      <c r="ARM33" s="50"/>
      <c r="ARN33" s="50"/>
      <c r="ARO33" s="50"/>
      <c r="ARP33" s="50"/>
      <c r="ARQ33" s="50"/>
      <c r="ARR33" s="50"/>
      <c r="ARS33" s="50"/>
      <c r="ART33" s="50"/>
      <c r="ARU33" s="50"/>
      <c r="ARV33" s="50"/>
      <c r="ARW33" s="50"/>
      <c r="ARX33" s="50"/>
      <c r="ARY33" s="50"/>
      <c r="ARZ33" s="50"/>
      <c r="ASA33" s="50"/>
      <c r="ASB33" s="50"/>
      <c r="ASC33" s="50"/>
      <c r="ASD33" s="50"/>
      <c r="ASE33" s="50"/>
      <c r="ASF33" s="50"/>
      <c r="ASG33" s="50"/>
      <c r="ASH33" s="50"/>
      <c r="ASI33" s="50"/>
      <c r="ASJ33" s="50"/>
      <c r="ASK33" s="50"/>
      <c r="ASL33" s="50"/>
      <c r="ASM33" s="50"/>
      <c r="ASN33" s="50"/>
      <c r="ASO33" s="50"/>
      <c r="ASP33" s="50"/>
      <c r="ASQ33" s="50"/>
      <c r="ASR33" s="50"/>
      <c r="ASS33" s="50"/>
      <c r="AST33" s="50"/>
      <c r="ASU33" s="50"/>
      <c r="ASV33" s="50"/>
      <c r="ASW33" s="50"/>
      <c r="ASX33" s="50"/>
      <c r="ASY33" s="50"/>
      <c r="ASZ33" s="50"/>
      <c r="ATA33" s="50"/>
      <c r="ATB33" s="50"/>
      <c r="ATC33" s="50"/>
      <c r="ATD33" s="50"/>
      <c r="ATE33" s="50"/>
      <c r="ATF33" s="50"/>
      <c r="ATG33" s="50"/>
      <c r="ATH33" s="50"/>
      <c r="ATI33" s="50"/>
      <c r="ATJ33" s="50"/>
      <c r="ATK33" s="50"/>
      <c r="ATL33" s="50"/>
      <c r="ATM33" s="50"/>
      <c r="ATN33" s="50"/>
      <c r="ATO33" s="50"/>
      <c r="ATP33" s="50"/>
      <c r="ATQ33" s="50"/>
      <c r="ATR33" s="50"/>
      <c r="ATS33" s="50"/>
      <c r="ATT33" s="50"/>
      <c r="ATU33" s="50"/>
      <c r="ATV33" s="50"/>
      <c r="ATW33" s="50"/>
      <c r="ATX33" s="50"/>
      <c r="ATY33" s="50"/>
      <c r="ATZ33" s="50"/>
      <c r="AUA33" s="50"/>
      <c r="AUB33" s="50"/>
      <c r="AUC33" s="50"/>
      <c r="AUD33" s="50"/>
      <c r="AUE33" s="50"/>
      <c r="AUF33" s="50"/>
      <c r="AUG33" s="50"/>
      <c r="AUH33" s="50"/>
      <c r="AUI33" s="50"/>
      <c r="AUJ33" s="50"/>
      <c r="AUK33" s="50"/>
      <c r="AUL33" s="50"/>
      <c r="AUM33" s="50"/>
      <c r="AUN33" s="50"/>
      <c r="AUO33" s="50"/>
      <c r="AUP33" s="50"/>
      <c r="AUQ33" s="50"/>
      <c r="AUR33" s="50"/>
      <c r="AUS33" s="50"/>
      <c r="AUT33" s="50"/>
      <c r="AUU33" s="50"/>
      <c r="AUV33" s="50"/>
      <c r="AUW33" s="50"/>
      <c r="AUX33" s="50"/>
      <c r="AUY33" s="50"/>
      <c r="AUZ33" s="50"/>
      <c r="AVA33" s="50"/>
      <c r="AVB33" s="50"/>
      <c r="AVC33" s="50"/>
      <c r="AVD33" s="50"/>
      <c r="AVE33" s="50"/>
      <c r="AVF33" s="50"/>
      <c r="AVG33" s="50"/>
      <c r="AVH33" s="50"/>
      <c r="AVI33" s="50"/>
      <c r="AVJ33" s="50"/>
      <c r="AVK33" s="50"/>
      <c r="AVL33" s="50"/>
      <c r="AVM33" s="50"/>
      <c r="AVN33" s="50"/>
      <c r="AVO33" s="50"/>
      <c r="AVP33" s="50"/>
      <c r="AVQ33" s="50"/>
      <c r="AVR33" s="50"/>
      <c r="AVS33" s="50"/>
      <c r="AVT33" s="50"/>
      <c r="AVU33" s="50"/>
      <c r="AVV33" s="50"/>
      <c r="AVW33" s="50"/>
      <c r="AVX33" s="50"/>
      <c r="AVY33" s="50"/>
      <c r="AVZ33" s="50"/>
      <c r="AWA33" s="50"/>
      <c r="AWB33" s="50"/>
      <c r="AWC33" s="50"/>
      <c r="AWD33" s="50"/>
      <c r="AWE33" s="50"/>
      <c r="AWF33" s="50"/>
      <c r="AWG33" s="50"/>
      <c r="AWH33" s="50"/>
      <c r="AWI33" s="50"/>
      <c r="AWJ33" s="50"/>
      <c r="AWK33" s="50"/>
      <c r="AWL33" s="50"/>
      <c r="AWM33" s="50"/>
      <c r="AWN33" s="50"/>
      <c r="AWO33" s="50"/>
      <c r="AWP33" s="50"/>
      <c r="AWQ33" s="50"/>
      <c r="AWR33" s="50"/>
      <c r="AWS33" s="50"/>
      <c r="AWT33" s="50"/>
      <c r="AWU33" s="50"/>
      <c r="AWV33" s="50"/>
      <c r="AWW33" s="50"/>
      <c r="AWX33" s="50"/>
      <c r="AWY33" s="50"/>
      <c r="AWZ33" s="50"/>
      <c r="AXA33" s="50"/>
      <c r="AXB33" s="50"/>
      <c r="AXC33" s="50"/>
      <c r="AXD33" s="50"/>
      <c r="AXE33" s="50"/>
      <c r="AXF33" s="50"/>
      <c r="AXG33" s="50"/>
      <c r="AXH33" s="50"/>
      <c r="AXI33" s="50"/>
      <c r="AXJ33" s="50"/>
      <c r="AXK33" s="50"/>
      <c r="AXL33" s="50"/>
      <c r="AXM33" s="50"/>
      <c r="AXN33" s="50"/>
      <c r="AXO33" s="50"/>
      <c r="AXP33" s="50"/>
      <c r="AXQ33" s="50"/>
      <c r="AXR33" s="50"/>
      <c r="AXS33" s="50"/>
      <c r="AXT33" s="50"/>
      <c r="AXU33" s="50"/>
      <c r="AXV33" s="50"/>
    </row>
  </sheetData>
  <mergeCells count="1">
    <mergeCell ref="A3:G3"/>
  </mergeCells>
  <printOptions horizontalCentered="1"/>
  <pageMargins left="0.25" right="0.25" top="0.75" bottom="0.75" header="0.3" footer="0.3"/>
  <pageSetup paperSize="8" scale="34" firstPageNumber="0" fitToHeight="0" orientation="landscape" verticalDpi="300" r:id="rId1"/>
  <drawing r:id="rId2"/>
  <legacyDrawing r:id="rId3"/>
  <tableParts count="2">
    <tablePart r:id="rId4"/>
    <tablePart r:id="rId5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59ED10-D445-4921-AE48-495064BCB3E4}">
  <sheetPr>
    <tabColor theme="7" tint="0.79998168889431442"/>
    <pageSetUpPr fitToPage="1"/>
  </sheetPr>
  <dimension ref="A1:AXV42"/>
  <sheetViews>
    <sheetView workbookViewId="0">
      <selection activeCell="L6" sqref="L6"/>
    </sheetView>
  </sheetViews>
  <sheetFormatPr defaultColWidth="9.42578125" defaultRowHeight="12.75" x14ac:dyDescent="0.2"/>
  <cols>
    <col min="1" max="1" width="5.42578125" style="35" customWidth="1"/>
    <col min="2" max="2" width="38.42578125" style="60" customWidth="1"/>
    <col min="3" max="3" width="16" style="36" customWidth="1"/>
    <col min="4" max="4" width="15.42578125" style="36" customWidth="1"/>
    <col min="5" max="5" width="19" style="36" customWidth="1"/>
    <col min="6" max="6" width="15.42578125" style="36" customWidth="1"/>
    <col min="7" max="7" width="29.140625" style="36" customWidth="1"/>
    <col min="8" max="8" width="23" style="36" customWidth="1"/>
    <col min="9" max="9" width="11.42578125" style="36" customWidth="1"/>
    <col min="10" max="10" width="16.42578125" style="36" customWidth="1"/>
    <col min="11" max="11" width="18.42578125" style="36" customWidth="1"/>
    <col min="12" max="12" width="51" style="36" customWidth="1"/>
    <col min="13" max="13" width="17.85546875" style="36" customWidth="1"/>
    <col min="14" max="14" width="18.140625" style="36" customWidth="1"/>
    <col min="15" max="15" width="17.42578125" style="36" customWidth="1"/>
    <col min="16" max="16" width="29.140625" style="36" customWidth="1"/>
    <col min="17" max="20" width="18.42578125" style="36" customWidth="1"/>
    <col min="21" max="21" width="20.42578125" style="36" customWidth="1"/>
    <col min="22" max="22" width="26.140625" style="36" customWidth="1"/>
    <col min="23" max="23" width="31.42578125" style="36" customWidth="1"/>
    <col min="24" max="24" width="32.28515625" style="36" customWidth="1"/>
    <col min="25" max="25" width="25.140625" style="36" customWidth="1"/>
    <col min="26" max="26" width="20" style="36" customWidth="1"/>
    <col min="27" max="27" width="15" style="36" customWidth="1"/>
    <col min="28" max="28" width="13.42578125" style="35" customWidth="1"/>
    <col min="29" max="29" width="8.140625" customWidth="1"/>
    <col min="30" max="30" width="30.42578125" customWidth="1"/>
    <col min="31" max="31" width="9.42578125" customWidth="1"/>
    <col min="32" max="32" width="17.42578125" customWidth="1"/>
    <col min="33" max="33" width="13.42578125" customWidth="1"/>
    <col min="34" max="34" width="15.42578125" customWidth="1"/>
    <col min="35" max="35" width="17" customWidth="1"/>
    <col min="36" max="37" width="13.42578125" customWidth="1"/>
    <col min="39" max="39" width="8.140625" customWidth="1"/>
    <col min="40" max="40" width="23" customWidth="1"/>
    <col min="41" max="41" width="8.140625" customWidth="1"/>
    <col min="42" max="42" width="30.42578125" customWidth="1"/>
    <col min="43" max="43" width="9.42578125" customWidth="1"/>
    <col min="44" max="45" width="14.42578125" customWidth="1"/>
    <col min="46" max="46" width="14.140625" customWidth="1"/>
    <col min="47" max="47" width="15.42578125" customWidth="1"/>
    <col min="48" max="49" width="12.42578125" customWidth="1"/>
    <col min="51" max="51" width="8.140625" customWidth="1"/>
    <col min="52" max="52" width="23" customWidth="1"/>
    <col min="53" max="53" width="8.140625" customWidth="1"/>
    <col min="54" max="54" width="30.42578125" customWidth="1"/>
    <col min="55" max="55" width="9.42578125" customWidth="1"/>
    <col min="56" max="61" width="13.42578125" customWidth="1"/>
    <col min="63" max="63" width="8.140625" customWidth="1"/>
    <col min="64" max="64" width="23" customWidth="1"/>
    <col min="65" max="65" width="8.140625" customWidth="1"/>
    <col min="66" max="66" width="30.42578125" customWidth="1"/>
    <col min="67" max="67" width="9.42578125" customWidth="1"/>
    <col min="68" max="73" width="14.42578125" customWidth="1"/>
  </cols>
  <sheetData>
    <row r="1" spans="1:1322" ht="90" customHeight="1" x14ac:dyDescent="0.3">
      <c r="AD1" s="8"/>
      <c r="AE1" s="8"/>
      <c r="AF1" s="8"/>
      <c r="AG1" s="8"/>
    </row>
    <row r="2" spans="1:1322" ht="15" customHeight="1" x14ac:dyDescent="0.2">
      <c r="B2" s="113"/>
      <c r="R2" s="59"/>
    </row>
    <row r="3" spans="1:1322" ht="20.45" customHeight="1" x14ac:dyDescent="0.2">
      <c r="A3" s="114" t="s">
        <v>285</v>
      </c>
      <c r="B3" s="115"/>
      <c r="C3" s="116"/>
      <c r="D3" s="117"/>
      <c r="E3" s="117"/>
      <c r="F3" s="117"/>
      <c r="G3" s="117"/>
      <c r="H3" s="117"/>
      <c r="I3" s="117"/>
      <c r="J3" s="117"/>
      <c r="K3" s="117"/>
      <c r="L3" s="117"/>
      <c r="M3" s="117"/>
      <c r="N3" s="117"/>
      <c r="O3" s="117"/>
      <c r="P3" s="117"/>
      <c r="Q3" s="117"/>
      <c r="R3" s="117"/>
      <c r="S3" s="117"/>
      <c r="T3" s="117"/>
      <c r="U3" s="117"/>
      <c r="V3" s="117"/>
      <c r="W3" s="117"/>
      <c r="X3" s="117"/>
      <c r="Y3" s="117"/>
      <c r="Z3" s="117"/>
      <c r="AA3" s="117"/>
      <c r="AB3" s="118"/>
      <c r="AC3" s="112"/>
    </row>
    <row r="4" spans="1:1322" s="50" customFormat="1" ht="39" thickBot="1" x14ac:dyDescent="0.25">
      <c r="A4" s="315" t="s">
        <v>225</v>
      </c>
      <c r="B4" s="316" t="s">
        <v>226</v>
      </c>
      <c r="C4" s="317" t="s">
        <v>184</v>
      </c>
      <c r="D4" s="318" t="s">
        <v>227</v>
      </c>
      <c r="E4" s="318" t="s">
        <v>228</v>
      </c>
      <c r="F4" s="318" t="s">
        <v>229</v>
      </c>
      <c r="G4" s="318" t="s">
        <v>230</v>
      </c>
      <c r="H4" s="318" t="s">
        <v>231</v>
      </c>
      <c r="I4" s="318" t="s">
        <v>232</v>
      </c>
      <c r="J4" s="318" t="s">
        <v>233</v>
      </c>
      <c r="K4" s="318" t="s">
        <v>234</v>
      </c>
      <c r="L4" s="318" t="s">
        <v>235</v>
      </c>
      <c r="M4" s="318" t="s">
        <v>236</v>
      </c>
      <c r="N4" s="318" t="s">
        <v>237</v>
      </c>
      <c r="O4" s="318" t="s">
        <v>238</v>
      </c>
      <c r="P4" s="318" t="s">
        <v>239</v>
      </c>
      <c r="Q4" s="318" t="s">
        <v>240</v>
      </c>
      <c r="R4" s="317" t="s">
        <v>241</v>
      </c>
      <c r="S4" s="317" t="s">
        <v>242</v>
      </c>
      <c r="T4" s="317" t="s">
        <v>243</v>
      </c>
      <c r="U4" s="317" t="s">
        <v>244</v>
      </c>
      <c r="V4" s="317" t="s">
        <v>245</v>
      </c>
      <c r="W4" s="317" t="s">
        <v>246</v>
      </c>
      <c r="X4" s="317" t="s">
        <v>247</v>
      </c>
      <c r="Y4" s="317" t="s">
        <v>248</v>
      </c>
      <c r="Z4" s="317" t="s">
        <v>249</v>
      </c>
      <c r="AA4" s="317" t="s">
        <v>250</v>
      </c>
      <c r="AB4" s="317" t="s">
        <v>251</v>
      </c>
    </row>
    <row r="5" spans="1:1322" s="333" customFormat="1" ht="26.25" thickBot="1" x14ac:dyDescent="0.25">
      <c r="A5" s="319">
        <v>1</v>
      </c>
      <c r="B5" s="326" t="s">
        <v>0</v>
      </c>
      <c r="C5" s="327" t="s">
        <v>49</v>
      </c>
      <c r="D5" s="619">
        <v>1629.62</v>
      </c>
      <c r="E5" s="332" t="s">
        <v>256</v>
      </c>
      <c r="F5" s="623">
        <f>'POSTOS G1'!B110</f>
        <v>62</v>
      </c>
      <c r="G5" s="327" t="s">
        <v>253</v>
      </c>
      <c r="H5" s="327" t="s">
        <v>2314</v>
      </c>
      <c r="I5" s="327" t="s">
        <v>2315</v>
      </c>
      <c r="J5" s="621" t="s">
        <v>254</v>
      </c>
      <c r="K5" s="621" t="s">
        <v>2316</v>
      </c>
      <c r="L5" s="332" t="s">
        <v>0</v>
      </c>
      <c r="M5" s="330" t="s">
        <v>177</v>
      </c>
      <c r="N5" s="330" t="s">
        <v>175</v>
      </c>
      <c r="O5" s="331" t="s">
        <v>176</v>
      </c>
      <c r="P5" s="327" t="s">
        <v>255</v>
      </c>
      <c r="Q5" s="619">
        <v>42.2</v>
      </c>
      <c r="R5" s="619">
        <v>0</v>
      </c>
      <c r="S5" s="619">
        <v>187.18</v>
      </c>
      <c r="T5" s="619">
        <v>12.81</v>
      </c>
      <c r="U5" s="619">
        <v>3.3</v>
      </c>
      <c r="V5" s="619">
        <v>0</v>
      </c>
      <c r="W5" s="619">
        <v>14</v>
      </c>
      <c r="X5" s="619">
        <v>0</v>
      </c>
      <c r="Y5" s="619" t="e">
        <f>'FERRAMENTAL G1'!$F$212</f>
        <v>#DIV/0!</v>
      </c>
      <c r="Z5" s="619">
        <f>UNIFORME!$D$12</f>
        <v>0</v>
      </c>
      <c r="AA5" s="619" t="e">
        <f>#REF!</f>
        <v>#REF!</v>
      </c>
      <c r="AB5" s="619">
        <v>0</v>
      </c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  <c r="AS5" s="50"/>
      <c r="AT5" s="50"/>
      <c r="AU5" s="50"/>
      <c r="AV5" s="50"/>
      <c r="AW5" s="50"/>
      <c r="AX5" s="50"/>
      <c r="AY5" s="50"/>
      <c r="AZ5" s="50"/>
      <c r="BA5" s="50"/>
      <c r="BB5" s="50"/>
      <c r="BC5" s="50"/>
      <c r="BD5" s="50"/>
      <c r="BE5" s="50"/>
      <c r="BF5" s="50"/>
      <c r="BG5" s="50"/>
      <c r="BH5" s="50"/>
      <c r="BI5" s="50"/>
      <c r="BJ5" s="50"/>
      <c r="BK5" s="50"/>
      <c r="BL5" s="50"/>
      <c r="BM5" s="50"/>
      <c r="BN5" s="50"/>
      <c r="BO5" s="50"/>
      <c r="BP5" s="50"/>
      <c r="BQ5" s="50"/>
      <c r="BR5" s="50"/>
      <c r="BS5" s="50"/>
      <c r="BT5" s="50"/>
      <c r="BU5" s="50"/>
      <c r="BV5" s="50"/>
      <c r="BW5" s="50"/>
      <c r="BX5" s="50"/>
      <c r="BY5" s="50"/>
      <c r="BZ5" s="50"/>
      <c r="CA5" s="50"/>
      <c r="CB5" s="50"/>
      <c r="CC5" s="50"/>
      <c r="CD5" s="50"/>
      <c r="CE5" s="50"/>
      <c r="CF5" s="50"/>
      <c r="CG5" s="50"/>
      <c r="CH5" s="50"/>
      <c r="CI5" s="50"/>
      <c r="CJ5" s="50"/>
      <c r="CK5" s="50"/>
      <c r="CL5" s="50"/>
      <c r="CM5" s="50"/>
      <c r="CN5" s="50"/>
      <c r="CO5" s="50"/>
      <c r="CP5" s="50"/>
      <c r="CQ5" s="50"/>
      <c r="CR5" s="50"/>
      <c r="CS5" s="50"/>
      <c r="CT5" s="50"/>
      <c r="CU5" s="50"/>
      <c r="CV5" s="50"/>
      <c r="CW5" s="50"/>
      <c r="CX5" s="50"/>
      <c r="CY5" s="50"/>
      <c r="CZ5" s="50"/>
      <c r="DA5" s="50"/>
      <c r="DB5" s="50"/>
      <c r="DC5" s="50"/>
      <c r="DD5" s="50"/>
      <c r="DE5" s="50"/>
      <c r="DF5" s="50"/>
      <c r="DG5" s="50"/>
      <c r="DH5" s="50"/>
      <c r="DI5" s="50"/>
      <c r="DJ5" s="50"/>
      <c r="DK5" s="50"/>
      <c r="DL5" s="50"/>
      <c r="DM5" s="50"/>
      <c r="DN5" s="50"/>
      <c r="DO5" s="50"/>
      <c r="DP5" s="50"/>
      <c r="DQ5" s="50"/>
      <c r="DR5" s="50"/>
      <c r="DS5" s="50"/>
      <c r="DT5" s="50"/>
      <c r="DU5" s="50"/>
      <c r="DV5" s="50"/>
      <c r="DW5" s="50"/>
      <c r="DX5" s="50"/>
      <c r="DY5" s="50"/>
      <c r="DZ5" s="50"/>
      <c r="EA5" s="50"/>
      <c r="EB5" s="50"/>
      <c r="EC5" s="50"/>
      <c r="ED5" s="50"/>
      <c r="EE5" s="50"/>
      <c r="EF5" s="50"/>
      <c r="EG5" s="50"/>
      <c r="EH5" s="50"/>
      <c r="EI5" s="50"/>
      <c r="EJ5" s="50"/>
      <c r="EK5" s="50"/>
      <c r="EL5" s="50"/>
      <c r="EM5" s="50"/>
      <c r="EN5" s="50"/>
      <c r="EO5" s="50"/>
      <c r="EP5" s="50"/>
      <c r="EQ5" s="50"/>
      <c r="ER5" s="50"/>
      <c r="ES5" s="50"/>
      <c r="ET5" s="50"/>
      <c r="EU5" s="50"/>
      <c r="EV5" s="50"/>
      <c r="EW5" s="50"/>
      <c r="EX5" s="50"/>
      <c r="EY5" s="50"/>
      <c r="EZ5" s="50"/>
      <c r="FA5" s="50"/>
      <c r="FB5" s="50"/>
      <c r="FC5" s="50"/>
      <c r="FD5" s="50"/>
      <c r="FE5" s="50"/>
      <c r="FF5" s="50"/>
      <c r="FG5" s="50"/>
      <c r="FH5" s="50"/>
      <c r="FI5" s="50"/>
      <c r="FJ5" s="50"/>
      <c r="FK5" s="50"/>
      <c r="FL5" s="50"/>
      <c r="FM5" s="50"/>
      <c r="FN5" s="50"/>
      <c r="FO5" s="50"/>
      <c r="FP5" s="50"/>
      <c r="FQ5" s="50"/>
      <c r="FR5" s="50"/>
      <c r="FS5" s="50"/>
      <c r="FT5" s="50"/>
      <c r="FU5" s="50"/>
      <c r="FV5" s="50"/>
      <c r="FW5" s="50"/>
      <c r="FX5" s="50"/>
      <c r="FY5" s="50"/>
      <c r="FZ5" s="50"/>
      <c r="GA5" s="50"/>
      <c r="GB5" s="50"/>
      <c r="GC5" s="50"/>
      <c r="GD5" s="50"/>
      <c r="GE5" s="50"/>
      <c r="GF5" s="50"/>
      <c r="GG5" s="50"/>
      <c r="GH5" s="50"/>
      <c r="GI5" s="50"/>
      <c r="GJ5" s="50"/>
      <c r="GK5" s="50"/>
      <c r="GL5" s="50"/>
      <c r="GM5" s="50"/>
      <c r="GN5" s="50"/>
      <c r="GO5" s="50"/>
      <c r="GP5" s="50"/>
      <c r="GQ5" s="50"/>
      <c r="GR5" s="50"/>
      <c r="GS5" s="50"/>
      <c r="GT5" s="50"/>
      <c r="GU5" s="50"/>
      <c r="GV5" s="50"/>
      <c r="GW5" s="50"/>
      <c r="GX5" s="50"/>
      <c r="GY5" s="50"/>
      <c r="GZ5" s="50"/>
      <c r="HA5" s="50"/>
      <c r="HB5" s="50"/>
      <c r="HC5" s="50"/>
      <c r="HD5" s="50"/>
      <c r="HE5" s="50"/>
      <c r="HF5" s="50"/>
      <c r="HG5" s="50"/>
      <c r="HH5" s="50"/>
      <c r="HI5" s="50"/>
      <c r="HJ5" s="50"/>
      <c r="HK5" s="50"/>
      <c r="HL5" s="50"/>
      <c r="HM5" s="50"/>
      <c r="HN5" s="50"/>
      <c r="HO5" s="50"/>
      <c r="HP5" s="50"/>
      <c r="HQ5" s="50"/>
      <c r="HR5" s="50"/>
      <c r="HS5" s="50"/>
      <c r="HT5" s="50"/>
      <c r="HU5" s="50"/>
      <c r="HV5" s="50"/>
      <c r="HW5" s="50"/>
      <c r="HX5" s="50"/>
      <c r="HY5" s="50"/>
      <c r="HZ5" s="50"/>
      <c r="IA5" s="50"/>
      <c r="IB5" s="50"/>
      <c r="IC5" s="50"/>
      <c r="ID5" s="50"/>
      <c r="IE5" s="50"/>
      <c r="IF5" s="50"/>
      <c r="IG5" s="50"/>
      <c r="IH5" s="50"/>
      <c r="II5" s="50"/>
      <c r="IJ5" s="50"/>
      <c r="IK5" s="50"/>
      <c r="IL5" s="50"/>
      <c r="IM5" s="50"/>
      <c r="IN5" s="50"/>
      <c r="IO5" s="50"/>
      <c r="IP5" s="50"/>
      <c r="IQ5" s="50"/>
      <c r="IR5" s="50"/>
      <c r="IS5" s="50"/>
      <c r="IT5" s="50"/>
      <c r="IU5" s="50"/>
      <c r="IV5" s="50"/>
      <c r="IW5" s="50"/>
      <c r="IX5" s="50"/>
      <c r="IY5" s="50"/>
      <c r="IZ5" s="50"/>
      <c r="JA5" s="50"/>
      <c r="JB5" s="50"/>
      <c r="JC5" s="50"/>
      <c r="JD5" s="50"/>
      <c r="JE5" s="50"/>
      <c r="JF5" s="50"/>
      <c r="JG5" s="50"/>
      <c r="JH5" s="50"/>
      <c r="JI5" s="50"/>
      <c r="JJ5" s="50"/>
      <c r="JK5" s="50"/>
      <c r="JL5" s="50"/>
      <c r="JM5" s="50"/>
      <c r="JN5" s="50"/>
      <c r="JO5" s="50"/>
      <c r="JP5" s="50"/>
      <c r="JQ5" s="50"/>
      <c r="JR5" s="50"/>
      <c r="JS5" s="50"/>
      <c r="JT5" s="50"/>
      <c r="JU5" s="50"/>
      <c r="JV5" s="50"/>
      <c r="JW5" s="50"/>
      <c r="JX5" s="50"/>
      <c r="JY5" s="50"/>
      <c r="JZ5" s="50"/>
      <c r="KA5" s="50"/>
      <c r="KB5" s="50"/>
      <c r="KC5" s="50"/>
      <c r="KD5" s="50"/>
      <c r="KE5" s="50"/>
      <c r="KF5" s="50"/>
      <c r="KG5" s="50"/>
      <c r="KH5" s="50"/>
      <c r="KI5" s="50"/>
      <c r="KJ5" s="50"/>
      <c r="KK5" s="50"/>
      <c r="KL5" s="50"/>
      <c r="KM5" s="50"/>
      <c r="KN5" s="50"/>
      <c r="KO5" s="50"/>
      <c r="KP5" s="50"/>
      <c r="KQ5" s="50"/>
      <c r="KR5" s="50"/>
      <c r="KS5" s="50"/>
      <c r="KT5" s="50"/>
      <c r="KU5" s="50"/>
      <c r="KV5" s="50"/>
      <c r="KW5" s="50"/>
      <c r="KX5" s="50"/>
      <c r="KY5" s="50"/>
      <c r="KZ5" s="50"/>
      <c r="LA5" s="50"/>
      <c r="LB5" s="50"/>
      <c r="LC5" s="50"/>
      <c r="LD5" s="50"/>
      <c r="LE5" s="50"/>
      <c r="LF5" s="50"/>
      <c r="LG5" s="50"/>
      <c r="LH5" s="50"/>
      <c r="LI5" s="50"/>
      <c r="LJ5" s="50"/>
      <c r="LK5" s="50"/>
      <c r="LL5" s="50"/>
      <c r="LM5" s="50"/>
      <c r="LN5" s="50"/>
      <c r="LO5" s="50"/>
      <c r="LP5" s="50"/>
      <c r="LQ5" s="50"/>
      <c r="LR5" s="50"/>
      <c r="LS5" s="50"/>
      <c r="LT5" s="50"/>
      <c r="LU5" s="50"/>
      <c r="LV5" s="50"/>
      <c r="LW5" s="50"/>
      <c r="LX5" s="50"/>
      <c r="LY5" s="50"/>
      <c r="LZ5" s="50"/>
      <c r="MA5" s="50"/>
      <c r="MB5" s="50"/>
      <c r="MC5" s="50"/>
      <c r="MD5" s="50"/>
      <c r="ME5" s="50"/>
      <c r="MF5" s="50"/>
      <c r="MG5" s="50"/>
      <c r="MH5" s="50"/>
      <c r="MI5" s="50"/>
      <c r="MJ5" s="50"/>
      <c r="MK5" s="50"/>
      <c r="ML5" s="50"/>
      <c r="MM5" s="50"/>
      <c r="MN5" s="50"/>
      <c r="MO5" s="50"/>
      <c r="MP5" s="50"/>
      <c r="MQ5" s="50"/>
      <c r="MR5" s="50"/>
      <c r="MS5" s="50"/>
      <c r="MT5" s="50"/>
      <c r="MU5" s="50"/>
      <c r="MV5" s="50"/>
      <c r="MW5" s="50"/>
      <c r="MX5" s="50"/>
      <c r="MY5" s="50"/>
      <c r="MZ5" s="50"/>
      <c r="NA5" s="50"/>
      <c r="NB5" s="50"/>
      <c r="NC5" s="50"/>
      <c r="ND5" s="50"/>
      <c r="NE5" s="50"/>
      <c r="NF5" s="50"/>
      <c r="NG5" s="50"/>
      <c r="NH5" s="50"/>
      <c r="NI5" s="50"/>
      <c r="NJ5" s="50"/>
      <c r="NK5" s="50"/>
      <c r="NL5" s="50"/>
      <c r="NM5" s="50"/>
      <c r="NN5" s="50"/>
      <c r="NO5" s="50"/>
      <c r="NP5" s="50"/>
      <c r="NQ5" s="50"/>
      <c r="NR5" s="50"/>
      <c r="NS5" s="50"/>
      <c r="NT5" s="50"/>
      <c r="NU5" s="50"/>
      <c r="NV5" s="50"/>
      <c r="NW5" s="50"/>
      <c r="NX5" s="50"/>
      <c r="NY5" s="50"/>
      <c r="NZ5" s="50"/>
      <c r="OA5" s="50"/>
      <c r="OB5" s="50"/>
      <c r="OC5" s="50"/>
      <c r="OD5" s="50"/>
      <c r="OE5" s="50"/>
      <c r="OF5" s="50"/>
      <c r="OG5" s="50"/>
      <c r="OH5" s="50"/>
      <c r="OI5" s="50"/>
      <c r="OJ5" s="50"/>
      <c r="OK5" s="50"/>
      <c r="OL5" s="50"/>
      <c r="OM5" s="50"/>
      <c r="ON5" s="50"/>
      <c r="OO5" s="50"/>
      <c r="OP5" s="50"/>
      <c r="OQ5" s="50"/>
      <c r="OR5" s="50"/>
      <c r="OS5" s="50"/>
      <c r="OT5" s="50"/>
      <c r="OU5" s="50"/>
      <c r="OV5" s="50"/>
      <c r="OW5" s="50"/>
      <c r="OX5" s="50"/>
      <c r="OY5" s="50"/>
      <c r="OZ5" s="50"/>
      <c r="PA5" s="50"/>
      <c r="PB5" s="50"/>
      <c r="PC5" s="50"/>
      <c r="PD5" s="50"/>
      <c r="PE5" s="50"/>
      <c r="PF5" s="50"/>
      <c r="PG5" s="50"/>
      <c r="PH5" s="50"/>
      <c r="PI5" s="50"/>
      <c r="PJ5" s="50"/>
      <c r="PK5" s="50"/>
      <c r="PL5" s="50"/>
      <c r="PM5" s="50"/>
      <c r="PN5" s="50"/>
      <c r="PO5" s="50"/>
      <c r="PP5" s="50"/>
      <c r="PQ5" s="50"/>
      <c r="PR5" s="50"/>
      <c r="PS5" s="50"/>
      <c r="PT5" s="50"/>
      <c r="PU5" s="50"/>
      <c r="PV5" s="50"/>
      <c r="PW5" s="50"/>
      <c r="PX5" s="50"/>
      <c r="PY5" s="50"/>
      <c r="PZ5" s="50"/>
      <c r="QA5" s="50"/>
      <c r="QB5" s="50"/>
      <c r="QC5" s="50"/>
      <c r="QD5" s="50"/>
      <c r="QE5" s="50"/>
      <c r="QF5" s="50"/>
      <c r="QG5" s="50"/>
      <c r="QH5" s="50"/>
      <c r="QI5" s="50"/>
      <c r="QJ5" s="50"/>
      <c r="QK5" s="50"/>
      <c r="QL5" s="50"/>
      <c r="QM5" s="50"/>
      <c r="QN5" s="50"/>
      <c r="QO5" s="50"/>
      <c r="QP5" s="50"/>
      <c r="QQ5" s="50"/>
      <c r="QR5" s="50"/>
      <c r="QS5" s="50"/>
      <c r="QT5" s="50"/>
      <c r="QU5" s="50"/>
      <c r="QV5" s="50"/>
      <c r="QW5" s="50"/>
      <c r="QX5" s="50"/>
      <c r="QY5" s="50"/>
      <c r="QZ5" s="50"/>
      <c r="RA5" s="50"/>
      <c r="RB5" s="50"/>
      <c r="RC5" s="50"/>
      <c r="RD5" s="50"/>
      <c r="RE5" s="50"/>
      <c r="RF5" s="50"/>
      <c r="RG5" s="50"/>
      <c r="RH5" s="50"/>
      <c r="RI5" s="50"/>
      <c r="RJ5" s="50"/>
      <c r="RK5" s="50"/>
      <c r="RL5" s="50"/>
      <c r="RM5" s="50"/>
      <c r="RN5" s="50"/>
      <c r="RO5" s="50"/>
      <c r="RP5" s="50"/>
      <c r="RQ5" s="50"/>
      <c r="RR5" s="50"/>
      <c r="RS5" s="50"/>
      <c r="RT5" s="50"/>
      <c r="RU5" s="50"/>
      <c r="RV5" s="50"/>
      <c r="RW5" s="50"/>
      <c r="RX5" s="50"/>
      <c r="RY5" s="50"/>
      <c r="RZ5" s="50"/>
      <c r="SA5" s="50"/>
      <c r="SB5" s="50"/>
      <c r="SC5" s="50"/>
      <c r="SD5" s="50"/>
      <c r="SE5" s="50"/>
      <c r="SF5" s="50"/>
      <c r="SG5" s="50"/>
      <c r="SH5" s="50"/>
      <c r="SI5" s="50"/>
      <c r="SJ5" s="50"/>
      <c r="SK5" s="50"/>
      <c r="SL5" s="50"/>
      <c r="SM5" s="50"/>
      <c r="SN5" s="50"/>
      <c r="SO5" s="50"/>
      <c r="SP5" s="50"/>
      <c r="SQ5" s="50"/>
      <c r="SR5" s="50"/>
      <c r="SS5" s="50"/>
      <c r="ST5" s="50"/>
      <c r="SU5" s="50"/>
      <c r="SV5" s="50"/>
      <c r="SW5" s="50"/>
      <c r="SX5" s="50"/>
      <c r="SY5" s="50"/>
      <c r="SZ5" s="50"/>
      <c r="TA5" s="50"/>
      <c r="TB5" s="50"/>
      <c r="TC5" s="50"/>
      <c r="TD5" s="50"/>
      <c r="TE5" s="50"/>
      <c r="TF5" s="50"/>
      <c r="TG5" s="50"/>
      <c r="TH5" s="50"/>
      <c r="TI5" s="50"/>
      <c r="TJ5" s="50"/>
      <c r="TK5" s="50"/>
      <c r="TL5" s="50"/>
      <c r="TM5" s="50"/>
      <c r="TN5" s="50"/>
      <c r="TO5" s="50"/>
      <c r="TP5" s="50"/>
      <c r="TQ5" s="50"/>
      <c r="TR5" s="50"/>
      <c r="TS5" s="50"/>
      <c r="TT5" s="50"/>
      <c r="TU5" s="50"/>
      <c r="TV5" s="50"/>
      <c r="TW5" s="50"/>
      <c r="TX5" s="50"/>
      <c r="TY5" s="50"/>
      <c r="TZ5" s="50"/>
      <c r="UA5" s="50"/>
      <c r="UB5" s="50"/>
      <c r="UC5" s="50"/>
      <c r="UD5" s="50"/>
      <c r="UE5" s="50"/>
      <c r="UF5" s="50"/>
      <c r="UG5" s="50"/>
      <c r="UH5" s="50"/>
      <c r="UI5" s="50"/>
      <c r="UJ5" s="50"/>
      <c r="UK5" s="50"/>
      <c r="UL5" s="50"/>
      <c r="UM5" s="50"/>
      <c r="UN5" s="50"/>
      <c r="UO5" s="50"/>
      <c r="UP5" s="50"/>
      <c r="UQ5" s="50"/>
      <c r="UR5" s="50"/>
      <c r="US5" s="50"/>
      <c r="UT5" s="50"/>
      <c r="UU5" s="50"/>
      <c r="UV5" s="50"/>
      <c r="UW5" s="50"/>
      <c r="UX5" s="50"/>
      <c r="UY5" s="50"/>
      <c r="UZ5" s="50"/>
      <c r="VA5" s="50"/>
      <c r="VB5" s="50"/>
      <c r="VC5" s="50"/>
      <c r="VD5" s="50"/>
      <c r="VE5" s="50"/>
      <c r="VF5" s="50"/>
      <c r="VG5" s="50"/>
      <c r="VH5" s="50"/>
      <c r="VI5" s="50"/>
      <c r="VJ5" s="50"/>
      <c r="VK5" s="50"/>
      <c r="VL5" s="50"/>
      <c r="VM5" s="50"/>
      <c r="VN5" s="50"/>
      <c r="VO5" s="50"/>
      <c r="VP5" s="50"/>
      <c r="VQ5" s="50"/>
      <c r="VR5" s="50"/>
      <c r="VS5" s="50"/>
      <c r="VT5" s="50"/>
      <c r="VU5" s="50"/>
      <c r="VV5" s="50"/>
      <c r="VW5" s="50"/>
      <c r="VX5" s="50"/>
      <c r="VY5" s="50"/>
      <c r="VZ5" s="50"/>
      <c r="WA5" s="50"/>
      <c r="WB5" s="50"/>
      <c r="WC5" s="50"/>
      <c r="WD5" s="50"/>
      <c r="WE5" s="50"/>
      <c r="WF5" s="50"/>
      <c r="WG5" s="50"/>
      <c r="WH5" s="50"/>
      <c r="WI5" s="50"/>
      <c r="WJ5" s="50"/>
      <c r="WK5" s="50"/>
      <c r="WL5" s="50"/>
      <c r="WM5" s="50"/>
      <c r="WN5" s="50"/>
      <c r="WO5" s="50"/>
      <c r="WP5" s="50"/>
      <c r="WQ5" s="50"/>
      <c r="WR5" s="50"/>
      <c r="WS5" s="50"/>
      <c r="WT5" s="50"/>
      <c r="WU5" s="50"/>
      <c r="WV5" s="50"/>
      <c r="WW5" s="50"/>
      <c r="WX5" s="50"/>
      <c r="WY5" s="50"/>
      <c r="WZ5" s="50"/>
      <c r="XA5" s="50"/>
      <c r="XB5" s="50"/>
      <c r="XC5" s="50"/>
      <c r="XD5" s="50"/>
      <c r="XE5" s="50"/>
      <c r="XF5" s="50"/>
      <c r="XG5" s="50"/>
      <c r="XH5" s="50"/>
      <c r="XI5" s="50"/>
      <c r="XJ5" s="50"/>
      <c r="XK5" s="50"/>
      <c r="XL5" s="50"/>
      <c r="XM5" s="50"/>
      <c r="XN5" s="50"/>
      <c r="XO5" s="50"/>
      <c r="XP5" s="50"/>
      <c r="XQ5" s="50"/>
      <c r="XR5" s="50"/>
      <c r="XS5" s="50"/>
      <c r="XT5" s="50"/>
      <c r="XU5" s="50"/>
      <c r="XV5" s="50"/>
      <c r="XW5" s="50"/>
      <c r="XX5" s="50"/>
      <c r="XY5" s="50"/>
      <c r="XZ5" s="50"/>
      <c r="YA5" s="50"/>
      <c r="YB5" s="50"/>
      <c r="YC5" s="50"/>
      <c r="YD5" s="50"/>
      <c r="YE5" s="50"/>
      <c r="YF5" s="50"/>
      <c r="YG5" s="50"/>
      <c r="YH5" s="50"/>
      <c r="YI5" s="50"/>
      <c r="YJ5" s="50"/>
      <c r="YK5" s="50"/>
      <c r="YL5" s="50"/>
      <c r="YM5" s="50"/>
      <c r="YN5" s="50"/>
      <c r="YO5" s="50"/>
      <c r="YP5" s="50"/>
      <c r="YQ5" s="50"/>
      <c r="YR5" s="50"/>
      <c r="YS5" s="50"/>
      <c r="YT5" s="50"/>
      <c r="YU5" s="50"/>
      <c r="YV5" s="50"/>
      <c r="YW5" s="50"/>
      <c r="YX5" s="50"/>
      <c r="YY5" s="50"/>
      <c r="YZ5" s="50"/>
      <c r="ZA5" s="50"/>
      <c r="ZB5" s="50"/>
      <c r="ZC5" s="50"/>
      <c r="ZD5" s="50"/>
      <c r="ZE5" s="50"/>
      <c r="ZF5" s="50"/>
      <c r="ZG5" s="50"/>
      <c r="ZH5" s="50"/>
      <c r="ZI5" s="50"/>
      <c r="ZJ5" s="50"/>
      <c r="ZK5" s="50"/>
      <c r="ZL5" s="50"/>
      <c r="ZM5" s="50"/>
      <c r="ZN5" s="50"/>
      <c r="ZO5" s="50"/>
      <c r="ZP5" s="50"/>
      <c r="ZQ5" s="50"/>
      <c r="ZR5" s="50"/>
      <c r="ZS5" s="50"/>
      <c r="ZT5" s="50"/>
      <c r="ZU5" s="50"/>
      <c r="ZV5" s="50"/>
      <c r="ZW5" s="50"/>
      <c r="ZX5" s="50"/>
      <c r="ZY5" s="50"/>
      <c r="ZZ5" s="50"/>
      <c r="AAA5" s="50"/>
      <c r="AAB5" s="50"/>
      <c r="AAC5" s="50"/>
      <c r="AAD5" s="50"/>
      <c r="AAE5" s="50"/>
      <c r="AAF5" s="50"/>
      <c r="AAG5" s="50"/>
      <c r="AAH5" s="50"/>
      <c r="AAI5" s="50"/>
      <c r="AAJ5" s="50"/>
      <c r="AAK5" s="50"/>
      <c r="AAL5" s="50"/>
      <c r="AAM5" s="50"/>
      <c r="AAN5" s="50"/>
      <c r="AAO5" s="50"/>
      <c r="AAP5" s="50"/>
      <c r="AAQ5" s="50"/>
      <c r="AAR5" s="50"/>
      <c r="AAS5" s="50"/>
      <c r="AAT5" s="50"/>
      <c r="AAU5" s="50"/>
      <c r="AAV5" s="50"/>
      <c r="AAW5" s="50"/>
      <c r="AAX5" s="50"/>
      <c r="AAY5" s="50"/>
      <c r="AAZ5" s="50"/>
      <c r="ABA5" s="50"/>
      <c r="ABB5" s="50"/>
      <c r="ABC5" s="50"/>
      <c r="ABD5" s="50"/>
      <c r="ABE5" s="50"/>
      <c r="ABF5" s="50"/>
      <c r="ABG5" s="50"/>
      <c r="ABH5" s="50"/>
      <c r="ABI5" s="50"/>
      <c r="ABJ5" s="50"/>
      <c r="ABK5" s="50"/>
      <c r="ABL5" s="50"/>
      <c r="ABM5" s="50"/>
      <c r="ABN5" s="50"/>
      <c r="ABO5" s="50"/>
      <c r="ABP5" s="50"/>
      <c r="ABQ5" s="50"/>
      <c r="ABR5" s="50"/>
      <c r="ABS5" s="50"/>
      <c r="ABT5" s="50"/>
      <c r="ABU5" s="50"/>
      <c r="ABV5" s="50"/>
      <c r="ABW5" s="50"/>
      <c r="ABX5" s="50"/>
      <c r="ABY5" s="50"/>
      <c r="ABZ5" s="50"/>
      <c r="ACA5" s="50"/>
      <c r="ACB5" s="50"/>
      <c r="ACC5" s="50"/>
      <c r="ACD5" s="50"/>
      <c r="ACE5" s="50"/>
      <c r="ACF5" s="50"/>
      <c r="ACG5" s="50"/>
      <c r="ACH5" s="50"/>
      <c r="ACI5" s="50"/>
      <c r="ACJ5" s="50"/>
      <c r="ACK5" s="50"/>
      <c r="ACL5" s="50"/>
      <c r="ACM5" s="50"/>
      <c r="ACN5" s="50"/>
      <c r="ACO5" s="50"/>
      <c r="ACP5" s="50"/>
      <c r="ACQ5" s="50"/>
      <c r="ACR5" s="50"/>
      <c r="ACS5" s="50"/>
      <c r="ACT5" s="50"/>
      <c r="ACU5" s="50"/>
      <c r="ACV5" s="50"/>
      <c r="ACW5" s="50"/>
      <c r="ACX5" s="50"/>
      <c r="ACY5" s="50"/>
      <c r="ACZ5" s="50"/>
      <c r="ADA5" s="50"/>
      <c r="ADB5" s="50"/>
      <c r="ADC5" s="50"/>
      <c r="ADD5" s="50"/>
      <c r="ADE5" s="50"/>
      <c r="ADF5" s="50"/>
      <c r="ADG5" s="50"/>
      <c r="ADH5" s="50"/>
      <c r="ADI5" s="50"/>
      <c r="ADJ5" s="50"/>
      <c r="ADK5" s="50"/>
      <c r="ADL5" s="50"/>
      <c r="ADM5" s="50"/>
      <c r="ADN5" s="50"/>
      <c r="ADO5" s="50"/>
      <c r="ADP5" s="50"/>
      <c r="ADQ5" s="50"/>
      <c r="ADR5" s="50"/>
      <c r="ADS5" s="50"/>
      <c r="ADT5" s="50"/>
      <c r="ADU5" s="50"/>
      <c r="ADV5" s="50"/>
      <c r="ADW5" s="50"/>
      <c r="ADX5" s="50"/>
      <c r="ADY5" s="50"/>
      <c r="ADZ5" s="50"/>
      <c r="AEA5" s="50"/>
      <c r="AEB5" s="50"/>
      <c r="AEC5" s="50"/>
      <c r="AED5" s="50"/>
      <c r="AEE5" s="50"/>
      <c r="AEF5" s="50"/>
      <c r="AEG5" s="50"/>
      <c r="AEH5" s="50"/>
      <c r="AEI5" s="50"/>
      <c r="AEJ5" s="50"/>
      <c r="AEK5" s="50"/>
      <c r="AEL5" s="50"/>
      <c r="AEM5" s="50"/>
      <c r="AEN5" s="50"/>
      <c r="AEO5" s="50"/>
      <c r="AEP5" s="50"/>
      <c r="AEQ5" s="50"/>
      <c r="AER5" s="50"/>
      <c r="AES5" s="50"/>
      <c r="AET5" s="50"/>
      <c r="AEU5" s="50"/>
      <c r="AEV5" s="50"/>
      <c r="AEW5" s="50"/>
      <c r="AEX5" s="50"/>
      <c r="AEY5" s="50"/>
      <c r="AEZ5" s="50"/>
      <c r="AFA5" s="50"/>
      <c r="AFB5" s="50"/>
      <c r="AFC5" s="50"/>
      <c r="AFD5" s="50"/>
      <c r="AFE5" s="50"/>
      <c r="AFF5" s="50"/>
      <c r="AFG5" s="50"/>
      <c r="AFH5" s="50"/>
      <c r="AFI5" s="50"/>
      <c r="AFJ5" s="50"/>
      <c r="AFK5" s="50"/>
      <c r="AFL5" s="50"/>
      <c r="AFM5" s="50"/>
      <c r="AFN5" s="50"/>
      <c r="AFO5" s="50"/>
      <c r="AFP5" s="50"/>
      <c r="AFQ5" s="50"/>
      <c r="AFR5" s="50"/>
      <c r="AFS5" s="50"/>
      <c r="AFT5" s="50"/>
      <c r="AFU5" s="50"/>
      <c r="AFV5" s="50"/>
      <c r="AFW5" s="50"/>
      <c r="AFX5" s="50"/>
      <c r="AFY5" s="50"/>
      <c r="AFZ5" s="50"/>
      <c r="AGA5" s="50"/>
      <c r="AGB5" s="50"/>
      <c r="AGC5" s="50"/>
      <c r="AGD5" s="50"/>
      <c r="AGE5" s="50"/>
      <c r="AGF5" s="50"/>
      <c r="AGG5" s="50"/>
      <c r="AGH5" s="50"/>
      <c r="AGI5" s="50"/>
      <c r="AGJ5" s="50"/>
      <c r="AGK5" s="50"/>
      <c r="AGL5" s="50"/>
      <c r="AGM5" s="50"/>
      <c r="AGN5" s="50"/>
      <c r="AGO5" s="50"/>
      <c r="AGP5" s="50"/>
      <c r="AGQ5" s="50"/>
      <c r="AGR5" s="50"/>
      <c r="AGS5" s="50"/>
      <c r="AGT5" s="50"/>
      <c r="AGU5" s="50"/>
      <c r="AGV5" s="50"/>
      <c r="AGW5" s="50"/>
      <c r="AGX5" s="50"/>
      <c r="AGY5" s="50"/>
      <c r="AGZ5" s="50"/>
      <c r="AHA5" s="50"/>
      <c r="AHB5" s="50"/>
      <c r="AHC5" s="50"/>
      <c r="AHD5" s="50"/>
      <c r="AHE5" s="50"/>
      <c r="AHF5" s="50"/>
      <c r="AHG5" s="50"/>
      <c r="AHH5" s="50"/>
      <c r="AHI5" s="50"/>
      <c r="AHJ5" s="50"/>
      <c r="AHK5" s="50"/>
      <c r="AHL5" s="50"/>
      <c r="AHM5" s="50"/>
      <c r="AHN5" s="50"/>
      <c r="AHO5" s="50"/>
      <c r="AHP5" s="50"/>
      <c r="AHQ5" s="50"/>
      <c r="AHR5" s="50"/>
      <c r="AHS5" s="50"/>
      <c r="AHT5" s="50"/>
      <c r="AHU5" s="50"/>
      <c r="AHV5" s="50"/>
      <c r="AHW5" s="50"/>
      <c r="AHX5" s="50"/>
      <c r="AHY5" s="50"/>
      <c r="AHZ5" s="50"/>
      <c r="AIA5" s="50"/>
      <c r="AIB5" s="50"/>
      <c r="AIC5" s="50"/>
      <c r="AID5" s="50"/>
      <c r="AIE5" s="50"/>
      <c r="AIF5" s="50"/>
      <c r="AIG5" s="50"/>
      <c r="AIH5" s="50"/>
      <c r="AII5" s="50"/>
      <c r="AIJ5" s="50"/>
      <c r="AIK5" s="50"/>
      <c r="AIL5" s="50"/>
      <c r="AIM5" s="50"/>
      <c r="AIN5" s="50"/>
      <c r="AIO5" s="50"/>
      <c r="AIP5" s="50"/>
      <c r="AIQ5" s="50"/>
      <c r="AIR5" s="50"/>
      <c r="AIS5" s="50"/>
      <c r="AIT5" s="50"/>
      <c r="AIU5" s="50"/>
      <c r="AIV5" s="50"/>
      <c r="AIW5" s="50"/>
      <c r="AIX5" s="50"/>
      <c r="AIY5" s="50"/>
      <c r="AIZ5" s="50"/>
      <c r="AJA5" s="50"/>
      <c r="AJB5" s="50"/>
      <c r="AJC5" s="50"/>
      <c r="AJD5" s="50"/>
      <c r="AJE5" s="50"/>
      <c r="AJF5" s="50"/>
      <c r="AJG5" s="50"/>
      <c r="AJH5" s="50"/>
      <c r="AJI5" s="50"/>
      <c r="AJJ5" s="50"/>
      <c r="AJK5" s="50"/>
      <c r="AJL5" s="50"/>
      <c r="AJM5" s="50"/>
      <c r="AJN5" s="50"/>
      <c r="AJO5" s="50"/>
      <c r="AJP5" s="50"/>
      <c r="AJQ5" s="50"/>
      <c r="AJR5" s="50"/>
      <c r="AJS5" s="50"/>
      <c r="AJT5" s="50"/>
      <c r="AJU5" s="50"/>
      <c r="AJV5" s="50"/>
      <c r="AJW5" s="50"/>
      <c r="AJX5" s="50"/>
      <c r="AJY5" s="50"/>
      <c r="AJZ5" s="50"/>
      <c r="AKA5" s="50"/>
      <c r="AKB5" s="50"/>
      <c r="AKC5" s="50"/>
      <c r="AKD5" s="50"/>
      <c r="AKE5" s="50"/>
      <c r="AKF5" s="50"/>
      <c r="AKG5" s="50"/>
      <c r="AKH5" s="50"/>
      <c r="AKI5" s="50"/>
      <c r="AKJ5" s="50"/>
      <c r="AKK5" s="50"/>
      <c r="AKL5" s="50"/>
      <c r="AKM5" s="50"/>
      <c r="AKN5" s="50"/>
      <c r="AKO5" s="50"/>
      <c r="AKP5" s="50"/>
      <c r="AKQ5" s="50"/>
      <c r="AKR5" s="50"/>
      <c r="AKS5" s="50"/>
      <c r="AKT5" s="50"/>
      <c r="AKU5" s="50"/>
      <c r="AKV5" s="50"/>
      <c r="AKW5" s="50"/>
      <c r="AKX5" s="50"/>
      <c r="AKY5" s="50"/>
      <c r="AKZ5" s="50"/>
      <c r="ALA5" s="50"/>
      <c r="ALB5" s="50"/>
      <c r="ALC5" s="50"/>
      <c r="ALD5" s="50"/>
      <c r="ALE5" s="50"/>
      <c r="ALF5" s="50"/>
      <c r="ALG5" s="50"/>
      <c r="ALH5" s="50"/>
      <c r="ALI5" s="50"/>
      <c r="ALJ5" s="50"/>
      <c r="ALK5" s="50"/>
      <c r="ALL5" s="50"/>
      <c r="ALM5" s="50"/>
      <c r="ALN5" s="50"/>
      <c r="ALO5" s="50"/>
      <c r="ALP5" s="50"/>
      <c r="ALQ5" s="50"/>
      <c r="ALR5" s="50"/>
      <c r="ALS5" s="50"/>
      <c r="ALT5" s="50"/>
      <c r="ALU5" s="50"/>
      <c r="ALV5" s="50"/>
      <c r="ALW5" s="50"/>
      <c r="ALX5" s="50"/>
      <c r="ALY5" s="50"/>
      <c r="ALZ5" s="50"/>
      <c r="AMA5" s="50"/>
      <c r="AMB5" s="50"/>
      <c r="AMC5" s="50"/>
      <c r="AMD5" s="50"/>
      <c r="AME5" s="50"/>
      <c r="AMF5" s="50"/>
      <c r="AMG5" s="50"/>
      <c r="AMH5" s="50"/>
      <c r="AMI5" s="50"/>
      <c r="AMJ5" s="50"/>
      <c r="AMK5" s="50"/>
      <c r="AML5" s="50"/>
      <c r="AMM5" s="50"/>
      <c r="AMN5" s="50"/>
      <c r="AMO5" s="50"/>
      <c r="AMP5" s="50"/>
      <c r="AMQ5" s="50"/>
      <c r="AMR5" s="50"/>
      <c r="AMS5" s="50"/>
      <c r="AMT5" s="50"/>
      <c r="AMU5" s="50"/>
      <c r="AMV5" s="50"/>
      <c r="AMW5" s="50"/>
      <c r="AMX5" s="50"/>
      <c r="AMY5" s="50"/>
      <c r="AMZ5" s="50"/>
      <c r="ANA5" s="50"/>
      <c r="ANB5" s="50"/>
      <c r="ANC5" s="50"/>
      <c r="AND5" s="50"/>
      <c r="ANE5" s="50"/>
      <c r="ANF5" s="50"/>
      <c r="ANG5" s="50"/>
      <c r="ANH5" s="50"/>
      <c r="ANI5" s="50"/>
      <c r="ANJ5" s="50"/>
      <c r="ANK5" s="50"/>
      <c r="ANL5" s="50"/>
      <c r="ANM5" s="50"/>
      <c r="ANN5" s="50"/>
      <c r="ANO5" s="50"/>
      <c r="ANP5" s="50"/>
      <c r="ANQ5" s="50"/>
      <c r="ANR5" s="50"/>
      <c r="ANS5" s="50"/>
      <c r="ANT5" s="50"/>
      <c r="ANU5" s="50"/>
      <c r="ANV5" s="50"/>
      <c r="ANW5" s="50"/>
      <c r="ANX5" s="50"/>
      <c r="ANY5" s="50"/>
      <c r="ANZ5" s="50"/>
      <c r="AOA5" s="50"/>
      <c r="AOB5" s="50"/>
      <c r="AOC5" s="50"/>
      <c r="AOD5" s="50"/>
      <c r="AOE5" s="50"/>
      <c r="AOF5" s="50"/>
      <c r="AOG5" s="50"/>
      <c r="AOH5" s="50"/>
      <c r="AOI5" s="50"/>
      <c r="AOJ5" s="50"/>
      <c r="AOK5" s="50"/>
      <c r="AOL5" s="50"/>
      <c r="AOM5" s="50"/>
      <c r="AON5" s="50"/>
      <c r="AOO5" s="50"/>
      <c r="AOP5" s="50"/>
      <c r="AOQ5" s="50"/>
      <c r="AOR5" s="50"/>
      <c r="AOS5" s="50"/>
      <c r="AOT5" s="50"/>
      <c r="AOU5" s="50"/>
      <c r="AOV5" s="50"/>
      <c r="AOW5" s="50"/>
      <c r="AOX5" s="50"/>
      <c r="AOY5" s="50"/>
      <c r="AOZ5" s="50"/>
      <c r="APA5" s="50"/>
      <c r="APB5" s="50"/>
      <c r="APC5" s="50"/>
      <c r="APD5" s="50"/>
      <c r="APE5" s="50"/>
      <c r="APF5" s="50"/>
      <c r="APG5" s="50"/>
      <c r="APH5" s="50"/>
      <c r="API5" s="50"/>
      <c r="APJ5" s="50"/>
      <c r="APK5" s="50"/>
      <c r="APL5" s="50"/>
      <c r="APM5" s="50"/>
      <c r="APN5" s="50"/>
      <c r="APO5" s="50"/>
      <c r="APP5" s="50"/>
      <c r="APQ5" s="50"/>
      <c r="APR5" s="50"/>
      <c r="APS5" s="50"/>
      <c r="APT5" s="50"/>
      <c r="APU5" s="50"/>
      <c r="APV5" s="50"/>
      <c r="APW5" s="50"/>
      <c r="APX5" s="50"/>
      <c r="APY5" s="50"/>
      <c r="APZ5" s="50"/>
      <c r="AQA5" s="50"/>
      <c r="AQB5" s="50"/>
      <c r="AQC5" s="50"/>
      <c r="AQD5" s="50"/>
      <c r="AQE5" s="50"/>
      <c r="AQF5" s="50"/>
      <c r="AQG5" s="50"/>
      <c r="AQH5" s="50"/>
      <c r="AQI5" s="50"/>
      <c r="AQJ5" s="50"/>
      <c r="AQK5" s="50"/>
      <c r="AQL5" s="50"/>
      <c r="AQM5" s="50"/>
      <c r="AQN5" s="50"/>
      <c r="AQO5" s="50"/>
      <c r="AQP5" s="50"/>
      <c r="AQQ5" s="50"/>
      <c r="AQR5" s="50"/>
      <c r="AQS5" s="50"/>
      <c r="AQT5" s="50"/>
      <c r="AQU5" s="50"/>
      <c r="AQV5" s="50"/>
      <c r="AQW5" s="50"/>
      <c r="AQX5" s="50"/>
      <c r="AQY5" s="50"/>
      <c r="AQZ5" s="50"/>
      <c r="ARA5" s="50"/>
      <c r="ARB5" s="50"/>
      <c r="ARC5" s="50"/>
      <c r="ARD5" s="50"/>
      <c r="ARE5" s="50"/>
      <c r="ARF5" s="50"/>
      <c r="ARG5" s="50"/>
      <c r="ARH5" s="50"/>
      <c r="ARI5" s="50"/>
      <c r="ARJ5" s="50"/>
      <c r="ARK5" s="50"/>
      <c r="ARL5" s="50"/>
      <c r="ARM5" s="50"/>
      <c r="ARN5" s="50"/>
      <c r="ARO5" s="50"/>
      <c r="ARP5" s="50"/>
      <c r="ARQ5" s="50"/>
      <c r="ARR5" s="50"/>
      <c r="ARS5" s="50"/>
      <c r="ART5" s="50"/>
      <c r="ARU5" s="50"/>
      <c r="ARV5" s="50"/>
      <c r="ARW5" s="50"/>
      <c r="ARX5" s="50"/>
      <c r="ARY5" s="50"/>
      <c r="ARZ5" s="50"/>
      <c r="ASA5" s="50"/>
      <c r="ASB5" s="50"/>
      <c r="ASC5" s="50"/>
      <c r="ASD5" s="50"/>
      <c r="ASE5" s="50"/>
      <c r="ASF5" s="50"/>
      <c r="ASG5" s="50"/>
      <c r="ASH5" s="50"/>
      <c r="ASI5" s="50"/>
      <c r="ASJ5" s="50"/>
      <c r="ASK5" s="50"/>
      <c r="ASL5" s="50"/>
      <c r="ASM5" s="50"/>
      <c r="ASN5" s="50"/>
      <c r="ASO5" s="50"/>
      <c r="ASP5" s="50"/>
      <c r="ASQ5" s="50"/>
      <c r="ASR5" s="50"/>
      <c r="ASS5" s="50"/>
      <c r="AST5" s="50"/>
      <c r="ASU5" s="50"/>
      <c r="ASV5" s="50"/>
      <c r="ASW5" s="50"/>
      <c r="ASX5" s="50"/>
      <c r="ASY5" s="50"/>
      <c r="ASZ5" s="50"/>
      <c r="ATA5" s="50"/>
      <c r="ATB5" s="50"/>
      <c r="ATC5" s="50"/>
      <c r="ATD5" s="50"/>
      <c r="ATE5" s="50"/>
      <c r="ATF5" s="50"/>
      <c r="ATG5" s="50"/>
      <c r="ATH5" s="50"/>
      <c r="ATI5" s="50"/>
      <c r="ATJ5" s="50"/>
      <c r="ATK5" s="50"/>
      <c r="ATL5" s="50"/>
      <c r="ATM5" s="50"/>
      <c r="ATN5" s="50"/>
      <c r="ATO5" s="50"/>
      <c r="ATP5" s="50"/>
      <c r="ATQ5" s="50"/>
      <c r="ATR5" s="50"/>
      <c r="ATS5" s="50"/>
      <c r="ATT5" s="50"/>
      <c r="ATU5" s="50"/>
      <c r="ATV5" s="50"/>
      <c r="ATW5" s="50"/>
      <c r="ATX5" s="50"/>
      <c r="ATY5" s="50"/>
      <c r="ATZ5" s="50"/>
      <c r="AUA5" s="50"/>
      <c r="AUB5" s="50"/>
      <c r="AUC5" s="50"/>
      <c r="AUD5" s="50"/>
      <c r="AUE5" s="50"/>
      <c r="AUF5" s="50"/>
      <c r="AUG5" s="50"/>
      <c r="AUH5" s="50"/>
      <c r="AUI5" s="50"/>
      <c r="AUJ5" s="50"/>
      <c r="AUK5" s="50"/>
      <c r="AUL5" s="50"/>
      <c r="AUM5" s="50"/>
      <c r="AUN5" s="50"/>
      <c r="AUO5" s="50"/>
      <c r="AUP5" s="50"/>
      <c r="AUQ5" s="50"/>
      <c r="AUR5" s="50"/>
      <c r="AUS5" s="50"/>
      <c r="AUT5" s="50"/>
      <c r="AUU5" s="50"/>
      <c r="AUV5" s="50"/>
      <c r="AUW5" s="50"/>
      <c r="AUX5" s="50"/>
      <c r="AUY5" s="50"/>
      <c r="AUZ5" s="50"/>
      <c r="AVA5" s="50"/>
      <c r="AVB5" s="50"/>
      <c r="AVC5" s="50"/>
      <c r="AVD5" s="50"/>
      <c r="AVE5" s="50"/>
      <c r="AVF5" s="50"/>
      <c r="AVG5" s="50"/>
      <c r="AVH5" s="50"/>
      <c r="AVI5" s="50"/>
      <c r="AVJ5" s="50"/>
      <c r="AVK5" s="50"/>
      <c r="AVL5" s="50"/>
      <c r="AVM5" s="50"/>
      <c r="AVN5" s="50"/>
      <c r="AVO5" s="50"/>
      <c r="AVP5" s="50"/>
      <c r="AVQ5" s="50"/>
      <c r="AVR5" s="50"/>
      <c r="AVS5" s="50"/>
      <c r="AVT5" s="50"/>
      <c r="AVU5" s="50"/>
      <c r="AVV5" s="50"/>
      <c r="AVW5" s="50"/>
      <c r="AVX5" s="50"/>
      <c r="AVY5" s="50"/>
      <c r="AVZ5" s="50"/>
      <c r="AWA5" s="50"/>
      <c r="AWB5" s="50"/>
      <c r="AWC5" s="50"/>
      <c r="AWD5" s="50"/>
      <c r="AWE5" s="50"/>
      <c r="AWF5" s="50"/>
      <c r="AWG5" s="50"/>
      <c r="AWH5" s="50"/>
      <c r="AWI5" s="50"/>
      <c r="AWJ5" s="50"/>
      <c r="AWK5" s="50"/>
      <c r="AWL5" s="50"/>
      <c r="AWM5" s="50"/>
      <c r="AWN5" s="50"/>
      <c r="AWO5" s="50"/>
      <c r="AWP5" s="50"/>
      <c r="AWQ5" s="50"/>
      <c r="AWR5" s="50"/>
      <c r="AWS5" s="50"/>
      <c r="AWT5" s="50"/>
      <c r="AWU5" s="50"/>
      <c r="AWV5" s="50"/>
      <c r="AWW5" s="50"/>
      <c r="AWX5" s="50"/>
      <c r="AWY5" s="50"/>
      <c r="AWZ5" s="50"/>
      <c r="AXA5" s="50"/>
      <c r="AXB5" s="50"/>
      <c r="AXC5" s="50"/>
      <c r="AXD5" s="50"/>
      <c r="AXE5" s="50"/>
      <c r="AXF5" s="50"/>
      <c r="AXG5" s="50"/>
      <c r="AXH5" s="50"/>
      <c r="AXI5" s="50"/>
      <c r="AXJ5" s="50"/>
      <c r="AXK5" s="50"/>
      <c r="AXL5" s="50"/>
      <c r="AXM5" s="50"/>
      <c r="AXN5" s="50"/>
      <c r="AXO5" s="50"/>
      <c r="AXP5" s="50"/>
      <c r="AXQ5" s="50"/>
      <c r="AXR5" s="50"/>
      <c r="AXS5" s="50"/>
      <c r="AXT5" s="50"/>
      <c r="AXU5" s="50"/>
      <c r="AXV5" s="50"/>
    </row>
    <row r="6" spans="1:1322" s="336" customFormat="1" ht="26.25" thickBot="1" x14ac:dyDescent="0.25">
      <c r="A6" s="319">
        <v>2</v>
      </c>
      <c r="B6" s="335" t="s">
        <v>190</v>
      </c>
      <c r="C6" s="334" t="s">
        <v>49</v>
      </c>
      <c r="D6" s="618">
        <v>1629.62</v>
      </c>
      <c r="E6" s="599" t="s">
        <v>256</v>
      </c>
      <c r="F6" s="622">
        <f>'POSTOS G1'!B111</f>
        <v>4</v>
      </c>
      <c r="G6" s="334" t="s">
        <v>253</v>
      </c>
      <c r="H6" s="334" t="s">
        <v>2314</v>
      </c>
      <c r="I6" s="334" t="s">
        <v>2315</v>
      </c>
      <c r="J6" s="620" t="s">
        <v>254</v>
      </c>
      <c r="K6" s="620" t="s">
        <v>2316</v>
      </c>
      <c r="L6" s="337" t="s">
        <v>0</v>
      </c>
      <c r="M6" s="338" t="s">
        <v>105</v>
      </c>
      <c r="N6" s="338" t="s">
        <v>175</v>
      </c>
      <c r="O6" s="338" t="s">
        <v>178</v>
      </c>
      <c r="P6" s="334" t="s">
        <v>257</v>
      </c>
      <c r="Q6" s="618">
        <v>42.2</v>
      </c>
      <c r="R6" s="618">
        <v>0</v>
      </c>
      <c r="S6" s="618">
        <v>187.18</v>
      </c>
      <c r="T6" s="618">
        <v>12.81</v>
      </c>
      <c r="U6" s="618">
        <v>3.3</v>
      </c>
      <c r="V6" s="618">
        <v>0</v>
      </c>
      <c r="W6" s="618">
        <v>14</v>
      </c>
      <c r="X6" s="618">
        <v>0</v>
      </c>
      <c r="Y6" s="618" t="e">
        <f>'FERRAMENTAL G1'!$F$212</f>
        <v>#DIV/0!</v>
      </c>
      <c r="Z6" s="618">
        <f>UNIFORME!$D$12</f>
        <v>0</v>
      </c>
      <c r="AA6" s="618" t="e">
        <f>#REF!</f>
        <v>#REF!</v>
      </c>
      <c r="AB6" s="618">
        <v>0</v>
      </c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50"/>
      <c r="AU6" s="50"/>
      <c r="AV6" s="50"/>
      <c r="AW6" s="50"/>
      <c r="AX6" s="50"/>
      <c r="AY6" s="50"/>
      <c r="AZ6" s="50"/>
      <c r="BA6" s="50"/>
      <c r="BB6" s="50"/>
      <c r="BC6" s="50"/>
      <c r="BD6" s="50"/>
      <c r="BE6" s="50"/>
      <c r="BF6" s="50"/>
      <c r="BG6" s="50"/>
      <c r="BH6" s="50"/>
      <c r="BI6" s="50"/>
      <c r="BJ6" s="50"/>
      <c r="BK6" s="50"/>
      <c r="BL6" s="50"/>
      <c r="BM6" s="50"/>
      <c r="BN6" s="50"/>
      <c r="BO6" s="50"/>
      <c r="BP6" s="50"/>
      <c r="BQ6" s="50"/>
      <c r="BR6" s="50"/>
      <c r="BS6" s="50"/>
      <c r="BT6" s="50"/>
      <c r="BU6" s="50"/>
      <c r="BV6" s="50"/>
      <c r="BW6" s="50"/>
      <c r="BX6" s="50"/>
      <c r="BY6" s="50"/>
      <c r="BZ6" s="50"/>
      <c r="CA6" s="50"/>
      <c r="CB6" s="50"/>
      <c r="CC6" s="50"/>
      <c r="CD6" s="50"/>
      <c r="CE6" s="50"/>
      <c r="CF6" s="50"/>
      <c r="CG6" s="50"/>
      <c r="CH6" s="50"/>
      <c r="CI6" s="50"/>
      <c r="CJ6" s="50"/>
      <c r="CK6" s="50"/>
      <c r="CL6" s="50"/>
      <c r="CM6" s="50"/>
      <c r="CN6" s="50"/>
      <c r="CO6" s="50"/>
      <c r="CP6" s="50"/>
      <c r="CQ6" s="50"/>
      <c r="CR6" s="50"/>
      <c r="CS6" s="50"/>
      <c r="CT6" s="50"/>
      <c r="CU6" s="50"/>
      <c r="CV6" s="50"/>
      <c r="CW6" s="50"/>
      <c r="CX6" s="50"/>
      <c r="CY6" s="50"/>
      <c r="CZ6" s="50"/>
      <c r="DA6" s="50"/>
      <c r="DB6" s="50"/>
      <c r="DC6" s="50"/>
      <c r="DD6" s="50"/>
      <c r="DE6" s="50"/>
      <c r="DF6" s="50"/>
      <c r="DG6" s="50"/>
      <c r="DH6" s="50"/>
      <c r="DI6" s="50"/>
      <c r="DJ6" s="50"/>
      <c r="DK6" s="50"/>
      <c r="DL6" s="50"/>
      <c r="DM6" s="50"/>
      <c r="DN6" s="50"/>
      <c r="DO6" s="50"/>
      <c r="DP6" s="50"/>
      <c r="DQ6" s="50"/>
      <c r="DR6" s="50"/>
      <c r="DS6" s="50"/>
      <c r="DT6" s="50"/>
      <c r="DU6" s="50"/>
      <c r="DV6" s="50"/>
      <c r="DW6" s="50"/>
      <c r="DX6" s="50"/>
      <c r="DY6" s="50"/>
      <c r="DZ6" s="50"/>
      <c r="EA6" s="50"/>
      <c r="EB6" s="50"/>
      <c r="EC6" s="50"/>
      <c r="ED6" s="50"/>
      <c r="EE6" s="50"/>
      <c r="EF6" s="50"/>
      <c r="EG6" s="50"/>
      <c r="EH6" s="50"/>
      <c r="EI6" s="50"/>
      <c r="EJ6" s="50"/>
      <c r="EK6" s="50"/>
      <c r="EL6" s="50"/>
      <c r="EM6" s="50"/>
      <c r="EN6" s="50"/>
      <c r="EO6" s="50"/>
      <c r="EP6" s="50"/>
      <c r="EQ6" s="50"/>
      <c r="ER6" s="50"/>
      <c r="ES6" s="50"/>
      <c r="ET6" s="50"/>
      <c r="EU6" s="50"/>
      <c r="EV6" s="50"/>
      <c r="EW6" s="50"/>
      <c r="EX6" s="50"/>
      <c r="EY6" s="50"/>
      <c r="EZ6" s="50"/>
      <c r="FA6" s="50"/>
      <c r="FB6" s="50"/>
      <c r="FC6" s="50"/>
      <c r="FD6" s="50"/>
      <c r="FE6" s="50"/>
      <c r="FF6" s="50"/>
      <c r="FG6" s="50"/>
      <c r="FH6" s="50"/>
      <c r="FI6" s="50"/>
      <c r="FJ6" s="50"/>
      <c r="FK6" s="50"/>
      <c r="FL6" s="50"/>
      <c r="FM6" s="50"/>
      <c r="FN6" s="50"/>
      <c r="FO6" s="50"/>
      <c r="FP6" s="50"/>
      <c r="FQ6" s="50"/>
      <c r="FR6" s="50"/>
      <c r="FS6" s="50"/>
      <c r="FT6" s="50"/>
      <c r="FU6" s="50"/>
      <c r="FV6" s="50"/>
      <c r="FW6" s="50"/>
      <c r="FX6" s="50"/>
      <c r="FY6" s="50"/>
      <c r="FZ6" s="50"/>
      <c r="GA6" s="50"/>
      <c r="GB6" s="50"/>
      <c r="GC6" s="50"/>
      <c r="GD6" s="50"/>
      <c r="GE6" s="50"/>
      <c r="GF6" s="50"/>
      <c r="GG6" s="50"/>
      <c r="GH6" s="50"/>
      <c r="GI6" s="50"/>
      <c r="GJ6" s="50"/>
      <c r="GK6" s="50"/>
      <c r="GL6" s="50"/>
      <c r="GM6" s="50"/>
      <c r="GN6" s="50"/>
      <c r="GO6" s="50"/>
      <c r="GP6" s="50"/>
      <c r="GQ6" s="50"/>
      <c r="GR6" s="50"/>
      <c r="GS6" s="50"/>
      <c r="GT6" s="50"/>
      <c r="GU6" s="50"/>
      <c r="GV6" s="50"/>
      <c r="GW6" s="50"/>
      <c r="GX6" s="50"/>
      <c r="GY6" s="50"/>
      <c r="GZ6" s="50"/>
      <c r="HA6" s="50"/>
      <c r="HB6" s="50"/>
      <c r="HC6" s="50"/>
      <c r="HD6" s="50"/>
      <c r="HE6" s="50"/>
      <c r="HF6" s="50"/>
      <c r="HG6" s="50"/>
      <c r="HH6" s="50"/>
      <c r="HI6" s="50"/>
      <c r="HJ6" s="50"/>
      <c r="HK6" s="50"/>
      <c r="HL6" s="50"/>
      <c r="HM6" s="50"/>
      <c r="HN6" s="50"/>
      <c r="HO6" s="50"/>
      <c r="HP6" s="50"/>
      <c r="HQ6" s="50"/>
      <c r="HR6" s="50"/>
      <c r="HS6" s="50"/>
      <c r="HT6" s="50"/>
      <c r="HU6" s="50"/>
      <c r="HV6" s="50"/>
      <c r="HW6" s="50"/>
      <c r="HX6" s="50"/>
      <c r="HY6" s="50"/>
      <c r="HZ6" s="50"/>
      <c r="IA6" s="50"/>
      <c r="IB6" s="50"/>
      <c r="IC6" s="50"/>
      <c r="ID6" s="50"/>
      <c r="IE6" s="50"/>
      <c r="IF6" s="50"/>
      <c r="IG6" s="50"/>
      <c r="IH6" s="50"/>
      <c r="II6" s="50"/>
      <c r="IJ6" s="50"/>
      <c r="IK6" s="50"/>
      <c r="IL6" s="50"/>
      <c r="IM6" s="50"/>
      <c r="IN6" s="50"/>
      <c r="IO6" s="50"/>
      <c r="IP6" s="50"/>
      <c r="IQ6" s="50"/>
      <c r="IR6" s="50"/>
      <c r="IS6" s="50"/>
      <c r="IT6" s="50"/>
      <c r="IU6" s="50"/>
      <c r="IV6" s="50"/>
      <c r="IW6" s="50"/>
      <c r="IX6" s="50"/>
      <c r="IY6" s="50"/>
      <c r="IZ6" s="50"/>
      <c r="JA6" s="50"/>
      <c r="JB6" s="50"/>
      <c r="JC6" s="50"/>
      <c r="JD6" s="50"/>
      <c r="JE6" s="50"/>
      <c r="JF6" s="50"/>
      <c r="JG6" s="50"/>
      <c r="JH6" s="50"/>
      <c r="JI6" s="50"/>
      <c r="JJ6" s="50"/>
      <c r="JK6" s="50"/>
      <c r="JL6" s="50"/>
      <c r="JM6" s="50"/>
      <c r="JN6" s="50"/>
      <c r="JO6" s="50"/>
      <c r="JP6" s="50"/>
      <c r="JQ6" s="50"/>
      <c r="JR6" s="50"/>
      <c r="JS6" s="50"/>
      <c r="JT6" s="50"/>
      <c r="JU6" s="50"/>
      <c r="JV6" s="50"/>
      <c r="JW6" s="50"/>
      <c r="JX6" s="50"/>
      <c r="JY6" s="50"/>
      <c r="JZ6" s="50"/>
      <c r="KA6" s="50"/>
      <c r="KB6" s="50"/>
      <c r="KC6" s="50"/>
      <c r="KD6" s="50"/>
      <c r="KE6" s="50"/>
      <c r="KF6" s="50"/>
      <c r="KG6" s="50"/>
      <c r="KH6" s="50"/>
      <c r="KI6" s="50"/>
      <c r="KJ6" s="50"/>
      <c r="KK6" s="50"/>
      <c r="KL6" s="50"/>
      <c r="KM6" s="50"/>
      <c r="KN6" s="50"/>
      <c r="KO6" s="50"/>
      <c r="KP6" s="50"/>
      <c r="KQ6" s="50"/>
      <c r="KR6" s="50"/>
      <c r="KS6" s="50"/>
      <c r="KT6" s="50"/>
      <c r="KU6" s="50"/>
      <c r="KV6" s="50"/>
      <c r="KW6" s="50"/>
      <c r="KX6" s="50"/>
      <c r="KY6" s="50"/>
      <c r="KZ6" s="50"/>
      <c r="LA6" s="50"/>
      <c r="LB6" s="50"/>
      <c r="LC6" s="50"/>
      <c r="LD6" s="50"/>
      <c r="LE6" s="50"/>
      <c r="LF6" s="50"/>
      <c r="LG6" s="50"/>
      <c r="LH6" s="50"/>
      <c r="LI6" s="50"/>
      <c r="LJ6" s="50"/>
      <c r="LK6" s="50"/>
      <c r="LL6" s="50"/>
      <c r="LM6" s="50"/>
      <c r="LN6" s="50"/>
      <c r="LO6" s="50"/>
      <c r="LP6" s="50"/>
      <c r="LQ6" s="50"/>
      <c r="LR6" s="50"/>
      <c r="LS6" s="50"/>
      <c r="LT6" s="50"/>
      <c r="LU6" s="50"/>
      <c r="LV6" s="50"/>
      <c r="LW6" s="50"/>
      <c r="LX6" s="50"/>
      <c r="LY6" s="50"/>
      <c r="LZ6" s="50"/>
      <c r="MA6" s="50"/>
      <c r="MB6" s="50"/>
      <c r="MC6" s="50"/>
      <c r="MD6" s="50"/>
      <c r="ME6" s="50"/>
      <c r="MF6" s="50"/>
      <c r="MG6" s="50"/>
      <c r="MH6" s="50"/>
      <c r="MI6" s="50"/>
      <c r="MJ6" s="50"/>
      <c r="MK6" s="50"/>
      <c r="ML6" s="50"/>
      <c r="MM6" s="50"/>
      <c r="MN6" s="50"/>
      <c r="MO6" s="50"/>
      <c r="MP6" s="50"/>
      <c r="MQ6" s="50"/>
      <c r="MR6" s="50"/>
      <c r="MS6" s="50"/>
      <c r="MT6" s="50"/>
      <c r="MU6" s="50"/>
      <c r="MV6" s="50"/>
      <c r="MW6" s="50"/>
      <c r="MX6" s="50"/>
      <c r="MY6" s="50"/>
      <c r="MZ6" s="50"/>
      <c r="NA6" s="50"/>
      <c r="NB6" s="50"/>
      <c r="NC6" s="50"/>
      <c r="ND6" s="50"/>
      <c r="NE6" s="50"/>
      <c r="NF6" s="50"/>
      <c r="NG6" s="50"/>
      <c r="NH6" s="50"/>
      <c r="NI6" s="50"/>
      <c r="NJ6" s="50"/>
      <c r="NK6" s="50"/>
      <c r="NL6" s="50"/>
      <c r="NM6" s="50"/>
      <c r="NN6" s="50"/>
      <c r="NO6" s="50"/>
      <c r="NP6" s="50"/>
      <c r="NQ6" s="50"/>
      <c r="NR6" s="50"/>
      <c r="NS6" s="50"/>
      <c r="NT6" s="50"/>
      <c r="NU6" s="50"/>
      <c r="NV6" s="50"/>
      <c r="NW6" s="50"/>
      <c r="NX6" s="50"/>
      <c r="NY6" s="50"/>
      <c r="NZ6" s="50"/>
      <c r="OA6" s="50"/>
      <c r="OB6" s="50"/>
      <c r="OC6" s="50"/>
      <c r="OD6" s="50"/>
      <c r="OE6" s="50"/>
      <c r="OF6" s="50"/>
      <c r="OG6" s="50"/>
      <c r="OH6" s="50"/>
      <c r="OI6" s="50"/>
      <c r="OJ6" s="50"/>
      <c r="OK6" s="50"/>
      <c r="OL6" s="50"/>
      <c r="OM6" s="50"/>
      <c r="ON6" s="50"/>
      <c r="OO6" s="50"/>
      <c r="OP6" s="50"/>
      <c r="OQ6" s="50"/>
      <c r="OR6" s="50"/>
      <c r="OS6" s="50"/>
      <c r="OT6" s="50"/>
      <c r="OU6" s="50"/>
      <c r="OV6" s="50"/>
      <c r="OW6" s="50"/>
      <c r="OX6" s="50"/>
      <c r="OY6" s="50"/>
      <c r="OZ6" s="50"/>
      <c r="PA6" s="50"/>
      <c r="PB6" s="50"/>
      <c r="PC6" s="50"/>
      <c r="PD6" s="50"/>
      <c r="PE6" s="50"/>
      <c r="PF6" s="50"/>
      <c r="PG6" s="50"/>
      <c r="PH6" s="50"/>
      <c r="PI6" s="50"/>
      <c r="PJ6" s="50"/>
      <c r="PK6" s="50"/>
      <c r="PL6" s="50"/>
      <c r="PM6" s="50"/>
      <c r="PN6" s="50"/>
      <c r="PO6" s="50"/>
      <c r="PP6" s="50"/>
      <c r="PQ6" s="50"/>
      <c r="PR6" s="50"/>
      <c r="PS6" s="50"/>
      <c r="PT6" s="50"/>
      <c r="PU6" s="50"/>
      <c r="PV6" s="50"/>
      <c r="PW6" s="50"/>
      <c r="PX6" s="50"/>
      <c r="PY6" s="50"/>
      <c r="PZ6" s="50"/>
      <c r="QA6" s="50"/>
      <c r="QB6" s="50"/>
      <c r="QC6" s="50"/>
      <c r="QD6" s="50"/>
      <c r="QE6" s="50"/>
      <c r="QF6" s="50"/>
      <c r="QG6" s="50"/>
      <c r="QH6" s="50"/>
      <c r="QI6" s="50"/>
      <c r="QJ6" s="50"/>
      <c r="QK6" s="50"/>
      <c r="QL6" s="50"/>
      <c r="QM6" s="50"/>
      <c r="QN6" s="50"/>
      <c r="QO6" s="50"/>
      <c r="QP6" s="50"/>
      <c r="QQ6" s="50"/>
      <c r="QR6" s="50"/>
      <c r="QS6" s="50"/>
      <c r="QT6" s="50"/>
      <c r="QU6" s="50"/>
      <c r="QV6" s="50"/>
      <c r="QW6" s="50"/>
      <c r="QX6" s="50"/>
      <c r="QY6" s="50"/>
      <c r="QZ6" s="50"/>
      <c r="RA6" s="50"/>
      <c r="RB6" s="50"/>
      <c r="RC6" s="50"/>
      <c r="RD6" s="50"/>
      <c r="RE6" s="50"/>
      <c r="RF6" s="50"/>
      <c r="RG6" s="50"/>
      <c r="RH6" s="50"/>
      <c r="RI6" s="50"/>
      <c r="RJ6" s="50"/>
      <c r="RK6" s="50"/>
      <c r="RL6" s="50"/>
      <c r="RM6" s="50"/>
      <c r="RN6" s="50"/>
      <c r="RO6" s="50"/>
      <c r="RP6" s="50"/>
      <c r="RQ6" s="50"/>
      <c r="RR6" s="50"/>
      <c r="RS6" s="50"/>
      <c r="RT6" s="50"/>
      <c r="RU6" s="50"/>
      <c r="RV6" s="50"/>
      <c r="RW6" s="50"/>
      <c r="RX6" s="50"/>
      <c r="RY6" s="50"/>
      <c r="RZ6" s="50"/>
      <c r="SA6" s="50"/>
      <c r="SB6" s="50"/>
      <c r="SC6" s="50"/>
      <c r="SD6" s="50"/>
      <c r="SE6" s="50"/>
      <c r="SF6" s="50"/>
      <c r="SG6" s="50"/>
      <c r="SH6" s="50"/>
      <c r="SI6" s="50"/>
      <c r="SJ6" s="50"/>
      <c r="SK6" s="50"/>
      <c r="SL6" s="50"/>
      <c r="SM6" s="50"/>
      <c r="SN6" s="50"/>
      <c r="SO6" s="50"/>
      <c r="SP6" s="50"/>
      <c r="SQ6" s="50"/>
      <c r="SR6" s="50"/>
      <c r="SS6" s="50"/>
      <c r="ST6" s="50"/>
      <c r="SU6" s="50"/>
      <c r="SV6" s="50"/>
      <c r="SW6" s="50"/>
      <c r="SX6" s="50"/>
      <c r="SY6" s="50"/>
      <c r="SZ6" s="50"/>
      <c r="TA6" s="50"/>
      <c r="TB6" s="50"/>
      <c r="TC6" s="50"/>
      <c r="TD6" s="50"/>
      <c r="TE6" s="50"/>
      <c r="TF6" s="50"/>
      <c r="TG6" s="50"/>
      <c r="TH6" s="50"/>
      <c r="TI6" s="50"/>
      <c r="TJ6" s="50"/>
      <c r="TK6" s="50"/>
      <c r="TL6" s="50"/>
      <c r="TM6" s="50"/>
      <c r="TN6" s="50"/>
      <c r="TO6" s="50"/>
      <c r="TP6" s="50"/>
      <c r="TQ6" s="50"/>
      <c r="TR6" s="50"/>
      <c r="TS6" s="50"/>
      <c r="TT6" s="50"/>
      <c r="TU6" s="50"/>
      <c r="TV6" s="50"/>
      <c r="TW6" s="50"/>
      <c r="TX6" s="50"/>
      <c r="TY6" s="50"/>
      <c r="TZ6" s="50"/>
      <c r="UA6" s="50"/>
      <c r="UB6" s="50"/>
      <c r="UC6" s="50"/>
      <c r="UD6" s="50"/>
      <c r="UE6" s="50"/>
      <c r="UF6" s="50"/>
      <c r="UG6" s="50"/>
      <c r="UH6" s="50"/>
      <c r="UI6" s="50"/>
      <c r="UJ6" s="50"/>
      <c r="UK6" s="50"/>
      <c r="UL6" s="50"/>
      <c r="UM6" s="50"/>
      <c r="UN6" s="50"/>
      <c r="UO6" s="50"/>
      <c r="UP6" s="50"/>
      <c r="UQ6" s="50"/>
      <c r="UR6" s="50"/>
      <c r="US6" s="50"/>
      <c r="UT6" s="50"/>
      <c r="UU6" s="50"/>
      <c r="UV6" s="50"/>
      <c r="UW6" s="50"/>
      <c r="UX6" s="50"/>
      <c r="UY6" s="50"/>
      <c r="UZ6" s="50"/>
      <c r="VA6" s="50"/>
      <c r="VB6" s="50"/>
      <c r="VC6" s="50"/>
      <c r="VD6" s="50"/>
      <c r="VE6" s="50"/>
      <c r="VF6" s="50"/>
      <c r="VG6" s="50"/>
      <c r="VH6" s="50"/>
      <c r="VI6" s="50"/>
      <c r="VJ6" s="50"/>
      <c r="VK6" s="50"/>
      <c r="VL6" s="50"/>
      <c r="VM6" s="50"/>
      <c r="VN6" s="50"/>
      <c r="VO6" s="50"/>
      <c r="VP6" s="50"/>
      <c r="VQ6" s="50"/>
      <c r="VR6" s="50"/>
      <c r="VS6" s="50"/>
      <c r="VT6" s="50"/>
      <c r="VU6" s="50"/>
      <c r="VV6" s="50"/>
      <c r="VW6" s="50"/>
      <c r="VX6" s="50"/>
      <c r="VY6" s="50"/>
      <c r="VZ6" s="50"/>
      <c r="WA6" s="50"/>
      <c r="WB6" s="50"/>
      <c r="WC6" s="50"/>
      <c r="WD6" s="50"/>
      <c r="WE6" s="50"/>
      <c r="WF6" s="50"/>
      <c r="WG6" s="50"/>
      <c r="WH6" s="50"/>
      <c r="WI6" s="50"/>
      <c r="WJ6" s="50"/>
      <c r="WK6" s="50"/>
      <c r="WL6" s="50"/>
      <c r="WM6" s="50"/>
      <c r="WN6" s="50"/>
      <c r="WO6" s="50"/>
      <c r="WP6" s="50"/>
      <c r="WQ6" s="50"/>
      <c r="WR6" s="50"/>
      <c r="WS6" s="50"/>
      <c r="WT6" s="50"/>
      <c r="WU6" s="50"/>
      <c r="WV6" s="50"/>
      <c r="WW6" s="50"/>
      <c r="WX6" s="50"/>
      <c r="WY6" s="50"/>
      <c r="WZ6" s="50"/>
      <c r="XA6" s="50"/>
      <c r="XB6" s="50"/>
      <c r="XC6" s="50"/>
      <c r="XD6" s="50"/>
      <c r="XE6" s="50"/>
      <c r="XF6" s="50"/>
      <c r="XG6" s="50"/>
      <c r="XH6" s="50"/>
      <c r="XI6" s="50"/>
      <c r="XJ6" s="50"/>
      <c r="XK6" s="50"/>
      <c r="XL6" s="50"/>
      <c r="XM6" s="50"/>
      <c r="XN6" s="50"/>
      <c r="XO6" s="50"/>
      <c r="XP6" s="50"/>
      <c r="XQ6" s="50"/>
      <c r="XR6" s="50"/>
      <c r="XS6" s="50"/>
      <c r="XT6" s="50"/>
      <c r="XU6" s="50"/>
      <c r="XV6" s="50"/>
      <c r="XW6" s="50"/>
      <c r="XX6" s="50"/>
      <c r="XY6" s="50"/>
      <c r="XZ6" s="50"/>
      <c r="YA6" s="50"/>
      <c r="YB6" s="50"/>
      <c r="YC6" s="50"/>
      <c r="YD6" s="50"/>
      <c r="YE6" s="50"/>
      <c r="YF6" s="50"/>
      <c r="YG6" s="50"/>
      <c r="YH6" s="50"/>
      <c r="YI6" s="50"/>
      <c r="YJ6" s="50"/>
      <c r="YK6" s="50"/>
      <c r="YL6" s="50"/>
      <c r="YM6" s="50"/>
      <c r="YN6" s="50"/>
      <c r="YO6" s="50"/>
      <c r="YP6" s="50"/>
      <c r="YQ6" s="50"/>
      <c r="YR6" s="50"/>
      <c r="YS6" s="50"/>
      <c r="YT6" s="50"/>
      <c r="YU6" s="50"/>
      <c r="YV6" s="50"/>
      <c r="YW6" s="50"/>
      <c r="YX6" s="50"/>
      <c r="YY6" s="50"/>
      <c r="YZ6" s="50"/>
      <c r="ZA6" s="50"/>
      <c r="ZB6" s="50"/>
      <c r="ZC6" s="50"/>
      <c r="ZD6" s="50"/>
      <c r="ZE6" s="50"/>
      <c r="ZF6" s="50"/>
      <c r="ZG6" s="50"/>
      <c r="ZH6" s="50"/>
      <c r="ZI6" s="50"/>
      <c r="ZJ6" s="50"/>
      <c r="ZK6" s="50"/>
      <c r="ZL6" s="50"/>
      <c r="ZM6" s="50"/>
      <c r="ZN6" s="50"/>
      <c r="ZO6" s="50"/>
      <c r="ZP6" s="50"/>
      <c r="ZQ6" s="50"/>
      <c r="ZR6" s="50"/>
      <c r="ZS6" s="50"/>
      <c r="ZT6" s="50"/>
      <c r="ZU6" s="50"/>
      <c r="ZV6" s="50"/>
      <c r="ZW6" s="50"/>
      <c r="ZX6" s="50"/>
      <c r="ZY6" s="50"/>
      <c r="ZZ6" s="50"/>
      <c r="AAA6" s="50"/>
      <c r="AAB6" s="50"/>
      <c r="AAC6" s="50"/>
      <c r="AAD6" s="50"/>
      <c r="AAE6" s="50"/>
      <c r="AAF6" s="50"/>
      <c r="AAG6" s="50"/>
      <c r="AAH6" s="50"/>
      <c r="AAI6" s="50"/>
      <c r="AAJ6" s="50"/>
      <c r="AAK6" s="50"/>
      <c r="AAL6" s="50"/>
      <c r="AAM6" s="50"/>
      <c r="AAN6" s="50"/>
      <c r="AAO6" s="50"/>
      <c r="AAP6" s="50"/>
      <c r="AAQ6" s="50"/>
      <c r="AAR6" s="50"/>
      <c r="AAS6" s="50"/>
      <c r="AAT6" s="50"/>
      <c r="AAU6" s="50"/>
      <c r="AAV6" s="50"/>
      <c r="AAW6" s="50"/>
      <c r="AAX6" s="50"/>
      <c r="AAY6" s="50"/>
      <c r="AAZ6" s="50"/>
      <c r="ABA6" s="50"/>
      <c r="ABB6" s="50"/>
      <c r="ABC6" s="50"/>
      <c r="ABD6" s="50"/>
      <c r="ABE6" s="50"/>
      <c r="ABF6" s="50"/>
      <c r="ABG6" s="50"/>
      <c r="ABH6" s="50"/>
      <c r="ABI6" s="50"/>
      <c r="ABJ6" s="50"/>
      <c r="ABK6" s="50"/>
      <c r="ABL6" s="50"/>
      <c r="ABM6" s="50"/>
      <c r="ABN6" s="50"/>
      <c r="ABO6" s="50"/>
      <c r="ABP6" s="50"/>
      <c r="ABQ6" s="50"/>
      <c r="ABR6" s="50"/>
      <c r="ABS6" s="50"/>
      <c r="ABT6" s="50"/>
      <c r="ABU6" s="50"/>
      <c r="ABV6" s="50"/>
      <c r="ABW6" s="50"/>
      <c r="ABX6" s="50"/>
      <c r="ABY6" s="50"/>
      <c r="ABZ6" s="50"/>
      <c r="ACA6" s="50"/>
      <c r="ACB6" s="50"/>
      <c r="ACC6" s="50"/>
      <c r="ACD6" s="50"/>
      <c r="ACE6" s="50"/>
      <c r="ACF6" s="50"/>
      <c r="ACG6" s="50"/>
      <c r="ACH6" s="50"/>
      <c r="ACI6" s="50"/>
      <c r="ACJ6" s="50"/>
      <c r="ACK6" s="50"/>
      <c r="ACL6" s="50"/>
      <c r="ACM6" s="50"/>
      <c r="ACN6" s="50"/>
      <c r="ACO6" s="50"/>
      <c r="ACP6" s="50"/>
      <c r="ACQ6" s="50"/>
      <c r="ACR6" s="50"/>
      <c r="ACS6" s="50"/>
      <c r="ACT6" s="50"/>
      <c r="ACU6" s="50"/>
      <c r="ACV6" s="50"/>
      <c r="ACW6" s="50"/>
      <c r="ACX6" s="50"/>
      <c r="ACY6" s="50"/>
      <c r="ACZ6" s="50"/>
      <c r="ADA6" s="50"/>
      <c r="ADB6" s="50"/>
      <c r="ADC6" s="50"/>
      <c r="ADD6" s="50"/>
      <c r="ADE6" s="50"/>
      <c r="ADF6" s="50"/>
      <c r="ADG6" s="50"/>
      <c r="ADH6" s="50"/>
      <c r="ADI6" s="50"/>
      <c r="ADJ6" s="50"/>
      <c r="ADK6" s="50"/>
      <c r="ADL6" s="50"/>
      <c r="ADM6" s="50"/>
      <c r="ADN6" s="50"/>
      <c r="ADO6" s="50"/>
      <c r="ADP6" s="50"/>
      <c r="ADQ6" s="50"/>
      <c r="ADR6" s="50"/>
      <c r="ADS6" s="50"/>
      <c r="ADT6" s="50"/>
      <c r="ADU6" s="50"/>
      <c r="ADV6" s="50"/>
      <c r="ADW6" s="50"/>
      <c r="ADX6" s="50"/>
      <c r="ADY6" s="50"/>
      <c r="ADZ6" s="50"/>
      <c r="AEA6" s="50"/>
      <c r="AEB6" s="50"/>
      <c r="AEC6" s="50"/>
      <c r="AED6" s="50"/>
      <c r="AEE6" s="50"/>
      <c r="AEF6" s="50"/>
      <c r="AEG6" s="50"/>
      <c r="AEH6" s="50"/>
      <c r="AEI6" s="50"/>
      <c r="AEJ6" s="50"/>
      <c r="AEK6" s="50"/>
      <c r="AEL6" s="50"/>
      <c r="AEM6" s="50"/>
      <c r="AEN6" s="50"/>
      <c r="AEO6" s="50"/>
      <c r="AEP6" s="50"/>
      <c r="AEQ6" s="50"/>
      <c r="AER6" s="50"/>
      <c r="AES6" s="50"/>
      <c r="AET6" s="50"/>
      <c r="AEU6" s="50"/>
      <c r="AEV6" s="50"/>
      <c r="AEW6" s="50"/>
      <c r="AEX6" s="50"/>
      <c r="AEY6" s="50"/>
      <c r="AEZ6" s="50"/>
      <c r="AFA6" s="50"/>
      <c r="AFB6" s="50"/>
      <c r="AFC6" s="50"/>
      <c r="AFD6" s="50"/>
      <c r="AFE6" s="50"/>
      <c r="AFF6" s="50"/>
      <c r="AFG6" s="50"/>
      <c r="AFH6" s="50"/>
      <c r="AFI6" s="50"/>
      <c r="AFJ6" s="50"/>
      <c r="AFK6" s="50"/>
      <c r="AFL6" s="50"/>
      <c r="AFM6" s="50"/>
      <c r="AFN6" s="50"/>
      <c r="AFO6" s="50"/>
      <c r="AFP6" s="50"/>
      <c r="AFQ6" s="50"/>
      <c r="AFR6" s="50"/>
      <c r="AFS6" s="50"/>
      <c r="AFT6" s="50"/>
      <c r="AFU6" s="50"/>
      <c r="AFV6" s="50"/>
      <c r="AFW6" s="50"/>
      <c r="AFX6" s="50"/>
      <c r="AFY6" s="50"/>
      <c r="AFZ6" s="50"/>
      <c r="AGA6" s="50"/>
      <c r="AGB6" s="50"/>
      <c r="AGC6" s="50"/>
      <c r="AGD6" s="50"/>
      <c r="AGE6" s="50"/>
      <c r="AGF6" s="50"/>
      <c r="AGG6" s="50"/>
      <c r="AGH6" s="50"/>
      <c r="AGI6" s="50"/>
      <c r="AGJ6" s="50"/>
      <c r="AGK6" s="50"/>
      <c r="AGL6" s="50"/>
      <c r="AGM6" s="50"/>
      <c r="AGN6" s="50"/>
      <c r="AGO6" s="50"/>
      <c r="AGP6" s="50"/>
      <c r="AGQ6" s="50"/>
      <c r="AGR6" s="50"/>
      <c r="AGS6" s="50"/>
      <c r="AGT6" s="50"/>
      <c r="AGU6" s="50"/>
      <c r="AGV6" s="50"/>
      <c r="AGW6" s="50"/>
      <c r="AGX6" s="50"/>
      <c r="AGY6" s="50"/>
      <c r="AGZ6" s="50"/>
      <c r="AHA6" s="50"/>
      <c r="AHB6" s="50"/>
      <c r="AHC6" s="50"/>
      <c r="AHD6" s="50"/>
      <c r="AHE6" s="50"/>
      <c r="AHF6" s="50"/>
      <c r="AHG6" s="50"/>
      <c r="AHH6" s="50"/>
      <c r="AHI6" s="50"/>
      <c r="AHJ6" s="50"/>
      <c r="AHK6" s="50"/>
      <c r="AHL6" s="50"/>
      <c r="AHM6" s="50"/>
      <c r="AHN6" s="50"/>
      <c r="AHO6" s="50"/>
      <c r="AHP6" s="50"/>
      <c r="AHQ6" s="50"/>
      <c r="AHR6" s="50"/>
      <c r="AHS6" s="50"/>
      <c r="AHT6" s="50"/>
      <c r="AHU6" s="50"/>
      <c r="AHV6" s="50"/>
      <c r="AHW6" s="50"/>
      <c r="AHX6" s="50"/>
      <c r="AHY6" s="50"/>
      <c r="AHZ6" s="50"/>
      <c r="AIA6" s="50"/>
      <c r="AIB6" s="50"/>
      <c r="AIC6" s="50"/>
      <c r="AID6" s="50"/>
      <c r="AIE6" s="50"/>
      <c r="AIF6" s="50"/>
      <c r="AIG6" s="50"/>
      <c r="AIH6" s="50"/>
      <c r="AII6" s="50"/>
      <c r="AIJ6" s="50"/>
      <c r="AIK6" s="50"/>
      <c r="AIL6" s="50"/>
      <c r="AIM6" s="50"/>
      <c r="AIN6" s="50"/>
      <c r="AIO6" s="50"/>
      <c r="AIP6" s="50"/>
      <c r="AIQ6" s="50"/>
      <c r="AIR6" s="50"/>
      <c r="AIS6" s="50"/>
      <c r="AIT6" s="50"/>
      <c r="AIU6" s="50"/>
      <c r="AIV6" s="50"/>
      <c r="AIW6" s="50"/>
      <c r="AIX6" s="50"/>
      <c r="AIY6" s="50"/>
      <c r="AIZ6" s="50"/>
      <c r="AJA6" s="50"/>
      <c r="AJB6" s="50"/>
      <c r="AJC6" s="50"/>
      <c r="AJD6" s="50"/>
      <c r="AJE6" s="50"/>
      <c r="AJF6" s="50"/>
      <c r="AJG6" s="50"/>
      <c r="AJH6" s="50"/>
      <c r="AJI6" s="50"/>
      <c r="AJJ6" s="50"/>
      <c r="AJK6" s="50"/>
      <c r="AJL6" s="50"/>
      <c r="AJM6" s="50"/>
      <c r="AJN6" s="50"/>
      <c r="AJO6" s="50"/>
      <c r="AJP6" s="50"/>
      <c r="AJQ6" s="50"/>
      <c r="AJR6" s="50"/>
      <c r="AJS6" s="50"/>
      <c r="AJT6" s="50"/>
      <c r="AJU6" s="50"/>
      <c r="AJV6" s="50"/>
      <c r="AJW6" s="50"/>
      <c r="AJX6" s="50"/>
      <c r="AJY6" s="50"/>
      <c r="AJZ6" s="50"/>
      <c r="AKA6" s="50"/>
      <c r="AKB6" s="50"/>
      <c r="AKC6" s="50"/>
      <c r="AKD6" s="50"/>
      <c r="AKE6" s="50"/>
      <c r="AKF6" s="50"/>
      <c r="AKG6" s="50"/>
      <c r="AKH6" s="50"/>
      <c r="AKI6" s="50"/>
      <c r="AKJ6" s="50"/>
      <c r="AKK6" s="50"/>
      <c r="AKL6" s="50"/>
      <c r="AKM6" s="50"/>
      <c r="AKN6" s="50"/>
      <c r="AKO6" s="50"/>
      <c r="AKP6" s="50"/>
      <c r="AKQ6" s="50"/>
      <c r="AKR6" s="50"/>
      <c r="AKS6" s="50"/>
      <c r="AKT6" s="50"/>
      <c r="AKU6" s="50"/>
      <c r="AKV6" s="50"/>
      <c r="AKW6" s="50"/>
      <c r="AKX6" s="50"/>
      <c r="AKY6" s="50"/>
      <c r="AKZ6" s="50"/>
      <c r="ALA6" s="50"/>
      <c r="ALB6" s="50"/>
      <c r="ALC6" s="50"/>
      <c r="ALD6" s="50"/>
      <c r="ALE6" s="50"/>
      <c r="ALF6" s="50"/>
      <c r="ALG6" s="50"/>
      <c r="ALH6" s="50"/>
      <c r="ALI6" s="50"/>
      <c r="ALJ6" s="50"/>
      <c r="ALK6" s="50"/>
      <c r="ALL6" s="50"/>
      <c r="ALM6" s="50"/>
      <c r="ALN6" s="50"/>
      <c r="ALO6" s="50"/>
      <c r="ALP6" s="50"/>
      <c r="ALQ6" s="50"/>
      <c r="ALR6" s="50"/>
      <c r="ALS6" s="50"/>
      <c r="ALT6" s="50"/>
      <c r="ALU6" s="50"/>
      <c r="ALV6" s="50"/>
      <c r="ALW6" s="50"/>
      <c r="ALX6" s="50"/>
      <c r="ALY6" s="50"/>
      <c r="ALZ6" s="50"/>
      <c r="AMA6" s="50"/>
      <c r="AMB6" s="50"/>
      <c r="AMC6" s="50"/>
      <c r="AMD6" s="50"/>
      <c r="AME6" s="50"/>
      <c r="AMF6" s="50"/>
      <c r="AMG6" s="50"/>
      <c r="AMH6" s="50"/>
      <c r="AMI6" s="50"/>
      <c r="AMJ6" s="50"/>
      <c r="AMK6" s="50"/>
      <c r="AML6" s="50"/>
      <c r="AMM6" s="50"/>
      <c r="AMN6" s="50"/>
      <c r="AMO6" s="50"/>
      <c r="AMP6" s="50"/>
      <c r="AMQ6" s="50"/>
      <c r="AMR6" s="50"/>
      <c r="AMS6" s="50"/>
      <c r="AMT6" s="50"/>
      <c r="AMU6" s="50"/>
      <c r="AMV6" s="50"/>
      <c r="AMW6" s="50"/>
      <c r="AMX6" s="50"/>
      <c r="AMY6" s="50"/>
      <c r="AMZ6" s="50"/>
      <c r="ANA6" s="50"/>
      <c r="ANB6" s="50"/>
      <c r="ANC6" s="50"/>
      <c r="AND6" s="50"/>
      <c r="ANE6" s="50"/>
      <c r="ANF6" s="50"/>
      <c r="ANG6" s="50"/>
      <c r="ANH6" s="50"/>
      <c r="ANI6" s="50"/>
      <c r="ANJ6" s="50"/>
      <c r="ANK6" s="50"/>
      <c r="ANL6" s="50"/>
      <c r="ANM6" s="50"/>
      <c r="ANN6" s="50"/>
      <c r="ANO6" s="50"/>
      <c r="ANP6" s="50"/>
      <c r="ANQ6" s="50"/>
      <c r="ANR6" s="50"/>
      <c r="ANS6" s="50"/>
      <c r="ANT6" s="50"/>
      <c r="ANU6" s="50"/>
      <c r="ANV6" s="50"/>
      <c r="ANW6" s="50"/>
      <c r="ANX6" s="50"/>
      <c r="ANY6" s="50"/>
      <c r="ANZ6" s="50"/>
      <c r="AOA6" s="50"/>
      <c r="AOB6" s="50"/>
      <c r="AOC6" s="50"/>
      <c r="AOD6" s="50"/>
      <c r="AOE6" s="50"/>
      <c r="AOF6" s="50"/>
      <c r="AOG6" s="50"/>
      <c r="AOH6" s="50"/>
      <c r="AOI6" s="50"/>
      <c r="AOJ6" s="50"/>
      <c r="AOK6" s="50"/>
      <c r="AOL6" s="50"/>
      <c r="AOM6" s="50"/>
      <c r="AON6" s="50"/>
      <c r="AOO6" s="50"/>
      <c r="AOP6" s="50"/>
      <c r="AOQ6" s="50"/>
      <c r="AOR6" s="50"/>
      <c r="AOS6" s="50"/>
      <c r="AOT6" s="50"/>
      <c r="AOU6" s="50"/>
      <c r="AOV6" s="50"/>
      <c r="AOW6" s="50"/>
      <c r="AOX6" s="50"/>
      <c r="AOY6" s="50"/>
      <c r="AOZ6" s="50"/>
      <c r="APA6" s="50"/>
      <c r="APB6" s="50"/>
      <c r="APC6" s="50"/>
      <c r="APD6" s="50"/>
      <c r="APE6" s="50"/>
      <c r="APF6" s="50"/>
      <c r="APG6" s="50"/>
      <c r="APH6" s="50"/>
      <c r="API6" s="50"/>
      <c r="APJ6" s="50"/>
      <c r="APK6" s="50"/>
      <c r="APL6" s="50"/>
      <c r="APM6" s="50"/>
      <c r="APN6" s="50"/>
      <c r="APO6" s="50"/>
      <c r="APP6" s="50"/>
      <c r="APQ6" s="50"/>
      <c r="APR6" s="50"/>
      <c r="APS6" s="50"/>
      <c r="APT6" s="50"/>
      <c r="APU6" s="50"/>
      <c r="APV6" s="50"/>
      <c r="APW6" s="50"/>
      <c r="APX6" s="50"/>
      <c r="APY6" s="50"/>
      <c r="APZ6" s="50"/>
      <c r="AQA6" s="50"/>
      <c r="AQB6" s="50"/>
      <c r="AQC6" s="50"/>
      <c r="AQD6" s="50"/>
      <c r="AQE6" s="50"/>
      <c r="AQF6" s="50"/>
      <c r="AQG6" s="50"/>
      <c r="AQH6" s="50"/>
      <c r="AQI6" s="50"/>
      <c r="AQJ6" s="50"/>
      <c r="AQK6" s="50"/>
      <c r="AQL6" s="50"/>
      <c r="AQM6" s="50"/>
      <c r="AQN6" s="50"/>
      <c r="AQO6" s="50"/>
      <c r="AQP6" s="50"/>
      <c r="AQQ6" s="50"/>
      <c r="AQR6" s="50"/>
      <c r="AQS6" s="50"/>
      <c r="AQT6" s="50"/>
      <c r="AQU6" s="50"/>
      <c r="AQV6" s="50"/>
      <c r="AQW6" s="50"/>
      <c r="AQX6" s="50"/>
      <c r="AQY6" s="50"/>
      <c r="AQZ6" s="50"/>
      <c r="ARA6" s="50"/>
      <c r="ARB6" s="50"/>
      <c r="ARC6" s="50"/>
      <c r="ARD6" s="50"/>
      <c r="ARE6" s="50"/>
      <c r="ARF6" s="50"/>
      <c r="ARG6" s="50"/>
      <c r="ARH6" s="50"/>
      <c r="ARI6" s="50"/>
      <c r="ARJ6" s="50"/>
      <c r="ARK6" s="50"/>
      <c r="ARL6" s="50"/>
      <c r="ARM6" s="50"/>
      <c r="ARN6" s="50"/>
      <c r="ARO6" s="50"/>
      <c r="ARP6" s="50"/>
      <c r="ARQ6" s="50"/>
      <c r="ARR6" s="50"/>
      <c r="ARS6" s="50"/>
      <c r="ART6" s="50"/>
      <c r="ARU6" s="50"/>
      <c r="ARV6" s="50"/>
      <c r="ARW6" s="50"/>
      <c r="ARX6" s="50"/>
      <c r="ARY6" s="50"/>
      <c r="ARZ6" s="50"/>
      <c r="ASA6" s="50"/>
      <c r="ASB6" s="50"/>
      <c r="ASC6" s="50"/>
      <c r="ASD6" s="50"/>
      <c r="ASE6" s="50"/>
      <c r="ASF6" s="50"/>
      <c r="ASG6" s="50"/>
      <c r="ASH6" s="50"/>
      <c r="ASI6" s="50"/>
      <c r="ASJ6" s="50"/>
      <c r="ASK6" s="50"/>
      <c r="ASL6" s="50"/>
      <c r="ASM6" s="50"/>
      <c r="ASN6" s="50"/>
      <c r="ASO6" s="50"/>
      <c r="ASP6" s="50"/>
      <c r="ASQ6" s="50"/>
      <c r="ASR6" s="50"/>
      <c r="ASS6" s="50"/>
      <c r="AST6" s="50"/>
      <c r="ASU6" s="50"/>
      <c r="ASV6" s="50"/>
      <c r="ASW6" s="50"/>
      <c r="ASX6" s="50"/>
      <c r="ASY6" s="50"/>
      <c r="ASZ6" s="50"/>
      <c r="ATA6" s="50"/>
      <c r="ATB6" s="50"/>
      <c r="ATC6" s="50"/>
      <c r="ATD6" s="50"/>
      <c r="ATE6" s="50"/>
      <c r="ATF6" s="50"/>
      <c r="ATG6" s="50"/>
      <c r="ATH6" s="50"/>
      <c r="ATI6" s="50"/>
      <c r="ATJ6" s="50"/>
      <c r="ATK6" s="50"/>
      <c r="ATL6" s="50"/>
      <c r="ATM6" s="50"/>
      <c r="ATN6" s="50"/>
      <c r="ATO6" s="50"/>
      <c r="ATP6" s="50"/>
      <c r="ATQ6" s="50"/>
      <c r="ATR6" s="50"/>
      <c r="ATS6" s="50"/>
      <c r="ATT6" s="50"/>
      <c r="ATU6" s="50"/>
      <c r="ATV6" s="50"/>
      <c r="ATW6" s="50"/>
      <c r="ATX6" s="50"/>
      <c r="ATY6" s="50"/>
      <c r="ATZ6" s="50"/>
      <c r="AUA6" s="50"/>
      <c r="AUB6" s="50"/>
      <c r="AUC6" s="50"/>
      <c r="AUD6" s="50"/>
      <c r="AUE6" s="50"/>
      <c r="AUF6" s="50"/>
      <c r="AUG6" s="50"/>
      <c r="AUH6" s="50"/>
      <c r="AUI6" s="50"/>
      <c r="AUJ6" s="50"/>
      <c r="AUK6" s="50"/>
      <c r="AUL6" s="50"/>
      <c r="AUM6" s="50"/>
      <c r="AUN6" s="50"/>
      <c r="AUO6" s="50"/>
      <c r="AUP6" s="50"/>
      <c r="AUQ6" s="50"/>
      <c r="AUR6" s="50"/>
      <c r="AUS6" s="50"/>
      <c r="AUT6" s="50"/>
      <c r="AUU6" s="50"/>
      <c r="AUV6" s="50"/>
      <c r="AUW6" s="50"/>
      <c r="AUX6" s="50"/>
      <c r="AUY6" s="50"/>
      <c r="AUZ6" s="50"/>
      <c r="AVA6" s="50"/>
      <c r="AVB6" s="50"/>
      <c r="AVC6" s="50"/>
      <c r="AVD6" s="50"/>
      <c r="AVE6" s="50"/>
      <c r="AVF6" s="50"/>
      <c r="AVG6" s="50"/>
      <c r="AVH6" s="50"/>
      <c r="AVI6" s="50"/>
      <c r="AVJ6" s="50"/>
      <c r="AVK6" s="50"/>
      <c r="AVL6" s="50"/>
      <c r="AVM6" s="50"/>
      <c r="AVN6" s="50"/>
      <c r="AVO6" s="50"/>
      <c r="AVP6" s="50"/>
      <c r="AVQ6" s="50"/>
      <c r="AVR6" s="50"/>
      <c r="AVS6" s="50"/>
      <c r="AVT6" s="50"/>
      <c r="AVU6" s="50"/>
      <c r="AVV6" s="50"/>
      <c r="AVW6" s="50"/>
      <c r="AVX6" s="50"/>
      <c r="AVY6" s="50"/>
      <c r="AVZ6" s="50"/>
      <c r="AWA6" s="50"/>
      <c r="AWB6" s="50"/>
      <c r="AWC6" s="50"/>
      <c r="AWD6" s="50"/>
      <c r="AWE6" s="50"/>
      <c r="AWF6" s="50"/>
      <c r="AWG6" s="50"/>
      <c r="AWH6" s="50"/>
      <c r="AWI6" s="50"/>
      <c r="AWJ6" s="50"/>
      <c r="AWK6" s="50"/>
      <c r="AWL6" s="50"/>
      <c r="AWM6" s="50"/>
      <c r="AWN6" s="50"/>
      <c r="AWO6" s="50"/>
      <c r="AWP6" s="50"/>
      <c r="AWQ6" s="50"/>
      <c r="AWR6" s="50"/>
      <c r="AWS6" s="50"/>
      <c r="AWT6" s="50"/>
      <c r="AWU6" s="50"/>
      <c r="AWV6" s="50"/>
      <c r="AWW6" s="50"/>
      <c r="AWX6" s="50"/>
      <c r="AWY6" s="50"/>
      <c r="AWZ6" s="50"/>
      <c r="AXA6" s="50"/>
      <c r="AXB6" s="50"/>
      <c r="AXC6" s="50"/>
      <c r="AXD6" s="50"/>
      <c r="AXE6" s="50"/>
      <c r="AXF6" s="50"/>
      <c r="AXG6" s="50"/>
      <c r="AXH6" s="50"/>
      <c r="AXI6" s="50"/>
      <c r="AXJ6" s="50"/>
      <c r="AXK6" s="50"/>
      <c r="AXL6" s="50"/>
      <c r="AXM6" s="50"/>
      <c r="AXN6" s="50"/>
      <c r="AXO6" s="50"/>
      <c r="AXP6" s="50"/>
      <c r="AXQ6" s="50"/>
      <c r="AXR6" s="50"/>
      <c r="AXS6" s="50"/>
      <c r="AXT6" s="50"/>
      <c r="AXU6" s="50"/>
      <c r="AXV6" s="50"/>
    </row>
    <row r="7" spans="1:1322" s="333" customFormat="1" ht="26.25" thickBot="1" x14ac:dyDescent="0.25">
      <c r="A7" s="319">
        <v>3</v>
      </c>
      <c r="B7" s="326" t="s">
        <v>191</v>
      </c>
      <c r="C7" s="327" t="s">
        <v>49</v>
      </c>
      <c r="D7" s="619">
        <v>1629.62</v>
      </c>
      <c r="E7" s="332" t="s">
        <v>256</v>
      </c>
      <c r="F7" s="623">
        <f>'POSTOS G1'!B112</f>
        <v>2</v>
      </c>
      <c r="G7" s="327" t="s">
        <v>253</v>
      </c>
      <c r="H7" s="327" t="s">
        <v>2314</v>
      </c>
      <c r="I7" s="327" t="s">
        <v>2315</v>
      </c>
      <c r="J7" s="621" t="s">
        <v>254</v>
      </c>
      <c r="K7" s="621" t="s">
        <v>2316</v>
      </c>
      <c r="L7" s="332" t="s">
        <v>0</v>
      </c>
      <c r="M7" s="330" t="s">
        <v>105</v>
      </c>
      <c r="N7" s="330" t="s">
        <v>179</v>
      </c>
      <c r="O7" s="331" t="s">
        <v>178</v>
      </c>
      <c r="P7" s="327" t="s">
        <v>258</v>
      </c>
      <c r="Q7" s="619">
        <v>42.2</v>
      </c>
      <c r="R7" s="619">
        <v>0</v>
      </c>
      <c r="S7" s="619">
        <v>187.18</v>
      </c>
      <c r="T7" s="619">
        <v>12.81</v>
      </c>
      <c r="U7" s="619">
        <v>3.3</v>
      </c>
      <c r="V7" s="619">
        <v>0</v>
      </c>
      <c r="W7" s="619">
        <v>14</v>
      </c>
      <c r="X7" s="619">
        <v>0</v>
      </c>
      <c r="Y7" s="619" t="e">
        <f>'FERRAMENTAL G1'!$F$212</f>
        <v>#DIV/0!</v>
      </c>
      <c r="Z7" s="619">
        <f>UNIFORME!$D$12</f>
        <v>0</v>
      </c>
      <c r="AA7" s="619" t="e">
        <f>#REF!</f>
        <v>#REF!</v>
      </c>
      <c r="AB7" s="619">
        <v>0</v>
      </c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  <c r="AS7" s="50"/>
      <c r="AT7" s="50"/>
      <c r="AU7" s="50"/>
      <c r="AV7" s="50"/>
      <c r="AW7" s="50"/>
      <c r="AX7" s="50"/>
      <c r="AY7" s="50"/>
      <c r="AZ7" s="50"/>
      <c r="BA7" s="50"/>
      <c r="BB7" s="50"/>
      <c r="BC7" s="50"/>
      <c r="BD7" s="50"/>
      <c r="BE7" s="50"/>
      <c r="BF7" s="50"/>
      <c r="BG7" s="50"/>
      <c r="BH7" s="50"/>
      <c r="BI7" s="50"/>
      <c r="BJ7" s="50"/>
      <c r="BK7" s="50"/>
      <c r="BL7" s="50"/>
      <c r="BM7" s="50"/>
      <c r="BN7" s="50"/>
      <c r="BO7" s="50"/>
      <c r="BP7" s="50"/>
      <c r="BQ7" s="50"/>
      <c r="BR7" s="50"/>
      <c r="BS7" s="50"/>
      <c r="BT7" s="50"/>
      <c r="BU7" s="50"/>
      <c r="BV7" s="50"/>
      <c r="BW7" s="50"/>
      <c r="BX7" s="50"/>
      <c r="BY7" s="50"/>
      <c r="BZ7" s="50"/>
      <c r="CA7" s="50"/>
      <c r="CB7" s="50"/>
      <c r="CC7" s="50"/>
      <c r="CD7" s="50"/>
      <c r="CE7" s="50"/>
      <c r="CF7" s="50"/>
      <c r="CG7" s="50"/>
      <c r="CH7" s="50"/>
      <c r="CI7" s="50"/>
      <c r="CJ7" s="50"/>
      <c r="CK7" s="50"/>
      <c r="CL7" s="50"/>
      <c r="CM7" s="50"/>
      <c r="CN7" s="50"/>
      <c r="CO7" s="50"/>
      <c r="CP7" s="50"/>
      <c r="CQ7" s="50"/>
      <c r="CR7" s="50"/>
      <c r="CS7" s="50"/>
      <c r="CT7" s="50"/>
      <c r="CU7" s="50"/>
      <c r="CV7" s="50"/>
      <c r="CW7" s="50"/>
      <c r="CX7" s="50"/>
      <c r="CY7" s="50"/>
      <c r="CZ7" s="50"/>
      <c r="DA7" s="50"/>
      <c r="DB7" s="50"/>
      <c r="DC7" s="50"/>
      <c r="DD7" s="50"/>
      <c r="DE7" s="50"/>
      <c r="DF7" s="50"/>
      <c r="DG7" s="50"/>
      <c r="DH7" s="50"/>
      <c r="DI7" s="50"/>
      <c r="DJ7" s="50"/>
      <c r="DK7" s="50"/>
      <c r="DL7" s="50"/>
      <c r="DM7" s="50"/>
      <c r="DN7" s="50"/>
      <c r="DO7" s="50"/>
      <c r="DP7" s="50"/>
      <c r="DQ7" s="50"/>
      <c r="DR7" s="50"/>
      <c r="DS7" s="50"/>
      <c r="DT7" s="50"/>
      <c r="DU7" s="50"/>
      <c r="DV7" s="50"/>
      <c r="DW7" s="50"/>
      <c r="DX7" s="50"/>
      <c r="DY7" s="50"/>
      <c r="DZ7" s="50"/>
      <c r="EA7" s="50"/>
      <c r="EB7" s="50"/>
      <c r="EC7" s="50"/>
      <c r="ED7" s="50"/>
      <c r="EE7" s="50"/>
      <c r="EF7" s="50"/>
      <c r="EG7" s="50"/>
      <c r="EH7" s="50"/>
      <c r="EI7" s="50"/>
      <c r="EJ7" s="50"/>
      <c r="EK7" s="50"/>
      <c r="EL7" s="50"/>
      <c r="EM7" s="50"/>
      <c r="EN7" s="50"/>
      <c r="EO7" s="50"/>
      <c r="EP7" s="50"/>
      <c r="EQ7" s="50"/>
      <c r="ER7" s="50"/>
      <c r="ES7" s="50"/>
      <c r="ET7" s="50"/>
      <c r="EU7" s="50"/>
      <c r="EV7" s="50"/>
      <c r="EW7" s="50"/>
      <c r="EX7" s="50"/>
      <c r="EY7" s="50"/>
      <c r="EZ7" s="50"/>
      <c r="FA7" s="50"/>
      <c r="FB7" s="50"/>
      <c r="FC7" s="50"/>
      <c r="FD7" s="50"/>
      <c r="FE7" s="50"/>
      <c r="FF7" s="50"/>
      <c r="FG7" s="50"/>
      <c r="FH7" s="50"/>
      <c r="FI7" s="50"/>
      <c r="FJ7" s="50"/>
      <c r="FK7" s="50"/>
      <c r="FL7" s="50"/>
      <c r="FM7" s="50"/>
      <c r="FN7" s="50"/>
      <c r="FO7" s="50"/>
      <c r="FP7" s="50"/>
      <c r="FQ7" s="50"/>
      <c r="FR7" s="50"/>
      <c r="FS7" s="50"/>
      <c r="FT7" s="50"/>
      <c r="FU7" s="50"/>
      <c r="FV7" s="50"/>
      <c r="FW7" s="50"/>
      <c r="FX7" s="50"/>
      <c r="FY7" s="50"/>
      <c r="FZ7" s="50"/>
      <c r="GA7" s="50"/>
      <c r="GB7" s="50"/>
      <c r="GC7" s="50"/>
      <c r="GD7" s="50"/>
      <c r="GE7" s="50"/>
      <c r="GF7" s="50"/>
      <c r="GG7" s="50"/>
      <c r="GH7" s="50"/>
      <c r="GI7" s="50"/>
      <c r="GJ7" s="50"/>
      <c r="GK7" s="50"/>
      <c r="GL7" s="50"/>
      <c r="GM7" s="50"/>
      <c r="GN7" s="50"/>
      <c r="GO7" s="50"/>
      <c r="GP7" s="50"/>
      <c r="GQ7" s="50"/>
      <c r="GR7" s="50"/>
      <c r="GS7" s="50"/>
      <c r="GT7" s="50"/>
      <c r="GU7" s="50"/>
      <c r="GV7" s="50"/>
      <c r="GW7" s="50"/>
      <c r="GX7" s="50"/>
      <c r="GY7" s="50"/>
      <c r="GZ7" s="50"/>
      <c r="HA7" s="50"/>
      <c r="HB7" s="50"/>
      <c r="HC7" s="50"/>
      <c r="HD7" s="50"/>
      <c r="HE7" s="50"/>
      <c r="HF7" s="50"/>
      <c r="HG7" s="50"/>
      <c r="HH7" s="50"/>
      <c r="HI7" s="50"/>
      <c r="HJ7" s="50"/>
      <c r="HK7" s="50"/>
      <c r="HL7" s="50"/>
      <c r="HM7" s="50"/>
      <c r="HN7" s="50"/>
      <c r="HO7" s="50"/>
      <c r="HP7" s="50"/>
      <c r="HQ7" s="50"/>
      <c r="HR7" s="50"/>
      <c r="HS7" s="50"/>
      <c r="HT7" s="50"/>
      <c r="HU7" s="50"/>
      <c r="HV7" s="50"/>
      <c r="HW7" s="50"/>
      <c r="HX7" s="50"/>
      <c r="HY7" s="50"/>
      <c r="HZ7" s="50"/>
      <c r="IA7" s="50"/>
      <c r="IB7" s="50"/>
      <c r="IC7" s="50"/>
      <c r="ID7" s="50"/>
      <c r="IE7" s="50"/>
      <c r="IF7" s="50"/>
      <c r="IG7" s="50"/>
      <c r="IH7" s="50"/>
      <c r="II7" s="50"/>
      <c r="IJ7" s="50"/>
      <c r="IK7" s="50"/>
      <c r="IL7" s="50"/>
      <c r="IM7" s="50"/>
      <c r="IN7" s="50"/>
      <c r="IO7" s="50"/>
      <c r="IP7" s="50"/>
      <c r="IQ7" s="50"/>
      <c r="IR7" s="50"/>
      <c r="IS7" s="50"/>
      <c r="IT7" s="50"/>
      <c r="IU7" s="50"/>
      <c r="IV7" s="50"/>
      <c r="IW7" s="50"/>
      <c r="IX7" s="50"/>
      <c r="IY7" s="50"/>
      <c r="IZ7" s="50"/>
      <c r="JA7" s="50"/>
      <c r="JB7" s="50"/>
      <c r="JC7" s="50"/>
      <c r="JD7" s="50"/>
      <c r="JE7" s="50"/>
      <c r="JF7" s="50"/>
      <c r="JG7" s="50"/>
      <c r="JH7" s="50"/>
      <c r="JI7" s="50"/>
      <c r="JJ7" s="50"/>
      <c r="JK7" s="50"/>
      <c r="JL7" s="50"/>
      <c r="JM7" s="50"/>
      <c r="JN7" s="50"/>
      <c r="JO7" s="50"/>
      <c r="JP7" s="50"/>
      <c r="JQ7" s="50"/>
      <c r="JR7" s="50"/>
      <c r="JS7" s="50"/>
      <c r="JT7" s="50"/>
      <c r="JU7" s="50"/>
      <c r="JV7" s="50"/>
      <c r="JW7" s="50"/>
      <c r="JX7" s="50"/>
      <c r="JY7" s="50"/>
      <c r="JZ7" s="50"/>
      <c r="KA7" s="50"/>
      <c r="KB7" s="50"/>
      <c r="KC7" s="50"/>
      <c r="KD7" s="50"/>
      <c r="KE7" s="50"/>
      <c r="KF7" s="50"/>
      <c r="KG7" s="50"/>
      <c r="KH7" s="50"/>
      <c r="KI7" s="50"/>
      <c r="KJ7" s="50"/>
      <c r="KK7" s="50"/>
      <c r="KL7" s="50"/>
      <c r="KM7" s="50"/>
      <c r="KN7" s="50"/>
      <c r="KO7" s="50"/>
      <c r="KP7" s="50"/>
      <c r="KQ7" s="50"/>
      <c r="KR7" s="50"/>
      <c r="KS7" s="50"/>
      <c r="KT7" s="50"/>
      <c r="KU7" s="50"/>
      <c r="KV7" s="50"/>
      <c r="KW7" s="50"/>
      <c r="KX7" s="50"/>
      <c r="KY7" s="50"/>
      <c r="KZ7" s="50"/>
      <c r="LA7" s="50"/>
      <c r="LB7" s="50"/>
      <c r="LC7" s="50"/>
      <c r="LD7" s="50"/>
      <c r="LE7" s="50"/>
      <c r="LF7" s="50"/>
      <c r="LG7" s="50"/>
      <c r="LH7" s="50"/>
      <c r="LI7" s="50"/>
      <c r="LJ7" s="50"/>
      <c r="LK7" s="50"/>
      <c r="LL7" s="50"/>
      <c r="LM7" s="50"/>
      <c r="LN7" s="50"/>
      <c r="LO7" s="50"/>
      <c r="LP7" s="50"/>
      <c r="LQ7" s="50"/>
      <c r="LR7" s="50"/>
      <c r="LS7" s="50"/>
      <c r="LT7" s="50"/>
      <c r="LU7" s="50"/>
      <c r="LV7" s="50"/>
      <c r="LW7" s="50"/>
      <c r="LX7" s="50"/>
      <c r="LY7" s="50"/>
      <c r="LZ7" s="50"/>
      <c r="MA7" s="50"/>
      <c r="MB7" s="50"/>
      <c r="MC7" s="50"/>
      <c r="MD7" s="50"/>
      <c r="ME7" s="50"/>
      <c r="MF7" s="50"/>
      <c r="MG7" s="50"/>
      <c r="MH7" s="50"/>
      <c r="MI7" s="50"/>
      <c r="MJ7" s="50"/>
      <c r="MK7" s="50"/>
      <c r="ML7" s="50"/>
      <c r="MM7" s="50"/>
      <c r="MN7" s="50"/>
      <c r="MO7" s="50"/>
      <c r="MP7" s="50"/>
      <c r="MQ7" s="50"/>
      <c r="MR7" s="50"/>
      <c r="MS7" s="50"/>
      <c r="MT7" s="50"/>
      <c r="MU7" s="50"/>
      <c r="MV7" s="50"/>
      <c r="MW7" s="50"/>
      <c r="MX7" s="50"/>
      <c r="MY7" s="50"/>
      <c r="MZ7" s="50"/>
      <c r="NA7" s="50"/>
      <c r="NB7" s="50"/>
      <c r="NC7" s="50"/>
      <c r="ND7" s="50"/>
      <c r="NE7" s="50"/>
      <c r="NF7" s="50"/>
      <c r="NG7" s="50"/>
      <c r="NH7" s="50"/>
      <c r="NI7" s="50"/>
      <c r="NJ7" s="50"/>
      <c r="NK7" s="50"/>
      <c r="NL7" s="50"/>
      <c r="NM7" s="50"/>
      <c r="NN7" s="50"/>
      <c r="NO7" s="50"/>
      <c r="NP7" s="50"/>
      <c r="NQ7" s="50"/>
      <c r="NR7" s="50"/>
      <c r="NS7" s="50"/>
      <c r="NT7" s="50"/>
      <c r="NU7" s="50"/>
      <c r="NV7" s="50"/>
      <c r="NW7" s="50"/>
      <c r="NX7" s="50"/>
      <c r="NY7" s="50"/>
      <c r="NZ7" s="50"/>
      <c r="OA7" s="50"/>
      <c r="OB7" s="50"/>
      <c r="OC7" s="50"/>
      <c r="OD7" s="50"/>
      <c r="OE7" s="50"/>
      <c r="OF7" s="50"/>
      <c r="OG7" s="50"/>
      <c r="OH7" s="50"/>
      <c r="OI7" s="50"/>
      <c r="OJ7" s="50"/>
      <c r="OK7" s="50"/>
      <c r="OL7" s="50"/>
      <c r="OM7" s="50"/>
      <c r="ON7" s="50"/>
      <c r="OO7" s="50"/>
      <c r="OP7" s="50"/>
      <c r="OQ7" s="50"/>
      <c r="OR7" s="50"/>
      <c r="OS7" s="50"/>
      <c r="OT7" s="50"/>
      <c r="OU7" s="50"/>
      <c r="OV7" s="50"/>
      <c r="OW7" s="50"/>
      <c r="OX7" s="50"/>
      <c r="OY7" s="50"/>
      <c r="OZ7" s="50"/>
      <c r="PA7" s="50"/>
      <c r="PB7" s="50"/>
      <c r="PC7" s="50"/>
      <c r="PD7" s="50"/>
      <c r="PE7" s="50"/>
      <c r="PF7" s="50"/>
      <c r="PG7" s="50"/>
      <c r="PH7" s="50"/>
      <c r="PI7" s="50"/>
      <c r="PJ7" s="50"/>
      <c r="PK7" s="50"/>
      <c r="PL7" s="50"/>
      <c r="PM7" s="50"/>
      <c r="PN7" s="50"/>
      <c r="PO7" s="50"/>
      <c r="PP7" s="50"/>
      <c r="PQ7" s="50"/>
      <c r="PR7" s="50"/>
      <c r="PS7" s="50"/>
      <c r="PT7" s="50"/>
      <c r="PU7" s="50"/>
      <c r="PV7" s="50"/>
      <c r="PW7" s="50"/>
      <c r="PX7" s="50"/>
      <c r="PY7" s="50"/>
      <c r="PZ7" s="50"/>
      <c r="QA7" s="50"/>
      <c r="QB7" s="50"/>
      <c r="QC7" s="50"/>
      <c r="QD7" s="50"/>
      <c r="QE7" s="50"/>
      <c r="QF7" s="50"/>
      <c r="QG7" s="50"/>
      <c r="QH7" s="50"/>
      <c r="QI7" s="50"/>
      <c r="QJ7" s="50"/>
      <c r="QK7" s="50"/>
      <c r="QL7" s="50"/>
      <c r="QM7" s="50"/>
      <c r="QN7" s="50"/>
      <c r="QO7" s="50"/>
      <c r="QP7" s="50"/>
      <c r="QQ7" s="50"/>
      <c r="QR7" s="50"/>
      <c r="QS7" s="50"/>
      <c r="QT7" s="50"/>
      <c r="QU7" s="50"/>
      <c r="QV7" s="50"/>
      <c r="QW7" s="50"/>
      <c r="QX7" s="50"/>
      <c r="QY7" s="50"/>
      <c r="QZ7" s="50"/>
      <c r="RA7" s="50"/>
      <c r="RB7" s="50"/>
      <c r="RC7" s="50"/>
      <c r="RD7" s="50"/>
      <c r="RE7" s="50"/>
      <c r="RF7" s="50"/>
      <c r="RG7" s="50"/>
      <c r="RH7" s="50"/>
      <c r="RI7" s="50"/>
      <c r="RJ7" s="50"/>
      <c r="RK7" s="50"/>
      <c r="RL7" s="50"/>
      <c r="RM7" s="50"/>
      <c r="RN7" s="50"/>
      <c r="RO7" s="50"/>
      <c r="RP7" s="50"/>
      <c r="RQ7" s="50"/>
      <c r="RR7" s="50"/>
      <c r="RS7" s="50"/>
      <c r="RT7" s="50"/>
      <c r="RU7" s="50"/>
      <c r="RV7" s="50"/>
      <c r="RW7" s="50"/>
      <c r="RX7" s="50"/>
      <c r="RY7" s="50"/>
      <c r="RZ7" s="50"/>
      <c r="SA7" s="50"/>
      <c r="SB7" s="50"/>
      <c r="SC7" s="50"/>
      <c r="SD7" s="50"/>
      <c r="SE7" s="50"/>
      <c r="SF7" s="50"/>
      <c r="SG7" s="50"/>
      <c r="SH7" s="50"/>
      <c r="SI7" s="50"/>
      <c r="SJ7" s="50"/>
      <c r="SK7" s="50"/>
      <c r="SL7" s="50"/>
      <c r="SM7" s="50"/>
      <c r="SN7" s="50"/>
      <c r="SO7" s="50"/>
      <c r="SP7" s="50"/>
      <c r="SQ7" s="50"/>
      <c r="SR7" s="50"/>
      <c r="SS7" s="50"/>
      <c r="ST7" s="50"/>
      <c r="SU7" s="50"/>
      <c r="SV7" s="50"/>
      <c r="SW7" s="50"/>
      <c r="SX7" s="50"/>
      <c r="SY7" s="50"/>
      <c r="SZ7" s="50"/>
      <c r="TA7" s="50"/>
      <c r="TB7" s="50"/>
      <c r="TC7" s="50"/>
      <c r="TD7" s="50"/>
      <c r="TE7" s="50"/>
      <c r="TF7" s="50"/>
      <c r="TG7" s="50"/>
      <c r="TH7" s="50"/>
      <c r="TI7" s="50"/>
      <c r="TJ7" s="50"/>
      <c r="TK7" s="50"/>
      <c r="TL7" s="50"/>
      <c r="TM7" s="50"/>
      <c r="TN7" s="50"/>
      <c r="TO7" s="50"/>
      <c r="TP7" s="50"/>
      <c r="TQ7" s="50"/>
      <c r="TR7" s="50"/>
      <c r="TS7" s="50"/>
      <c r="TT7" s="50"/>
      <c r="TU7" s="50"/>
      <c r="TV7" s="50"/>
      <c r="TW7" s="50"/>
      <c r="TX7" s="50"/>
      <c r="TY7" s="50"/>
      <c r="TZ7" s="50"/>
      <c r="UA7" s="50"/>
      <c r="UB7" s="50"/>
      <c r="UC7" s="50"/>
      <c r="UD7" s="50"/>
      <c r="UE7" s="50"/>
      <c r="UF7" s="50"/>
      <c r="UG7" s="50"/>
      <c r="UH7" s="50"/>
      <c r="UI7" s="50"/>
      <c r="UJ7" s="50"/>
      <c r="UK7" s="50"/>
      <c r="UL7" s="50"/>
      <c r="UM7" s="50"/>
      <c r="UN7" s="50"/>
      <c r="UO7" s="50"/>
      <c r="UP7" s="50"/>
      <c r="UQ7" s="50"/>
      <c r="UR7" s="50"/>
      <c r="US7" s="50"/>
      <c r="UT7" s="50"/>
      <c r="UU7" s="50"/>
      <c r="UV7" s="50"/>
      <c r="UW7" s="50"/>
      <c r="UX7" s="50"/>
      <c r="UY7" s="50"/>
      <c r="UZ7" s="50"/>
      <c r="VA7" s="50"/>
      <c r="VB7" s="50"/>
      <c r="VC7" s="50"/>
      <c r="VD7" s="50"/>
      <c r="VE7" s="50"/>
      <c r="VF7" s="50"/>
      <c r="VG7" s="50"/>
      <c r="VH7" s="50"/>
      <c r="VI7" s="50"/>
      <c r="VJ7" s="50"/>
      <c r="VK7" s="50"/>
      <c r="VL7" s="50"/>
      <c r="VM7" s="50"/>
      <c r="VN7" s="50"/>
      <c r="VO7" s="50"/>
      <c r="VP7" s="50"/>
      <c r="VQ7" s="50"/>
      <c r="VR7" s="50"/>
      <c r="VS7" s="50"/>
      <c r="VT7" s="50"/>
      <c r="VU7" s="50"/>
      <c r="VV7" s="50"/>
      <c r="VW7" s="50"/>
      <c r="VX7" s="50"/>
      <c r="VY7" s="50"/>
      <c r="VZ7" s="50"/>
      <c r="WA7" s="50"/>
      <c r="WB7" s="50"/>
      <c r="WC7" s="50"/>
      <c r="WD7" s="50"/>
      <c r="WE7" s="50"/>
      <c r="WF7" s="50"/>
      <c r="WG7" s="50"/>
      <c r="WH7" s="50"/>
      <c r="WI7" s="50"/>
      <c r="WJ7" s="50"/>
      <c r="WK7" s="50"/>
      <c r="WL7" s="50"/>
      <c r="WM7" s="50"/>
      <c r="WN7" s="50"/>
      <c r="WO7" s="50"/>
      <c r="WP7" s="50"/>
      <c r="WQ7" s="50"/>
      <c r="WR7" s="50"/>
      <c r="WS7" s="50"/>
      <c r="WT7" s="50"/>
      <c r="WU7" s="50"/>
      <c r="WV7" s="50"/>
      <c r="WW7" s="50"/>
      <c r="WX7" s="50"/>
      <c r="WY7" s="50"/>
      <c r="WZ7" s="50"/>
      <c r="XA7" s="50"/>
      <c r="XB7" s="50"/>
      <c r="XC7" s="50"/>
      <c r="XD7" s="50"/>
      <c r="XE7" s="50"/>
      <c r="XF7" s="50"/>
      <c r="XG7" s="50"/>
      <c r="XH7" s="50"/>
      <c r="XI7" s="50"/>
      <c r="XJ7" s="50"/>
      <c r="XK7" s="50"/>
      <c r="XL7" s="50"/>
      <c r="XM7" s="50"/>
      <c r="XN7" s="50"/>
      <c r="XO7" s="50"/>
      <c r="XP7" s="50"/>
      <c r="XQ7" s="50"/>
      <c r="XR7" s="50"/>
      <c r="XS7" s="50"/>
      <c r="XT7" s="50"/>
      <c r="XU7" s="50"/>
      <c r="XV7" s="50"/>
      <c r="XW7" s="50"/>
      <c r="XX7" s="50"/>
      <c r="XY7" s="50"/>
      <c r="XZ7" s="50"/>
      <c r="YA7" s="50"/>
      <c r="YB7" s="50"/>
      <c r="YC7" s="50"/>
      <c r="YD7" s="50"/>
      <c r="YE7" s="50"/>
      <c r="YF7" s="50"/>
      <c r="YG7" s="50"/>
      <c r="YH7" s="50"/>
      <c r="YI7" s="50"/>
      <c r="YJ7" s="50"/>
      <c r="YK7" s="50"/>
      <c r="YL7" s="50"/>
      <c r="YM7" s="50"/>
      <c r="YN7" s="50"/>
      <c r="YO7" s="50"/>
      <c r="YP7" s="50"/>
      <c r="YQ7" s="50"/>
      <c r="YR7" s="50"/>
      <c r="YS7" s="50"/>
      <c r="YT7" s="50"/>
      <c r="YU7" s="50"/>
      <c r="YV7" s="50"/>
      <c r="YW7" s="50"/>
      <c r="YX7" s="50"/>
      <c r="YY7" s="50"/>
      <c r="YZ7" s="50"/>
      <c r="ZA7" s="50"/>
      <c r="ZB7" s="50"/>
      <c r="ZC7" s="50"/>
      <c r="ZD7" s="50"/>
      <c r="ZE7" s="50"/>
      <c r="ZF7" s="50"/>
      <c r="ZG7" s="50"/>
      <c r="ZH7" s="50"/>
      <c r="ZI7" s="50"/>
      <c r="ZJ7" s="50"/>
      <c r="ZK7" s="50"/>
      <c r="ZL7" s="50"/>
      <c r="ZM7" s="50"/>
      <c r="ZN7" s="50"/>
      <c r="ZO7" s="50"/>
      <c r="ZP7" s="50"/>
      <c r="ZQ7" s="50"/>
      <c r="ZR7" s="50"/>
      <c r="ZS7" s="50"/>
      <c r="ZT7" s="50"/>
      <c r="ZU7" s="50"/>
      <c r="ZV7" s="50"/>
      <c r="ZW7" s="50"/>
      <c r="ZX7" s="50"/>
      <c r="ZY7" s="50"/>
      <c r="ZZ7" s="50"/>
      <c r="AAA7" s="50"/>
      <c r="AAB7" s="50"/>
      <c r="AAC7" s="50"/>
      <c r="AAD7" s="50"/>
      <c r="AAE7" s="50"/>
      <c r="AAF7" s="50"/>
      <c r="AAG7" s="50"/>
      <c r="AAH7" s="50"/>
      <c r="AAI7" s="50"/>
      <c r="AAJ7" s="50"/>
      <c r="AAK7" s="50"/>
      <c r="AAL7" s="50"/>
      <c r="AAM7" s="50"/>
      <c r="AAN7" s="50"/>
      <c r="AAO7" s="50"/>
      <c r="AAP7" s="50"/>
      <c r="AAQ7" s="50"/>
      <c r="AAR7" s="50"/>
      <c r="AAS7" s="50"/>
      <c r="AAT7" s="50"/>
      <c r="AAU7" s="50"/>
      <c r="AAV7" s="50"/>
      <c r="AAW7" s="50"/>
      <c r="AAX7" s="50"/>
      <c r="AAY7" s="50"/>
      <c r="AAZ7" s="50"/>
      <c r="ABA7" s="50"/>
      <c r="ABB7" s="50"/>
      <c r="ABC7" s="50"/>
      <c r="ABD7" s="50"/>
      <c r="ABE7" s="50"/>
      <c r="ABF7" s="50"/>
      <c r="ABG7" s="50"/>
      <c r="ABH7" s="50"/>
      <c r="ABI7" s="50"/>
      <c r="ABJ7" s="50"/>
      <c r="ABK7" s="50"/>
      <c r="ABL7" s="50"/>
      <c r="ABM7" s="50"/>
      <c r="ABN7" s="50"/>
      <c r="ABO7" s="50"/>
      <c r="ABP7" s="50"/>
      <c r="ABQ7" s="50"/>
      <c r="ABR7" s="50"/>
      <c r="ABS7" s="50"/>
      <c r="ABT7" s="50"/>
      <c r="ABU7" s="50"/>
      <c r="ABV7" s="50"/>
      <c r="ABW7" s="50"/>
      <c r="ABX7" s="50"/>
      <c r="ABY7" s="50"/>
      <c r="ABZ7" s="50"/>
      <c r="ACA7" s="50"/>
      <c r="ACB7" s="50"/>
      <c r="ACC7" s="50"/>
      <c r="ACD7" s="50"/>
      <c r="ACE7" s="50"/>
      <c r="ACF7" s="50"/>
      <c r="ACG7" s="50"/>
      <c r="ACH7" s="50"/>
      <c r="ACI7" s="50"/>
      <c r="ACJ7" s="50"/>
      <c r="ACK7" s="50"/>
      <c r="ACL7" s="50"/>
      <c r="ACM7" s="50"/>
      <c r="ACN7" s="50"/>
      <c r="ACO7" s="50"/>
      <c r="ACP7" s="50"/>
      <c r="ACQ7" s="50"/>
      <c r="ACR7" s="50"/>
      <c r="ACS7" s="50"/>
      <c r="ACT7" s="50"/>
      <c r="ACU7" s="50"/>
      <c r="ACV7" s="50"/>
      <c r="ACW7" s="50"/>
      <c r="ACX7" s="50"/>
      <c r="ACY7" s="50"/>
      <c r="ACZ7" s="50"/>
      <c r="ADA7" s="50"/>
      <c r="ADB7" s="50"/>
      <c r="ADC7" s="50"/>
      <c r="ADD7" s="50"/>
      <c r="ADE7" s="50"/>
      <c r="ADF7" s="50"/>
      <c r="ADG7" s="50"/>
      <c r="ADH7" s="50"/>
      <c r="ADI7" s="50"/>
      <c r="ADJ7" s="50"/>
      <c r="ADK7" s="50"/>
      <c r="ADL7" s="50"/>
      <c r="ADM7" s="50"/>
      <c r="ADN7" s="50"/>
      <c r="ADO7" s="50"/>
      <c r="ADP7" s="50"/>
      <c r="ADQ7" s="50"/>
      <c r="ADR7" s="50"/>
      <c r="ADS7" s="50"/>
      <c r="ADT7" s="50"/>
      <c r="ADU7" s="50"/>
      <c r="ADV7" s="50"/>
      <c r="ADW7" s="50"/>
      <c r="ADX7" s="50"/>
      <c r="ADY7" s="50"/>
      <c r="ADZ7" s="50"/>
      <c r="AEA7" s="50"/>
      <c r="AEB7" s="50"/>
      <c r="AEC7" s="50"/>
      <c r="AED7" s="50"/>
      <c r="AEE7" s="50"/>
      <c r="AEF7" s="50"/>
      <c r="AEG7" s="50"/>
      <c r="AEH7" s="50"/>
      <c r="AEI7" s="50"/>
      <c r="AEJ7" s="50"/>
      <c r="AEK7" s="50"/>
      <c r="AEL7" s="50"/>
      <c r="AEM7" s="50"/>
      <c r="AEN7" s="50"/>
      <c r="AEO7" s="50"/>
      <c r="AEP7" s="50"/>
      <c r="AEQ7" s="50"/>
      <c r="AER7" s="50"/>
      <c r="AES7" s="50"/>
      <c r="AET7" s="50"/>
      <c r="AEU7" s="50"/>
      <c r="AEV7" s="50"/>
      <c r="AEW7" s="50"/>
      <c r="AEX7" s="50"/>
      <c r="AEY7" s="50"/>
      <c r="AEZ7" s="50"/>
      <c r="AFA7" s="50"/>
      <c r="AFB7" s="50"/>
      <c r="AFC7" s="50"/>
      <c r="AFD7" s="50"/>
      <c r="AFE7" s="50"/>
      <c r="AFF7" s="50"/>
      <c r="AFG7" s="50"/>
      <c r="AFH7" s="50"/>
      <c r="AFI7" s="50"/>
      <c r="AFJ7" s="50"/>
      <c r="AFK7" s="50"/>
      <c r="AFL7" s="50"/>
      <c r="AFM7" s="50"/>
      <c r="AFN7" s="50"/>
      <c r="AFO7" s="50"/>
      <c r="AFP7" s="50"/>
      <c r="AFQ7" s="50"/>
      <c r="AFR7" s="50"/>
      <c r="AFS7" s="50"/>
      <c r="AFT7" s="50"/>
      <c r="AFU7" s="50"/>
      <c r="AFV7" s="50"/>
      <c r="AFW7" s="50"/>
      <c r="AFX7" s="50"/>
      <c r="AFY7" s="50"/>
      <c r="AFZ7" s="50"/>
      <c r="AGA7" s="50"/>
      <c r="AGB7" s="50"/>
      <c r="AGC7" s="50"/>
      <c r="AGD7" s="50"/>
      <c r="AGE7" s="50"/>
      <c r="AGF7" s="50"/>
      <c r="AGG7" s="50"/>
      <c r="AGH7" s="50"/>
      <c r="AGI7" s="50"/>
      <c r="AGJ7" s="50"/>
      <c r="AGK7" s="50"/>
      <c r="AGL7" s="50"/>
      <c r="AGM7" s="50"/>
      <c r="AGN7" s="50"/>
      <c r="AGO7" s="50"/>
      <c r="AGP7" s="50"/>
      <c r="AGQ7" s="50"/>
      <c r="AGR7" s="50"/>
      <c r="AGS7" s="50"/>
      <c r="AGT7" s="50"/>
      <c r="AGU7" s="50"/>
      <c r="AGV7" s="50"/>
      <c r="AGW7" s="50"/>
      <c r="AGX7" s="50"/>
      <c r="AGY7" s="50"/>
      <c r="AGZ7" s="50"/>
      <c r="AHA7" s="50"/>
      <c r="AHB7" s="50"/>
      <c r="AHC7" s="50"/>
      <c r="AHD7" s="50"/>
      <c r="AHE7" s="50"/>
      <c r="AHF7" s="50"/>
      <c r="AHG7" s="50"/>
      <c r="AHH7" s="50"/>
      <c r="AHI7" s="50"/>
      <c r="AHJ7" s="50"/>
      <c r="AHK7" s="50"/>
      <c r="AHL7" s="50"/>
      <c r="AHM7" s="50"/>
      <c r="AHN7" s="50"/>
      <c r="AHO7" s="50"/>
      <c r="AHP7" s="50"/>
      <c r="AHQ7" s="50"/>
      <c r="AHR7" s="50"/>
      <c r="AHS7" s="50"/>
      <c r="AHT7" s="50"/>
      <c r="AHU7" s="50"/>
      <c r="AHV7" s="50"/>
      <c r="AHW7" s="50"/>
      <c r="AHX7" s="50"/>
      <c r="AHY7" s="50"/>
      <c r="AHZ7" s="50"/>
      <c r="AIA7" s="50"/>
      <c r="AIB7" s="50"/>
      <c r="AIC7" s="50"/>
      <c r="AID7" s="50"/>
      <c r="AIE7" s="50"/>
      <c r="AIF7" s="50"/>
      <c r="AIG7" s="50"/>
      <c r="AIH7" s="50"/>
      <c r="AII7" s="50"/>
      <c r="AIJ7" s="50"/>
      <c r="AIK7" s="50"/>
      <c r="AIL7" s="50"/>
      <c r="AIM7" s="50"/>
      <c r="AIN7" s="50"/>
      <c r="AIO7" s="50"/>
      <c r="AIP7" s="50"/>
      <c r="AIQ7" s="50"/>
      <c r="AIR7" s="50"/>
      <c r="AIS7" s="50"/>
      <c r="AIT7" s="50"/>
      <c r="AIU7" s="50"/>
      <c r="AIV7" s="50"/>
      <c r="AIW7" s="50"/>
      <c r="AIX7" s="50"/>
      <c r="AIY7" s="50"/>
      <c r="AIZ7" s="50"/>
      <c r="AJA7" s="50"/>
      <c r="AJB7" s="50"/>
      <c r="AJC7" s="50"/>
      <c r="AJD7" s="50"/>
      <c r="AJE7" s="50"/>
      <c r="AJF7" s="50"/>
      <c r="AJG7" s="50"/>
      <c r="AJH7" s="50"/>
      <c r="AJI7" s="50"/>
      <c r="AJJ7" s="50"/>
      <c r="AJK7" s="50"/>
      <c r="AJL7" s="50"/>
      <c r="AJM7" s="50"/>
      <c r="AJN7" s="50"/>
      <c r="AJO7" s="50"/>
      <c r="AJP7" s="50"/>
      <c r="AJQ7" s="50"/>
      <c r="AJR7" s="50"/>
      <c r="AJS7" s="50"/>
      <c r="AJT7" s="50"/>
      <c r="AJU7" s="50"/>
      <c r="AJV7" s="50"/>
      <c r="AJW7" s="50"/>
      <c r="AJX7" s="50"/>
      <c r="AJY7" s="50"/>
      <c r="AJZ7" s="50"/>
      <c r="AKA7" s="50"/>
      <c r="AKB7" s="50"/>
      <c r="AKC7" s="50"/>
      <c r="AKD7" s="50"/>
      <c r="AKE7" s="50"/>
      <c r="AKF7" s="50"/>
      <c r="AKG7" s="50"/>
      <c r="AKH7" s="50"/>
      <c r="AKI7" s="50"/>
      <c r="AKJ7" s="50"/>
      <c r="AKK7" s="50"/>
      <c r="AKL7" s="50"/>
      <c r="AKM7" s="50"/>
      <c r="AKN7" s="50"/>
      <c r="AKO7" s="50"/>
      <c r="AKP7" s="50"/>
      <c r="AKQ7" s="50"/>
      <c r="AKR7" s="50"/>
      <c r="AKS7" s="50"/>
      <c r="AKT7" s="50"/>
      <c r="AKU7" s="50"/>
      <c r="AKV7" s="50"/>
      <c r="AKW7" s="50"/>
      <c r="AKX7" s="50"/>
      <c r="AKY7" s="50"/>
      <c r="AKZ7" s="50"/>
      <c r="ALA7" s="50"/>
      <c r="ALB7" s="50"/>
      <c r="ALC7" s="50"/>
      <c r="ALD7" s="50"/>
      <c r="ALE7" s="50"/>
      <c r="ALF7" s="50"/>
      <c r="ALG7" s="50"/>
      <c r="ALH7" s="50"/>
      <c r="ALI7" s="50"/>
      <c r="ALJ7" s="50"/>
      <c r="ALK7" s="50"/>
      <c r="ALL7" s="50"/>
      <c r="ALM7" s="50"/>
      <c r="ALN7" s="50"/>
      <c r="ALO7" s="50"/>
      <c r="ALP7" s="50"/>
      <c r="ALQ7" s="50"/>
      <c r="ALR7" s="50"/>
      <c r="ALS7" s="50"/>
      <c r="ALT7" s="50"/>
      <c r="ALU7" s="50"/>
      <c r="ALV7" s="50"/>
      <c r="ALW7" s="50"/>
      <c r="ALX7" s="50"/>
      <c r="ALY7" s="50"/>
      <c r="ALZ7" s="50"/>
      <c r="AMA7" s="50"/>
      <c r="AMB7" s="50"/>
      <c r="AMC7" s="50"/>
      <c r="AMD7" s="50"/>
      <c r="AME7" s="50"/>
      <c r="AMF7" s="50"/>
      <c r="AMG7" s="50"/>
      <c r="AMH7" s="50"/>
      <c r="AMI7" s="50"/>
      <c r="AMJ7" s="50"/>
      <c r="AMK7" s="50"/>
      <c r="AML7" s="50"/>
      <c r="AMM7" s="50"/>
      <c r="AMN7" s="50"/>
      <c r="AMO7" s="50"/>
      <c r="AMP7" s="50"/>
      <c r="AMQ7" s="50"/>
      <c r="AMR7" s="50"/>
      <c r="AMS7" s="50"/>
      <c r="AMT7" s="50"/>
      <c r="AMU7" s="50"/>
      <c r="AMV7" s="50"/>
      <c r="AMW7" s="50"/>
      <c r="AMX7" s="50"/>
      <c r="AMY7" s="50"/>
      <c r="AMZ7" s="50"/>
      <c r="ANA7" s="50"/>
      <c r="ANB7" s="50"/>
      <c r="ANC7" s="50"/>
      <c r="AND7" s="50"/>
      <c r="ANE7" s="50"/>
      <c r="ANF7" s="50"/>
      <c r="ANG7" s="50"/>
      <c r="ANH7" s="50"/>
      <c r="ANI7" s="50"/>
      <c r="ANJ7" s="50"/>
      <c r="ANK7" s="50"/>
      <c r="ANL7" s="50"/>
      <c r="ANM7" s="50"/>
      <c r="ANN7" s="50"/>
      <c r="ANO7" s="50"/>
      <c r="ANP7" s="50"/>
      <c r="ANQ7" s="50"/>
      <c r="ANR7" s="50"/>
      <c r="ANS7" s="50"/>
      <c r="ANT7" s="50"/>
      <c r="ANU7" s="50"/>
      <c r="ANV7" s="50"/>
      <c r="ANW7" s="50"/>
      <c r="ANX7" s="50"/>
      <c r="ANY7" s="50"/>
      <c r="ANZ7" s="50"/>
      <c r="AOA7" s="50"/>
      <c r="AOB7" s="50"/>
      <c r="AOC7" s="50"/>
      <c r="AOD7" s="50"/>
      <c r="AOE7" s="50"/>
      <c r="AOF7" s="50"/>
      <c r="AOG7" s="50"/>
      <c r="AOH7" s="50"/>
      <c r="AOI7" s="50"/>
      <c r="AOJ7" s="50"/>
      <c r="AOK7" s="50"/>
      <c r="AOL7" s="50"/>
      <c r="AOM7" s="50"/>
      <c r="AON7" s="50"/>
      <c r="AOO7" s="50"/>
      <c r="AOP7" s="50"/>
      <c r="AOQ7" s="50"/>
      <c r="AOR7" s="50"/>
      <c r="AOS7" s="50"/>
      <c r="AOT7" s="50"/>
      <c r="AOU7" s="50"/>
      <c r="AOV7" s="50"/>
      <c r="AOW7" s="50"/>
      <c r="AOX7" s="50"/>
      <c r="AOY7" s="50"/>
      <c r="AOZ7" s="50"/>
      <c r="APA7" s="50"/>
      <c r="APB7" s="50"/>
      <c r="APC7" s="50"/>
      <c r="APD7" s="50"/>
      <c r="APE7" s="50"/>
      <c r="APF7" s="50"/>
      <c r="APG7" s="50"/>
      <c r="APH7" s="50"/>
      <c r="API7" s="50"/>
      <c r="APJ7" s="50"/>
      <c r="APK7" s="50"/>
      <c r="APL7" s="50"/>
      <c r="APM7" s="50"/>
      <c r="APN7" s="50"/>
      <c r="APO7" s="50"/>
      <c r="APP7" s="50"/>
      <c r="APQ7" s="50"/>
      <c r="APR7" s="50"/>
      <c r="APS7" s="50"/>
      <c r="APT7" s="50"/>
      <c r="APU7" s="50"/>
      <c r="APV7" s="50"/>
      <c r="APW7" s="50"/>
      <c r="APX7" s="50"/>
      <c r="APY7" s="50"/>
      <c r="APZ7" s="50"/>
      <c r="AQA7" s="50"/>
      <c r="AQB7" s="50"/>
      <c r="AQC7" s="50"/>
      <c r="AQD7" s="50"/>
      <c r="AQE7" s="50"/>
      <c r="AQF7" s="50"/>
      <c r="AQG7" s="50"/>
      <c r="AQH7" s="50"/>
      <c r="AQI7" s="50"/>
      <c r="AQJ7" s="50"/>
      <c r="AQK7" s="50"/>
      <c r="AQL7" s="50"/>
      <c r="AQM7" s="50"/>
      <c r="AQN7" s="50"/>
      <c r="AQO7" s="50"/>
      <c r="AQP7" s="50"/>
      <c r="AQQ7" s="50"/>
      <c r="AQR7" s="50"/>
      <c r="AQS7" s="50"/>
      <c r="AQT7" s="50"/>
      <c r="AQU7" s="50"/>
      <c r="AQV7" s="50"/>
      <c r="AQW7" s="50"/>
      <c r="AQX7" s="50"/>
      <c r="AQY7" s="50"/>
      <c r="AQZ7" s="50"/>
      <c r="ARA7" s="50"/>
      <c r="ARB7" s="50"/>
      <c r="ARC7" s="50"/>
      <c r="ARD7" s="50"/>
      <c r="ARE7" s="50"/>
      <c r="ARF7" s="50"/>
      <c r="ARG7" s="50"/>
      <c r="ARH7" s="50"/>
      <c r="ARI7" s="50"/>
      <c r="ARJ7" s="50"/>
      <c r="ARK7" s="50"/>
      <c r="ARL7" s="50"/>
      <c r="ARM7" s="50"/>
      <c r="ARN7" s="50"/>
      <c r="ARO7" s="50"/>
      <c r="ARP7" s="50"/>
      <c r="ARQ7" s="50"/>
      <c r="ARR7" s="50"/>
      <c r="ARS7" s="50"/>
      <c r="ART7" s="50"/>
      <c r="ARU7" s="50"/>
      <c r="ARV7" s="50"/>
      <c r="ARW7" s="50"/>
      <c r="ARX7" s="50"/>
      <c r="ARY7" s="50"/>
      <c r="ARZ7" s="50"/>
      <c r="ASA7" s="50"/>
      <c r="ASB7" s="50"/>
      <c r="ASC7" s="50"/>
      <c r="ASD7" s="50"/>
      <c r="ASE7" s="50"/>
      <c r="ASF7" s="50"/>
      <c r="ASG7" s="50"/>
      <c r="ASH7" s="50"/>
      <c r="ASI7" s="50"/>
      <c r="ASJ7" s="50"/>
      <c r="ASK7" s="50"/>
      <c r="ASL7" s="50"/>
      <c r="ASM7" s="50"/>
      <c r="ASN7" s="50"/>
      <c r="ASO7" s="50"/>
      <c r="ASP7" s="50"/>
      <c r="ASQ7" s="50"/>
      <c r="ASR7" s="50"/>
      <c r="ASS7" s="50"/>
      <c r="AST7" s="50"/>
      <c r="ASU7" s="50"/>
      <c r="ASV7" s="50"/>
      <c r="ASW7" s="50"/>
      <c r="ASX7" s="50"/>
      <c r="ASY7" s="50"/>
      <c r="ASZ7" s="50"/>
      <c r="ATA7" s="50"/>
      <c r="ATB7" s="50"/>
      <c r="ATC7" s="50"/>
      <c r="ATD7" s="50"/>
      <c r="ATE7" s="50"/>
      <c r="ATF7" s="50"/>
      <c r="ATG7" s="50"/>
      <c r="ATH7" s="50"/>
      <c r="ATI7" s="50"/>
      <c r="ATJ7" s="50"/>
      <c r="ATK7" s="50"/>
      <c r="ATL7" s="50"/>
      <c r="ATM7" s="50"/>
      <c r="ATN7" s="50"/>
      <c r="ATO7" s="50"/>
      <c r="ATP7" s="50"/>
      <c r="ATQ7" s="50"/>
      <c r="ATR7" s="50"/>
      <c r="ATS7" s="50"/>
      <c r="ATT7" s="50"/>
      <c r="ATU7" s="50"/>
      <c r="ATV7" s="50"/>
      <c r="ATW7" s="50"/>
      <c r="ATX7" s="50"/>
      <c r="ATY7" s="50"/>
      <c r="ATZ7" s="50"/>
      <c r="AUA7" s="50"/>
      <c r="AUB7" s="50"/>
      <c r="AUC7" s="50"/>
      <c r="AUD7" s="50"/>
      <c r="AUE7" s="50"/>
      <c r="AUF7" s="50"/>
      <c r="AUG7" s="50"/>
      <c r="AUH7" s="50"/>
      <c r="AUI7" s="50"/>
      <c r="AUJ7" s="50"/>
      <c r="AUK7" s="50"/>
      <c r="AUL7" s="50"/>
      <c r="AUM7" s="50"/>
      <c r="AUN7" s="50"/>
      <c r="AUO7" s="50"/>
      <c r="AUP7" s="50"/>
      <c r="AUQ7" s="50"/>
      <c r="AUR7" s="50"/>
      <c r="AUS7" s="50"/>
      <c r="AUT7" s="50"/>
      <c r="AUU7" s="50"/>
      <c r="AUV7" s="50"/>
      <c r="AUW7" s="50"/>
      <c r="AUX7" s="50"/>
      <c r="AUY7" s="50"/>
      <c r="AUZ7" s="50"/>
      <c r="AVA7" s="50"/>
      <c r="AVB7" s="50"/>
      <c r="AVC7" s="50"/>
      <c r="AVD7" s="50"/>
      <c r="AVE7" s="50"/>
      <c r="AVF7" s="50"/>
      <c r="AVG7" s="50"/>
      <c r="AVH7" s="50"/>
      <c r="AVI7" s="50"/>
      <c r="AVJ7" s="50"/>
      <c r="AVK7" s="50"/>
      <c r="AVL7" s="50"/>
      <c r="AVM7" s="50"/>
      <c r="AVN7" s="50"/>
      <c r="AVO7" s="50"/>
      <c r="AVP7" s="50"/>
      <c r="AVQ7" s="50"/>
      <c r="AVR7" s="50"/>
      <c r="AVS7" s="50"/>
      <c r="AVT7" s="50"/>
      <c r="AVU7" s="50"/>
      <c r="AVV7" s="50"/>
      <c r="AVW7" s="50"/>
      <c r="AVX7" s="50"/>
      <c r="AVY7" s="50"/>
      <c r="AVZ7" s="50"/>
      <c r="AWA7" s="50"/>
      <c r="AWB7" s="50"/>
      <c r="AWC7" s="50"/>
      <c r="AWD7" s="50"/>
      <c r="AWE7" s="50"/>
      <c r="AWF7" s="50"/>
      <c r="AWG7" s="50"/>
      <c r="AWH7" s="50"/>
      <c r="AWI7" s="50"/>
      <c r="AWJ7" s="50"/>
      <c r="AWK7" s="50"/>
      <c r="AWL7" s="50"/>
      <c r="AWM7" s="50"/>
      <c r="AWN7" s="50"/>
      <c r="AWO7" s="50"/>
      <c r="AWP7" s="50"/>
      <c r="AWQ7" s="50"/>
      <c r="AWR7" s="50"/>
      <c r="AWS7" s="50"/>
      <c r="AWT7" s="50"/>
      <c r="AWU7" s="50"/>
      <c r="AWV7" s="50"/>
      <c r="AWW7" s="50"/>
      <c r="AWX7" s="50"/>
      <c r="AWY7" s="50"/>
      <c r="AWZ7" s="50"/>
      <c r="AXA7" s="50"/>
      <c r="AXB7" s="50"/>
      <c r="AXC7" s="50"/>
      <c r="AXD7" s="50"/>
      <c r="AXE7" s="50"/>
      <c r="AXF7" s="50"/>
      <c r="AXG7" s="50"/>
      <c r="AXH7" s="50"/>
      <c r="AXI7" s="50"/>
      <c r="AXJ7" s="50"/>
      <c r="AXK7" s="50"/>
      <c r="AXL7" s="50"/>
      <c r="AXM7" s="50"/>
      <c r="AXN7" s="50"/>
      <c r="AXO7" s="50"/>
      <c r="AXP7" s="50"/>
      <c r="AXQ7" s="50"/>
      <c r="AXR7" s="50"/>
      <c r="AXS7" s="50"/>
      <c r="AXT7" s="50"/>
      <c r="AXU7" s="50"/>
      <c r="AXV7" s="50"/>
    </row>
    <row r="8" spans="1:1322" s="336" customFormat="1" ht="26.25" thickBot="1" x14ac:dyDescent="0.25">
      <c r="A8" s="319">
        <v>4</v>
      </c>
      <c r="B8" s="335" t="s">
        <v>47</v>
      </c>
      <c r="C8" s="334" t="s">
        <v>106</v>
      </c>
      <c r="D8" s="618">
        <v>2405.96</v>
      </c>
      <c r="E8" s="599" t="s">
        <v>256</v>
      </c>
      <c r="F8" s="622">
        <f>'POSTOS G1'!B113</f>
        <v>2</v>
      </c>
      <c r="G8" s="334" t="s">
        <v>253</v>
      </c>
      <c r="H8" s="334" t="s">
        <v>2314</v>
      </c>
      <c r="I8" s="334" t="s">
        <v>2315</v>
      </c>
      <c r="J8" s="620" t="s">
        <v>254</v>
      </c>
      <c r="K8" s="620" t="s">
        <v>2316</v>
      </c>
      <c r="L8" s="337" t="s">
        <v>47</v>
      </c>
      <c r="M8" s="338" t="s">
        <v>177</v>
      </c>
      <c r="N8" s="338" t="s">
        <v>175</v>
      </c>
      <c r="O8" s="338" t="s">
        <v>176</v>
      </c>
      <c r="P8" s="334" t="s">
        <v>255</v>
      </c>
      <c r="Q8" s="618">
        <v>42.2</v>
      </c>
      <c r="R8" s="618">
        <v>0</v>
      </c>
      <c r="S8" s="618">
        <v>187.18</v>
      </c>
      <c r="T8" s="618">
        <v>12.81</v>
      </c>
      <c r="U8" s="618">
        <v>3.3</v>
      </c>
      <c r="V8" s="618">
        <v>0</v>
      </c>
      <c r="W8" s="618">
        <v>14</v>
      </c>
      <c r="X8" s="618">
        <v>0</v>
      </c>
      <c r="Y8" s="618">
        <v>0</v>
      </c>
      <c r="Z8" s="618">
        <f>UNIFORME!$D$12</f>
        <v>0</v>
      </c>
      <c r="AA8" s="618" t="e">
        <f>#REF!</f>
        <v>#REF!</v>
      </c>
      <c r="AB8" s="618">
        <v>0</v>
      </c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  <c r="AX8" s="50"/>
      <c r="AY8" s="50"/>
      <c r="AZ8" s="50"/>
      <c r="BA8" s="50"/>
      <c r="BB8" s="50"/>
      <c r="BC8" s="50"/>
      <c r="BD8" s="50"/>
      <c r="BE8" s="50"/>
      <c r="BF8" s="50"/>
      <c r="BG8" s="50"/>
      <c r="BH8" s="50"/>
      <c r="BI8" s="50"/>
      <c r="BJ8" s="50"/>
      <c r="BK8" s="50"/>
      <c r="BL8" s="50"/>
      <c r="BM8" s="50"/>
      <c r="BN8" s="50"/>
      <c r="BO8" s="50"/>
      <c r="BP8" s="50"/>
      <c r="BQ8" s="50"/>
      <c r="BR8" s="50"/>
      <c r="BS8" s="50"/>
      <c r="BT8" s="50"/>
      <c r="BU8" s="50"/>
      <c r="BV8" s="50"/>
      <c r="BW8" s="50"/>
      <c r="BX8" s="50"/>
      <c r="BY8" s="50"/>
      <c r="BZ8" s="50"/>
      <c r="CA8" s="50"/>
      <c r="CB8" s="50"/>
      <c r="CC8" s="50"/>
      <c r="CD8" s="50"/>
      <c r="CE8" s="50"/>
      <c r="CF8" s="50"/>
      <c r="CG8" s="50"/>
      <c r="CH8" s="50"/>
      <c r="CI8" s="50"/>
      <c r="CJ8" s="50"/>
      <c r="CK8" s="50"/>
      <c r="CL8" s="50"/>
      <c r="CM8" s="50"/>
      <c r="CN8" s="50"/>
      <c r="CO8" s="50"/>
      <c r="CP8" s="50"/>
      <c r="CQ8" s="50"/>
      <c r="CR8" s="50"/>
      <c r="CS8" s="50"/>
      <c r="CT8" s="50"/>
      <c r="CU8" s="50"/>
      <c r="CV8" s="50"/>
      <c r="CW8" s="50"/>
      <c r="CX8" s="50"/>
      <c r="CY8" s="50"/>
      <c r="CZ8" s="50"/>
      <c r="DA8" s="50"/>
      <c r="DB8" s="50"/>
      <c r="DC8" s="50"/>
      <c r="DD8" s="50"/>
      <c r="DE8" s="50"/>
      <c r="DF8" s="50"/>
      <c r="DG8" s="50"/>
      <c r="DH8" s="50"/>
      <c r="DI8" s="50"/>
      <c r="DJ8" s="50"/>
      <c r="DK8" s="50"/>
      <c r="DL8" s="50"/>
      <c r="DM8" s="50"/>
      <c r="DN8" s="50"/>
      <c r="DO8" s="50"/>
      <c r="DP8" s="50"/>
      <c r="DQ8" s="50"/>
      <c r="DR8" s="50"/>
      <c r="DS8" s="50"/>
      <c r="DT8" s="50"/>
      <c r="DU8" s="50"/>
      <c r="DV8" s="50"/>
      <c r="DW8" s="50"/>
      <c r="DX8" s="50"/>
      <c r="DY8" s="50"/>
      <c r="DZ8" s="50"/>
      <c r="EA8" s="50"/>
      <c r="EB8" s="50"/>
      <c r="EC8" s="50"/>
      <c r="ED8" s="50"/>
      <c r="EE8" s="50"/>
      <c r="EF8" s="50"/>
      <c r="EG8" s="50"/>
      <c r="EH8" s="50"/>
      <c r="EI8" s="50"/>
      <c r="EJ8" s="50"/>
      <c r="EK8" s="50"/>
      <c r="EL8" s="50"/>
      <c r="EM8" s="50"/>
      <c r="EN8" s="50"/>
      <c r="EO8" s="50"/>
      <c r="EP8" s="50"/>
      <c r="EQ8" s="50"/>
      <c r="ER8" s="50"/>
      <c r="ES8" s="50"/>
      <c r="ET8" s="50"/>
      <c r="EU8" s="50"/>
      <c r="EV8" s="50"/>
      <c r="EW8" s="50"/>
      <c r="EX8" s="50"/>
      <c r="EY8" s="50"/>
      <c r="EZ8" s="50"/>
      <c r="FA8" s="50"/>
      <c r="FB8" s="50"/>
      <c r="FC8" s="50"/>
      <c r="FD8" s="50"/>
      <c r="FE8" s="50"/>
      <c r="FF8" s="50"/>
      <c r="FG8" s="50"/>
      <c r="FH8" s="50"/>
      <c r="FI8" s="50"/>
      <c r="FJ8" s="50"/>
      <c r="FK8" s="50"/>
      <c r="FL8" s="50"/>
      <c r="FM8" s="50"/>
      <c r="FN8" s="50"/>
      <c r="FO8" s="50"/>
      <c r="FP8" s="50"/>
      <c r="FQ8" s="50"/>
      <c r="FR8" s="50"/>
      <c r="FS8" s="50"/>
      <c r="FT8" s="50"/>
      <c r="FU8" s="50"/>
      <c r="FV8" s="50"/>
      <c r="FW8" s="50"/>
      <c r="FX8" s="50"/>
      <c r="FY8" s="50"/>
      <c r="FZ8" s="50"/>
      <c r="GA8" s="50"/>
      <c r="GB8" s="50"/>
      <c r="GC8" s="50"/>
      <c r="GD8" s="50"/>
      <c r="GE8" s="50"/>
      <c r="GF8" s="50"/>
      <c r="GG8" s="50"/>
      <c r="GH8" s="50"/>
      <c r="GI8" s="50"/>
      <c r="GJ8" s="50"/>
      <c r="GK8" s="50"/>
      <c r="GL8" s="50"/>
      <c r="GM8" s="50"/>
      <c r="GN8" s="50"/>
      <c r="GO8" s="50"/>
      <c r="GP8" s="50"/>
      <c r="GQ8" s="50"/>
      <c r="GR8" s="50"/>
      <c r="GS8" s="50"/>
      <c r="GT8" s="50"/>
      <c r="GU8" s="50"/>
      <c r="GV8" s="50"/>
      <c r="GW8" s="50"/>
      <c r="GX8" s="50"/>
      <c r="GY8" s="50"/>
      <c r="GZ8" s="50"/>
      <c r="HA8" s="50"/>
      <c r="HB8" s="50"/>
      <c r="HC8" s="50"/>
      <c r="HD8" s="50"/>
      <c r="HE8" s="50"/>
      <c r="HF8" s="50"/>
      <c r="HG8" s="50"/>
      <c r="HH8" s="50"/>
      <c r="HI8" s="50"/>
      <c r="HJ8" s="50"/>
      <c r="HK8" s="50"/>
      <c r="HL8" s="50"/>
      <c r="HM8" s="50"/>
      <c r="HN8" s="50"/>
      <c r="HO8" s="50"/>
      <c r="HP8" s="50"/>
      <c r="HQ8" s="50"/>
      <c r="HR8" s="50"/>
      <c r="HS8" s="50"/>
      <c r="HT8" s="50"/>
      <c r="HU8" s="50"/>
      <c r="HV8" s="50"/>
      <c r="HW8" s="50"/>
      <c r="HX8" s="50"/>
      <c r="HY8" s="50"/>
      <c r="HZ8" s="50"/>
      <c r="IA8" s="50"/>
      <c r="IB8" s="50"/>
      <c r="IC8" s="50"/>
      <c r="ID8" s="50"/>
      <c r="IE8" s="50"/>
      <c r="IF8" s="50"/>
      <c r="IG8" s="50"/>
      <c r="IH8" s="50"/>
      <c r="II8" s="50"/>
      <c r="IJ8" s="50"/>
      <c r="IK8" s="50"/>
      <c r="IL8" s="50"/>
      <c r="IM8" s="50"/>
      <c r="IN8" s="50"/>
      <c r="IO8" s="50"/>
      <c r="IP8" s="50"/>
      <c r="IQ8" s="50"/>
      <c r="IR8" s="50"/>
      <c r="IS8" s="50"/>
      <c r="IT8" s="50"/>
      <c r="IU8" s="50"/>
      <c r="IV8" s="50"/>
      <c r="IW8" s="50"/>
      <c r="IX8" s="50"/>
      <c r="IY8" s="50"/>
      <c r="IZ8" s="50"/>
      <c r="JA8" s="50"/>
      <c r="JB8" s="50"/>
      <c r="JC8" s="50"/>
      <c r="JD8" s="50"/>
      <c r="JE8" s="50"/>
      <c r="JF8" s="50"/>
      <c r="JG8" s="50"/>
      <c r="JH8" s="50"/>
      <c r="JI8" s="50"/>
      <c r="JJ8" s="50"/>
      <c r="JK8" s="50"/>
      <c r="JL8" s="50"/>
      <c r="JM8" s="50"/>
      <c r="JN8" s="50"/>
      <c r="JO8" s="50"/>
      <c r="JP8" s="50"/>
      <c r="JQ8" s="50"/>
      <c r="JR8" s="50"/>
      <c r="JS8" s="50"/>
      <c r="JT8" s="50"/>
      <c r="JU8" s="50"/>
      <c r="JV8" s="50"/>
      <c r="JW8" s="50"/>
      <c r="JX8" s="50"/>
      <c r="JY8" s="50"/>
      <c r="JZ8" s="50"/>
      <c r="KA8" s="50"/>
      <c r="KB8" s="50"/>
      <c r="KC8" s="50"/>
      <c r="KD8" s="50"/>
      <c r="KE8" s="50"/>
      <c r="KF8" s="50"/>
      <c r="KG8" s="50"/>
      <c r="KH8" s="50"/>
      <c r="KI8" s="50"/>
      <c r="KJ8" s="50"/>
      <c r="KK8" s="50"/>
      <c r="KL8" s="50"/>
      <c r="KM8" s="50"/>
      <c r="KN8" s="50"/>
      <c r="KO8" s="50"/>
      <c r="KP8" s="50"/>
      <c r="KQ8" s="50"/>
      <c r="KR8" s="50"/>
      <c r="KS8" s="50"/>
      <c r="KT8" s="50"/>
      <c r="KU8" s="50"/>
      <c r="KV8" s="50"/>
      <c r="KW8" s="50"/>
      <c r="KX8" s="50"/>
      <c r="KY8" s="50"/>
      <c r="KZ8" s="50"/>
      <c r="LA8" s="50"/>
      <c r="LB8" s="50"/>
      <c r="LC8" s="50"/>
      <c r="LD8" s="50"/>
      <c r="LE8" s="50"/>
      <c r="LF8" s="50"/>
      <c r="LG8" s="50"/>
      <c r="LH8" s="50"/>
      <c r="LI8" s="50"/>
      <c r="LJ8" s="50"/>
      <c r="LK8" s="50"/>
      <c r="LL8" s="50"/>
      <c r="LM8" s="50"/>
      <c r="LN8" s="50"/>
      <c r="LO8" s="50"/>
      <c r="LP8" s="50"/>
      <c r="LQ8" s="50"/>
      <c r="LR8" s="50"/>
      <c r="LS8" s="50"/>
      <c r="LT8" s="50"/>
      <c r="LU8" s="50"/>
      <c r="LV8" s="50"/>
      <c r="LW8" s="50"/>
      <c r="LX8" s="50"/>
      <c r="LY8" s="50"/>
      <c r="LZ8" s="50"/>
      <c r="MA8" s="50"/>
      <c r="MB8" s="50"/>
      <c r="MC8" s="50"/>
      <c r="MD8" s="50"/>
      <c r="ME8" s="50"/>
      <c r="MF8" s="50"/>
      <c r="MG8" s="50"/>
      <c r="MH8" s="50"/>
      <c r="MI8" s="50"/>
      <c r="MJ8" s="50"/>
      <c r="MK8" s="50"/>
      <c r="ML8" s="50"/>
      <c r="MM8" s="50"/>
      <c r="MN8" s="50"/>
      <c r="MO8" s="50"/>
      <c r="MP8" s="50"/>
      <c r="MQ8" s="50"/>
      <c r="MR8" s="50"/>
      <c r="MS8" s="50"/>
      <c r="MT8" s="50"/>
      <c r="MU8" s="50"/>
      <c r="MV8" s="50"/>
      <c r="MW8" s="50"/>
      <c r="MX8" s="50"/>
      <c r="MY8" s="50"/>
      <c r="MZ8" s="50"/>
      <c r="NA8" s="50"/>
      <c r="NB8" s="50"/>
      <c r="NC8" s="50"/>
      <c r="ND8" s="50"/>
      <c r="NE8" s="50"/>
      <c r="NF8" s="50"/>
      <c r="NG8" s="50"/>
      <c r="NH8" s="50"/>
      <c r="NI8" s="50"/>
      <c r="NJ8" s="50"/>
      <c r="NK8" s="50"/>
      <c r="NL8" s="50"/>
      <c r="NM8" s="50"/>
      <c r="NN8" s="50"/>
      <c r="NO8" s="50"/>
      <c r="NP8" s="50"/>
      <c r="NQ8" s="50"/>
      <c r="NR8" s="50"/>
      <c r="NS8" s="50"/>
      <c r="NT8" s="50"/>
      <c r="NU8" s="50"/>
      <c r="NV8" s="50"/>
      <c r="NW8" s="50"/>
      <c r="NX8" s="50"/>
      <c r="NY8" s="50"/>
      <c r="NZ8" s="50"/>
      <c r="OA8" s="50"/>
      <c r="OB8" s="50"/>
      <c r="OC8" s="50"/>
      <c r="OD8" s="50"/>
      <c r="OE8" s="50"/>
      <c r="OF8" s="50"/>
      <c r="OG8" s="50"/>
      <c r="OH8" s="50"/>
      <c r="OI8" s="50"/>
      <c r="OJ8" s="50"/>
      <c r="OK8" s="50"/>
      <c r="OL8" s="50"/>
      <c r="OM8" s="50"/>
      <c r="ON8" s="50"/>
      <c r="OO8" s="50"/>
      <c r="OP8" s="50"/>
      <c r="OQ8" s="50"/>
      <c r="OR8" s="50"/>
      <c r="OS8" s="50"/>
      <c r="OT8" s="50"/>
      <c r="OU8" s="50"/>
      <c r="OV8" s="50"/>
      <c r="OW8" s="50"/>
      <c r="OX8" s="50"/>
      <c r="OY8" s="50"/>
      <c r="OZ8" s="50"/>
      <c r="PA8" s="50"/>
      <c r="PB8" s="50"/>
      <c r="PC8" s="50"/>
      <c r="PD8" s="50"/>
      <c r="PE8" s="50"/>
      <c r="PF8" s="50"/>
      <c r="PG8" s="50"/>
      <c r="PH8" s="50"/>
      <c r="PI8" s="50"/>
      <c r="PJ8" s="50"/>
      <c r="PK8" s="50"/>
      <c r="PL8" s="50"/>
      <c r="PM8" s="50"/>
      <c r="PN8" s="50"/>
      <c r="PO8" s="50"/>
      <c r="PP8" s="50"/>
      <c r="PQ8" s="50"/>
      <c r="PR8" s="50"/>
      <c r="PS8" s="50"/>
      <c r="PT8" s="50"/>
      <c r="PU8" s="50"/>
      <c r="PV8" s="50"/>
      <c r="PW8" s="50"/>
      <c r="PX8" s="50"/>
      <c r="PY8" s="50"/>
      <c r="PZ8" s="50"/>
      <c r="QA8" s="50"/>
      <c r="QB8" s="50"/>
      <c r="QC8" s="50"/>
      <c r="QD8" s="50"/>
      <c r="QE8" s="50"/>
      <c r="QF8" s="50"/>
      <c r="QG8" s="50"/>
      <c r="QH8" s="50"/>
      <c r="QI8" s="50"/>
      <c r="QJ8" s="50"/>
      <c r="QK8" s="50"/>
      <c r="QL8" s="50"/>
      <c r="QM8" s="50"/>
      <c r="QN8" s="50"/>
      <c r="QO8" s="50"/>
      <c r="QP8" s="50"/>
      <c r="QQ8" s="50"/>
      <c r="QR8" s="50"/>
      <c r="QS8" s="50"/>
      <c r="QT8" s="50"/>
      <c r="QU8" s="50"/>
      <c r="QV8" s="50"/>
      <c r="QW8" s="50"/>
      <c r="QX8" s="50"/>
      <c r="QY8" s="50"/>
      <c r="QZ8" s="50"/>
      <c r="RA8" s="50"/>
      <c r="RB8" s="50"/>
      <c r="RC8" s="50"/>
      <c r="RD8" s="50"/>
      <c r="RE8" s="50"/>
      <c r="RF8" s="50"/>
      <c r="RG8" s="50"/>
      <c r="RH8" s="50"/>
      <c r="RI8" s="50"/>
      <c r="RJ8" s="50"/>
      <c r="RK8" s="50"/>
      <c r="RL8" s="50"/>
      <c r="RM8" s="50"/>
      <c r="RN8" s="50"/>
      <c r="RO8" s="50"/>
      <c r="RP8" s="50"/>
      <c r="RQ8" s="50"/>
      <c r="RR8" s="50"/>
      <c r="RS8" s="50"/>
      <c r="RT8" s="50"/>
      <c r="RU8" s="50"/>
      <c r="RV8" s="50"/>
      <c r="RW8" s="50"/>
      <c r="RX8" s="50"/>
      <c r="RY8" s="50"/>
      <c r="RZ8" s="50"/>
      <c r="SA8" s="50"/>
      <c r="SB8" s="50"/>
      <c r="SC8" s="50"/>
      <c r="SD8" s="50"/>
      <c r="SE8" s="50"/>
      <c r="SF8" s="50"/>
      <c r="SG8" s="50"/>
      <c r="SH8" s="50"/>
      <c r="SI8" s="50"/>
      <c r="SJ8" s="50"/>
      <c r="SK8" s="50"/>
      <c r="SL8" s="50"/>
      <c r="SM8" s="50"/>
      <c r="SN8" s="50"/>
      <c r="SO8" s="50"/>
      <c r="SP8" s="50"/>
      <c r="SQ8" s="50"/>
      <c r="SR8" s="50"/>
      <c r="SS8" s="50"/>
      <c r="ST8" s="50"/>
      <c r="SU8" s="50"/>
      <c r="SV8" s="50"/>
      <c r="SW8" s="50"/>
      <c r="SX8" s="50"/>
      <c r="SY8" s="50"/>
      <c r="SZ8" s="50"/>
      <c r="TA8" s="50"/>
      <c r="TB8" s="50"/>
      <c r="TC8" s="50"/>
      <c r="TD8" s="50"/>
      <c r="TE8" s="50"/>
      <c r="TF8" s="50"/>
      <c r="TG8" s="50"/>
      <c r="TH8" s="50"/>
      <c r="TI8" s="50"/>
      <c r="TJ8" s="50"/>
      <c r="TK8" s="50"/>
      <c r="TL8" s="50"/>
      <c r="TM8" s="50"/>
      <c r="TN8" s="50"/>
      <c r="TO8" s="50"/>
      <c r="TP8" s="50"/>
      <c r="TQ8" s="50"/>
      <c r="TR8" s="50"/>
      <c r="TS8" s="50"/>
      <c r="TT8" s="50"/>
      <c r="TU8" s="50"/>
      <c r="TV8" s="50"/>
      <c r="TW8" s="50"/>
      <c r="TX8" s="50"/>
      <c r="TY8" s="50"/>
      <c r="TZ8" s="50"/>
      <c r="UA8" s="50"/>
      <c r="UB8" s="50"/>
      <c r="UC8" s="50"/>
      <c r="UD8" s="50"/>
      <c r="UE8" s="50"/>
      <c r="UF8" s="50"/>
      <c r="UG8" s="50"/>
      <c r="UH8" s="50"/>
      <c r="UI8" s="50"/>
      <c r="UJ8" s="50"/>
      <c r="UK8" s="50"/>
      <c r="UL8" s="50"/>
      <c r="UM8" s="50"/>
      <c r="UN8" s="50"/>
      <c r="UO8" s="50"/>
      <c r="UP8" s="50"/>
      <c r="UQ8" s="50"/>
      <c r="UR8" s="50"/>
      <c r="US8" s="50"/>
      <c r="UT8" s="50"/>
      <c r="UU8" s="50"/>
      <c r="UV8" s="50"/>
      <c r="UW8" s="50"/>
      <c r="UX8" s="50"/>
      <c r="UY8" s="50"/>
      <c r="UZ8" s="50"/>
      <c r="VA8" s="50"/>
      <c r="VB8" s="50"/>
      <c r="VC8" s="50"/>
      <c r="VD8" s="50"/>
      <c r="VE8" s="50"/>
      <c r="VF8" s="50"/>
      <c r="VG8" s="50"/>
      <c r="VH8" s="50"/>
      <c r="VI8" s="50"/>
      <c r="VJ8" s="50"/>
      <c r="VK8" s="50"/>
      <c r="VL8" s="50"/>
      <c r="VM8" s="50"/>
      <c r="VN8" s="50"/>
      <c r="VO8" s="50"/>
      <c r="VP8" s="50"/>
      <c r="VQ8" s="50"/>
      <c r="VR8" s="50"/>
      <c r="VS8" s="50"/>
      <c r="VT8" s="50"/>
      <c r="VU8" s="50"/>
      <c r="VV8" s="50"/>
      <c r="VW8" s="50"/>
      <c r="VX8" s="50"/>
      <c r="VY8" s="50"/>
      <c r="VZ8" s="50"/>
      <c r="WA8" s="50"/>
      <c r="WB8" s="50"/>
      <c r="WC8" s="50"/>
      <c r="WD8" s="50"/>
      <c r="WE8" s="50"/>
      <c r="WF8" s="50"/>
      <c r="WG8" s="50"/>
      <c r="WH8" s="50"/>
      <c r="WI8" s="50"/>
      <c r="WJ8" s="50"/>
      <c r="WK8" s="50"/>
      <c r="WL8" s="50"/>
      <c r="WM8" s="50"/>
      <c r="WN8" s="50"/>
      <c r="WO8" s="50"/>
      <c r="WP8" s="50"/>
      <c r="WQ8" s="50"/>
      <c r="WR8" s="50"/>
      <c r="WS8" s="50"/>
      <c r="WT8" s="50"/>
      <c r="WU8" s="50"/>
      <c r="WV8" s="50"/>
      <c r="WW8" s="50"/>
      <c r="WX8" s="50"/>
      <c r="WY8" s="50"/>
      <c r="WZ8" s="50"/>
      <c r="XA8" s="50"/>
      <c r="XB8" s="50"/>
      <c r="XC8" s="50"/>
      <c r="XD8" s="50"/>
      <c r="XE8" s="50"/>
      <c r="XF8" s="50"/>
      <c r="XG8" s="50"/>
      <c r="XH8" s="50"/>
      <c r="XI8" s="50"/>
      <c r="XJ8" s="50"/>
      <c r="XK8" s="50"/>
      <c r="XL8" s="50"/>
      <c r="XM8" s="50"/>
      <c r="XN8" s="50"/>
      <c r="XO8" s="50"/>
      <c r="XP8" s="50"/>
      <c r="XQ8" s="50"/>
      <c r="XR8" s="50"/>
      <c r="XS8" s="50"/>
      <c r="XT8" s="50"/>
      <c r="XU8" s="50"/>
      <c r="XV8" s="50"/>
      <c r="XW8" s="50"/>
      <c r="XX8" s="50"/>
      <c r="XY8" s="50"/>
      <c r="XZ8" s="50"/>
      <c r="YA8" s="50"/>
      <c r="YB8" s="50"/>
      <c r="YC8" s="50"/>
      <c r="YD8" s="50"/>
      <c r="YE8" s="50"/>
      <c r="YF8" s="50"/>
      <c r="YG8" s="50"/>
      <c r="YH8" s="50"/>
      <c r="YI8" s="50"/>
      <c r="YJ8" s="50"/>
      <c r="YK8" s="50"/>
      <c r="YL8" s="50"/>
      <c r="YM8" s="50"/>
      <c r="YN8" s="50"/>
      <c r="YO8" s="50"/>
      <c r="YP8" s="50"/>
      <c r="YQ8" s="50"/>
      <c r="YR8" s="50"/>
      <c r="YS8" s="50"/>
      <c r="YT8" s="50"/>
      <c r="YU8" s="50"/>
      <c r="YV8" s="50"/>
      <c r="YW8" s="50"/>
      <c r="YX8" s="50"/>
      <c r="YY8" s="50"/>
      <c r="YZ8" s="50"/>
      <c r="ZA8" s="50"/>
      <c r="ZB8" s="50"/>
      <c r="ZC8" s="50"/>
      <c r="ZD8" s="50"/>
      <c r="ZE8" s="50"/>
      <c r="ZF8" s="50"/>
      <c r="ZG8" s="50"/>
      <c r="ZH8" s="50"/>
      <c r="ZI8" s="50"/>
      <c r="ZJ8" s="50"/>
      <c r="ZK8" s="50"/>
      <c r="ZL8" s="50"/>
      <c r="ZM8" s="50"/>
      <c r="ZN8" s="50"/>
      <c r="ZO8" s="50"/>
      <c r="ZP8" s="50"/>
      <c r="ZQ8" s="50"/>
      <c r="ZR8" s="50"/>
      <c r="ZS8" s="50"/>
      <c r="ZT8" s="50"/>
      <c r="ZU8" s="50"/>
      <c r="ZV8" s="50"/>
      <c r="ZW8" s="50"/>
      <c r="ZX8" s="50"/>
      <c r="ZY8" s="50"/>
      <c r="ZZ8" s="50"/>
      <c r="AAA8" s="50"/>
      <c r="AAB8" s="50"/>
      <c r="AAC8" s="50"/>
      <c r="AAD8" s="50"/>
      <c r="AAE8" s="50"/>
      <c r="AAF8" s="50"/>
      <c r="AAG8" s="50"/>
      <c r="AAH8" s="50"/>
      <c r="AAI8" s="50"/>
      <c r="AAJ8" s="50"/>
      <c r="AAK8" s="50"/>
      <c r="AAL8" s="50"/>
      <c r="AAM8" s="50"/>
      <c r="AAN8" s="50"/>
      <c r="AAO8" s="50"/>
      <c r="AAP8" s="50"/>
      <c r="AAQ8" s="50"/>
      <c r="AAR8" s="50"/>
      <c r="AAS8" s="50"/>
      <c r="AAT8" s="50"/>
      <c r="AAU8" s="50"/>
      <c r="AAV8" s="50"/>
      <c r="AAW8" s="50"/>
      <c r="AAX8" s="50"/>
      <c r="AAY8" s="50"/>
      <c r="AAZ8" s="50"/>
      <c r="ABA8" s="50"/>
      <c r="ABB8" s="50"/>
      <c r="ABC8" s="50"/>
      <c r="ABD8" s="50"/>
      <c r="ABE8" s="50"/>
      <c r="ABF8" s="50"/>
      <c r="ABG8" s="50"/>
      <c r="ABH8" s="50"/>
      <c r="ABI8" s="50"/>
      <c r="ABJ8" s="50"/>
      <c r="ABK8" s="50"/>
      <c r="ABL8" s="50"/>
      <c r="ABM8" s="50"/>
      <c r="ABN8" s="50"/>
      <c r="ABO8" s="50"/>
      <c r="ABP8" s="50"/>
      <c r="ABQ8" s="50"/>
      <c r="ABR8" s="50"/>
      <c r="ABS8" s="50"/>
      <c r="ABT8" s="50"/>
      <c r="ABU8" s="50"/>
      <c r="ABV8" s="50"/>
      <c r="ABW8" s="50"/>
      <c r="ABX8" s="50"/>
      <c r="ABY8" s="50"/>
      <c r="ABZ8" s="50"/>
      <c r="ACA8" s="50"/>
      <c r="ACB8" s="50"/>
      <c r="ACC8" s="50"/>
      <c r="ACD8" s="50"/>
      <c r="ACE8" s="50"/>
      <c r="ACF8" s="50"/>
      <c r="ACG8" s="50"/>
      <c r="ACH8" s="50"/>
      <c r="ACI8" s="50"/>
      <c r="ACJ8" s="50"/>
      <c r="ACK8" s="50"/>
      <c r="ACL8" s="50"/>
      <c r="ACM8" s="50"/>
      <c r="ACN8" s="50"/>
      <c r="ACO8" s="50"/>
      <c r="ACP8" s="50"/>
      <c r="ACQ8" s="50"/>
      <c r="ACR8" s="50"/>
      <c r="ACS8" s="50"/>
      <c r="ACT8" s="50"/>
      <c r="ACU8" s="50"/>
      <c r="ACV8" s="50"/>
      <c r="ACW8" s="50"/>
      <c r="ACX8" s="50"/>
      <c r="ACY8" s="50"/>
      <c r="ACZ8" s="50"/>
      <c r="ADA8" s="50"/>
      <c r="ADB8" s="50"/>
      <c r="ADC8" s="50"/>
      <c r="ADD8" s="50"/>
      <c r="ADE8" s="50"/>
      <c r="ADF8" s="50"/>
      <c r="ADG8" s="50"/>
      <c r="ADH8" s="50"/>
      <c r="ADI8" s="50"/>
      <c r="ADJ8" s="50"/>
      <c r="ADK8" s="50"/>
      <c r="ADL8" s="50"/>
      <c r="ADM8" s="50"/>
      <c r="ADN8" s="50"/>
      <c r="ADO8" s="50"/>
      <c r="ADP8" s="50"/>
      <c r="ADQ8" s="50"/>
      <c r="ADR8" s="50"/>
      <c r="ADS8" s="50"/>
      <c r="ADT8" s="50"/>
      <c r="ADU8" s="50"/>
      <c r="ADV8" s="50"/>
      <c r="ADW8" s="50"/>
      <c r="ADX8" s="50"/>
      <c r="ADY8" s="50"/>
      <c r="ADZ8" s="50"/>
      <c r="AEA8" s="50"/>
      <c r="AEB8" s="50"/>
      <c r="AEC8" s="50"/>
      <c r="AED8" s="50"/>
      <c r="AEE8" s="50"/>
      <c r="AEF8" s="50"/>
      <c r="AEG8" s="50"/>
      <c r="AEH8" s="50"/>
      <c r="AEI8" s="50"/>
      <c r="AEJ8" s="50"/>
      <c r="AEK8" s="50"/>
      <c r="AEL8" s="50"/>
      <c r="AEM8" s="50"/>
      <c r="AEN8" s="50"/>
      <c r="AEO8" s="50"/>
      <c r="AEP8" s="50"/>
      <c r="AEQ8" s="50"/>
      <c r="AER8" s="50"/>
      <c r="AES8" s="50"/>
      <c r="AET8" s="50"/>
      <c r="AEU8" s="50"/>
      <c r="AEV8" s="50"/>
      <c r="AEW8" s="50"/>
      <c r="AEX8" s="50"/>
      <c r="AEY8" s="50"/>
      <c r="AEZ8" s="50"/>
      <c r="AFA8" s="50"/>
      <c r="AFB8" s="50"/>
      <c r="AFC8" s="50"/>
      <c r="AFD8" s="50"/>
      <c r="AFE8" s="50"/>
      <c r="AFF8" s="50"/>
      <c r="AFG8" s="50"/>
      <c r="AFH8" s="50"/>
      <c r="AFI8" s="50"/>
      <c r="AFJ8" s="50"/>
      <c r="AFK8" s="50"/>
      <c r="AFL8" s="50"/>
      <c r="AFM8" s="50"/>
      <c r="AFN8" s="50"/>
      <c r="AFO8" s="50"/>
      <c r="AFP8" s="50"/>
      <c r="AFQ8" s="50"/>
      <c r="AFR8" s="50"/>
      <c r="AFS8" s="50"/>
      <c r="AFT8" s="50"/>
      <c r="AFU8" s="50"/>
      <c r="AFV8" s="50"/>
      <c r="AFW8" s="50"/>
      <c r="AFX8" s="50"/>
      <c r="AFY8" s="50"/>
      <c r="AFZ8" s="50"/>
      <c r="AGA8" s="50"/>
      <c r="AGB8" s="50"/>
      <c r="AGC8" s="50"/>
      <c r="AGD8" s="50"/>
      <c r="AGE8" s="50"/>
      <c r="AGF8" s="50"/>
      <c r="AGG8" s="50"/>
      <c r="AGH8" s="50"/>
      <c r="AGI8" s="50"/>
      <c r="AGJ8" s="50"/>
      <c r="AGK8" s="50"/>
      <c r="AGL8" s="50"/>
      <c r="AGM8" s="50"/>
      <c r="AGN8" s="50"/>
      <c r="AGO8" s="50"/>
      <c r="AGP8" s="50"/>
      <c r="AGQ8" s="50"/>
      <c r="AGR8" s="50"/>
      <c r="AGS8" s="50"/>
      <c r="AGT8" s="50"/>
      <c r="AGU8" s="50"/>
      <c r="AGV8" s="50"/>
      <c r="AGW8" s="50"/>
      <c r="AGX8" s="50"/>
      <c r="AGY8" s="50"/>
      <c r="AGZ8" s="50"/>
      <c r="AHA8" s="50"/>
      <c r="AHB8" s="50"/>
      <c r="AHC8" s="50"/>
      <c r="AHD8" s="50"/>
      <c r="AHE8" s="50"/>
      <c r="AHF8" s="50"/>
      <c r="AHG8" s="50"/>
      <c r="AHH8" s="50"/>
      <c r="AHI8" s="50"/>
      <c r="AHJ8" s="50"/>
      <c r="AHK8" s="50"/>
      <c r="AHL8" s="50"/>
      <c r="AHM8" s="50"/>
      <c r="AHN8" s="50"/>
      <c r="AHO8" s="50"/>
      <c r="AHP8" s="50"/>
      <c r="AHQ8" s="50"/>
      <c r="AHR8" s="50"/>
      <c r="AHS8" s="50"/>
      <c r="AHT8" s="50"/>
      <c r="AHU8" s="50"/>
      <c r="AHV8" s="50"/>
      <c r="AHW8" s="50"/>
      <c r="AHX8" s="50"/>
      <c r="AHY8" s="50"/>
      <c r="AHZ8" s="50"/>
      <c r="AIA8" s="50"/>
      <c r="AIB8" s="50"/>
      <c r="AIC8" s="50"/>
      <c r="AID8" s="50"/>
      <c r="AIE8" s="50"/>
      <c r="AIF8" s="50"/>
      <c r="AIG8" s="50"/>
      <c r="AIH8" s="50"/>
      <c r="AII8" s="50"/>
      <c r="AIJ8" s="50"/>
      <c r="AIK8" s="50"/>
      <c r="AIL8" s="50"/>
      <c r="AIM8" s="50"/>
      <c r="AIN8" s="50"/>
      <c r="AIO8" s="50"/>
      <c r="AIP8" s="50"/>
      <c r="AIQ8" s="50"/>
      <c r="AIR8" s="50"/>
      <c r="AIS8" s="50"/>
      <c r="AIT8" s="50"/>
      <c r="AIU8" s="50"/>
      <c r="AIV8" s="50"/>
      <c r="AIW8" s="50"/>
      <c r="AIX8" s="50"/>
      <c r="AIY8" s="50"/>
      <c r="AIZ8" s="50"/>
      <c r="AJA8" s="50"/>
      <c r="AJB8" s="50"/>
      <c r="AJC8" s="50"/>
      <c r="AJD8" s="50"/>
      <c r="AJE8" s="50"/>
      <c r="AJF8" s="50"/>
      <c r="AJG8" s="50"/>
      <c r="AJH8" s="50"/>
      <c r="AJI8" s="50"/>
      <c r="AJJ8" s="50"/>
      <c r="AJK8" s="50"/>
      <c r="AJL8" s="50"/>
      <c r="AJM8" s="50"/>
      <c r="AJN8" s="50"/>
      <c r="AJO8" s="50"/>
      <c r="AJP8" s="50"/>
      <c r="AJQ8" s="50"/>
      <c r="AJR8" s="50"/>
      <c r="AJS8" s="50"/>
      <c r="AJT8" s="50"/>
      <c r="AJU8" s="50"/>
      <c r="AJV8" s="50"/>
      <c r="AJW8" s="50"/>
      <c r="AJX8" s="50"/>
      <c r="AJY8" s="50"/>
      <c r="AJZ8" s="50"/>
      <c r="AKA8" s="50"/>
      <c r="AKB8" s="50"/>
      <c r="AKC8" s="50"/>
      <c r="AKD8" s="50"/>
      <c r="AKE8" s="50"/>
      <c r="AKF8" s="50"/>
      <c r="AKG8" s="50"/>
      <c r="AKH8" s="50"/>
      <c r="AKI8" s="50"/>
      <c r="AKJ8" s="50"/>
      <c r="AKK8" s="50"/>
      <c r="AKL8" s="50"/>
      <c r="AKM8" s="50"/>
      <c r="AKN8" s="50"/>
      <c r="AKO8" s="50"/>
      <c r="AKP8" s="50"/>
      <c r="AKQ8" s="50"/>
      <c r="AKR8" s="50"/>
      <c r="AKS8" s="50"/>
      <c r="AKT8" s="50"/>
      <c r="AKU8" s="50"/>
      <c r="AKV8" s="50"/>
      <c r="AKW8" s="50"/>
      <c r="AKX8" s="50"/>
      <c r="AKY8" s="50"/>
      <c r="AKZ8" s="50"/>
      <c r="ALA8" s="50"/>
      <c r="ALB8" s="50"/>
      <c r="ALC8" s="50"/>
      <c r="ALD8" s="50"/>
      <c r="ALE8" s="50"/>
      <c r="ALF8" s="50"/>
      <c r="ALG8" s="50"/>
      <c r="ALH8" s="50"/>
      <c r="ALI8" s="50"/>
      <c r="ALJ8" s="50"/>
      <c r="ALK8" s="50"/>
      <c r="ALL8" s="50"/>
      <c r="ALM8" s="50"/>
      <c r="ALN8" s="50"/>
      <c r="ALO8" s="50"/>
      <c r="ALP8" s="50"/>
      <c r="ALQ8" s="50"/>
      <c r="ALR8" s="50"/>
      <c r="ALS8" s="50"/>
      <c r="ALT8" s="50"/>
      <c r="ALU8" s="50"/>
      <c r="ALV8" s="50"/>
      <c r="ALW8" s="50"/>
      <c r="ALX8" s="50"/>
      <c r="ALY8" s="50"/>
      <c r="ALZ8" s="50"/>
      <c r="AMA8" s="50"/>
      <c r="AMB8" s="50"/>
      <c r="AMC8" s="50"/>
      <c r="AMD8" s="50"/>
      <c r="AME8" s="50"/>
      <c r="AMF8" s="50"/>
      <c r="AMG8" s="50"/>
      <c r="AMH8" s="50"/>
      <c r="AMI8" s="50"/>
      <c r="AMJ8" s="50"/>
      <c r="AMK8" s="50"/>
      <c r="AML8" s="50"/>
      <c r="AMM8" s="50"/>
      <c r="AMN8" s="50"/>
      <c r="AMO8" s="50"/>
      <c r="AMP8" s="50"/>
      <c r="AMQ8" s="50"/>
      <c r="AMR8" s="50"/>
      <c r="AMS8" s="50"/>
      <c r="AMT8" s="50"/>
      <c r="AMU8" s="50"/>
      <c r="AMV8" s="50"/>
      <c r="AMW8" s="50"/>
      <c r="AMX8" s="50"/>
      <c r="AMY8" s="50"/>
      <c r="AMZ8" s="50"/>
      <c r="ANA8" s="50"/>
      <c r="ANB8" s="50"/>
      <c r="ANC8" s="50"/>
      <c r="AND8" s="50"/>
      <c r="ANE8" s="50"/>
      <c r="ANF8" s="50"/>
      <c r="ANG8" s="50"/>
      <c r="ANH8" s="50"/>
      <c r="ANI8" s="50"/>
      <c r="ANJ8" s="50"/>
      <c r="ANK8" s="50"/>
      <c r="ANL8" s="50"/>
      <c r="ANM8" s="50"/>
      <c r="ANN8" s="50"/>
      <c r="ANO8" s="50"/>
      <c r="ANP8" s="50"/>
      <c r="ANQ8" s="50"/>
      <c r="ANR8" s="50"/>
      <c r="ANS8" s="50"/>
      <c r="ANT8" s="50"/>
      <c r="ANU8" s="50"/>
      <c r="ANV8" s="50"/>
      <c r="ANW8" s="50"/>
      <c r="ANX8" s="50"/>
      <c r="ANY8" s="50"/>
      <c r="ANZ8" s="50"/>
      <c r="AOA8" s="50"/>
      <c r="AOB8" s="50"/>
      <c r="AOC8" s="50"/>
      <c r="AOD8" s="50"/>
      <c r="AOE8" s="50"/>
      <c r="AOF8" s="50"/>
      <c r="AOG8" s="50"/>
      <c r="AOH8" s="50"/>
      <c r="AOI8" s="50"/>
      <c r="AOJ8" s="50"/>
      <c r="AOK8" s="50"/>
      <c r="AOL8" s="50"/>
      <c r="AOM8" s="50"/>
      <c r="AON8" s="50"/>
      <c r="AOO8" s="50"/>
      <c r="AOP8" s="50"/>
      <c r="AOQ8" s="50"/>
      <c r="AOR8" s="50"/>
      <c r="AOS8" s="50"/>
      <c r="AOT8" s="50"/>
      <c r="AOU8" s="50"/>
      <c r="AOV8" s="50"/>
      <c r="AOW8" s="50"/>
      <c r="AOX8" s="50"/>
      <c r="AOY8" s="50"/>
      <c r="AOZ8" s="50"/>
      <c r="APA8" s="50"/>
      <c r="APB8" s="50"/>
      <c r="APC8" s="50"/>
      <c r="APD8" s="50"/>
      <c r="APE8" s="50"/>
      <c r="APF8" s="50"/>
      <c r="APG8" s="50"/>
      <c r="APH8" s="50"/>
      <c r="API8" s="50"/>
      <c r="APJ8" s="50"/>
      <c r="APK8" s="50"/>
      <c r="APL8" s="50"/>
      <c r="APM8" s="50"/>
      <c r="APN8" s="50"/>
      <c r="APO8" s="50"/>
      <c r="APP8" s="50"/>
      <c r="APQ8" s="50"/>
      <c r="APR8" s="50"/>
      <c r="APS8" s="50"/>
      <c r="APT8" s="50"/>
      <c r="APU8" s="50"/>
      <c r="APV8" s="50"/>
      <c r="APW8" s="50"/>
      <c r="APX8" s="50"/>
      <c r="APY8" s="50"/>
      <c r="APZ8" s="50"/>
      <c r="AQA8" s="50"/>
      <c r="AQB8" s="50"/>
      <c r="AQC8" s="50"/>
      <c r="AQD8" s="50"/>
      <c r="AQE8" s="50"/>
      <c r="AQF8" s="50"/>
      <c r="AQG8" s="50"/>
      <c r="AQH8" s="50"/>
      <c r="AQI8" s="50"/>
      <c r="AQJ8" s="50"/>
      <c r="AQK8" s="50"/>
      <c r="AQL8" s="50"/>
      <c r="AQM8" s="50"/>
      <c r="AQN8" s="50"/>
      <c r="AQO8" s="50"/>
      <c r="AQP8" s="50"/>
      <c r="AQQ8" s="50"/>
      <c r="AQR8" s="50"/>
      <c r="AQS8" s="50"/>
      <c r="AQT8" s="50"/>
      <c r="AQU8" s="50"/>
      <c r="AQV8" s="50"/>
      <c r="AQW8" s="50"/>
      <c r="AQX8" s="50"/>
      <c r="AQY8" s="50"/>
      <c r="AQZ8" s="50"/>
      <c r="ARA8" s="50"/>
      <c r="ARB8" s="50"/>
      <c r="ARC8" s="50"/>
      <c r="ARD8" s="50"/>
      <c r="ARE8" s="50"/>
      <c r="ARF8" s="50"/>
      <c r="ARG8" s="50"/>
      <c r="ARH8" s="50"/>
      <c r="ARI8" s="50"/>
      <c r="ARJ8" s="50"/>
      <c r="ARK8" s="50"/>
      <c r="ARL8" s="50"/>
      <c r="ARM8" s="50"/>
      <c r="ARN8" s="50"/>
      <c r="ARO8" s="50"/>
      <c r="ARP8" s="50"/>
      <c r="ARQ8" s="50"/>
      <c r="ARR8" s="50"/>
      <c r="ARS8" s="50"/>
      <c r="ART8" s="50"/>
      <c r="ARU8" s="50"/>
      <c r="ARV8" s="50"/>
      <c r="ARW8" s="50"/>
      <c r="ARX8" s="50"/>
      <c r="ARY8" s="50"/>
      <c r="ARZ8" s="50"/>
      <c r="ASA8" s="50"/>
      <c r="ASB8" s="50"/>
      <c r="ASC8" s="50"/>
      <c r="ASD8" s="50"/>
      <c r="ASE8" s="50"/>
      <c r="ASF8" s="50"/>
      <c r="ASG8" s="50"/>
      <c r="ASH8" s="50"/>
      <c r="ASI8" s="50"/>
      <c r="ASJ8" s="50"/>
      <c r="ASK8" s="50"/>
      <c r="ASL8" s="50"/>
      <c r="ASM8" s="50"/>
      <c r="ASN8" s="50"/>
      <c r="ASO8" s="50"/>
      <c r="ASP8" s="50"/>
      <c r="ASQ8" s="50"/>
      <c r="ASR8" s="50"/>
      <c r="ASS8" s="50"/>
      <c r="AST8" s="50"/>
      <c r="ASU8" s="50"/>
      <c r="ASV8" s="50"/>
      <c r="ASW8" s="50"/>
      <c r="ASX8" s="50"/>
      <c r="ASY8" s="50"/>
      <c r="ASZ8" s="50"/>
      <c r="ATA8" s="50"/>
      <c r="ATB8" s="50"/>
      <c r="ATC8" s="50"/>
      <c r="ATD8" s="50"/>
      <c r="ATE8" s="50"/>
      <c r="ATF8" s="50"/>
      <c r="ATG8" s="50"/>
      <c r="ATH8" s="50"/>
      <c r="ATI8" s="50"/>
      <c r="ATJ8" s="50"/>
      <c r="ATK8" s="50"/>
      <c r="ATL8" s="50"/>
      <c r="ATM8" s="50"/>
      <c r="ATN8" s="50"/>
      <c r="ATO8" s="50"/>
      <c r="ATP8" s="50"/>
      <c r="ATQ8" s="50"/>
      <c r="ATR8" s="50"/>
      <c r="ATS8" s="50"/>
      <c r="ATT8" s="50"/>
      <c r="ATU8" s="50"/>
      <c r="ATV8" s="50"/>
      <c r="ATW8" s="50"/>
      <c r="ATX8" s="50"/>
      <c r="ATY8" s="50"/>
      <c r="ATZ8" s="50"/>
      <c r="AUA8" s="50"/>
      <c r="AUB8" s="50"/>
      <c r="AUC8" s="50"/>
      <c r="AUD8" s="50"/>
      <c r="AUE8" s="50"/>
      <c r="AUF8" s="50"/>
      <c r="AUG8" s="50"/>
      <c r="AUH8" s="50"/>
      <c r="AUI8" s="50"/>
      <c r="AUJ8" s="50"/>
      <c r="AUK8" s="50"/>
      <c r="AUL8" s="50"/>
      <c r="AUM8" s="50"/>
      <c r="AUN8" s="50"/>
      <c r="AUO8" s="50"/>
      <c r="AUP8" s="50"/>
      <c r="AUQ8" s="50"/>
      <c r="AUR8" s="50"/>
      <c r="AUS8" s="50"/>
      <c r="AUT8" s="50"/>
      <c r="AUU8" s="50"/>
      <c r="AUV8" s="50"/>
      <c r="AUW8" s="50"/>
      <c r="AUX8" s="50"/>
      <c r="AUY8" s="50"/>
      <c r="AUZ8" s="50"/>
      <c r="AVA8" s="50"/>
      <c r="AVB8" s="50"/>
      <c r="AVC8" s="50"/>
      <c r="AVD8" s="50"/>
      <c r="AVE8" s="50"/>
      <c r="AVF8" s="50"/>
      <c r="AVG8" s="50"/>
      <c r="AVH8" s="50"/>
      <c r="AVI8" s="50"/>
      <c r="AVJ8" s="50"/>
      <c r="AVK8" s="50"/>
      <c r="AVL8" s="50"/>
      <c r="AVM8" s="50"/>
      <c r="AVN8" s="50"/>
      <c r="AVO8" s="50"/>
      <c r="AVP8" s="50"/>
      <c r="AVQ8" s="50"/>
      <c r="AVR8" s="50"/>
      <c r="AVS8" s="50"/>
      <c r="AVT8" s="50"/>
      <c r="AVU8" s="50"/>
      <c r="AVV8" s="50"/>
      <c r="AVW8" s="50"/>
      <c r="AVX8" s="50"/>
      <c r="AVY8" s="50"/>
      <c r="AVZ8" s="50"/>
      <c r="AWA8" s="50"/>
      <c r="AWB8" s="50"/>
      <c r="AWC8" s="50"/>
      <c r="AWD8" s="50"/>
      <c r="AWE8" s="50"/>
      <c r="AWF8" s="50"/>
      <c r="AWG8" s="50"/>
      <c r="AWH8" s="50"/>
      <c r="AWI8" s="50"/>
      <c r="AWJ8" s="50"/>
      <c r="AWK8" s="50"/>
      <c r="AWL8" s="50"/>
      <c r="AWM8" s="50"/>
      <c r="AWN8" s="50"/>
      <c r="AWO8" s="50"/>
      <c r="AWP8" s="50"/>
      <c r="AWQ8" s="50"/>
      <c r="AWR8" s="50"/>
      <c r="AWS8" s="50"/>
      <c r="AWT8" s="50"/>
      <c r="AWU8" s="50"/>
      <c r="AWV8" s="50"/>
      <c r="AWW8" s="50"/>
      <c r="AWX8" s="50"/>
      <c r="AWY8" s="50"/>
      <c r="AWZ8" s="50"/>
      <c r="AXA8" s="50"/>
      <c r="AXB8" s="50"/>
      <c r="AXC8" s="50"/>
      <c r="AXD8" s="50"/>
      <c r="AXE8" s="50"/>
      <c r="AXF8" s="50"/>
      <c r="AXG8" s="50"/>
      <c r="AXH8" s="50"/>
      <c r="AXI8" s="50"/>
      <c r="AXJ8" s="50"/>
      <c r="AXK8" s="50"/>
      <c r="AXL8" s="50"/>
      <c r="AXM8" s="50"/>
      <c r="AXN8" s="50"/>
      <c r="AXO8" s="50"/>
      <c r="AXP8" s="50"/>
      <c r="AXQ8" s="50"/>
      <c r="AXR8" s="50"/>
      <c r="AXS8" s="50"/>
      <c r="AXT8" s="50"/>
      <c r="AXU8" s="50"/>
      <c r="AXV8" s="50"/>
    </row>
    <row r="9" spans="1:1322" s="333" customFormat="1" ht="26.25" thickBot="1" x14ac:dyDescent="0.25">
      <c r="A9" s="319">
        <v>5</v>
      </c>
      <c r="B9" s="326" t="s">
        <v>1</v>
      </c>
      <c r="C9" s="327" t="s">
        <v>107</v>
      </c>
      <c r="D9" s="619">
        <v>1684.26</v>
      </c>
      <c r="E9" s="332" t="s">
        <v>256</v>
      </c>
      <c r="F9" s="623">
        <f>'POSTOS G1'!B114</f>
        <v>3</v>
      </c>
      <c r="G9" s="329" t="s">
        <v>253</v>
      </c>
      <c r="H9" s="327" t="s">
        <v>2314</v>
      </c>
      <c r="I9" s="327" t="s">
        <v>2315</v>
      </c>
      <c r="J9" s="621" t="s">
        <v>254</v>
      </c>
      <c r="K9" s="621" t="s">
        <v>2316</v>
      </c>
      <c r="L9" s="332" t="s">
        <v>1</v>
      </c>
      <c r="M9" s="330" t="s">
        <v>177</v>
      </c>
      <c r="N9" s="330" t="s">
        <v>175</v>
      </c>
      <c r="O9" s="331" t="s">
        <v>176</v>
      </c>
      <c r="P9" s="327" t="s">
        <v>255</v>
      </c>
      <c r="Q9" s="619">
        <v>42.2</v>
      </c>
      <c r="R9" s="619">
        <v>0</v>
      </c>
      <c r="S9" s="619">
        <v>187.18</v>
      </c>
      <c r="T9" s="619">
        <v>12.81</v>
      </c>
      <c r="U9" s="619">
        <v>3.3</v>
      </c>
      <c r="V9" s="619">
        <v>0</v>
      </c>
      <c r="W9" s="619">
        <v>14</v>
      </c>
      <c r="X9" s="619">
        <v>0</v>
      </c>
      <c r="Y9" s="619">
        <v>0</v>
      </c>
      <c r="Z9" s="619">
        <f>UNIFORME!$D$12</f>
        <v>0</v>
      </c>
      <c r="AA9" s="619" t="e">
        <f>#REF!</f>
        <v>#REF!</v>
      </c>
      <c r="AB9" s="619">
        <v>0</v>
      </c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  <c r="AX9" s="50"/>
      <c r="AY9" s="50"/>
      <c r="AZ9" s="50"/>
      <c r="BA9" s="50"/>
      <c r="BB9" s="50"/>
      <c r="BC9" s="50"/>
      <c r="BD9" s="50"/>
      <c r="BE9" s="50"/>
      <c r="BF9" s="50"/>
      <c r="BG9" s="50"/>
      <c r="BH9" s="50"/>
      <c r="BI9" s="50"/>
      <c r="BJ9" s="50"/>
      <c r="BK9" s="50"/>
      <c r="BL9" s="50"/>
      <c r="BM9" s="50"/>
      <c r="BN9" s="50"/>
      <c r="BO9" s="50"/>
      <c r="BP9" s="50"/>
      <c r="BQ9" s="50"/>
      <c r="BR9" s="50"/>
      <c r="BS9" s="50"/>
      <c r="BT9" s="50"/>
      <c r="BU9" s="50"/>
      <c r="BV9" s="50"/>
      <c r="BW9" s="50"/>
      <c r="BX9" s="50"/>
      <c r="BY9" s="50"/>
      <c r="BZ9" s="50"/>
      <c r="CA9" s="50"/>
      <c r="CB9" s="50"/>
      <c r="CC9" s="50"/>
      <c r="CD9" s="50"/>
      <c r="CE9" s="50"/>
      <c r="CF9" s="50"/>
      <c r="CG9" s="50"/>
      <c r="CH9" s="50"/>
      <c r="CI9" s="50"/>
      <c r="CJ9" s="50"/>
      <c r="CK9" s="50"/>
      <c r="CL9" s="50"/>
      <c r="CM9" s="50"/>
      <c r="CN9" s="50"/>
      <c r="CO9" s="50"/>
      <c r="CP9" s="50"/>
      <c r="CQ9" s="50"/>
      <c r="CR9" s="50"/>
      <c r="CS9" s="50"/>
      <c r="CT9" s="50"/>
      <c r="CU9" s="50"/>
      <c r="CV9" s="50"/>
      <c r="CW9" s="50"/>
      <c r="CX9" s="50"/>
      <c r="CY9" s="50"/>
      <c r="CZ9" s="50"/>
      <c r="DA9" s="50"/>
      <c r="DB9" s="50"/>
      <c r="DC9" s="50"/>
      <c r="DD9" s="50"/>
      <c r="DE9" s="50"/>
      <c r="DF9" s="50"/>
      <c r="DG9" s="50"/>
      <c r="DH9" s="50"/>
      <c r="DI9" s="50"/>
      <c r="DJ9" s="50"/>
      <c r="DK9" s="50"/>
      <c r="DL9" s="50"/>
      <c r="DM9" s="50"/>
      <c r="DN9" s="50"/>
      <c r="DO9" s="50"/>
      <c r="DP9" s="50"/>
      <c r="DQ9" s="50"/>
      <c r="DR9" s="50"/>
      <c r="DS9" s="50"/>
      <c r="DT9" s="50"/>
      <c r="DU9" s="50"/>
      <c r="DV9" s="50"/>
      <c r="DW9" s="50"/>
      <c r="DX9" s="50"/>
      <c r="DY9" s="50"/>
      <c r="DZ9" s="50"/>
      <c r="EA9" s="50"/>
      <c r="EB9" s="50"/>
      <c r="EC9" s="50"/>
      <c r="ED9" s="50"/>
      <c r="EE9" s="50"/>
      <c r="EF9" s="50"/>
      <c r="EG9" s="50"/>
      <c r="EH9" s="50"/>
      <c r="EI9" s="50"/>
      <c r="EJ9" s="50"/>
      <c r="EK9" s="50"/>
      <c r="EL9" s="50"/>
      <c r="EM9" s="50"/>
      <c r="EN9" s="50"/>
      <c r="EO9" s="50"/>
      <c r="EP9" s="50"/>
      <c r="EQ9" s="50"/>
      <c r="ER9" s="50"/>
      <c r="ES9" s="50"/>
      <c r="ET9" s="50"/>
      <c r="EU9" s="50"/>
      <c r="EV9" s="50"/>
      <c r="EW9" s="50"/>
      <c r="EX9" s="50"/>
      <c r="EY9" s="50"/>
      <c r="EZ9" s="50"/>
      <c r="FA9" s="50"/>
      <c r="FB9" s="50"/>
      <c r="FC9" s="50"/>
      <c r="FD9" s="50"/>
      <c r="FE9" s="50"/>
      <c r="FF9" s="50"/>
      <c r="FG9" s="50"/>
      <c r="FH9" s="50"/>
      <c r="FI9" s="50"/>
      <c r="FJ9" s="50"/>
      <c r="FK9" s="50"/>
      <c r="FL9" s="50"/>
      <c r="FM9" s="50"/>
      <c r="FN9" s="50"/>
      <c r="FO9" s="50"/>
      <c r="FP9" s="50"/>
      <c r="FQ9" s="50"/>
      <c r="FR9" s="50"/>
      <c r="FS9" s="50"/>
      <c r="FT9" s="50"/>
      <c r="FU9" s="50"/>
      <c r="FV9" s="50"/>
      <c r="FW9" s="50"/>
      <c r="FX9" s="50"/>
      <c r="FY9" s="50"/>
      <c r="FZ9" s="50"/>
      <c r="GA9" s="50"/>
      <c r="GB9" s="50"/>
      <c r="GC9" s="50"/>
      <c r="GD9" s="50"/>
      <c r="GE9" s="50"/>
      <c r="GF9" s="50"/>
      <c r="GG9" s="50"/>
      <c r="GH9" s="50"/>
      <c r="GI9" s="50"/>
      <c r="GJ9" s="50"/>
      <c r="GK9" s="50"/>
      <c r="GL9" s="50"/>
      <c r="GM9" s="50"/>
      <c r="GN9" s="50"/>
      <c r="GO9" s="50"/>
      <c r="GP9" s="50"/>
      <c r="GQ9" s="50"/>
      <c r="GR9" s="50"/>
      <c r="GS9" s="50"/>
      <c r="GT9" s="50"/>
      <c r="GU9" s="50"/>
      <c r="GV9" s="50"/>
      <c r="GW9" s="50"/>
      <c r="GX9" s="50"/>
      <c r="GY9" s="50"/>
      <c r="GZ9" s="50"/>
      <c r="HA9" s="50"/>
      <c r="HB9" s="50"/>
      <c r="HC9" s="50"/>
      <c r="HD9" s="50"/>
      <c r="HE9" s="50"/>
      <c r="HF9" s="50"/>
      <c r="HG9" s="50"/>
      <c r="HH9" s="50"/>
      <c r="HI9" s="50"/>
      <c r="HJ9" s="50"/>
      <c r="HK9" s="50"/>
      <c r="HL9" s="50"/>
      <c r="HM9" s="50"/>
      <c r="HN9" s="50"/>
      <c r="HO9" s="50"/>
      <c r="HP9" s="50"/>
      <c r="HQ9" s="50"/>
      <c r="HR9" s="50"/>
      <c r="HS9" s="50"/>
      <c r="HT9" s="50"/>
      <c r="HU9" s="50"/>
      <c r="HV9" s="50"/>
      <c r="HW9" s="50"/>
      <c r="HX9" s="50"/>
      <c r="HY9" s="50"/>
      <c r="HZ9" s="50"/>
      <c r="IA9" s="50"/>
      <c r="IB9" s="50"/>
      <c r="IC9" s="50"/>
      <c r="ID9" s="50"/>
      <c r="IE9" s="50"/>
      <c r="IF9" s="50"/>
      <c r="IG9" s="50"/>
      <c r="IH9" s="50"/>
      <c r="II9" s="50"/>
      <c r="IJ9" s="50"/>
      <c r="IK9" s="50"/>
      <c r="IL9" s="50"/>
      <c r="IM9" s="50"/>
      <c r="IN9" s="50"/>
      <c r="IO9" s="50"/>
      <c r="IP9" s="50"/>
      <c r="IQ9" s="50"/>
      <c r="IR9" s="50"/>
      <c r="IS9" s="50"/>
      <c r="IT9" s="50"/>
      <c r="IU9" s="50"/>
      <c r="IV9" s="50"/>
      <c r="IW9" s="50"/>
      <c r="IX9" s="50"/>
      <c r="IY9" s="50"/>
      <c r="IZ9" s="50"/>
      <c r="JA9" s="50"/>
      <c r="JB9" s="50"/>
      <c r="JC9" s="50"/>
      <c r="JD9" s="50"/>
      <c r="JE9" s="50"/>
      <c r="JF9" s="50"/>
      <c r="JG9" s="50"/>
      <c r="JH9" s="50"/>
      <c r="JI9" s="50"/>
      <c r="JJ9" s="50"/>
      <c r="JK9" s="50"/>
      <c r="JL9" s="50"/>
      <c r="JM9" s="50"/>
      <c r="JN9" s="50"/>
      <c r="JO9" s="50"/>
      <c r="JP9" s="50"/>
      <c r="JQ9" s="50"/>
      <c r="JR9" s="50"/>
      <c r="JS9" s="50"/>
      <c r="JT9" s="50"/>
      <c r="JU9" s="50"/>
      <c r="JV9" s="50"/>
      <c r="JW9" s="50"/>
      <c r="JX9" s="50"/>
      <c r="JY9" s="50"/>
      <c r="JZ9" s="50"/>
      <c r="KA9" s="50"/>
      <c r="KB9" s="50"/>
      <c r="KC9" s="50"/>
      <c r="KD9" s="50"/>
      <c r="KE9" s="50"/>
      <c r="KF9" s="50"/>
      <c r="KG9" s="50"/>
      <c r="KH9" s="50"/>
      <c r="KI9" s="50"/>
      <c r="KJ9" s="50"/>
      <c r="KK9" s="50"/>
      <c r="KL9" s="50"/>
      <c r="KM9" s="50"/>
      <c r="KN9" s="50"/>
      <c r="KO9" s="50"/>
      <c r="KP9" s="50"/>
      <c r="KQ9" s="50"/>
      <c r="KR9" s="50"/>
      <c r="KS9" s="50"/>
      <c r="KT9" s="50"/>
      <c r="KU9" s="50"/>
      <c r="KV9" s="50"/>
      <c r="KW9" s="50"/>
      <c r="KX9" s="50"/>
      <c r="KY9" s="50"/>
      <c r="KZ9" s="50"/>
      <c r="LA9" s="50"/>
      <c r="LB9" s="50"/>
      <c r="LC9" s="50"/>
      <c r="LD9" s="50"/>
      <c r="LE9" s="50"/>
      <c r="LF9" s="50"/>
      <c r="LG9" s="50"/>
      <c r="LH9" s="50"/>
      <c r="LI9" s="50"/>
      <c r="LJ9" s="50"/>
      <c r="LK9" s="50"/>
      <c r="LL9" s="50"/>
      <c r="LM9" s="50"/>
      <c r="LN9" s="50"/>
      <c r="LO9" s="50"/>
      <c r="LP9" s="50"/>
      <c r="LQ9" s="50"/>
      <c r="LR9" s="50"/>
      <c r="LS9" s="50"/>
      <c r="LT9" s="50"/>
      <c r="LU9" s="50"/>
      <c r="LV9" s="50"/>
      <c r="LW9" s="50"/>
      <c r="LX9" s="50"/>
      <c r="LY9" s="50"/>
      <c r="LZ9" s="50"/>
      <c r="MA9" s="50"/>
      <c r="MB9" s="50"/>
      <c r="MC9" s="50"/>
      <c r="MD9" s="50"/>
      <c r="ME9" s="50"/>
      <c r="MF9" s="50"/>
      <c r="MG9" s="50"/>
      <c r="MH9" s="50"/>
      <c r="MI9" s="50"/>
      <c r="MJ9" s="50"/>
      <c r="MK9" s="50"/>
      <c r="ML9" s="50"/>
      <c r="MM9" s="50"/>
      <c r="MN9" s="50"/>
      <c r="MO9" s="50"/>
      <c r="MP9" s="50"/>
      <c r="MQ9" s="50"/>
      <c r="MR9" s="50"/>
      <c r="MS9" s="50"/>
      <c r="MT9" s="50"/>
      <c r="MU9" s="50"/>
      <c r="MV9" s="50"/>
      <c r="MW9" s="50"/>
      <c r="MX9" s="50"/>
      <c r="MY9" s="50"/>
      <c r="MZ9" s="50"/>
      <c r="NA9" s="50"/>
      <c r="NB9" s="50"/>
      <c r="NC9" s="50"/>
      <c r="ND9" s="50"/>
      <c r="NE9" s="50"/>
      <c r="NF9" s="50"/>
      <c r="NG9" s="50"/>
      <c r="NH9" s="50"/>
      <c r="NI9" s="50"/>
      <c r="NJ9" s="50"/>
      <c r="NK9" s="50"/>
      <c r="NL9" s="50"/>
      <c r="NM9" s="50"/>
      <c r="NN9" s="50"/>
      <c r="NO9" s="50"/>
      <c r="NP9" s="50"/>
      <c r="NQ9" s="50"/>
      <c r="NR9" s="50"/>
      <c r="NS9" s="50"/>
      <c r="NT9" s="50"/>
      <c r="NU9" s="50"/>
      <c r="NV9" s="50"/>
      <c r="NW9" s="50"/>
      <c r="NX9" s="50"/>
      <c r="NY9" s="50"/>
      <c r="NZ9" s="50"/>
      <c r="OA9" s="50"/>
      <c r="OB9" s="50"/>
      <c r="OC9" s="50"/>
      <c r="OD9" s="50"/>
      <c r="OE9" s="50"/>
      <c r="OF9" s="50"/>
      <c r="OG9" s="50"/>
      <c r="OH9" s="50"/>
      <c r="OI9" s="50"/>
      <c r="OJ9" s="50"/>
      <c r="OK9" s="50"/>
      <c r="OL9" s="50"/>
      <c r="OM9" s="50"/>
      <c r="ON9" s="50"/>
      <c r="OO9" s="50"/>
      <c r="OP9" s="50"/>
      <c r="OQ9" s="50"/>
      <c r="OR9" s="50"/>
      <c r="OS9" s="50"/>
      <c r="OT9" s="50"/>
      <c r="OU9" s="50"/>
      <c r="OV9" s="50"/>
      <c r="OW9" s="50"/>
      <c r="OX9" s="50"/>
      <c r="OY9" s="50"/>
      <c r="OZ9" s="50"/>
      <c r="PA9" s="50"/>
      <c r="PB9" s="50"/>
      <c r="PC9" s="50"/>
      <c r="PD9" s="50"/>
      <c r="PE9" s="50"/>
      <c r="PF9" s="50"/>
      <c r="PG9" s="50"/>
      <c r="PH9" s="50"/>
      <c r="PI9" s="50"/>
      <c r="PJ9" s="50"/>
      <c r="PK9" s="50"/>
      <c r="PL9" s="50"/>
      <c r="PM9" s="50"/>
      <c r="PN9" s="50"/>
      <c r="PO9" s="50"/>
      <c r="PP9" s="50"/>
      <c r="PQ9" s="50"/>
      <c r="PR9" s="50"/>
      <c r="PS9" s="50"/>
      <c r="PT9" s="50"/>
      <c r="PU9" s="50"/>
      <c r="PV9" s="50"/>
      <c r="PW9" s="50"/>
      <c r="PX9" s="50"/>
      <c r="PY9" s="50"/>
      <c r="PZ9" s="50"/>
      <c r="QA9" s="50"/>
      <c r="QB9" s="50"/>
      <c r="QC9" s="50"/>
      <c r="QD9" s="50"/>
      <c r="QE9" s="50"/>
      <c r="QF9" s="50"/>
      <c r="QG9" s="50"/>
      <c r="QH9" s="50"/>
      <c r="QI9" s="50"/>
      <c r="QJ9" s="50"/>
      <c r="QK9" s="50"/>
      <c r="QL9" s="50"/>
      <c r="QM9" s="50"/>
      <c r="QN9" s="50"/>
      <c r="QO9" s="50"/>
      <c r="QP9" s="50"/>
      <c r="QQ9" s="50"/>
      <c r="QR9" s="50"/>
      <c r="QS9" s="50"/>
      <c r="QT9" s="50"/>
      <c r="QU9" s="50"/>
      <c r="QV9" s="50"/>
      <c r="QW9" s="50"/>
      <c r="QX9" s="50"/>
      <c r="QY9" s="50"/>
      <c r="QZ9" s="50"/>
      <c r="RA9" s="50"/>
      <c r="RB9" s="50"/>
      <c r="RC9" s="50"/>
      <c r="RD9" s="50"/>
      <c r="RE9" s="50"/>
      <c r="RF9" s="50"/>
      <c r="RG9" s="50"/>
      <c r="RH9" s="50"/>
      <c r="RI9" s="50"/>
      <c r="RJ9" s="50"/>
      <c r="RK9" s="50"/>
      <c r="RL9" s="50"/>
      <c r="RM9" s="50"/>
      <c r="RN9" s="50"/>
      <c r="RO9" s="50"/>
      <c r="RP9" s="50"/>
      <c r="RQ9" s="50"/>
      <c r="RR9" s="50"/>
      <c r="RS9" s="50"/>
      <c r="RT9" s="50"/>
      <c r="RU9" s="50"/>
      <c r="RV9" s="50"/>
      <c r="RW9" s="50"/>
      <c r="RX9" s="50"/>
      <c r="RY9" s="50"/>
      <c r="RZ9" s="50"/>
      <c r="SA9" s="50"/>
      <c r="SB9" s="50"/>
      <c r="SC9" s="50"/>
      <c r="SD9" s="50"/>
      <c r="SE9" s="50"/>
      <c r="SF9" s="50"/>
      <c r="SG9" s="50"/>
      <c r="SH9" s="50"/>
      <c r="SI9" s="50"/>
      <c r="SJ9" s="50"/>
      <c r="SK9" s="50"/>
      <c r="SL9" s="50"/>
      <c r="SM9" s="50"/>
      <c r="SN9" s="50"/>
      <c r="SO9" s="50"/>
      <c r="SP9" s="50"/>
      <c r="SQ9" s="50"/>
      <c r="SR9" s="50"/>
      <c r="SS9" s="50"/>
      <c r="ST9" s="50"/>
      <c r="SU9" s="50"/>
      <c r="SV9" s="50"/>
      <c r="SW9" s="50"/>
      <c r="SX9" s="50"/>
      <c r="SY9" s="50"/>
      <c r="SZ9" s="50"/>
      <c r="TA9" s="50"/>
      <c r="TB9" s="50"/>
      <c r="TC9" s="50"/>
      <c r="TD9" s="50"/>
      <c r="TE9" s="50"/>
      <c r="TF9" s="50"/>
      <c r="TG9" s="50"/>
      <c r="TH9" s="50"/>
      <c r="TI9" s="50"/>
      <c r="TJ9" s="50"/>
      <c r="TK9" s="50"/>
      <c r="TL9" s="50"/>
      <c r="TM9" s="50"/>
      <c r="TN9" s="50"/>
      <c r="TO9" s="50"/>
      <c r="TP9" s="50"/>
      <c r="TQ9" s="50"/>
      <c r="TR9" s="50"/>
      <c r="TS9" s="50"/>
      <c r="TT9" s="50"/>
      <c r="TU9" s="50"/>
      <c r="TV9" s="50"/>
      <c r="TW9" s="50"/>
      <c r="TX9" s="50"/>
      <c r="TY9" s="50"/>
      <c r="TZ9" s="50"/>
      <c r="UA9" s="50"/>
      <c r="UB9" s="50"/>
      <c r="UC9" s="50"/>
      <c r="UD9" s="50"/>
      <c r="UE9" s="50"/>
      <c r="UF9" s="50"/>
      <c r="UG9" s="50"/>
      <c r="UH9" s="50"/>
      <c r="UI9" s="50"/>
      <c r="UJ9" s="50"/>
      <c r="UK9" s="50"/>
      <c r="UL9" s="50"/>
      <c r="UM9" s="50"/>
      <c r="UN9" s="50"/>
      <c r="UO9" s="50"/>
      <c r="UP9" s="50"/>
      <c r="UQ9" s="50"/>
      <c r="UR9" s="50"/>
      <c r="US9" s="50"/>
      <c r="UT9" s="50"/>
      <c r="UU9" s="50"/>
      <c r="UV9" s="50"/>
      <c r="UW9" s="50"/>
      <c r="UX9" s="50"/>
      <c r="UY9" s="50"/>
      <c r="UZ9" s="50"/>
      <c r="VA9" s="50"/>
      <c r="VB9" s="50"/>
      <c r="VC9" s="50"/>
      <c r="VD9" s="50"/>
      <c r="VE9" s="50"/>
      <c r="VF9" s="50"/>
      <c r="VG9" s="50"/>
      <c r="VH9" s="50"/>
      <c r="VI9" s="50"/>
      <c r="VJ9" s="50"/>
      <c r="VK9" s="50"/>
      <c r="VL9" s="50"/>
      <c r="VM9" s="50"/>
      <c r="VN9" s="50"/>
      <c r="VO9" s="50"/>
      <c r="VP9" s="50"/>
      <c r="VQ9" s="50"/>
      <c r="VR9" s="50"/>
      <c r="VS9" s="50"/>
      <c r="VT9" s="50"/>
      <c r="VU9" s="50"/>
      <c r="VV9" s="50"/>
      <c r="VW9" s="50"/>
      <c r="VX9" s="50"/>
      <c r="VY9" s="50"/>
      <c r="VZ9" s="50"/>
      <c r="WA9" s="50"/>
      <c r="WB9" s="50"/>
      <c r="WC9" s="50"/>
      <c r="WD9" s="50"/>
      <c r="WE9" s="50"/>
      <c r="WF9" s="50"/>
      <c r="WG9" s="50"/>
      <c r="WH9" s="50"/>
      <c r="WI9" s="50"/>
      <c r="WJ9" s="50"/>
      <c r="WK9" s="50"/>
      <c r="WL9" s="50"/>
      <c r="WM9" s="50"/>
      <c r="WN9" s="50"/>
      <c r="WO9" s="50"/>
      <c r="WP9" s="50"/>
      <c r="WQ9" s="50"/>
      <c r="WR9" s="50"/>
      <c r="WS9" s="50"/>
      <c r="WT9" s="50"/>
      <c r="WU9" s="50"/>
      <c r="WV9" s="50"/>
      <c r="WW9" s="50"/>
      <c r="WX9" s="50"/>
      <c r="WY9" s="50"/>
      <c r="WZ9" s="50"/>
      <c r="XA9" s="50"/>
      <c r="XB9" s="50"/>
      <c r="XC9" s="50"/>
      <c r="XD9" s="50"/>
      <c r="XE9" s="50"/>
      <c r="XF9" s="50"/>
      <c r="XG9" s="50"/>
      <c r="XH9" s="50"/>
      <c r="XI9" s="50"/>
      <c r="XJ9" s="50"/>
      <c r="XK9" s="50"/>
      <c r="XL9" s="50"/>
      <c r="XM9" s="50"/>
      <c r="XN9" s="50"/>
      <c r="XO9" s="50"/>
      <c r="XP9" s="50"/>
      <c r="XQ9" s="50"/>
      <c r="XR9" s="50"/>
      <c r="XS9" s="50"/>
      <c r="XT9" s="50"/>
      <c r="XU9" s="50"/>
      <c r="XV9" s="50"/>
      <c r="XW9" s="50"/>
      <c r="XX9" s="50"/>
      <c r="XY9" s="50"/>
      <c r="XZ9" s="50"/>
      <c r="YA9" s="50"/>
      <c r="YB9" s="50"/>
      <c r="YC9" s="50"/>
      <c r="YD9" s="50"/>
      <c r="YE9" s="50"/>
      <c r="YF9" s="50"/>
      <c r="YG9" s="50"/>
      <c r="YH9" s="50"/>
      <c r="YI9" s="50"/>
      <c r="YJ9" s="50"/>
      <c r="YK9" s="50"/>
      <c r="YL9" s="50"/>
      <c r="YM9" s="50"/>
      <c r="YN9" s="50"/>
      <c r="YO9" s="50"/>
      <c r="YP9" s="50"/>
      <c r="YQ9" s="50"/>
      <c r="YR9" s="50"/>
      <c r="YS9" s="50"/>
      <c r="YT9" s="50"/>
      <c r="YU9" s="50"/>
      <c r="YV9" s="50"/>
      <c r="YW9" s="50"/>
      <c r="YX9" s="50"/>
      <c r="YY9" s="50"/>
      <c r="YZ9" s="50"/>
      <c r="ZA9" s="50"/>
      <c r="ZB9" s="50"/>
      <c r="ZC9" s="50"/>
      <c r="ZD9" s="50"/>
      <c r="ZE9" s="50"/>
      <c r="ZF9" s="50"/>
      <c r="ZG9" s="50"/>
      <c r="ZH9" s="50"/>
      <c r="ZI9" s="50"/>
      <c r="ZJ9" s="50"/>
      <c r="ZK9" s="50"/>
      <c r="ZL9" s="50"/>
      <c r="ZM9" s="50"/>
      <c r="ZN9" s="50"/>
      <c r="ZO9" s="50"/>
      <c r="ZP9" s="50"/>
      <c r="ZQ9" s="50"/>
      <c r="ZR9" s="50"/>
      <c r="ZS9" s="50"/>
      <c r="ZT9" s="50"/>
      <c r="ZU9" s="50"/>
      <c r="ZV9" s="50"/>
      <c r="ZW9" s="50"/>
      <c r="ZX9" s="50"/>
      <c r="ZY9" s="50"/>
      <c r="ZZ9" s="50"/>
      <c r="AAA9" s="50"/>
      <c r="AAB9" s="50"/>
      <c r="AAC9" s="50"/>
      <c r="AAD9" s="50"/>
      <c r="AAE9" s="50"/>
      <c r="AAF9" s="50"/>
      <c r="AAG9" s="50"/>
      <c r="AAH9" s="50"/>
      <c r="AAI9" s="50"/>
      <c r="AAJ9" s="50"/>
      <c r="AAK9" s="50"/>
      <c r="AAL9" s="50"/>
      <c r="AAM9" s="50"/>
      <c r="AAN9" s="50"/>
      <c r="AAO9" s="50"/>
      <c r="AAP9" s="50"/>
      <c r="AAQ9" s="50"/>
      <c r="AAR9" s="50"/>
      <c r="AAS9" s="50"/>
      <c r="AAT9" s="50"/>
      <c r="AAU9" s="50"/>
      <c r="AAV9" s="50"/>
      <c r="AAW9" s="50"/>
      <c r="AAX9" s="50"/>
      <c r="AAY9" s="50"/>
      <c r="AAZ9" s="50"/>
      <c r="ABA9" s="50"/>
      <c r="ABB9" s="50"/>
      <c r="ABC9" s="50"/>
      <c r="ABD9" s="50"/>
      <c r="ABE9" s="50"/>
      <c r="ABF9" s="50"/>
      <c r="ABG9" s="50"/>
      <c r="ABH9" s="50"/>
      <c r="ABI9" s="50"/>
      <c r="ABJ9" s="50"/>
      <c r="ABK9" s="50"/>
      <c r="ABL9" s="50"/>
      <c r="ABM9" s="50"/>
      <c r="ABN9" s="50"/>
      <c r="ABO9" s="50"/>
      <c r="ABP9" s="50"/>
      <c r="ABQ9" s="50"/>
      <c r="ABR9" s="50"/>
      <c r="ABS9" s="50"/>
      <c r="ABT9" s="50"/>
      <c r="ABU9" s="50"/>
      <c r="ABV9" s="50"/>
      <c r="ABW9" s="50"/>
      <c r="ABX9" s="50"/>
      <c r="ABY9" s="50"/>
      <c r="ABZ9" s="50"/>
      <c r="ACA9" s="50"/>
      <c r="ACB9" s="50"/>
      <c r="ACC9" s="50"/>
      <c r="ACD9" s="50"/>
      <c r="ACE9" s="50"/>
      <c r="ACF9" s="50"/>
      <c r="ACG9" s="50"/>
      <c r="ACH9" s="50"/>
      <c r="ACI9" s="50"/>
      <c r="ACJ9" s="50"/>
      <c r="ACK9" s="50"/>
      <c r="ACL9" s="50"/>
      <c r="ACM9" s="50"/>
      <c r="ACN9" s="50"/>
      <c r="ACO9" s="50"/>
      <c r="ACP9" s="50"/>
      <c r="ACQ9" s="50"/>
      <c r="ACR9" s="50"/>
      <c r="ACS9" s="50"/>
      <c r="ACT9" s="50"/>
      <c r="ACU9" s="50"/>
      <c r="ACV9" s="50"/>
      <c r="ACW9" s="50"/>
      <c r="ACX9" s="50"/>
      <c r="ACY9" s="50"/>
      <c r="ACZ9" s="50"/>
      <c r="ADA9" s="50"/>
      <c r="ADB9" s="50"/>
      <c r="ADC9" s="50"/>
      <c r="ADD9" s="50"/>
      <c r="ADE9" s="50"/>
      <c r="ADF9" s="50"/>
      <c r="ADG9" s="50"/>
      <c r="ADH9" s="50"/>
      <c r="ADI9" s="50"/>
      <c r="ADJ9" s="50"/>
      <c r="ADK9" s="50"/>
      <c r="ADL9" s="50"/>
      <c r="ADM9" s="50"/>
      <c r="ADN9" s="50"/>
      <c r="ADO9" s="50"/>
      <c r="ADP9" s="50"/>
      <c r="ADQ9" s="50"/>
      <c r="ADR9" s="50"/>
      <c r="ADS9" s="50"/>
      <c r="ADT9" s="50"/>
      <c r="ADU9" s="50"/>
      <c r="ADV9" s="50"/>
      <c r="ADW9" s="50"/>
      <c r="ADX9" s="50"/>
      <c r="ADY9" s="50"/>
      <c r="ADZ9" s="50"/>
      <c r="AEA9" s="50"/>
      <c r="AEB9" s="50"/>
      <c r="AEC9" s="50"/>
      <c r="AED9" s="50"/>
      <c r="AEE9" s="50"/>
      <c r="AEF9" s="50"/>
      <c r="AEG9" s="50"/>
      <c r="AEH9" s="50"/>
      <c r="AEI9" s="50"/>
      <c r="AEJ9" s="50"/>
      <c r="AEK9" s="50"/>
      <c r="AEL9" s="50"/>
      <c r="AEM9" s="50"/>
      <c r="AEN9" s="50"/>
      <c r="AEO9" s="50"/>
      <c r="AEP9" s="50"/>
      <c r="AEQ9" s="50"/>
      <c r="AER9" s="50"/>
      <c r="AES9" s="50"/>
      <c r="AET9" s="50"/>
      <c r="AEU9" s="50"/>
      <c r="AEV9" s="50"/>
      <c r="AEW9" s="50"/>
      <c r="AEX9" s="50"/>
      <c r="AEY9" s="50"/>
      <c r="AEZ9" s="50"/>
      <c r="AFA9" s="50"/>
      <c r="AFB9" s="50"/>
      <c r="AFC9" s="50"/>
      <c r="AFD9" s="50"/>
      <c r="AFE9" s="50"/>
      <c r="AFF9" s="50"/>
      <c r="AFG9" s="50"/>
      <c r="AFH9" s="50"/>
      <c r="AFI9" s="50"/>
      <c r="AFJ9" s="50"/>
      <c r="AFK9" s="50"/>
      <c r="AFL9" s="50"/>
      <c r="AFM9" s="50"/>
      <c r="AFN9" s="50"/>
      <c r="AFO9" s="50"/>
      <c r="AFP9" s="50"/>
      <c r="AFQ9" s="50"/>
      <c r="AFR9" s="50"/>
      <c r="AFS9" s="50"/>
      <c r="AFT9" s="50"/>
      <c r="AFU9" s="50"/>
      <c r="AFV9" s="50"/>
      <c r="AFW9" s="50"/>
      <c r="AFX9" s="50"/>
      <c r="AFY9" s="50"/>
      <c r="AFZ9" s="50"/>
      <c r="AGA9" s="50"/>
      <c r="AGB9" s="50"/>
      <c r="AGC9" s="50"/>
      <c r="AGD9" s="50"/>
      <c r="AGE9" s="50"/>
      <c r="AGF9" s="50"/>
      <c r="AGG9" s="50"/>
      <c r="AGH9" s="50"/>
      <c r="AGI9" s="50"/>
      <c r="AGJ9" s="50"/>
      <c r="AGK9" s="50"/>
      <c r="AGL9" s="50"/>
      <c r="AGM9" s="50"/>
      <c r="AGN9" s="50"/>
      <c r="AGO9" s="50"/>
      <c r="AGP9" s="50"/>
      <c r="AGQ9" s="50"/>
      <c r="AGR9" s="50"/>
      <c r="AGS9" s="50"/>
      <c r="AGT9" s="50"/>
      <c r="AGU9" s="50"/>
      <c r="AGV9" s="50"/>
      <c r="AGW9" s="50"/>
      <c r="AGX9" s="50"/>
      <c r="AGY9" s="50"/>
      <c r="AGZ9" s="50"/>
      <c r="AHA9" s="50"/>
      <c r="AHB9" s="50"/>
      <c r="AHC9" s="50"/>
      <c r="AHD9" s="50"/>
      <c r="AHE9" s="50"/>
      <c r="AHF9" s="50"/>
      <c r="AHG9" s="50"/>
      <c r="AHH9" s="50"/>
      <c r="AHI9" s="50"/>
      <c r="AHJ9" s="50"/>
      <c r="AHK9" s="50"/>
      <c r="AHL9" s="50"/>
      <c r="AHM9" s="50"/>
      <c r="AHN9" s="50"/>
      <c r="AHO9" s="50"/>
      <c r="AHP9" s="50"/>
      <c r="AHQ9" s="50"/>
      <c r="AHR9" s="50"/>
      <c r="AHS9" s="50"/>
      <c r="AHT9" s="50"/>
      <c r="AHU9" s="50"/>
      <c r="AHV9" s="50"/>
      <c r="AHW9" s="50"/>
      <c r="AHX9" s="50"/>
      <c r="AHY9" s="50"/>
      <c r="AHZ9" s="50"/>
      <c r="AIA9" s="50"/>
      <c r="AIB9" s="50"/>
      <c r="AIC9" s="50"/>
      <c r="AID9" s="50"/>
      <c r="AIE9" s="50"/>
      <c r="AIF9" s="50"/>
      <c r="AIG9" s="50"/>
      <c r="AIH9" s="50"/>
      <c r="AII9" s="50"/>
      <c r="AIJ9" s="50"/>
      <c r="AIK9" s="50"/>
      <c r="AIL9" s="50"/>
      <c r="AIM9" s="50"/>
      <c r="AIN9" s="50"/>
      <c r="AIO9" s="50"/>
      <c r="AIP9" s="50"/>
      <c r="AIQ9" s="50"/>
      <c r="AIR9" s="50"/>
      <c r="AIS9" s="50"/>
      <c r="AIT9" s="50"/>
      <c r="AIU9" s="50"/>
      <c r="AIV9" s="50"/>
      <c r="AIW9" s="50"/>
      <c r="AIX9" s="50"/>
      <c r="AIY9" s="50"/>
      <c r="AIZ9" s="50"/>
      <c r="AJA9" s="50"/>
      <c r="AJB9" s="50"/>
      <c r="AJC9" s="50"/>
      <c r="AJD9" s="50"/>
      <c r="AJE9" s="50"/>
      <c r="AJF9" s="50"/>
      <c r="AJG9" s="50"/>
      <c r="AJH9" s="50"/>
      <c r="AJI9" s="50"/>
      <c r="AJJ9" s="50"/>
      <c r="AJK9" s="50"/>
      <c r="AJL9" s="50"/>
      <c r="AJM9" s="50"/>
      <c r="AJN9" s="50"/>
      <c r="AJO9" s="50"/>
      <c r="AJP9" s="50"/>
      <c r="AJQ9" s="50"/>
      <c r="AJR9" s="50"/>
      <c r="AJS9" s="50"/>
      <c r="AJT9" s="50"/>
      <c r="AJU9" s="50"/>
      <c r="AJV9" s="50"/>
      <c r="AJW9" s="50"/>
      <c r="AJX9" s="50"/>
      <c r="AJY9" s="50"/>
      <c r="AJZ9" s="50"/>
      <c r="AKA9" s="50"/>
      <c r="AKB9" s="50"/>
      <c r="AKC9" s="50"/>
      <c r="AKD9" s="50"/>
      <c r="AKE9" s="50"/>
      <c r="AKF9" s="50"/>
      <c r="AKG9" s="50"/>
      <c r="AKH9" s="50"/>
      <c r="AKI9" s="50"/>
      <c r="AKJ9" s="50"/>
      <c r="AKK9" s="50"/>
      <c r="AKL9" s="50"/>
      <c r="AKM9" s="50"/>
      <c r="AKN9" s="50"/>
      <c r="AKO9" s="50"/>
      <c r="AKP9" s="50"/>
      <c r="AKQ9" s="50"/>
      <c r="AKR9" s="50"/>
      <c r="AKS9" s="50"/>
      <c r="AKT9" s="50"/>
      <c r="AKU9" s="50"/>
      <c r="AKV9" s="50"/>
      <c r="AKW9" s="50"/>
      <c r="AKX9" s="50"/>
      <c r="AKY9" s="50"/>
      <c r="AKZ9" s="50"/>
      <c r="ALA9" s="50"/>
      <c r="ALB9" s="50"/>
      <c r="ALC9" s="50"/>
      <c r="ALD9" s="50"/>
      <c r="ALE9" s="50"/>
      <c r="ALF9" s="50"/>
      <c r="ALG9" s="50"/>
      <c r="ALH9" s="50"/>
      <c r="ALI9" s="50"/>
      <c r="ALJ9" s="50"/>
      <c r="ALK9" s="50"/>
      <c r="ALL9" s="50"/>
      <c r="ALM9" s="50"/>
      <c r="ALN9" s="50"/>
      <c r="ALO9" s="50"/>
      <c r="ALP9" s="50"/>
      <c r="ALQ9" s="50"/>
      <c r="ALR9" s="50"/>
      <c r="ALS9" s="50"/>
      <c r="ALT9" s="50"/>
      <c r="ALU9" s="50"/>
      <c r="ALV9" s="50"/>
      <c r="ALW9" s="50"/>
      <c r="ALX9" s="50"/>
      <c r="ALY9" s="50"/>
      <c r="ALZ9" s="50"/>
      <c r="AMA9" s="50"/>
      <c r="AMB9" s="50"/>
      <c r="AMC9" s="50"/>
      <c r="AMD9" s="50"/>
      <c r="AME9" s="50"/>
      <c r="AMF9" s="50"/>
      <c r="AMG9" s="50"/>
      <c r="AMH9" s="50"/>
      <c r="AMI9" s="50"/>
      <c r="AMJ9" s="50"/>
      <c r="AMK9" s="50"/>
      <c r="AML9" s="50"/>
      <c r="AMM9" s="50"/>
      <c r="AMN9" s="50"/>
      <c r="AMO9" s="50"/>
      <c r="AMP9" s="50"/>
      <c r="AMQ9" s="50"/>
      <c r="AMR9" s="50"/>
      <c r="AMS9" s="50"/>
      <c r="AMT9" s="50"/>
      <c r="AMU9" s="50"/>
      <c r="AMV9" s="50"/>
      <c r="AMW9" s="50"/>
      <c r="AMX9" s="50"/>
      <c r="AMY9" s="50"/>
      <c r="AMZ9" s="50"/>
      <c r="ANA9" s="50"/>
      <c r="ANB9" s="50"/>
      <c r="ANC9" s="50"/>
      <c r="AND9" s="50"/>
      <c r="ANE9" s="50"/>
      <c r="ANF9" s="50"/>
      <c r="ANG9" s="50"/>
      <c r="ANH9" s="50"/>
      <c r="ANI9" s="50"/>
      <c r="ANJ9" s="50"/>
      <c r="ANK9" s="50"/>
      <c r="ANL9" s="50"/>
      <c r="ANM9" s="50"/>
      <c r="ANN9" s="50"/>
      <c r="ANO9" s="50"/>
      <c r="ANP9" s="50"/>
      <c r="ANQ9" s="50"/>
      <c r="ANR9" s="50"/>
      <c r="ANS9" s="50"/>
      <c r="ANT9" s="50"/>
      <c r="ANU9" s="50"/>
      <c r="ANV9" s="50"/>
      <c r="ANW9" s="50"/>
      <c r="ANX9" s="50"/>
      <c r="ANY9" s="50"/>
      <c r="ANZ9" s="50"/>
      <c r="AOA9" s="50"/>
      <c r="AOB9" s="50"/>
      <c r="AOC9" s="50"/>
      <c r="AOD9" s="50"/>
      <c r="AOE9" s="50"/>
      <c r="AOF9" s="50"/>
      <c r="AOG9" s="50"/>
      <c r="AOH9" s="50"/>
      <c r="AOI9" s="50"/>
      <c r="AOJ9" s="50"/>
      <c r="AOK9" s="50"/>
      <c r="AOL9" s="50"/>
      <c r="AOM9" s="50"/>
      <c r="AON9" s="50"/>
      <c r="AOO9" s="50"/>
      <c r="AOP9" s="50"/>
      <c r="AOQ9" s="50"/>
      <c r="AOR9" s="50"/>
      <c r="AOS9" s="50"/>
      <c r="AOT9" s="50"/>
      <c r="AOU9" s="50"/>
      <c r="AOV9" s="50"/>
      <c r="AOW9" s="50"/>
      <c r="AOX9" s="50"/>
      <c r="AOY9" s="50"/>
      <c r="AOZ9" s="50"/>
      <c r="APA9" s="50"/>
      <c r="APB9" s="50"/>
      <c r="APC9" s="50"/>
      <c r="APD9" s="50"/>
      <c r="APE9" s="50"/>
      <c r="APF9" s="50"/>
      <c r="APG9" s="50"/>
      <c r="APH9" s="50"/>
      <c r="API9" s="50"/>
      <c r="APJ9" s="50"/>
      <c r="APK9" s="50"/>
      <c r="APL9" s="50"/>
      <c r="APM9" s="50"/>
      <c r="APN9" s="50"/>
      <c r="APO9" s="50"/>
      <c r="APP9" s="50"/>
      <c r="APQ9" s="50"/>
      <c r="APR9" s="50"/>
      <c r="APS9" s="50"/>
      <c r="APT9" s="50"/>
      <c r="APU9" s="50"/>
      <c r="APV9" s="50"/>
      <c r="APW9" s="50"/>
      <c r="APX9" s="50"/>
      <c r="APY9" s="50"/>
      <c r="APZ9" s="50"/>
      <c r="AQA9" s="50"/>
      <c r="AQB9" s="50"/>
      <c r="AQC9" s="50"/>
      <c r="AQD9" s="50"/>
      <c r="AQE9" s="50"/>
      <c r="AQF9" s="50"/>
      <c r="AQG9" s="50"/>
      <c r="AQH9" s="50"/>
      <c r="AQI9" s="50"/>
      <c r="AQJ9" s="50"/>
      <c r="AQK9" s="50"/>
      <c r="AQL9" s="50"/>
      <c r="AQM9" s="50"/>
      <c r="AQN9" s="50"/>
      <c r="AQO9" s="50"/>
      <c r="AQP9" s="50"/>
      <c r="AQQ9" s="50"/>
      <c r="AQR9" s="50"/>
      <c r="AQS9" s="50"/>
      <c r="AQT9" s="50"/>
      <c r="AQU9" s="50"/>
      <c r="AQV9" s="50"/>
      <c r="AQW9" s="50"/>
      <c r="AQX9" s="50"/>
      <c r="AQY9" s="50"/>
      <c r="AQZ9" s="50"/>
      <c r="ARA9" s="50"/>
      <c r="ARB9" s="50"/>
      <c r="ARC9" s="50"/>
      <c r="ARD9" s="50"/>
      <c r="ARE9" s="50"/>
      <c r="ARF9" s="50"/>
      <c r="ARG9" s="50"/>
      <c r="ARH9" s="50"/>
      <c r="ARI9" s="50"/>
      <c r="ARJ9" s="50"/>
      <c r="ARK9" s="50"/>
      <c r="ARL9" s="50"/>
      <c r="ARM9" s="50"/>
      <c r="ARN9" s="50"/>
      <c r="ARO9" s="50"/>
      <c r="ARP9" s="50"/>
      <c r="ARQ9" s="50"/>
      <c r="ARR9" s="50"/>
      <c r="ARS9" s="50"/>
      <c r="ART9" s="50"/>
      <c r="ARU9" s="50"/>
      <c r="ARV9" s="50"/>
      <c r="ARW9" s="50"/>
      <c r="ARX9" s="50"/>
      <c r="ARY9" s="50"/>
      <c r="ARZ9" s="50"/>
      <c r="ASA9" s="50"/>
      <c r="ASB9" s="50"/>
      <c r="ASC9" s="50"/>
      <c r="ASD9" s="50"/>
      <c r="ASE9" s="50"/>
      <c r="ASF9" s="50"/>
      <c r="ASG9" s="50"/>
      <c r="ASH9" s="50"/>
      <c r="ASI9" s="50"/>
      <c r="ASJ9" s="50"/>
      <c r="ASK9" s="50"/>
      <c r="ASL9" s="50"/>
      <c r="ASM9" s="50"/>
      <c r="ASN9" s="50"/>
      <c r="ASO9" s="50"/>
      <c r="ASP9" s="50"/>
      <c r="ASQ9" s="50"/>
      <c r="ASR9" s="50"/>
      <c r="ASS9" s="50"/>
      <c r="AST9" s="50"/>
      <c r="ASU9" s="50"/>
      <c r="ASV9" s="50"/>
      <c r="ASW9" s="50"/>
      <c r="ASX9" s="50"/>
      <c r="ASY9" s="50"/>
      <c r="ASZ9" s="50"/>
      <c r="ATA9" s="50"/>
      <c r="ATB9" s="50"/>
      <c r="ATC9" s="50"/>
      <c r="ATD9" s="50"/>
      <c r="ATE9" s="50"/>
      <c r="ATF9" s="50"/>
      <c r="ATG9" s="50"/>
      <c r="ATH9" s="50"/>
      <c r="ATI9" s="50"/>
      <c r="ATJ9" s="50"/>
      <c r="ATK9" s="50"/>
      <c r="ATL9" s="50"/>
      <c r="ATM9" s="50"/>
      <c r="ATN9" s="50"/>
      <c r="ATO9" s="50"/>
      <c r="ATP9" s="50"/>
      <c r="ATQ9" s="50"/>
      <c r="ATR9" s="50"/>
      <c r="ATS9" s="50"/>
      <c r="ATT9" s="50"/>
      <c r="ATU9" s="50"/>
      <c r="ATV9" s="50"/>
      <c r="ATW9" s="50"/>
      <c r="ATX9" s="50"/>
      <c r="ATY9" s="50"/>
      <c r="ATZ9" s="50"/>
      <c r="AUA9" s="50"/>
      <c r="AUB9" s="50"/>
      <c r="AUC9" s="50"/>
      <c r="AUD9" s="50"/>
      <c r="AUE9" s="50"/>
      <c r="AUF9" s="50"/>
      <c r="AUG9" s="50"/>
      <c r="AUH9" s="50"/>
      <c r="AUI9" s="50"/>
      <c r="AUJ9" s="50"/>
      <c r="AUK9" s="50"/>
      <c r="AUL9" s="50"/>
      <c r="AUM9" s="50"/>
      <c r="AUN9" s="50"/>
      <c r="AUO9" s="50"/>
      <c r="AUP9" s="50"/>
      <c r="AUQ9" s="50"/>
      <c r="AUR9" s="50"/>
      <c r="AUS9" s="50"/>
      <c r="AUT9" s="50"/>
      <c r="AUU9" s="50"/>
      <c r="AUV9" s="50"/>
      <c r="AUW9" s="50"/>
      <c r="AUX9" s="50"/>
      <c r="AUY9" s="50"/>
      <c r="AUZ9" s="50"/>
      <c r="AVA9" s="50"/>
      <c r="AVB9" s="50"/>
      <c r="AVC9" s="50"/>
      <c r="AVD9" s="50"/>
      <c r="AVE9" s="50"/>
      <c r="AVF9" s="50"/>
      <c r="AVG9" s="50"/>
      <c r="AVH9" s="50"/>
      <c r="AVI9" s="50"/>
      <c r="AVJ9" s="50"/>
      <c r="AVK9" s="50"/>
      <c r="AVL9" s="50"/>
      <c r="AVM9" s="50"/>
      <c r="AVN9" s="50"/>
      <c r="AVO9" s="50"/>
      <c r="AVP9" s="50"/>
      <c r="AVQ9" s="50"/>
      <c r="AVR9" s="50"/>
      <c r="AVS9" s="50"/>
      <c r="AVT9" s="50"/>
      <c r="AVU9" s="50"/>
      <c r="AVV9" s="50"/>
      <c r="AVW9" s="50"/>
      <c r="AVX9" s="50"/>
      <c r="AVY9" s="50"/>
      <c r="AVZ9" s="50"/>
      <c r="AWA9" s="50"/>
      <c r="AWB9" s="50"/>
      <c r="AWC9" s="50"/>
      <c r="AWD9" s="50"/>
      <c r="AWE9" s="50"/>
      <c r="AWF9" s="50"/>
      <c r="AWG9" s="50"/>
      <c r="AWH9" s="50"/>
      <c r="AWI9" s="50"/>
      <c r="AWJ9" s="50"/>
      <c r="AWK9" s="50"/>
      <c r="AWL9" s="50"/>
      <c r="AWM9" s="50"/>
      <c r="AWN9" s="50"/>
      <c r="AWO9" s="50"/>
      <c r="AWP9" s="50"/>
      <c r="AWQ9" s="50"/>
      <c r="AWR9" s="50"/>
      <c r="AWS9" s="50"/>
      <c r="AWT9" s="50"/>
      <c r="AWU9" s="50"/>
      <c r="AWV9" s="50"/>
      <c r="AWW9" s="50"/>
      <c r="AWX9" s="50"/>
      <c r="AWY9" s="50"/>
      <c r="AWZ9" s="50"/>
      <c r="AXA9" s="50"/>
      <c r="AXB9" s="50"/>
      <c r="AXC9" s="50"/>
      <c r="AXD9" s="50"/>
      <c r="AXE9" s="50"/>
      <c r="AXF9" s="50"/>
      <c r="AXG9" s="50"/>
      <c r="AXH9" s="50"/>
      <c r="AXI9" s="50"/>
      <c r="AXJ9" s="50"/>
      <c r="AXK9" s="50"/>
      <c r="AXL9" s="50"/>
      <c r="AXM9" s="50"/>
      <c r="AXN9" s="50"/>
      <c r="AXO9" s="50"/>
      <c r="AXP9" s="50"/>
      <c r="AXQ9" s="50"/>
      <c r="AXR9" s="50"/>
      <c r="AXS9" s="50"/>
      <c r="AXT9" s="50"/>
      <c r="AXU9" s="50"/>
      <c r="AXV9" s="50"/>
    </row>
    <row r="10" spans="1:1322" s="336" customFormat="1" ht="26.25" thickBot="1" x14ac:dyDescent="0.25">
      <c r="A10" s="319">
        <v>6</v>
      </c>
      <c r="B10" s="335" t="s">
        <v>2</v>
      </c>
      <c r="C10" s="334" t="s">
        <v>108</v>
      </c>
      <c r="D10" s="618">
        <v>2405.96</v>
      </c>
      <c r="E10" s="599" t="s">
        <v>256</v>
      </c>
      <c r="F10" s="622">
        <f>'POSTOS G1'!B115</f>
        <v>9</v>
      </c>
      <c r="G10" s="313" t="s">
        <v>253</v>
      </c>
      <c r="H10" s="334" t="s">
        <v>2314</v>
      </c>
      <c r="I10" s="334" t="s">
        <v>2315</v>
      </c>
      <c r="J10" s="620" t="s">
        <v>254</v>
      </c>
      <c r="K10" s="620" t="s">
        <v>2316</v>
      </c>
      <c r="L10" s="337" t="s">
        <v>2</v>
      </c>
      <c r="M10" s="338" t="s">
        <v>177</v>
      </c>
      <c r="N10" s="338" t="s">
        <v>175</v>
      </c>
      <c r="O10" s="338" t="s">
        <v>176</v>
      </c>
      <c r="P10" s="334" t="s">
        <v>255</v>
      </c>
      <c r="Q10" s="618">
        <v>42.2</v>
      </c>
      <c r="R10" s="618">
        <v>0</v>
      </c>
      <c r="S10" s="618">
        <v>187.18</v>
      </c>
      <c r="T10" s="618">
        <v>12.81</v>
      </c>
      <c r="U10" s="618">
        <v>3.3</v>
      </c>
      <c r="V10" s="618">
        <v>0</v>
      </c>
      <c r="W10" s="618">
        <v>14</v>
      </c>
      <c r="X10" s="618">
        <v>0</v>
      </c>
      <c r="Y10" s="618" t="e">
        <f>'FERRAMENTAL G1'!$F$212</f>
        <v>#DIV/0!</v>
      </c>
      <c r="Z10" s="618">
        <f>UNIFORME!$D$12</f>
        <v>0</v>
      </c>
      <c r="AA10" s="618" t="e">
        <f>#REF!</f>
        <v>#REF!</v>
      </c>
      <c r="AB10" s="618">
        <v>0</v>
      </c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  <c r="AW10" s="50"/>
      <c r="AX10" s="50"/>
      <c r="AY10" s="50"/>
      <c r="AZ10" s="50"/>
      <c r="BA10" s="50"/>
      <c r="BB10" s="50"/>
      <c r="BC10" s="50"/>
      <c r="BD10" s="50"/>
      <c r="BE10" s="50"/>
      <c r="BF10" s="50"/>
      <c r="BG10" s="50"/>
      <c r="BH10" s="50"/>
      <c r="BI10" s="50"/>
      <c r="BJ10" s="50"/>
      <c r="BK10" s="50"/>
      <c r="BL10" s="50"/>
      <c r="BM10" s="50"/>
      <c r="BN10" s="50"/>
      <c r="BO10" s="50"/>
      <c r="BP10" s="50"/>
      <c r="BQ10" s="50"/>
      <c r="BR10" s="50"/>
      <c r="BS10" s="50"/>
      <c r="BT10" s="50"/>
      <c r="BU10" s="50"/>
      <c r="BV10" s="50"/>
      <c r="BW10" s="50"/>
      <c r="BX10" s="50"/>
      <c r="BY10" s="50"/>
      <c r="BZ10" s="50"/>
      <c r="CA10" s="50"/>
      <c r="CB10" s="50"/>
      <c r="CC10" s="50"/>
      <c r="CD10" s="50"/>
      <c r="CE10" s="50"/>
      <c r="CF10" s="50"/>
      <c r="CG10" s="50"/>
      <c r="CH10" s="50"/>
      <c r="CI10" s="50"/>
      <c r="CJ10" s="50"/>
      <c r="CK10" s="50"/>
      <c r="CL10" s="50"/>
      <c r="CM10" s="50"/>
      <c r="CN10" s="50"/>
      <c r="CO10" s="50"/>
      <c r="CP10" s="50"/>
      <c r="CQ10" s="50"/>
      <c r="CR10" s="50"/>
      <c r="CS10" s="50"/>
      <c r="CT10" s="50"/>
      <c r="CU10" s="50"/>
      <c r="CV10" s="50"/>
      <c r="CW10" s="50"/>
      <c r="CX10" s="50"/>
      <c r="CY10" s="50"/>
      <c r="CZ10" s="50"/>
      <c r="DA10" s="50"/>
      <c r="DB10" s="50"/>
      <c r="DC10" s="50"/>
      <c r="DD10" s="50"/>
      <c r="DE10" s="50"/>
      <c r="DF10" s="50"/>
      <c r="DG10" s="50"/>
      <c r="DH10" s="50"/>
      <c r="DI10" s="50"/>
      <c r="DJ10" s="50"/>
      <c r="DK10" s="50"/>
      <c r="DL10" s="50"/>
      <c r="DM10" s="50"/>
      <c r="DN10" s="50"/>
      <c r="DO10" s="50"/>
      <c r="DP10" s="50"/>
      <c r="DQ10" s="50"/>
      <c r="DR10" s="50"/>
      <c r="DS10" s="50"/>
      <c r="DT10" s="50"/>
      <c r="DU10" s="50"/>
      <c r="DV10" s="50"/>
      <c r="DW10" s="50"/>
      <c r="DX10" s="50"/>
      <c r="DY10" s="50"/>
      <c r="DZ10" s="50"/>
      <c r="EA10" s="50"/>
      <c r="EB10" s="50"/>
      <c r="EC10" s="50"/>
      <c r="ED10" s="50"/>
      <c r="EE10" s="50"/>
      <c r="EF10" s="50"/>
      <c r="EG10" s="50"/>
      <c r="EH10" s="50"/>
      <c r="EI10" s="50"/>
      <c r="EJ10" s="50"/>
      <c r="EK10" s="50"/>
      <c r="EL10" s="50"/>
      <c r="EM10" s="50"/>
      <c r="EN10" s="50"/>
      <c r="EO10" s="50"/>
      <c r="EP10" s="50"/>
      <c r="EQ10" s="50"/>
      <c r="ER10" s="50"/>
      <c r="ES10" s="50"/>
      <c r="ET10" s="50"/>
      <c r="EU10" s="50"/>
      <c r="EV10" s="50"/>
      <c r="EW10" s="50"/>
      <c r="EX10" s="50"/>
      <c r="EY10" s="50"/>
      <c r="EZ10" s="50"/>
      <c r="FA10" s="50"/>
      <c r="FB10" s="50"/>
      <c r="FC10" s="50"/>
      <c r="FD10" s="50"/>
      <c r="FE10" s="50"/>
      <c r="FF10" s="50"/>
      <c r="FG10" s="50"/>
      <c r="FH10" s="50"/>
      <c r="FI10" s="50"/>
      <c r="FJ10" s="50"/>
      <c r="FK10" s="50"/>
      <c r="FL10" s="50"/>
      <c r="FM10" s="50"/>
      <c r="FN10" s="50"/>
      <c r="FO10" s="50"/>
      <c r="FP10" s="50"/>
      <c r="FQ10" s="50"/>
      <c r="FR10" s="50"/>
      <c r="FS10" s="50"/>
      <c r="FT10" s="50"/>
      <c r="FU10" s="50"/>
      <c r="FV10" s="50"/>
      <c r="FW10" s="50"/>
      <c r="FX10" s="50"/>
      <c r="FY10" s="50"/>
      <c r="FZ10" s="50"/>
      <c r="GA10" s="50"/>
      <c r="GB10" s="50"/>
      <c r="GC10" s="50"/>
      <c r="GD10" s="50"/>
      <c r="GE10" s="50"/>
      <c r="GF10" s="50"/>
      <c r="GG10" s="50"/>
      <c r="GH10" s="50"/>
      <c r="GI10" s="50"/>
      <c r="GJ10" s="50"/>
      <c r="GK10" s="50"/>
      <c r="GL10" s="50"/>
      <c r="GM10" s="50"/>
      <c r="GN10" s="50"/>
      <c r="GO10" s="50"/>
      <c r="GP10" s="50"/>
      <c r="GQ10" s="50"/>
      <c r="GR10" s="50"/>
      <c r="GS10" s="50"/>
      <c r="GT10" s="50"/>
      <c r="GU10" s="50"/>
      <c r="GV10" s="50"/>
      <c r="GW10" s="50"/>
      <c r="GX10" s="50"/>
      <c r="GY10" s="50"/>
      <c r="GZ10" s="50"/>
      <c r="HA10" s="50"/>
      <c r="HB10" s="50"/>
      <c r="HC10" s="50"/>
      <c r="HD10" s="50"/>
      <c r="HE10" s="50"/>
      <c r="HF10" s="50"/>
      <c r="HG10" s="50"/>
      <c r="HH10" s="50"/>
      <c r="HI10" s="50"/>
      <c r="HJ10" s="50"/>
      <c r="HK10" s="50"/>
      <c r="HL10" s="50"/>
      <c r="HM10" s="50"/>
      <c r="HN10" s="50"/>
      <c r="HO10" s="50"/>
      <c r="HP10" s="50"/>
      <c r="HQ10" s="50"/>
      <c r="HR10" s="50"/>
      <c r="HS10" s="50"/>
      <c r="HT10" s="50"/>
      <c r="HU10" s="50"/>
      <c r="HV10" s="50"/>
      <c r="HW10" s="50"/>
      <c r="HX10" s="50"/>
      <c r="HY10" s="50"/>
      <c r="HZ10" s="50"/>
      <c r="IA10" s="50"/>
      <c r="IB10" s="50"/>
      <c r="IC10" s="50"/>
      <c r="ID10" s="50"/>
      <c r="IE10" s="50"/>
      <c r="IF10" s="50"/>
      <c r="IG10" s="50"/>
      <c r="IH10" s="50"/>
      <c r="II10" s="50"/>
      <c r="IJ10" s="50"/>
      <c r="IK10" s="50"/>
      <c r="IL10" s="50"/>
      <c r="IM10" s="50"/>
      <c r="IN10" s="50"/>
      <c r="IO10" s="50"/>
      <c r="IP10" s="50"/>
      <c r="IQ10" s="50"/>
      <c r="IR10" s="50"/>
      <c r="IS10" s="50"/>
      <c r="IT10" s="50"/>
      <c r="IU10" s="50"/>
      <c r="IV10" s="50"/>
      <c r="IW10" s="50"/>
      <c r="IX10" s="50"/>
      <c r="IY10" s="50"/>
      <c r="IZ10" s="50"/>
      <c r="JA10" s="50"/>
      <c r="JB10" s="50"/>
      <c r="JC10" s="50"/>
      <c r="JD10" s="50"/>
      <c r="JE10" s="50"/>
      <c r="JF10" s="50"/>
      <c r="JG10" s="50"/>
      <c r="JH10" s="50"/>
      <c r="JI10" s="50"/>
      <c r="JJ10" s="50"/>
      <c r="JK10" s="50"/>
      <c r="JL10" s="50"/>
      <c r="JM10" s="50"/>
      <c r="JN10" s="50"/>
      <c r="JO10" s="50"/>
      <c r="JP10" s="50"/>
      <c r="JQ10" s="50"/>
      <c r="JR10" s="50"/>
      <c r="JS10" s="50"/>
      <c r="JT10" s="50"/>
      <c r="JU10" s="50"/>
      <c r="JV10" s="50"/>
      <c r="JW10" s="50"/>
      <c r="JX10" s="50"/>
      <c r="JY10" s="50"/>
      <c r="JZ10" s="50"/>
      <c r="KA10" s="50"/>
      <c r="KB10" s="50"/>
      <c r="KC10" s="50"/>
      <c r="KD10" s="50"/>
      <c r="KE10" s="50"/>
      <c r="KF10" s="50"/>
      <c r="KG10" s="50"/>
      <c r="KH10" s="50"/>
      <c r="KI10" s="50"/>
      <c r="KJ10" s="50"/>
      <c r="KK10" s="50"/>
      <c r="KL10" s="50"/>
      <c r="KM10" s="50"/>
      <c r="KN10" s="50"/>
      <c r="KO10" s="50"/>
      <c r="KP10" s="50"/>
      <c r="KQ10" s="50"/>
      <c r="KR10" s="50"/>
      <c r="KS10" s="50"/>
      <c r="KT10" s="50"/>
      <c r="KU10" s="50"/>
      <c r="KV10" s="50"/>
      <c r="KW10" s="50"/>
      <c r="KX10" s="50"/>
      <c r="KY10" s="50"/>
      <c r="KZ10" s="50"/>
      <c r="LA10" s="50"/>
      <c r="LB10" s="50"/>
      <c r="LC10" s="50"/>
      <c r="LD10" s="50"/>
      <c r="LE10" s="50"/>
      <c r="LF10" s="50"/>
      <c r="LG10" s="50"/>
      <c r="LH10" s="50"/>
      <c r="LI10" s="50"/>
      <c r="LJ10" s="50"/>
      <c r="LK10" s="50"/>
      <c r="LL10" s="50"/>
      <c r="LM10" s="50"/>
      <c r="LN10" s="50"/>
      <c r="LO10" s="50"/>
      <c r="LP10" s="50"/>
      <c r="LQ10" s="50"/>
      <c r="LR10" s="50"/>
      <c r="LS10" s="50"/>
      <c r="LT10" s="50"/>
      <c r="LU10" s="50"/>
      <c r="LV10" s="50"/>
      <c r="LW10" s="50"/>
      <c r="LX10" s="50"/>
      <c r="LY10" s="50"/>
      <c r="LZ10" s="50"/>
      <c r="MA10" s="50"/>
      <c r="MB10" s="50"/>
      <c r="MC10" s="50"/>
      <c r="MD10" s="50"/>
      <c r="ME10" s="50"/>
      <c r="MF10" s="50"/>
      <c r="MG10" s="50"/>
      <c r="MH10" s="50"/>
      <c r="MI10" s="50"/>
      <c r="MJ10" s="50"/>
      <c r="MK10" s="50"/>
      <c r="ML10" s="50"/>
      <c r="MM10" s="50"/>
      <c r="MN10" s="50"/>
      <c r="MO10" s="50"/>
      <c r="MP10" s="50"/>
      <c r="MQ10" s="50"/>
      <c r="MR10" s="50"/>
      <c r="MS10" s="50"/>
      <c r="MT10" s="50"/>
      <c r="MU10" s="50"/>
      <c r="MV10" s="50"/>
      <c r="MW10" s="50"/>
      <c r="MX10" s="50"/>
      <c r="MY10" s="50"/>
      <c r="MZ10" s="50"/>
      <c r="NA10" s="50"/>
      <c r="NB10" s="50"/>
      <c r="NC10" s="50"/>
      <c r="ND10" s="50"/>
      <c r="NE10" s="50"/>
      <c r="NF10" s="50"/>
      <c r="NG10" s="50"/>
      <c r="NH10" s="50"/>
      <c r="NI10" s="50"/>
      <c r="NJ10" s="50"/>
      <c r="NK10" s="50"/>
      <c r="NL10" s="50"/>
      <c r="NM10" s="50"/>
      <c r="NN10" s="50"/>
      <c r="NO10" s="50"/>
      <c r="NP10" s="50"/>
      <c r="NQ10" s="50"/>
      <c r="NR10" s="50"/>
      <c r="NS10" s="50"/>
      <c r="NT10" s="50"/>
      <c r="NU10" s="50"/>
      <c r="NV10" s="50"/>
      <c r="NW10" s="50"/>
      <c r="NX10" s="50"/>
      <c r="NY10" s="50"/>
      <c r="NZ10" s="50"/>
      <c r="OA10" s="50"/>
      <c r="OB10" s="50"/>
      <c r="OC10" s="50"/>
      <c r="OD10" s="50"/>
      <c r="OE10" s="50"/>
      <c r="OF10" s="50"/>
      <c r="OG10" s="50"/>
      <c r="OH10" s="50"/>
      <c r="OI10" s="50"/>
      <c r="OJ10" s="50"/>
      <c r="OK10" s="50"/>
      <c r="OL10" s="50"/>
      <c r="OM10" s="50"/>
      <c r="ON10" s="50"/>
      <c r="OO10" s="50"/>
      <c r="OP10" s="50"/>
      <c r="OQ10" s="50"/>
      <c r="OR10" s="50"/>
      <c r="OS10" s="50"/>
      <c r="OT10" s="50"/>
      <c r="OU10" s="50"/>
      <c r="OV10" s="50"/>
      <c r="OW10" s="50"/>
      <c r="OX10" s="50"/>
      <c r="OY10" s="50"/>
      <c r="OZ10" s="50"/>
      <c r="PA10" s="50"/>
      <c r="PB10" s="50"/>
      <c r="PC10" s="50"/>
      <c r="PD10" s="50"/>
      <c r="PE10" s="50"/>
      <c r="PF10" s="50"/>
      <c r="PG10" s="50"/>
      <c r="PH10" s="50"/>
      <c r="PI10" s="50"/>
      <c r="PJ10" s="50"/>
      <c r="PK10" s="50"/>
      <c r="PL10" s="50"/>
      <c r="PM10" s="50"/>
      <c r="PN10" s="50"/>
      <c r="PO10" s="50"/>
      <c r="PP10" s="50"/>
      <c r="PQ10" s="50"/>
      <c r="PR10" s="50"/>
      <c r="PS10" s="50"/>
      <c r="PT10" s="50"/>
      <c r="PU10" s="50"/>
      <c r="PV10" s="50"/>
      <c r="PW10" s="50"/>
      <c r="PX10" s="50"/>
      <c r="PY10" s="50"/>
      <c r="PZ10" s="50"/>
      <c r="QA10" s="50"/>
      <c r="QB10" s="50"/>
      <c r="QC10" s="50"/>
      <c r="QD10" s="50"/>
      <c r="QE10" s="50"/>
      <c r="QF10" s="50"/>
      <c r="QG10" s="50"/>
      <c r="QH10" s="50"/>
      <c r="QI10" s="50"/>
      <c r="QJ10" s="50"/>
      <c r="QK10" s="50"/>
      <c r="QL10" s="50"/>
      <c r="QM10" s="50"/>
      <c r="QN10" s="50"/>
      <c r="QO10" s="50"/>
      <c r="QP10" s="50"/>
      <c r="QQ10" s="50"/>
      <c r="QR10" s="50"/>
      <c r="QS10" s="50"/>
      <c r="QT10" s="50"/>
      <c r="QU10" s="50"/>
      <c r="QV10" s="50"/>
      <c r="QW10" s="50"/>
      <c r="QX10" s="50"/>
      <c r="QY10" s="50"/>
      <c r="QZ10" s="50"/>
      <c r="RA10" s="50"/>
      <c r="RB10" s="50"/>
      <c r="RC10" s="50"/>
      <c r="RD10" s="50"/>
      <c r="RE10" s="50"/>
      <c r="RF10" s="50"/>
      <c r="RG10" s="50"/>
      <c r="RH10" s="50"/>
      <c r="RI10" s="50"/>
      <c r="RJ10" s="50"/>
      <c r="RK10" s="50"/>
      <c r="RL10" s="50"/>
      <c r="RM10" s="50"/>
      <c r="RN10" s="50"/>
      <c r="RO10" s="50"/>
      <c r="RP10" s="50"/>
      <c r="RQ10" s="50"/>
      <c r="RR10" s="50"/>
      <c r="RS10" s="50"/>
      <c r="RT10" s="50"/>
      <c r="RU10" s="50"/>
      <c r="RV10" s="50"/>
      <c r="RW10" s="50"/>
      <c r="RX10" s="50"/>
      <c r="RY10" s="50"/>
      <c r="RZ10" s="50"/>
      <c r="SA10" s="50"/>
      <c r="SB10" s="50"/>
      <c r="SC10" s="50"/>
      <c r="SD10" s="50"/>
      <c r="SE10" s="50"/>
      <c r="SF10" s="50"/>
      <c r="SG10" s="50"/>
      <c r="SH10" s="50"/>
      <c r="SI10" s="50"/>
      <c r="SJ10" s="50"/>
      <c r="SK10" s="50"/>
      <c r="SL10" s="50"/>
      <c r="SM10" s="50"/>
      <c r="SN10" s="50"/>
      <c r="SO10" s="50"/>
      <c r="SP10" s="50"/>
      <c r="SQ10" s="50"/>
      <c r="SR10" s="50"/>
      <c r="SS10" s="50"/>
      <c r="ST10" s="50"/>
      <c r="SU10" s="50"/>
      <c r="SV10" s="50"/>
      <c r="SW10" s="50"/>
      <c r="SX10" s="50"/>
      <c r="SY10" s="50"/>
      <c r="SZ10" s="50"/>
      <c r="TA10" s="50"/>
      <c r="TB10" s="50"/>
      <c r="TC10" s="50"/>
      <c r="TD10" s="50"/>
      <c r="TE10" s="50"/>
      <c r="TF10" s="50"/>
      <c r="TG10" s="50"/>
      <c r="TH10" s="50"/>
      <c r="TI10" s="50"/>
      <c r="TJ10" s="50"/>
      <c r="TK10" s="50"/>
      <c r="TL10" s="50"/>
      <c r="TM10" s="50"/>
      <c r="TN10" s="50"/>
      <c r="TO10" s="50"/>
      <c r="TP10" s="50"/>
      <c r="TQ10" s="50"/>
      <c r="TR10" s="50"/>
      <c r="TS10" s="50"/>
      <c r="TT10" s="50"/>
      <c r="TU10" s="50"/>
      <c r="TV10" s="50"/>
      <c r="TW10" s="50"/>
      <c r="TX10" s="50"/>
      <c r="TY10" s="50"/>
      <c r="TZ10" s="50"/>
      <c r="UA10" s="50"/>
      <c r="UB10" s="50"/>
      <c r="UC10" s="50"/>
      <c r="UD10" s="50"/>
      <c r="UE10" s="50"/>
      <c r="UF10" s="50"/>
      <c r="UG10" s="50"/>
      <c r="UH10" s="50"/>
      <c r="UI10" s="50"/>
      <c r="UJ10" s="50"/>
      <c r="UK10" s="50"/>
      <c r="UL10" s="50"/>
      <c r="UM10" s="50"/>
      <c r="UN10" s="50"/>
      <c r="UO10" s="50"/>
      <c r="UP10" s="50"/>
      <c r="UQ10" s="50"/>
      <c r="UR10" s="50"/>
      <c r="US10" s="50"/>
      <c r="UT10" s="50"/>
      <c r="UU10" s="50"/>
      <c r="UV10" s="50"/>
      <c r="UW10" s="50"/>
      <c r="UX10" s="50"/>
      <c r="UY10" s="50"/>
      <c r="UZ10" s="50"/>
      <c r="VA10" s="50"/>
      <c r="VB10" s="50"/>
      <c r="VC10" s="50"/>
      <c r="VD10" s="50"/>
      <c r="VE10" s="50"/>
      <c r="VF10" s="50"/>
      <c r="VG10" s="50"/>
      <c r="VH10" s="50"/>
      <c r="VI10" s="50"/>
      <c r="VJ10" s="50"/>
      <c r="VK10" s="50"/>
      <c r="VL10" s="50"/>
      <c r="VM10" s="50"/>
      <c r="VN10" s="50"/>
      <c r="VO10" s="50"/>
      <c r="VP10" s="50"/>
      <c r="VQ10" s="50"/>
      <c r="VR10" s="50"/>
      <c r="VS10" s="50"/>
      <c r="VT10" s="50"/>
      <c r="VU10" s="50"/>
      <c r="VV10" s="50"/>
      <c r="VW10" s="50"/>
      <c r="VX10" s="50"/>
      <c r="VY10" s="50"/>
      <c r="VZ10" s="50"/>
      <c r="WA10" s="50"/>
      <c r="WB10" s="50"/>
      <c r="WC10" s="50"/>
      <c r="WD10" s="50"/>
      <c r="WE10" s="50"/>
      <c r="WF10" s="50"/>
      <c r="WG10" s="50"/>
      <c r="WH10" s="50"/>
      <c r="WI10" s="50"/>
      <c r="WJ10" s="50"/>
      <c r="WK10" s="50"/>
      <c r="WL10" s="50"/>
      <c r="WM10" s="50"/>
      <c r="WN10" s="50"/>
      <c r="WO10" s="50"/>
      <c r="WP10" s="50"/>
      <c r="WQ10" s="50"/>
      <c r="WR10" s="50"/>
      <c r="WS10" s="50"/>
      <c r="WT10" s="50"/>
      <c r="WU10" s="50"/>
      <c r="WV10" s="50"/>
      <c r="WW10" s="50"/>
      <c r="WX10" s="50"/>
      <c r="WY10" s="50"/>
      <c r="WZ10" s="50"/>
      <c r="XA10" s="50"/>
      <c r="XB10" s="50"/>
      <c r="XC10" s="50"/>
      <c r="XD10" s="50"/>
      <c r="XE10" s="50"/>
      <c r="XF10" s="50"/>
      <c r="XG10" s="50"/>
      <c r="XH10" s="50"/>
      <c r="XI10" s="50"/>
      <c r="XJ10" s="50"/>
      <c r="XK10" s="50"/>
      <c r="XL10" s="50"/>
      <c r="XM10" s="50"/>
      <c r="XN10" s="50"/>
      <c r="XO10" s="50"/>
      <c r="XP10" s="50"/>
      <c r="XQ10" s="50"/>
      <c r="XR10" s="50"/>
      <c r="XS10" s="50"/>
      <c r="XT10" s="50"/>
      <c r="XU10" s="50"/>
      <c r="XV10" s="50"/>
      <c r="XW10" s="50"/>
      <c r="XX10" s="50"/>
      <c r="XY10" s="50"/>
      <c r="XZ10" s="50"/>
      <c r="YA10" s="50"/>
      <c r="YB10" s="50"/>
      <c r="YC10" s="50"/>
      <c r="YD10" s="50"/>
      <c r="YE10" s="50"/>
      <c r="YF10" s="50"/>
      <c r="YG10" s="50"/>
      <c r="YH10" s="50"/>
      <c r="YI10" s="50"/>
      <c r="YJ10" s="50"/>
      <c r="YK10" s="50"/>
      <c r="YL10" s="50"/>
      <c r="YM10" s="50"/>
      <c r="YN10" s="50"/>
      <c r="YO10" s="50"/>
      <c r="YP10" s="50"/>
      <c r="YQ10" s="50"/>
      <c r="YR10" s="50"/>
      <c r="YS10" s="50"/>
      <c r="YT10" s="50"/>
      <c r="YU10" s="50"/>
      <c r="YV10" s="50"/>
      <c r="YW10" s="50"/>
      <c r="YX10" s="50"/>
      <c r="YY10" s="50"/>
      <c r="YZ10" s="50"/>
      <c r="ZA10" s="50"/>
      <c r="ZB10" s="50"/>
      <c r="ZC10" s="50"/>
      <c r="ZD10" s="50"/>
      <c r="ZE10" s="50"/>
      <c r="ZF10" s="50"/>
      <c r="ZG10" s="50"/>
      <c r="ZH10" s="50"/>
      <c r="ZI10" s="50"/>
      <c r="ZJ10" s="50"/>
      <c r="ZK10" s="50"/>
      <c r="ZL10" s="50"/>
      <c r="ZM10" s="50"/>
      <c r="ZN10" s="50"/>
      <c r="ZO10" s="50"/>
      <c r="ZP10" s="50"/>
      <c r="ZQ10" s="50"/>
      <c r="ZR10" s="50"/>
      <c r="ZS10" s="50"/>
      <c r="ZT10" s="50"/>
      <c r="ZU10" s="50"/>
      <c r="ZV10" s="50"/>
      <c r="ZW10" s="50"/>
      <c r="ZX10" s="50"/>
      <c r="ZY10" s="50"/>
      <c r="ZZ10" s="50"/>
      <c r="AAA10" s="50"/>
      <c r="AAB10" s="50"/>
      <c r="AAC10" s="50"/>
      <c r="AAD10" s="50"/>
      <c r="AAE10" s="50"/>
      <c r="AAF10" s="50"/>
      <c r="AAG10" s="50"/>
      <c r="AAH10" s="50"/>
      <c r="AAI10" s="50"/>
      <c r="AAJ10" s="50"/>
      <c r="AAK10" s="50"/>
      <c r="AAL10" s="50"/>
      <c r="AAM10" s="50"/>
      <c r="AAN10" s="50"/>
      <c r="AAO10" s="50"/>
      <c r="AAP10" s="50"/>
      <c r="AAQ10" s="50"/>
      <c r="AAR10" s="50"/>
      <c r="AAS10" s="50"/>
      <c r="AAT10" s="50"/>
      <c r="AAU10" s="50"/>
      <c r="AAV10" s="50"/>
      <c r="AAW10" s="50"/>
      <c r="AAX10" s="50"/>
      <c r="AAY10" s="50"/>
      <c r="AAZ10" s="50"/>
      <c r="ABA10" s="50"/>
      <c r="ABB10" s="50"/>
      <c r="ABC10" s="50"/>
      <c r="ABD10" s="50"/>
      <c r="ABE10" s="50"/>
      <c r="ABF10" s="50"/>
      <c r="ABG10" s="50"/>
      <c r="ABH10" s="50"/>
      <c r="ABI10" s="50"/>
      <c r="ABJ10" s="50"/>
      <c r="ABK10" s="50"/>
      <c r="ABL10" s="50"/>
      <c r="ABM10" s="50"/>
      <c r="ABN10" s="50"/>
      <c r="ABO10" s="50"/>
      <c r="ABP10" s="50"/>
      <c r="ABQ10" s="50"/>
      <c r="ABR10" s="50"/>
      <c r="ABS10" s="50"/>
      <c r="ABT10" s="50"/>
      <c r="ABU10" s="50"/>
      <c r="ABV10" s="50"/>
      <c r="ABW10" s="50"/>
      <c r="ABX10" s="50"/>
      <c r="ABY10" s="50"/>
      <c r="ABZ10" s="50"/>
      <c r="ACA10" s="50"/>
      <c r="ACB10" s="50"/>
      <c r="ACC10" s="50"/>
      <c r="ACD10" s="50"/>
      <c r="ACE10" s="50"/>
      <c r="ACF10" s="50"/>
      <c r="ACG10" s="50"/>
      <c r="ACH10" s="50"/>
      <c r="ACI10" s="50"/>
      <c r="ACJ10" s="50"/>
      <c r="ACK10" s="50"/>
      <c r="ACL10" s="50"/>
      <c r="ACM10" s="50"/>
      <c r="ACN10" s="50"/>
      <c r="ACO10" s="50"/>
      <c r="ACP10" s="50"/>
      <c r="ACQ10" s="50"/>
      <c r="ACR10" s="50"/>
      <c r="ACS10" s="50"/>
      <c r="ACT10" s="50"/>
      <c r="ACU10" s="50"/>
      <c r="ACV10" s="50"/>
      <c r="ACW10" s="50"/>
      <c r="ACX10" s="50"/>
      <c r="ACY10" s="50"/>
      <c r="ACZ10" s="50"/>
      <c r="ADA10" s="50"/>
      <c r="ADB10" s="50"/>
      <c r="ADC10" s="50"/>
      <c r="ADD10" s="50"/>
      <c r="ADE10" s="50"/>
      <c r="ADF10" s="50"/>
      <c r="ADG10" s="50"/>
      <c r="ADH10" s="50"/>
      <c r="ADI10" s="50"/>
      <c r="ADJ10" s="50"/>
      <c r="ADK10" s="50"/>
      <c r="ADL10" s="50"/>
      <c r="ADM10" s="50"/>
      <c r="ADN10" s="50"/>
      <c r="ADO10" s="50"/>
      <c r="ADP10" s="50"/>
      <c r="ADQ10" s="50"/>
      <c r="ADR10" s="50"/>
      <c r="ADS10" s="50"/>
      <c r="ADT10" s="50"/>
      <c r="ADU10" s="50"/>
      <c r="ADV10" s="50"/>
      <c r="ADW10" s="50"/>
      <c r="ADX10" s="50"/>
      <c r="ADY10" s="50"/>
      <c r="ADZ10" s="50"/>
      <c r="AEA10" s="50"/>
      <c r="AEB10" s="50"/>
      <c r="AEC10" s="50"/>
      <c r="AED10" s="50"/>
      <c r="AEE10" s="50"/>
      <c r="AEF10" s="50"/>
      <c r="AEG10" s="50"/>
      <c r="AEH10" s="50"/>
      <c r="AEI10" s="50"/>
      <c r="AEJ10" s="50"/>
      <c r="AEK10" s="50"/>
      <c r="AEL10" s="50"/>
      <c r="AEM10" s="50"/>
      <c r="AEN10" s="50"/>
      <c r="AEO10" s="50"/>
      <c r="AEP10" s="50"/>
      <c r="AEQ10" s="50"/>
      <c r="AER10" s="50"/>
      <c r="AES10" s="50"/>
      <c r="AET10" s="50"/>
      <c r="AEU10" s="50"/>
      <c r="AEV10" s="50"/>
      <c r="AEW10" s="50"/>
      <c r="AEX10" s="50"/>
      <c r="AEY10" s="50"/>
      <c r="AEZ10" s="50"/>
      <c r="AFA10" s="50"/>
      <c r="AFB10" s="50"/>
      <c r="AFC10" s="50"/>
      <c r="AFD10" s="50"/>
      <c r="AFE10" s="50"/>
      <c r="AFF10" s="50"/>
      <c r="AFG10" s="50"/>
      <c r="AFH10" s="50"/>
      <c r="AFI10" s="50"/>
      <c r="AFJ10" s="50"/>
      <c r="AFK10" s="50"/>
      <c r="AFL10" s="50"/>
      <c r="AFM10" s="50"/>
      <c r="AFN10" s="50"/>
      <c r="AFO10" s="50"/>
      <c r="AFP10" s="50"/>
      <c r="AFQ10" s="50"/>
      <c r="AFR10" s="50"/>
      <c r="AFS10" s="50"/>
      <c r="AFT10" s="50"/>
      <c r="AFU10" s="50"/>
      <c r="AFV10" s="50"/>
      <c r="AFW10" s="50"/>
      <c r="AFX10" s="50"/>
      <c r="AFY10" s="50"/>
      <c r="AFZ10" s="50"/>
      <c r="AGA10" s="50"/>
      <c r="AGB10" s="50"/>
      <c r="AGC10" s="50"/>
      <c r="AGD10" s="50"/>
      <c r="AGE10" s="50"/>
      <c r="AGF10" s="50"/>
      <c r="AGG10" s="50"/>
      <c r="AGH10" s="50"/>
      <c r="AGI10" s="50"/>
      <c r="AGJ10" s="50"/>
      <c r="AGK10" s="50"/>
      <c r="AGL10" s="50"/>
      <c r="AGM10" s="50"/>
      <c r="AGN10" s="50"/>
      <c r="AGO10" s="50"/>
      <c r="AGP10" s="50"/>
      <c r="AGQ10" s="50"/>
      <c r="AGR10" s="50"/>
      <c r="AGS10" s="50"/>
      <c r="AGT10" s="50"/>
      <c r="AGU10" s="50"/>
      <c r="AGV10" s="50"/>
      <c r="AGW10" s="50"/>
      <c r="AGX10" s="50"/>
      <c r="AGY10" s="50"/>
      <c r="AGZ10" s="50"/>
      <c r="AHA10" s="50"/>
      <c r="AHB10" s="50"/>
      <c r="AHC10" s="50"/>
      <c r="AHD10" s="50"/>
      <c r="AHE10" s="50"/>
      <c r="AHF10" s="50"/>
      <c r="AHG10" s="50"/>
      <c r="AHH10" s="50"/>
      <c r="AHI10" s="50"/>
      <c r="AHJ10" s="50"/>
      <c r="AHK10" s="50"/>
      <c r="AHL10" s="50"/>
      <c r="AHM10" s="50"/>
      <c r="AHN10" s="50"/>
      <c r="AHO10" s="50"/>
      <c r="AHP10" s="50"/>
      <c r="AHQ10" s="50"/>
      <c r="AHR10" s="50"/>
      <c r="AHS10" s="50"/>
      <c r="AHT10" s="50"/>
      <c r="AHU10" s="50"/>
      <c r="AHV10" s="50"/>
      <c r="AHW10" s="50"/>
      <c r="AHX10" s="50"/>
      <c r="AHY10" s="50"/>
      <c r="AHZ10" s="50"/>
      <c r="AIA10" s="50"/>
      <c r="AIB10" s="50"/>
      <c r="AIC10" s="50"/>
      <c r="AID10" s="50"/>
      <c r="AIE10" s="50"/>
      <c r="AIF10" s="50"/>
      <c r="AIG10" s="50"/>
      <c r="AIH10" s="50"/>
      <c r="AII10" s="50"/>
      <c r="AIJ10" s="50"/>
      <c r="AIK10" s="50"/>
      <c r="AIL10" s="50"/>
      <c r="AIM10" s="50"/>
      <c r="AIN10" s="50"/>
      <c r="AIO10" s="50"/>
      <c r="AIP10" s="50"/>
      <c r="AIQ10" s="50"/>
      <c r="AIR10" s="50"/>
      <c r="AIS10" s="50"/>
      <c r="AIT10" s="50"/>
      <c r="AIU10" s="50"/>
      <c r="AIV10" s="50"/>
      <c r="AIW10" s="50"/>
      <c r="AIX10" s="50"/>
      <c r="AIY10" s="50"/>
      <c r="AIZ10" s="50"/>
      <c r="AJA10" s="50"/>
      <c r="AJB10" s="50"/>
      <c r="AJC10" s="50"/>
      <c r="AJD10" s="50"/>
      <c r="AJE10" s="50"/>
      <c r="AJF10" s="50"/>
      <c r="AJG10" s="50"/>
      <c r="AJH10" s="50"/>
      <c r="AJI10" s="50"/>
      <c r="AJJ10" s="50"/>
      <c r="AJK10" s="50"/>
      <c r="AJL10" s="50"/>
      <c r="AJM10" s="50"/>
      <c r="AJN10" s="50"/>
      <c r="AJO10" s="50"/>
      <c r="AJP10" s="50"/>
      <c r="AJQ10" s="50"/>
      <c r="AJR10" s="50"/>
      <c r="AJS10" s="50"/>
      <c r="AJT10" s="50"/>
      <c r="AJU10" s="50"/>
      <c r="AJV10" s="50"/>
      <c r="AJW10" s="50"/>
      <c r="AJX10" s="50"/>
      <c r="AJY10" s="50"/>
      <c r="AJZ10" s="50"/>
      <c r="AKA10" s="50"/>
      <c r="AKB10" s="50"/>
      <c r="AKC10" s="50"/>
      <c r="AKD10" s="50"/>
      <c r="AKE10" s="50"/>
      <c r="AKF10" s="50"/>
      <c r="AKG10" s="50"/>
      <c r="AKH10" s="50"/>
      <c r="AKI10" s="50"/>
      <c r="AKJ10" s="50"/>
      <c r="AKK10" s="50"/>
      <c r="AKL10" s="50"/>
      <c r="AKM10" s="50"/>
      <c r="AKN10" s="50"/>
      <c r="AKO10" s="50"/>
      <c r="AKP10" s="50"/>
      <c r="AKQ10" s="50"/>
      <c r="AKR10" s="50"/>
      <c r="AKS10" s="50"/>
      <c r="AKT10" s="50"/>
      <c r="AKU10" s="50"/>
      <c r="AKV10" s="50"/>
      <c r="AKW10" s="50"/>
      <c r="AKX10" s="50"/>
      <c r="AKY10" s="50"/>
      <c r="AKZ10" s="50"/>
      <c r="ALA10" s="50"/>
      <c r="ALB10" s="50"/>
      <c r="ALC10" s="50"/>
      <c r="ALD10" s="50"/>
      <c r="ALE10" s="50"/>
      <c r="ALF10" s="50"/>
      <c r="ALG10" s="50"/>
      <c r="ALH10" s="50"/>
      <c r="ALI10" s="50"/>
      <c r="ALJ10" s="50"/>
      <c r="ALK10" s="50"/>
      <c r="ALL10" s="50"/>
      <c r="ALM10" s="50"/>
      <c r="ALN10" s="50"/>
      <c r="ALO10" s="50"/>
      <c r="ALP10" s="50"/>
      <c r="ALQ10" s="50"/>
      <c r="ALR10" s="50"/>
      <c r="ALS10" s="50"/>
      <c r="ALT10" s="50"/>
      <c r="ALU10" s="50"/>
      <c r="ALV10" s="50"/>
      <c r="ALW10" s="50"/>
      <c r="ALX10" s="50"/>
      <c r="ALY10" s="50"/>
      <c r="ALZ10" s="50"/>
      <c r="AMA10" s="50"/>
      <c r="AMB10" s="50"/>
      <c r="AMC10" s="50"/>
      <c r="AMD10" s="50"/>
      <c r="AME10" s="50"/>
      <c r="AMF10" s="50"/>
      <c r="AMG10" s="50"/>
      <c r="AMH10" s="50"/>
      <c r="AMI10" s="50"/>
      <c r="AMJ10" s="50"/>
      <c r="AMK10" s="50"/>
      <c r="AML10" s="50"/>
      <c r="AMM10" s="50"/>
      <c r="AMN10" s="50"/>
      <c r="AMO10" s="50"/>
      <c r="AMP10" s="50"/>
      <c r="AMQ10" s="50"/>
      <c r="AMR10" s="50"/>
      <c r="AMS10" s="50"/>
      <c r="AMT10" s="50"/>
      <c r="AMU10" s="50"/>
      <c r="AMV10" s="50"/>
      <c r="AMW10" s="50"/>
      <c r="AMX10" s="50"/>
      <c r="AMY10" s="50"/>
      <c r="AMZ10" s="50"/>
      <c r="ANA10" s="50"/>
      <c r="ANB10" s="50"/>
      <c r="ANC10" s="50"/>
      <c r="AND10" s="50"/>
      <c r="ANE10" s="50"/>
      <c r="ANF10" s="50"/>
      <c r="ANG10" s="50"/>
      <c r="ANH10" s="50"/>
      <c r="ANI10" s="50"/>
      <c r="ANJ10" s="50"/>
      <c r="ANK10" s="50"/>
      <c r="ANL10" s="50"/>
      <c r="ANM10" s="50"/>
      <c r="ANN10" s="50"/>
      <c r="ANO10" s="50"/>
      <c r="ANP10" s="50"/>
      <c r="ANQ10" s="50"/>
      <c r="ANR10" s="50"/>
      <c r="ANS10" s="50"/>
      <c r="ANT10" s="50"/>
      <c r="ANU10" s="50"/>
      <c r="ANV10" s="50"/>
      <c r="ANW10" s="50"/>
      <c r="ANX10" s="50"/>
      <c r="ANY10" s="50"/>
      <c r="ANZ10" s="50"/>
      <c r="AOA10" s="50"/>
      <c r="AOB10" s="50"/>
      <c r="AOC10" s="50"/>
      <c r="AOD10" s="50"/>
      <c r="AOE10" s="50"/>
      <c r="AOF10" s="50"/>
      <c r="AOG10" s="50"/>
      <c r="AOH10" s="50"/>
      <c r="AOI10" s="50"/>
      <c r="AOJ10" s="50"/>
      <c r="AOK10" s="50"/>
      <c r="AOL10" s="50"/>
      <c r="AOM10" s="50"/>
      <c r="AON10" s="50"/>
      <c r="AOO10" s="50"/>
      <c r="AOP10" s="50"/>
      <c r="AOQ10" s="50"/>
      <c r="AOR10" s="50"/>
      <c r="AOS10" s="50"/>
      <c r="AOT10" s="50"/>
      <c r="AOU10" s="50"/>
      <c r="AOV10" s="50"/>
      <c r="AOW10" s="50"/>
      <c r="AOX10" s="50"/>
      <c r="AOY10" s="50"/>
      <c r="AOZ10" s="50"/>
      <c r="APA10" s="50"/>
      <c r="APB10" s="50"/>
      <c r="APC10" s="50"/>
      <c r="APD10" s="50"/>
      <c r="APE10" s="50"/>
      <c r="APF10" s="50"/>
      <c r="APG10" s="50"/>
      <c r="APH10" s="50"/>
      <c r="API10" s="50"/>
      <c r="APJ10" s="50"/>
      <c r="APK10" s="50"/>
      <c r="APL10" s="50"/>
      <c r="APM10" s="50"/>
      <c r="APN10" s="50"/>
      <c r="APO10" s="50"/>
      <c r="APP10" s="50"/>
      <c r="APQ10" s="50"/>
      <c r="APR10" s="50"/>
      <c r="APS10" s="50"/>
      <c r="APT10" s="50"/>
      <c r="APU10" s="50"/>
      <c r="APV10" s="50"/>
      <c r="APW10" s="50"/>
      <c r="APX10" s="50"/>
      <c r="APY10" s="50"/>
      <c r="APZ10" s="50"/>
      <c r="AQA10" s="50"/>
      <c r="AQB10" s="50"/>
      <c r="AQC10" s="50"/>
      <c r="AQD10" s="50"/>
      <c r="AQE10" s="50"/>
      <c r="AQF10" s="50"/>
      <c r="AQG10" s="50"/>
      <c r="AQH10" s="50"/>
      <c r="AQI10" s="50"/>
      <c r="AQJ10" s="50"/>
      <c r="AQK10" s="50"/>
      <c r="AQL10" s="50"/>
      <c r="AQM10" s="50"/>
      <c r="AQN10" s="50"/>
      <c r="AQO10" s="50"/>
      <c r="AQP10" s="50"/>
      <c r="AQQ10" s="50"/>
      <c r="AQR10" s="50"/>
      <c r="AQS10" s="50"/>
      <c r="AQT10" s="50"/>
      <c r="AQU10" s="50"/>
      <c r="AQV10" s="50"/>
      <c r="AQW10" s="50"/>
      <c r="AQX10" s="50"/>
      <c r="AQY10" s="50"/>
      <c r="AQZ10" s="50"/>
      <c r="ARA10" s="50"/>
      <c r="ARB10" s="50"/>
      <c r="ARC10" s="50"/>
      <c r="ARD10" s="50"/>
      <c r="ARE10" s="50"/>
      <c r="ARF10" s="50"/>
      <c r="ARG10" s="50"/>
      <c r="ARH10" s="50"/>
      <c r="ARI10" s="50"/>
      <c r="ARJ10" s="50"/>
      <c r="ARK10" s="50"/>
      <c r="ARL10" s="50"/>
      <c r="ARM10" s="50"/>
      <c r="ARN10" s="50"/>
      <c r="ARO10" s="50"/>
      <c r="ARP10" s="50"/>
      <c r="ARQ10" s="50"/>
      <c r="ARR10" s="50"/>
      <c r="ARS10" s="50"/>
      <c r="ART10" s="50"/>
      <c r="ARU10" s="50"/>
      <c r="ARV10" s="50"/>
      <c r="ARW10" s="50"/>
      <c r="ARX10" s="50"/>
      <c r="ARY10" s="50"/>
      <c r="ARZ10" s="50"/>
      <c r="ASA10" s="50"/>
      <c r="ASB10" s="50"/>
      <c r="ASC10" s="50"/>
      <c r="ASD10" s="50"/>
      <c r="ASE10" s="50"/>
      <c r="ASF10" s="50"/>
      <c r="ASG10" s="50"/>
      <c r="ASH10" s="50"/>
      <c r="ASI10" s="50"/>
      <c r="ASJ10" s="50"/>
      <c r="ASK10" s="50"/>
      <c r="ASL10" s="50"/>
      <c r="ASM10" s="50"/>
      <c r="ASN10" s="50"/>
      <c r="ASO10" s="50"/>
      <c r="ASP10" s="50"/>
      <c r="ASQ10" s="50"/>
      <c r="ASR10" s="50"/>
      <c r="ASS10" s="50"/>
      <c r="AST10" s="50"/>
      <c r="ASU10" s="50"/>
      <c r="ASV10" s="50"/>
      <c r="ASW10" s="50"/>
      <c r="ASX10" s="50"/>
      <c r="ASY10" s="50"/>
      <c r="ASZ10" s="50"/>
      <c r="ATA10" s="50"/>
      <c r="ATB10" s="50"/>
      <c r="ATC10" s="50"/>
      <c r="ATD10" s="50"/>
      <c r="ATE10" s="50"/>
      <c r="ATF10" s="50"/>
      <c r="ATG10" s="50"/>
      <c r="ATH10" s="50"/>
      <c r="ATI10" s="50"/>
      <c r="ATJ10" s="50"/>
      <c r="ATK10" s="50"/>
      <c r="ATL10" s="50"/>
      <c r="ATM10" s="50"/>
      <c r="ATN10" s="50"/>
      <c r="ATO10" s="50"/>
      <c r="ATP10" s="50"/>
      <c r="ATQ10" s="50"/>
      <c r="ATR10" s="50"/>
      <c r="ATS10" s="50"/>
      <c r="ATT10" s="50"/>
      <c r="ATU10" s="50"/>
      <c r="ATV10" s="50"/>
      <c r="ATW10" s="50"/>
      <c r="ATX10" s="50"/>
      <c r="ATY10" s="50"/>
      <c r="ATZ10" s="50"/>
      <c r="AUA10" s="50"/>
      <c r="AUB10" s="50"/>
      <c r="AUC10" s="50"/>
      <c r="AUD10" s="50"/>
      <c r="AUE10" s="50"/>
      <c r="AUF10" s="50"/>
      <c r="AUG10" s="50"/>
      <c r="AUH10" s="50"/>
      <c r="AUI10" s="50"/>
      <c r="AUJ10" s="50"/>
      <c r="AUK10" s="50"/>
      <c r="AUL10" s="50"/>
      <c r="AUM10" s="50"/>
      <c r="AUN10" s="50"/>
      <c r="AUO10" s="50"/>
      <c r="AUP10" s="50"/>
      <c r="AUQ10" s="50"/>
      <c r="AUR10" s="50"/>
      <c r="AUS10" s="50"/>
      <c r="AUT10" s="50"/>
      <c r="AUU10" s="50"/>
      <c r="AUV10" s="50"/>
      <c r="AUW10" s="50"/>
      <c r="AUX10" s="50"/>
      <c r="AUY10" s="50"/>
      <c r="AUZ10" s="50"/>
      <c r="AVA10" s="50"/>
      <c r="AVB10" s="50"/>
      <c r="AVC10" s="50"/>
      <c r="AVD10" s="50"/>
      <c r="AVE10" s="50"/>
      <c r="AVF10" s="50"/>
      <c r="AVG10" s="50"/>
      <c r="AVH10" s="50"/>
      <c r="AVI10" s="50"/>
      <c r="AVJ10" s="50"/>
      <c r="AVK10" s="50"/>
      <c r="AVL10" s="50"/>
      <c r="AVM10" s="50"/>
      <c r="AVN10" s="50"/>
      <c r="AVO10" s="50"/>
      <c r="AVP10" s="50"/>
      <c r="AVQ10" s="50"/>
      <c r="AVR10" s="50"/>
      <c r="AVS10" s="50"/>
      <c r="AVT10" s="50"/>
      <c r="AVU10" s="50"/>
      <c r="AVV10" s="50"/>
      <c r="AVW10" s="50"/>
      <c r="AVX10" s="50"/>
      <c r="AVY10" s="50"/>
      <c r="AVZ10" s="50"/>
      <c r="AWA10" s="50"/>
      <c r="AWB10" s="50"/>
      <c r="AWC10" s="50"/>
      <c r="AWD10" s="50"/>
      <c r="AWE10" s="50"/>
      <c r="AWF10" s="50"/>
      <c r="AWG10" s="50"/>
      <c r="AWH10" s="50"/>
      <c r="AWI10" s="50"/>
      <c r="AWJ10" s="50"/>
      <c r="AWK10" s="50"/>
      <c r="AWL10" s="50"/>
      <c r="AWM10" s="50"/>
      <c r="AWN10" s="50"/>
      <c r="AWO10" s="50"/>
      <c r="AWP10" s="50"/>
      <c r="AWQ10" s="50"/>
      <c r="AWR10" s="50"/>
      <c r="AWS10" s="50"/>
      <c r="AWT10" s="50"/>
      <c r="AWU10" s="50"/>
      <c r="AWV10" s="50"/>
      <c r="AWW10" s="50"/>
      <c r="AWX10" s="50"/>
      <c r="AWY10" s="50"/>
      <c r="AWZ10" s="50"/>
      <c r="AXA10" s="50"/>
      <c r="AXB10" s="50"/>
      <c r="AXC10" s="50"/>
      <c r="AXD10" s="50"/>
      <c r="AXE10" s="50"/>
      <c r="AXF10" s="50"/>
      <c r="AXG10" s="50"/>
      <c r="AXH10" s="50"/>
      <c r="AXI10" s="50"/>
      <c r="AXJ10" s="50"/>
      <c r="AXK10" s="50"/>
      <c r="AXL10" s="50"/>
      <c r="AXM10" s="50"/>
      <c r="AXN10" s="50"/>
      <c r="AXO10" s="50"/>
      <c r="AXP10" s="50"/>
      <c r="AXQ10" s="50"/>
      <c r="AXR10" s="50"/>
      <c r="AXS10" s="50"/>
      <c r="AXT10" s="50"/>
      <c r="AXU10" s="50"/>
      <c r="AXV10" s="50"/>
    </row>
    <row r="11" spans="1:1322" s="333" customFormat="1" ht="26.25" thickBot="1" x14ac:dyDescent="0.25">
      <c r="A11" s="319">
        <v>7</v>
      </c>
      <c r="B11" s="326" t="s">
        <v>205</v>
      </c>
      <c r="C11" s="327" t="s">
        <v>108</v>
      </c>
      <c r="D11" s="619">
        <v>2405.96</v>
      </c>
      <c r="E11" s="332" t="s">
        <v>256</v>
      </c>
      <c r="F11" s="623">
        <f>'POSTOS G1'!B116</f>
        <v>2</v>
      </c>
      <c r="G11" s="329" t="s">
        <v>253</v>
      </c>
      <c r="H11" s="327" t="s">
        <v>2314</v>
      </c>
      <c r="I11" s="327" t="s">
        <v>2315</v>
      </c>
      <c r="J11" s="621" t="s">
        <v>254</v>
      </c>
      <c r="K11" s="621" t="s">
        <v>2316</v>
      </c>
      <c r="L11" s="332" t="s">
        <v>2</v>
      </c>
      <c r="M11" s="330" t="s">
        <v>105</v>
      </c>
      <c r="N11" s="330" t="s">
        <v>175</v>
      </c>
      <c r="O11" s="331" t="s">
        <v>178</v>
      </c>
      <c r="P11" s="327" t="s">
        <v>257</v>
      </c>
      <c r="Q11" s="708">
        <v>42.2</v>
      </c>
      <c r="R11" s="708">
        <v>0</v>
      </c>
      <c r="S11" s="708">
        <v>187.18</v>
      </c>
      <c r="T11" s="708">
        <v>12.81</v>
      </c>
      <c r="U11" s="708">
        <v>3.3</v>
      </c>
      <c r="V11" s="708">
        <v>0</v>
      </c>
      <c r="W11" s="708">
        <v>14</v>
      </c>
      <c r="X11" s="708">
        <v>0</v>
      </c>
      <c r="Y11" s="708" t="e">
        <f>'FERRAMENTAL G1'!$F$212</f>
        <v>#DIV/0!</v>
      </c>
      <c r="Z11" s="708">
        <f>UNIFORME!$D$12</f>
        <v>0</v>
      </c>
      <c r="AA11" s="708" t="e">
        <f>#REF!</f>
        <v>#REF!</v>
      </c>
      <c r="AB11" s="708">
        <v>0</v>
      </c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50"/>
      <c r="AY11" s="50"/>
      <c r="AZ11" s="50"/>
      <c r="BA11" s="50"/>
      <c r="BB11" s="50"/>
      <c r="BC11" s="50"/>
      <c r="BD11" s="50"/>
      <c r="BE11" s="50"/>
      <c r="BF11" s="50"/>
      <c r="BG11" s="50"/>
      <c r="BH11" s="50"/>
      <c r="BI11" s="50"/>
      <c r="BJ11" s="50"/>
      <c r="BK11" s="50"/>
      <c r="BL11" s="50"/>
      <c r="BM11" s="50"/>
      <c r="BN11" s="50"/>
      <c r="BO11" s="50"/>
      <c r="BP11" s="50"/>
      <c r="BQ11" s="50"/>
      <c r="BR11" s="50"/>
      <c r="BS11" s="50"/>
      <c r="BT11" s="50"/>
      <c r="BU11" s="50"/>
      <c r="BV11" s="50"/>
      <c r="BW11" s="50"/>
      <c r="BX11" s="50"/>
      <c r="BY11" s="50"/>
      <c r="BZ11" s="50"/>
      <c r="CA11" s="50"/>
      <c r="CB11" s="50"/>
      <c r="CC11" s="50"/>
      <c r="CD11" s="50"/>
      <c r="CE11" s="50"/>
      <c r="CF11" s="50"/>
      <c r="CG11" s="50"/>
      <c r="CH11" s="50"/>
      <c r="CI11" s="50"/>
      <c r="CJ11" s="50"/>
      <c r="CK11" s="50"/>
      <c r="CL11" s="50"/>
      <c r="CM11" s="50"/>
      <c r="CN11" s="50"/>
      <c r="CO11" s="50"/>
      <c r="CP11" s="50"/>
      <c r="CQ11" s="50"/>
      <c r="CR11" s="50"/>
      <c r="CS11" s="50"/>
      <c r="CT11" s="50"/>
      <c r="CU11" s="50"/>
      <c r="CV11" s="50"/>
      <c r="CW11" s="50"/>
      <c r="CX11" s="50"/>
      <c r="CY11" s="50"/>
      <c r="CZ11" s="50"/>
      <c r="DA11" s="50"/>
      <c r="DB11" s="50"/>
      <c r="DC11" s="50"/>
      <c r="DD11" s="50"/>
      <c r="DE11" s="50"/>
      <c r="DF11" s="50"/>
      <c r="DG11" s="50"/>
      <c r="DH11" s="50"/>
      <c r="DI11" s="50"/>
      <c r="DJ11" s="50"/>
      <c r="DK11" s="50"/>
      <c r="DL11" s="50"/>
      <c r="DM11" s="50"/>
      <c r="DN11" s="50"/>
      <c r="DO11" s="50"/>
      <c r="DP11" s="50"/>
      <c r="DQ11" s="50"/>
      <c r="DR11" s="50"/>
      <c r="DS11" s="50"/>
      <c r="DT11" s="50"/>
      <c r="DU11" s="50"/>
      <c r="DV11" s="50"/>
      <c r="DW11" s="50"/>
      <c r="DX11" s="50"/>
      <c r="DY11" s="50"/>
      <c r="DZ11" s="50"/>
      <c r="EA11" s="50"/>
      <c r="EB11" s="50"/>
      <c r="EC11" s="50"/>
      <c r="ED11" s="50"/>
      <c r="EE11" s="50"/>
      <c r="EF11" s="50"/>
      <c r="EG11" s="50"/>
      <c r="EH11" s="50"/>
      <c r="EI11" s="50"/>
      <c r="EJ11" s="50"/>
      <c r="EK11" s="50"/>
      <c r="EL11" s="50"/>
      <c r="EM11" s="50"/>
      <c r="EN11" s="50"/>
      <c r="EO11" s="50"/>
      <c r="EP11" s="50"/>
      <c r="EQ11" s="50"/>
      <c r="ER11" s="50"/>
      <c r="ES11" s="50"/>
      <c r="ET11" s="50"/>
      <c r="EU11" s="50"/>
      <c r="EV11" s="50"/>
      <c r="EW11" s="50"/>
      <c r="EX11" s="50"/>
      <c r="EY11" s="50"/>
      <c r="EZ11" s="50"/>
      <c r="FA11" s="50"/>
      <c r="FB11" s="50"/>
      <c r="FC11" s="50"/>
      <c r="FD11" s="50"/>
      <c r="FE11" s="50"/>
      <c r="FF11" s="50"/>
      <c r="FG11" s="50"/>
      <c r="FH11" s="50"/>
      <c r="FI11" s="50"/>
      <c r="FJ11" s="50"/>
      <c r="FK11" s="50"/>
      <c r="FL11" s="50"/>
      <c r="FM11" s="50"/>
      <c r="FN11" s="50"/>
      <c r="FO11" s="50"/>
      <c r="FP11" s="50"/>
      <c r="FQ11" s="50"/>
      <c r="FR11" s="50"/>
      <c r="FS11" s="50"/>
      <c r="FT11" s="50"/>
      <c r="FU11" s="50"/>
      <c r="FV11" s="50"/>
      <c r="FW11" s="50"/>
      <c r="FX11" s="50"/>
      <c r="FY11" s="50"/>
      <c r="FZ11" s="50"/>
      <c r="GA11" s="50"/>
      <c r="GB11" s="50"/>
      <c r="GC11" s="50"/>
      <c r="GD11" s="50"/>
      <c r="GE11" s="50"/>
      <c r="GF11" s="50"/>
      <c r="GG11" s="50"/>
      <c r="GH11" s="50"/>
      <c r="GI11" s="50"/>
      <c r="GJ11" s="50"/>
      <c r="GK11" s="50"/>
      <c r="GL11" s="50"/>
      <c r="GM11" s="50"/>
      <c r="GN11" s="50"/>
      <c r="GO11" s="50"/>
      <c r="GP11" s="50"/>
      <c r="GQ11" s="50"/>
      <c r="GR11" s="50"/>
      <c r="GS11" s="50"/>
      <c r="GT11" s="50"/>
      <c r="GU11" s="50"/>
      <c r="GV11" s="50"/>
      <c r="GW11" s="50"/>
      <c r="GX11" s="50"/>
      <c r="GY11" s="50"/>
      <c r="GZ11" s="50"/>
      <c r="HA11" s="50"/>
      <c r="HB11" s="50"/>
      <c r="HC11" s="50"/>
      <c r="HD11" s="50"/>
      <c r="HE11" s="50"/>
      <c r="HF11" s="50"/>
      <c r="HG11" s="50"/>
      <c r="HH11" s="50"/>
      <c r="HI11" s="50"/>
      <c r="HJ11" s="50"/>
      <c r="HK11" s="50"/>
      <c r="HL11" s="50"/>
      <c r="HM11" s="50"/>
      <c r="HN11" s="50"/>
      <c r="HO11" s="50"/>
      <c r="HP11" s="50"/>
      <c r="HQ11" s="50"/>
      <c r="HR11" s="50"/>
      <c r="HS11" s="50"/>
      <c r="HT11" s="50"/>
      <c r="HU11" s="50"/>
      <c r="HV11" s="50"/>
      <c r="HW11" s="50"/>
      <c r="HX11" s="50"/>
      <c r="HY11" s="50"/>
      <c r="HZ11" s="50"/>
      <c r="IA11" s="50"/>
      <c r="IB11" s="50"/>
      <c r="IC11" s="50"/>
      <c r="ID11" s="50"/>
      <c r="IE11" s="50"/>
      <c r="IF11" s="50"/>
      <c r="IG11" s="50"/>
      <c r="IH11" s="50"/>
      <c r="II11" s="50"/>
      <c r="IJ11" s="50"/>
      <c r="IK11" s="50"/>
      <c r="IL11" s="50"/>
      <c r="IM11" s="50"/>
      <c r="IN11" s="50"/>
      <c r="IO11" s="50"/>
      <c r="IP11" s="50"/>
      <c r="IQ11" s="50"/>
      <c r="IR11" s="50"/>
      <c r="IS11" s="50"/>
      <c r="IT11" s="50"/>
      <c r="IU11" s="50"/>
      <c r="IV11" s="50"/>
      <c r="IW11" s="50"/>
      <c r="IX11" s="50"/>
      <c r="IY11" s="50"/>
      <c r="IZ11" s="50"/>
      <c r="JA11" s="50"/>
      <c r="JB11" s="50"/>
      <c r="JC11" s="50"/>
      <c r="JD11" s="50"/>
      <c r="JE11" s="50"/>
      <c r="JF11" s="50"/>
      <c r="JG11" s="50"/>
      <c r="JH11" s="50"/>
      <c r="JI11" s="50"/>
      <c r="JJ11" s="50"/>
      <c r="JK11" s="50"/>
      <c r="JL11" s="50"/>
      <c r="JM11" s="50"/>
      <c r="JN11" s="50"/>
      <c r="JO11" s="50"/>
      <c r="JP11" s="50"/>
      <c r="JQ11" s="50"/>
      <c r="JR11" s="50"/>
      <c r="JS11" s="50"/>
      <c r="JT11" s="50"/>
      <c r="JU11" s="50"/>
      <c r="JV11" s="50"/>
      <c r="JW11" s="50"/>
      <c r="JX11" s="50"/>
      <c r="JY11" s="50"/>
      <c r="JZ11" s="50"/>
      <c r="KA11" s="50"/>
      <c r="KB11" s="50"/>
      <c r="KC11" s="50"/>
      <c r="KD11" s="50"/>
      <c r="KE11" s="50"/>
      <c r="KF11" s="50"/>
      <c r="KG11" s="50"/>
      <c r="KH11" s="50"/>
      <c r="KI11" s="50"/>
      <c r="KJ11" s="50"/>
      <c r="KK11" s="50"/>
      <c r="KL11" s="50"/>
      <c r="KM11" s="50"/>
      <c r="KN11" s="50"/>
      <c r="KO11" s="50"/>
      <c r="KP11" s="50"/>
      <c r="KQ11" s="50"/>
      <c r="KR11" s="50"/>
      <c r="KS11" s="50"/>
      <c r="KT11" s="50"/>
      <c r="KU11" s="50"/>
      <c r="KV11" s="50"/>
      <c r="KW11" s="50"/>
      <c r="KX11" s="50"/>
      <c r="KY11" s="50"/>
      <c r="KZ11" s="50"/>
      <c r="LA11" s="50"/>
      <c r="LB11" s="50"/>
      <c r="LC11" s="50"/>
      <c r="LD11" s="50"/>
      <c r="LE11" s="50"/>
      <c r="LF11" s="50"/>
      <c r="LG11" s="50"/>
      <c r="LH11" s="50"/>
      <c r="LI11" s="50"/>
      <c r="LJ11" s="50"/>
      <c r="LK11" s="50"/>
      <c r="LL11" s="50"/>
      <c r="LM11" s="50"/>
      <c r="LN11" s="50"/>
      <c r="LO11" s="50"/>
      <c r="LP11" s="50"/>
      <c r="LQ11" s="50"/>
      <c r="LR11" s="50"/>
      <c r="LS11" s="50"/>
      <c r="LT11" s="50"/>
      <c r="LU11" s="50"/>
      <c r="LV11" s="50"/>
      <c r="LW11" s="50"/>
      <c r="LX11" s="50"/>
      <c r="LY11" s="50"/>
      <c r="LZ11" s="50"/>
      <c r="MA11" s="50"/>
      <c r="MB11" s="50"/>
      <c r="MC11" s="50"/>
      <c r="MD11" s="50"/>
      <c r="ME11" s="50"/>
      <c r="MF11" s="50"/>
      <c r="MG11" s="50"/>
      <c r="MH11" s="50"/>
      <c r="MI11" s="50"/>
      <c r="MJ11" s="50"/>
      <c r="MK11" s="50"/>
      <c r="ML11" s="50"/>
      <c r="MM11" s="50"/>
      <c r="MN11" s="50"/>
      <c r="MO11" s="50"/>
      <c r="MP11" s="50"/>
      <c r="MQ11" s="50"/>
      <c r="MR11" s="50"/>
      <c r="MS11" s="50"/>
      <c r="MT11" s="50"/>
      <c r="MU11" s="50"/>
      <c r="MV11" s="50"/>
      <c r="MW11" s="50"/>
      <c r="MX11" s="50"/>
      <c r="MY11" s="50"/>
      <c r="MZ11" s="50"/>
      <c r="NA11" s="50"/>
      <c r="NB11" s="50"/>
      <c r="NC11" s="50"/>
      <c r="ND11" s="50"/>
      <c r="NE11" s="50"/>
      <c r="NF11" s="50"/>
      <c r="NG11" s="50"/>
      <c r="NH11" s="50"/>
      <c r="NI11" s="50"/>
      <c r="NJ11" s="50"/>
      <c r="NK11" s="50"/>
      <c r="NL11" s="50"/>
      <c r="NM11" s="50"/>
      <c r="NN11" s="50"/>
      <c r="NO11" s="50"/>
      <c r="NP11" s="50"/>
      <c r="NQ11" s="50"/>
      <c r="NR11" s="50"/>
      <c r="NS11" s="50"/>
      <c r="NT11" s="50"/>
      <c r="NU11" s="50"/>
      <c r="NV11" s="50"/>
      <c r="NW11" s="50"/>
      <c r="NX11" s="50"/>
      <c r="NY11" s="50"/>
      <c r="NZ11" s="50"/>
      <c r="OA11" s="50"/>
      <c r="OB11" s="50"/>
      <c r="OC11" s="50"/>
      <c r="OD11" s="50"/>
      <c r="OE11" s="50"/>
      <c r="OF11" s="50"/>
      <c r="OG11" s="50"/>
      <c r="OH11" s="50"/>
      <c r="OI11" s="50"/>
      <c r="OJ11" s="50"/>
      <c r="OK11" s="50"/>
      <c r="OL11" s="50"/>
      <c r="OM11" s="50"/>
      <c r="ON11" s="50"/>
      <c r="OO11" s="50"/>
      <c r="OP11" s="50"/>
      <c r="OQ11" s="50"/>
      <c r="OR11" s="50"/>
      <c r="OS11" s="50"/>
      <c r="OT11" s="50"/>
      <c r="OU11" s="50"/>
      <c r="OV11" s="50"/>
      <c r="OW11" s="50"/>
      <c r="OX11" s="50"/>
      <c r="OY11" s="50"/>
      <c r="OZ11" s="50"/>
      <c r="PA11" s="50"/>
      <c r="PB11" s="50"/>
      <c r="PC11" s="50"/>
      <c r="PD11" s="50"/>
      <c r="PE11" s="50"/>
      <c r="PF11" s="50"/>
      <c r="PG11" s="50"/>
      <c r="PH11" s="50"/>
      <c r="PI11" s="50"/>
      <c r="PJ11" s="50"/>
      <c r="PK11" s="50"/>
      <c r="PL11" s="50"/>
      <c r="PM11" s="50"/>
      <c r="PN11" s="50"/>
      <c r="PO11" s="50"/>
      <c r="PP11" s="50"/>
      <c r="PQ11" s="50"/>
      <c r="PR11" s="50"/>
      <c r="PS11" s="50"/>
      <c r="PT11" s="50"/>
      <c r="PU11" s="50"/>
      <c r="PV11" s="50"/>
      <c r="PW11" s="50"/>
      <c r="PX11" s="50"/>
      <c r="PY11" s="50"/>
      <c r="PZ11" s="50"/>
      <c r="QA11" s="50"/>
      <c r="QB11" s="50"/>
      <c r="QC11" s="50"/>
      <c r="QD11" s="50"/>
      <c r="QE11" s="50"/>
      <c r="QF11" s="50"/>
      <c r="QG11" s="50"/>
      <c r="QH11" s="50"/>
      <c r="QI11" s="50"/>
      <c r="QJ11" s="50"/>
      <c r="QK11" s="50"/>
      <c r="QL11" s="50"/>
      <c r="QM11" s="50"/>
      <c r="QN11" s="50"/>
      <c r="QO11" s="50"/>
      <c r="QP11" s="50"/>
      <c r="QQ11" s="50"/>
      <c r="QR11" s="50"/>
      <c r="QS11" s="50"/>
      <c r="QT11" s="50"/>
      <c r="QU11" s="50"/>
      <c r="QV11" s="50"/>
      <c r="QW11" s="50"/>
      <c r="QX11" s="50"/>
      <c r="QY11" s="50"/>
      <c r="QZ11" s="50"/>
      <c r="RA11" s="50"/>
      <c r="RB11" s="50"/>
      <c r="RC11" s="50"/>
      <c r="RD11" s="50"/>
      <c r="RE11" s="50"/>
      <c r="RF11" s="50"/>
      <c r="RG11" s="50"/>
      <c r="RH11" s="50"/>
      <c r="RI11" s="50"/>
      <c r="RJ11" s="50"/>
      <c r="RK11" s="50"/>
      <c r="RL11" s="50"/>
      <c r="RM11" s="50"/>
      <c r="RN11" s="50"/>
      <c r="RO11" s="50"/>
      <c r="RP11" s="50"/>
      <c r="RQ11" s="50"/>
      <c r="RR11" s="50"/>
      <c r="RS11" s="50"/>
      <c r="RT11" s="50"/>
      <c r="RU11" s="50"/>
      <c r="RV11" s="50"/>
      <c r="RW11" s="50"/>
      <c r="RX11" s="50"/>
      <c r="RY11" s="50"/>
      <c r="RZ11" s="50"/>
      <c r="SA11" s="50"/>
      <c r="SB11" s="50"/>
      <c r="SC11" s="50"/>
      <c r="SD11" s="50"/>
      <c r="SE11" s="50"/>
      <c r="SF11" s="50"/>
      <c r="SG11" s="50"/>
      <c r="SH11" s="50"/>
      <c r="SI11" s="50"/>
      <c r="SJ11" s="50"/>
      <c r="SK11" s="50"/>
      <c r="SL11" s="50"/>
      <c r="SM11" s="50"/>
      <c r="SN11" s="50"/>
      <c r="SO11" s="50"/>
      <c r="SP11" s="50"/>
      <c r="SQ11" s="50"/>
      <c r="SR11" s="50"/>
      <c r="SS11" s="50"/>
      <c r="ST11" s="50"/>
      <c r="SU11" s="50"/>
      <c r="SV11" s="50"/>
      <c r="SW11" s="50"/>
      <c r="SX11" s="50"/>
      <c r="SY11" s="50"/>
      <c r="SZ11" s="50"/>
      <c r="TA11" s="50"/>
      <c r="TB11" s="50"/>
      <c r="TC11" s="50"/>
      <c r="TD11" s="50"/>
      <c r="TE11" s="50"/>
      <c r="TF11" s="50"/>
      <c r="TG11" s="50"/>
      <c r="TH11" s="50"/>
      <c r="TI11" s="50"/>
      <c r="TJ11" s="50"/>
      <c r="TK11" s="50"/>
      <c r="TL11" s="50"/>
      <c r="TM11" s="50"/>
      <c r="TN11" s="50"/>
      <c r="TO11" s="50"/>
      <c r="TP11" s="50"/>
      <c r="TQ11" s="50"/>
      <c r="TR11" s="50"/>
      <c r="TS11" s="50"/>
      <c r="TT11" s="50"/>
      <c r="TU11" s="50"/>
      <c r="TV11" s="50"/>
      <c r="TW11" s="50"/>
      <c r="TX11" s="50"/>
      <c r="TY11" s="50"/>
      <c r="TZ11" s="50"/>
      <c r="UA11" s="50"/>
      <c r="UB11" s="50"/>
      <c r="UC11" s="50"/>
      <c r="UD11" s="50"/>
      <c r="UE11" s="50"/>
      <c r="UF11" s="50"/>
      <c r="UG11" s="50"/>
      <c r="UH11" s="50"/>
      <c r="UI11" s="50"/>
      <c r="UJ11" s="50"/>
      <c r="UK11" s="50"/>
      <c r="UL11" s="50"/>
      <c r="UM11" s="50"/>
      <c r="UN11" s="50"/>
      <c r="UO11" s="50"/>
      <c r="UP11" s="50"/>
      <c r="UQ11" s="50"/>
      <c r="UR11" s="50"/>
      <c r="US11" s="50"/>
      <c r="UT11" s="50"/>
      <c r="UU11" s="50"/>
      <c r="UV11" s="50"/>
      <c r="UW11" s="50"/>
      <c r="UX11" s="50"/>
      <c r="UY11" s="50"/>
      <c r="UZ11" s="50"/>
      <c r="VA11" s="50"/>
      <c r="VB11" s="50"/>
      <c r="VC11" s="50"/>
      <c r="VD11" s="50"/>
      <c r="VE11" s="50"/>
      <c r="VF11" s="50"/>
      <c r="VG11" s="50"/>
      <c r="VH11" s="50"/>
      <c r="VI11" s="50"/>
      <c r="VJ11" s="50"/>
      <c r="VK11" s="50"/>
      <c r="VL11" s="50"/>
      <c r="VM11" s="50"/>
      <c r="VN11" s="50"/>
      <c r="VO11" s="50"/>
      <c r="VP11" s="50"/>
      <c r="VQ11" s="50"/>
      <c r="VR11" s="50"/>
      <c r="VS11" s="50"/>
      <c r="VT11" s="50"/>
      <c r="VU11" s="50"/>
      <c r="VV11" s="50"/>
      <c r="VW11" s="50"/>
      <c r="VX11" s="50"/>
      <c r="VY11" s="50"/>
      <c r="VZ11" s="50"/>
      <c r="WA11" s="50"/>
      <c r="WB11" s="50"/>
      <c r="WC11" s="50"/>
      <c r="WD11" s="50"/>
      <c r="WE11" s="50"/>
      <c r="WF11" s="50"/>
      <c r="WG11" s="50"/>
      <c r="WH11" s="50"/>
      <c r="WI11" s="50"/>
      <c r="WJ11" s="50"/>
      <c r="WK11" s="50"/>
      <c r="WL11" s="50"/>
      <c r="WM11" s="50"/>
      <c r="WN11" s="50"/>
      <c r="WO11" s="50"/>
      <c r="WP11" s="50"/>
      <c r="WQ11" s="50"/>
      <c r="WR11" s="50"/>
      <c r="WS11" s="50"/>
      <c r="WT11" s="50"/>
      <c r="WU11" s="50"/>
      <c r="WV11" s="50"/>
      <c r="WW11" s="50"/>
      <c r="WX11" s="50"/>
      <c r="WY11" s="50"/>
      <c r="WZ11" s="50"/>
      <c r="XA11" s="50"/>
      <c r="XB11" s="50"/>
      <c r="XC11" s="50"/>
      <c r="XD11" s="50"/>
      <c r="XE11" s="50"/>
      <c r="XF11" s="50"/>
      <c r="XG11" s="50"/>
      <c r="XH11" s="50"/>
      <c r="XI11" s="50"/>
      <c r="XJ11" s="50"/>
      <c r="XK11" s="50"/>
      <c r="XL11" s="50"/>
      <c r="XM11" s="50"/>
      <c r="XN11" s="50"/>
      <c r="XO11" s="50"/>
      <c r="XP11" s="50"/>
      <c r="XQ11" s="50"/>
      <c r="XR11" s="50"/>
      <c r="XS11" s="50"/>
      <c r="XT11" s="50"/>
      <c r="XU11" s="50"/>
      <c r="XV11" s="50"/>
      <c r="XW11" s="50"/>
      <c r="XX11" s="50"/>
      <c r="XY11" s="50"/>
      <c r="XZ11" s="50"/>
      <c r="YA11" s="50"/>
      <c r="YB11" s="50"/>
      <c r="YC11" s="50"/>
      <c r="YD11" s="50"/>
      <c r="YE11" s="50"/>
      <c r="YF11" s="50"/>
      <c r="YG11" s="50"/>
      <c r="YH11" s="50"/>
      <c r="YI11" s="50"/>
      <c r="YJ11" s="50"/>
      <c r="YK11" s="50"/>
      <c r="YL11" s="50"/>
      <c r="YM11" s="50"/>
      <c r="YN11" s="50"/>
      <c r="YO11" s="50"/>
      <c r="YP11" s="50"/>
      <c r="YQ11" s="50"/>
      <c r="YR11" s="50"/>
      <c r="YS11" s="50"/>
      <c r="YT11" s="50"/>
      <c r="YU11" s="50"/>
      <c r="YV11" s="50"/>
      <c r="YW11" s="50"/>
      <c r="YX11" s="50"/>
      <c r="YY11" s="50"/>
      <c r="YZ11" s="50"/>
      <c r="ZA11" s="50"/>
      <c r="ZB11" s="50"/>
      <c r="ZC11" s="50"/>
      <c r="ZD11" s="50"/>
      <c r="ZE11" s="50"/>
      <c r="ZF11" s="50"/>
      <c r="ZG11" s="50"/>
      <c r="ZH11" s="50"/>
      <c r="ZI11" s="50"/>
      <c r="ZJ11" s="50"/>
      <c r="ZK11" s="50"/>
      <c r="ZL11" s="50"/>
      <c r="ZM11" s="50"/>
      <c r="ZN11" s="50"/>
      <c r="ZO11" s="50"/>
      <c r="ZP11" s="50"/>
      <c r="ZQ11" s="50"/>
      <c r="ZR11" s="50"/>
      <c r="ZS11" s="50"/>
      <c r="ZT11" s="50"/>
      <c r="ZU11" s="50"/>
      <c r="ZV11" s="50"/>
      <c r="ZW11" s="50"/>
      <c r="ZX11" s="50"/>
      <c r="ZY11" s="50"/>
      <c r="ZZ11" s="50"/>
      <c r="AAA11" s="50"/>
      <c r="AAB11" s="50"/>
      <c r="AAC11" s="50"/>
      <c r="AAD11" s="50"/>
      <c r="AAE11" s="50"/>
      <c r="AAF11" s="50"/>
      <c r="AAG11" s="50"/>
      <c r="AAH11" s="50"/>
      <c r="AAI11" s="50"/>
      <c r="AAJ11" s="50"/>
      <c r="AAK11" s="50"/>
      <c r="AAL11" s="50"/>
      <c r="AAM11" s="50"/>
      <c r="AAN11" s="50"/>
      <c r="AAO11" s="50"/>
      <c r="AAP11" s="50"/>
      <c r="AAQ11" s="50"/>
      <c r="AAR11" s="50"/>
      <c r="AAS11" s="50"/>
      <c r="AAT11" s="50"/>
      <c r="AAU11" s="50"/>
      <c r="AAV11" s="50"/>
      <c r="AAW11" s="50"/>
      <c r="AAX11" s="50"/>
      <c r="AAY11" s="50"/>
      <c r="AAZ11" s="50"/>
      <c r="ABA11" s="50"/>
      <c r="ABB11" s="50"/>
      <c r="ABC11" s="50"/>
      <c r="ABD11" s="50"/>
      <c r="ABE11" s="50"/>
      <c r="ABF11" s="50"/>
      <c r="ABG11" s="50"/>
      <c r="ABH11" s="50"/>
      <c r="ABI11" s="50"/>
      <c r="ABJ11" s="50"/>
      <c r="ABK11" s="50"/>
      <c r="ABL11" s="50"/>
      <c r="ABM11" s="50"/>
      <c r="ABN11" s="50"/>
      <c r="ABO11" s="50"/>
      <c r="ABP11" s="50"/>
      <c r="ABQ11" s="50"/>
      <c r="ABR11" s="50"/>
      <c r="ABS11" s="50"/>
      <c r="ABT11" s="50"/>
      <c r="ABU11" s="50"/>
      <c r="ABV11" s="50"/>
      <c r="ABW11" s="50"/>
      <c r="ABX11" s="50"/>
      <c r="ABY11" s="50"/>
      <c r="ABZ11" s="50"/>
      <c r="ACA11" s="50"/>
      <c r="ACB11" s="50"/>
      <c r="ACC11" s="50"/>
      <c r="ACD11" s="50"/>
      <c r="ACE11" s="50"/>
      <c r="ACF11" s="50"/>
      <c r="ACG11" s="50"/>
      <c r="ACH11" s="50"/>
      <c r="ACI11" s="50"/>
      <c r="ACJ11" s="50"/>
      <c r="ACK11" s="50"/>
      <c r="ACL11" s="50"/>
      <c r="ACM11" s="50"/>
      <c r="ACN11" s="50"/>
      <c r="ACO11" s="50"/>
      <c r="ACP11" s="50"/>
      <c r="ACQ11" s="50"/>
      <c r="ACR11" s="50"/>
      <c r="ACS11" s="50"/>
      <c r="ACT11" s="50"/>
      <c r="ACU11" s="50"/>
      <c r="ACV11" s="50"/>
      <c r="ACW11" s="50"/>
      <c r="ACX11" s="50"/>
      <c r="ACY11" s="50"/>
      <c r="ACZ11" s="50"/>
      <c r="ADA11" s="50"/>
      <c r="ADB11" s="50"/>
      <c r="ADC11" s="50"/>
      <c r="ADD11" s="50"/>
      <c r="ADE11" s="50"/>
      <c r="ADF11" s="50"/>
      <c r="ADG11" s="50"/>
      <c r="ADH11" s="50"/>
      <c r="ADI11" s="50"/>
      <c r="ADJ11" s="50"/>
      <c r="ADK11" s="50"/>
      <c r="ADL11" s="50"/>
      <c r="ADM11" s="50"/>
      <c r="ADN11" s="50"/>
      <c r="ADO11" s="50"/>
      <c r="ADP11" s="50"/>
      <c r="ADQ11" s="50"/>
      <c r="ADR11" s="50"/>
      <c r="ADS11" s="50"/>
      <c r="ADT11" s="50"/>
      <c r="ADU11" s="50"/>
      <c r="ADV11" s="50"/>
      <c r="ADW11" s="50"/>
      <c r="ADX11" s="50"/>
      <c r="ADY11" s="50"/>
      <c r="ADZ11" s="50"/>
      <c r="AEA11" s="50"/>
      <c r="AEB11" s="50"/>
      <c r="AEC11" s="50"/>
      <c r="AED11" s="50"/>
      <c r="AEE11" s="50"/>
      <c r="AEF11" s="50"/>
      <c r="AEG11" s="50"/>
      <c r="AEH11" s="50"/>
      <c r="AEI11" s="50"/>
      <c r="AEJ11" s="50"/>
      <c r="AEK11" s="50"/>
      <c r="AEL11" s="50"/>
      <c r="AEM11" s="50"/>
      <c r="AEN11" s="50"/>
      <c r="AEO11" s="50"/>
      <c r="AEP11" s="50"/>
      <c r="AEQ11" s="50"/>
      <c r="AER11" s="50"/>
      <c r="AES11" s="50"/>
      <c r="AET11" s="50"/>
      <c r="AEU11" s="50"/>
      <c r="AEV11" s="50"/>
      <c r="AEW11" s="50"/>
      <c r="AEX11" s="50"/>
      <c r="AEY11" s="50"/>
      <c r="AEZ11" s="50"/>
      <c r="AFA11" s="50"/>
      <c r="AFB11" s="50"/>
      <c r="AFC11" s="50"/>
      <c r="AFD11" s="50"/>
      <c r="AFE11" s="50"/>
      <c r="AFF11" s="50"/>
      <c r="AFG11" s="50"/>
      <c r="AFH11" s="50"/>
      <c r="AFI11" s="50"/>
      <c r="AFJ11" s="50"/>
      <c r="AFK11" s="50"/>
      <c r="AFL11" s="50"/>
      <c r="AFM11" s="50"/>
      <c r="AFN11" s="50"/>
      <c r="AFO11" s="50"/>
      <c r="AFP11" s="50"/>
      <c r="AFQ11" s="50"/>
      <c r="AFR11" s="50"/>
      <c r="AFS11" s="50"/>
      <c r="AFT11" s="50"/>
      <c r="AFU11" s="50"/>
      <c r="AFV11" s="50"/>
      <c r="AFW11" s="50"/>
      <c r="AFX11" s="50"/>
      <c r="AFY11" s="50"/>
      <c r="AFZ11" s="50"/>
      <c r="AGA11" s="50"/>
      <c r="AGB11" s="50"/>
      <c r="AGC11" s="50"/>
      <c r="AGD11" s="50"/>
      <c r="AGE11" s="50"/>
      <c r="AGF11" s="50"/>
      <c r="AGG11" s="50"/>
      <c r="AGH11" s="50"/>
      <c r="AGI11" s="50"/>
      <c r="AGJ11" s="50"/>
      <c r="AGK11" s="50"/>
      <c r="AGL11" s="50"/>
      <c r="AGM11" s="50"/>
      <c r="AGN11" s="50"/>
      <c r="AGO11" s="50"/>
      <c r="AGP11" s="50"/>
      <c r="AGQ11" s="50"/>
      <c r="AGR11" s="50"/>
      <c r="AGS11" s="50"/>
      <c r="AGT11" s="50"/>
      <c r="AGU11" s="50"/>
      <c r="AGV11" s="50"/>
      <c r="AGW11" s="50"/>
      <c r="AGX11" s="50"/>
      <c r="AGY11" s="50"/>
      <c r="AGZ11" s="50"/>
      <c r="AHA11" s="50"/>
      <c r="AHB11" s="50"/>
      <c r="AHC11" s="50"/>
      <c r="AHD11" s="50"/>
      <c r="AHE11" s="50"/>
      <c r="AHF11" s="50"/>
      <c r="AHG11" s="50"/>
      <c r="AHH11" s="50"/>
      <c r="AHI11" s="50"/>
      <c r="AHJ11" s="50"/>
      <c r="AHK11" s="50"/>
      <c r="AHL11" s="50"/>
      <c r="AHM11" s="50"/>
      <c r="AHN11" s="50"/>
      <c r="AHO11" s="50"/>
      <c r="AHP11" s="50"/>
      <c r="AHQ11" s="50"/>
      <c r="AHR11" s="50"/>
      <c r="AHS11" s="50"/>
      <c r="AHT11" s="50"/>
      <c r="AHU11" s="50"/>
      <c r="AHV11" s="50"/>
      <c r="AHW11" s="50"/>
      <c r="AHX11" s="50"/>
      <c r="AHY11" s="50"/>
      <c r="AHZ11" s="50"/>
      <c r="AIA11" s="50"/>
      <c r="AIB11" s="50"/>
      <c r="AIC11" s="50"/>
      <c r="AID11" s="50"/>
      <c r="AIE11" s="50"/>
      <c r="AIF11" s="50"/>
      <c r="AIG11" s="50"/>
      <c r="AIH11" s="50"/>
      <c r="AII11" s="50"/>
      <c r="AIJ11" s="50"/>
      <c r="AIK11" s="50"/>
      <c r="AIL11" s="50"/>
      <c r="AIM11" s="50"/>
      <c r="AIN11" s="50"/>
      <c r="AIO11" s="50"/>
      <c r="AIP11" s="50"/>
      <c r="AIQ11" s="50"/>
      <c r="AIR11" s="50"/>
      <c r="AIS11" s="50"/>
      <c r="AIT11" s="50"/>
      <c r="AIU11" s="50"/>
      <c r="AIV11" s="50"/>
      <c r="AIW11" s="50"/>
      <c r="AIX11" s="50"/>
      <c r="AIY11" s="50"/>
      <c r="AIZ11" s="50"/>
      <c r="AJA11" s="50"/>
      <c r="AJB11" s="50"/>
      <c r="AJC11" s="50"/>
      <c r="AJD11" s="50"/>
      <c r="AJE11" s="50"/>
      <c r="AJF11" s="50"/>
      <c r="AJG11" s="50"/>
      <c r="AJH11" s="50"/>
      <c r="AJI11" s="50"/>
      <c r="AJJ11" s="50"/>
      <c r="AJK11" s="50"/>
      <c r="AJL11" s="50"/>
      <c r="AJM11" s="50"/>
      <c r="AJN11" s="50"/>
      <c r="AJO11" s="50"/>
      <c r="AJP11" s="50"/>
      <c r="AJQ11" s="50"/>
      <c r="AJR11" s="50"/>
      <c r="AJS11" s="50"/>
      <c r="AJT11" s="50"/>
      <c r="AJU11" s="50"/>
      <c r="AJV11" s="50"/>
      <c r="AJW11" s="50"/>
      <c r="AJX11" s="50"/>
      <c r="AJY11" s="50"/>
      <c r="AJZ11" s="50"/>
      <c r="AKA11" s="50"/>
      <c r="AKB11" s="50"/>
      <c r="AKC11" s="50"/>
      <c r="AKD11" s="50"/>
      <c r="AKE11" s="50"/>
      <c r="AKF11" s="50"/>
      <c r="AKG11" s="50"/>
      <c r="AKH11" s="50"/>
      <c r="AKI11" s="50"/>
      <c r="AKJ11" s="50"/>
      <c r="AKK11" s="50"/>
      <c r="AKL11" s="50"/>
      <c r="AKM11" s="50"/>
      <c r="AKN11" s="50"/>
      <c r="AKO11" s="50"/>
      <c r="AKP11" s="50"/>
      <c r="AKQ11" s="50"/>
      <c r="AKR11" s="50"/>
      <c r="AKS11" s="50"/>
      <c r="AKT11" s="50"/>
      <c r="AKU11" s="50"/>
      <c r="AKV11" s="50"/>
      <c r="AKW11" s="50"/>
      <c r="AKX11" s="50"/>
      <c r="AKY11" s="50"/>
      <c r="AKZ11" s="50"/>
      <c r="ALA11" s="50"/>
      <c r="ALB11" s="50"/>
      <c r="ALC11" s="50"/>
      <c r="ALD11" s="50"/>
      <c r="ALE11" s="50"/>
      <c r="ALF11" s="50"/>
      <c r="ALG11" s="50"/>
      <c r="ALH11" s="50"/>
      <c r="ALI11" s="50"/>
      <c r="ALJ11" s="50"/>
      <c r="ALK11" s="50"/>
      <c r="ALL11" s="50"/>
      <c r="ALM11" s="50"/>
      <c r="ALN11" s="50"/>
      <c r="ALO11" s="50"/>
      <c r="ALP11" s="50"/>
      <c r="ALQ11" s="50"/>
      <c r="ALR11" s="50"/>
      <c r="ALS11" s="50"/>
      <c r="ALT11" s="50"/>
      <c r="ALU11" s="50"/>
      <c r="ALV11" s="50"/>
      <c r="ALW11" s="50"/>
      <c r="ALX11" s="50"/>
      <c r="ALY11" s="50"/>
      <c r="ALZ11" s="50"/>
      <c r="AMA11" s="50"/>
      <c r="AMB11" s="50"/>
      <c r="AMC11" s="50"/>
      <c r="AMD11" s="50"/>
      <c r="AME11" s="50"/>
      <c r="AMF11" s="50"/>
      <c r="AMG11" s="50"/>
      <c r="AMH11" s="50"/>
      <c r="AMI11" s="50"/>
      <c r="AMJ11" s="50"/>
      <c r="AMK11" s="50"/>
      <c r="AML11" s="50"/>
      <c r="AMM11" s="50"/>
      <c r="AMN11" s="50"/>
      <c r="AMO11" s="50"/>
      <c r="AMP11" s="50"/>
      <c r="AMQ11" s="50"/>
      <c r="AMR11" s="50"/>
      <c r="AMS11" s="50"/>
      <c r="AMT11" s="50"/>
      <c r="AMU11" s="50"/>
      <c r="AMV11" s="50"/>
      <c r="AMW11" s="50"/>
      <c r="AMX11" s="50"/>
      <c r="AMY11" s="50"/>
      <c r="AMZ11" s="50"/>
      <c r="ANA11" s="50"/>
      <c r="ANB11" s="50"/>
      <c r="ANC11" s="50"/>
      <c r="AND11" s="50"/>
      <c r="ANE11" s="50"/>
      <c r="ANF11" s="50"/>
      <c r="ANG11" s="50"/>
      <c r="ANH11" s="50"/>
      <c r="ANI11" s="50"/>
      <c r="ANJ11" s="50"/>
      <c r="ANK11" s="50"/>
      <c r="ANL11" s="50"/>
      <c r="ANM11" s="50"/>
      <c r="ANN11" s="50"/>
      <c r="ANO11" s="50"/>
      <c r="ANP11" s="50"/>
      <c r="ANQ11" s="50"/>
      <c r="ANR11" s="50"/>
      <c r="ANS11" s="50"/>
      <c r="ANT11" s="50"/>
      <c r="ANU11" s="50"/>
      <c r="ANV11" s="50"/>
      <c r="ANW11" s="50"/>
      <c r="ANX11" s="50"/>
      <c r="ANY11" s="50"/>
      <c r="ANZ11" s="50"/>
      <c r="AOA11" s="50"/>
      <c r="AOB11" s="50"/>
      <c r="AOC11" s="50"/>
      <c r="AOD11" s="50"/>
      <c r="AOE11" s="50"/>
      <c r="AOF11" s="50"/>
      <c r="AOG11" s="50"/>
      <c r="AOH11" s="50"/>
      <c r="AOI11" s="50"/>
      <c r="AOJ11" s="50"/>
      <c r="AOK11" s="50"/>
      <c r="AOL11" s="50"/>
      <c r="AOM11" s="50"/>
      <c r="AON11" s="50"/>
      <c r="AOO11" s="50"/>
      <c r="AOP11" s="50"/>
      <c r="AOQ11" s="50"/>
      <c r="AOR11" s="50"/>
      <c r="AOS11" s="50"/>
      <c r="AOT11" s="50"/>
      <c r="AOU11" s="50"/>
      <c r="AOV11" s="50"/>
      <c r="AOW11" s="50"/>
      <c r="AOX11" s="50"/>
      <c r="AOY11" s="50"/>
      <c r="AOZ11" s="50"/>
      <c r="APA11" s="50"/>
      <c r="APB11" s="50"/>
      <c r="APC11" s="50"/>
      <c r="APD11" s="50"/>
      <c r="APE11" s="50"/>
      <c r="APF11" s="50"/>
      <c r="APG11" s="50"/>
      <c r="APH11" s="50"/>
      <c r="API11" s="50"/>
      <c r="APJ11" s="50"/>
      <c r="APK11" s="50"/>
      <c r="APL11" s="50"/>
      <c r="APM11" s="50"/>
      <c r="APN11" s="50"/>
      <c r="APO11" s="50"/>
      <c r="APP11" s="50"/>
      <c r="APQ11" s="50"/>
      <c r="APR11" s="50"/>
      <c r="APS11" s="50"/>
      <c r="APT11" s="50"/>
      <c r="APU11" s="50"/>
      <c r="APV11" s="50"/>
      <c r="APW11" s="50"/>
      <c r="APX11" s="50"/>
      <c r="APY11" s="50"/>
      <c r="APZ11" s="50"/>
      <c r="AQA11" s="50"/>
      <c r="AQB11" s="50"/>
      <c r="AQC11" s="50"/>
      <c r="AQD11" s="50"/>
      <c r="AQE11" s="50"/>
      <c r="AQF11" s="50"/>
      <c r="AQG11" s="50"/>
      <c r="AQH11" s="50"/>
      <c r="AQI11" s="50"/>
      <c r="AQJ11" s="50"/>
      <c r="AQK11" s="50"/>
      <c r="AQL11" s="50"/>
      <c r="AQM11" s="50"/>
      <c r="AQN11" s="50"/>
      <c r="AQO11" s="50"/>
      <c r="AQP11" s="50"/>
      <c r="AQQ11" s="50"/>
      <c r="AQR11" s="50"/>
      <c r="AQS11" s="50"/>
      <c r="AQT11" s="50"/>
      <c r="AQU11" s="50"/>
      <c r="AQV11" s="50"/>
      <c r="AQW11" s="50"/>
      <c r="AQX11" s="50"/>
      <c r="AQY11" s="50"/>
      <c r="AQZ11" s="50"/>
      <c r="ARA11" s="50"/>
      <c r="ARB11" s="50"/>
      <c r="ARC11" s="50"/>
      <c r="ARD11" s="50"/>
      <c r="ARE11" s="50"/>
      <c r="ARF11" s="50"/>
      <c r="ARG11" s="50"/>
      <c r="ARH11" s="50"/>
      <c r="ARI11" s="50"/>
      <c r="ARJ11" s="50"/>
      <c r="ARK11" s="50"/>
      <c r="ARL11" s="50"/>
      <c r="ARM11" s="50"/>
      <c r="ARN11" s="50"/>
      <c r="ARO11" s="50"/>
      <c r="ARP11" s="50"/>
      <c r="ARQ11" s="50"/>
      <c r="ARR11" s="50"/>
      <c r="ARS11" s="50"/>
      <c r="ART11" s="50"/>
      <c r="ARU11" s="50"/>
      <c r="ARV11" s="50"/>
      <c r="ARW11" s="50"/>
      <c r="ARX11" s="50"/>
      <c r="ARY11" s="50"/>
      <c r="ARZ11" s="50"/>
      <c r="ASA11" s="50"/>
      <c r="ASB11" s="50"/>
      <c r="ASC11" s="50"/>
      <c r="ASD11" s="50"/>
      <c r="ASE11" s="50"/>
      <c r="ASF11" s="50"/>
      <c r="ASG11" s="50"/>
      <c r="ASH11" s="50"/>
      <c r="ASI11" s="50"/>
      <c r="ASJ11" s="50"/>
      <c r="ASK11" s="50"/>
      <c r="ASL11" s="50"/>
      <c r="ASM11" s="50"/>
      <c r="ASN11" s="50"/>
      <c r="ASO11" s="50"/>
      <c r="ASP11" s="50"/>
      <c r="ASQ11" s="50"/>
      <c r="ASR11" s="50"/>
      <c r="ASS11" s="50"/>
      <c r="AST11" s="50"/>
      <c r="ASU11" s="50"/>
      <c r="ASV11" s="50"/>
      <c r="ASW11" s="50"/>
      <c r="ASX11" s="50"/>
      <c r="ASY11" s="50"/>
      <c r="ASZ11" s="50"/>
      <c r="ATA11" s="50"/>
      <c r="ATB11" s="50"/>
      <c r="ATC11" s="50"/>
      <c r="ATD11" s="50"/>
      <c r="ATE11" s="50"/>
      <c r="ATF11" s="50"/>
      <c r="ATG11" s="50"/>
      <c r="ATH11" s="50"/>
      <c r="ATI11" s="50"/>
      <c r="ATJ11" s="50"/>
      <c r="ATK11" s="50"/>
      <c r="ATL11" s="50"/>
      <c r="ATM11" s="50"/>
      <c r="ATN11" s="50"/>
      <c r="ATO11" s="50"/>
      <c r="ATP11" s="50"/>
      <c r="ATQ11" s="50"/>
      <c r="ATR11" s="50"/>
      <c r="ATS11" s="50"/>
      <c r="ATT11" s="50"/>
      <c r="ATU11" s="50"/>
      <c r="ATV11" s="50"/>
      <c r="ATW11" s="50"/>
      <c r="ATX11" s="50"/>
      <c r="ATY11" s="50"/>
      <c r="ATZ11" s="50"/>
      <c r="AUA11" s="50"/>
      <c r="AUB11" s="50"/>
      <c r="AUC11" s="50"/>
      <c r="AUD11" s="50"/>
      <c r="AUE11" s="50"/>
      <c r="AUF11" s="50"/>
      <c r="AUG11" s="50"/>
      <c r="AUH11" s="50"/>
      <c r="AUI11" s="50"/>
      <c r="AUJ11" s="50"/>
      <c r="AUK11" s="50"/>
      <c r="AUL11" s="50"/>
      <c r="AUM11" s="50"/>
      <c r="AUN11" s="50"/>
      <c r="AUO11" s="50"/>
      <c r="AUP11" s="50"/>
      <c r="AUQ11" s="50"/>
      <c r="AUR11" s="50"/>
      <c r="AUS11" s="50"/>
      <c r="AUT11" s="50"/>
      <c r="AUU11" s="50"/>
      <c r="AUV11" s="50"/>
      <c r="AUW11" s="50"/>
      <c r="AUX11" s="50"/>
      <c r="AUY11" s="50"/>
      <c r="AUZ11" s="50"/>
      <c r="AVA11" s="50"/>
      <c r="AVB11" s="50"/>
      <c r="AVC11" s="50"/>
      <c r="AVD11" s="50"/>
      <c r="AVE11" s="50"/>
      <c r="AVF11" s="50"/>
      <c r="AVG11" s="50"/>
      <c r="AVH11" s="50"/>
      <c r="AVI11" s="50"/>
      <c r="AVJ11" s="50"/>
      <c r="AVK11" s="50"/>
      <c r="AVL11" s="50"/>
      <c r="AVM11" s="50"/>
      <c r="AVN11" s="50"/>
      <c r="AVO11" s="50"/>
      <c r="AVP11" s="50"/>
      <c r="AVQ11" s="50"/>
      <c r="AVR11" s="50"/>
      <c r="AVS11" s="50"/>
      <c r="AVT11" s="50"/>
      <c r="AVU11" s="50"/>
      <c r="AVV11" s="50"/>
      <c r="AVW11" s="50"/>
      <c r="AVX11" s="50"/>
      <c r="AVY11" s="50"/>
      <c r="AVZ11" s="50"/>
      <c r="AWA11" s="50"/>
      <c r="AWB11" s="50"/>
      <c r="AWC11" s="50"/>
      <c r="AWD11" s="50"/>
      <c r="AWE11" s="50"/>
      <c r="AWF11" s="50"/>
      <c r="AWG11" s="50"/>
      <c r="AWH11" s="50"/>
      <c r="AWI11" s="50"/>
      <c r="AWJ11" s="50"/>
      <c r="AWK11" s="50"/>
      <c r="AWL11" s="50"/>
      <c r="AWM11" s="50"/>
      <c r="AWN11" s="50"/>
      <c r="AWO11" s="50"/>
      <c r="AWP11" s="50"/>
      <c r="AWQ11" s="50"/>
      <c r="AWR11" s="50"/>
      <c r="AWS11" s="50"/>
      <c r="AWT11" s="50"/>
      <c r="AWU11" s="50"/>
      <c r="AWV11" s="50"/>
      <c r="AWW11" s="50"/>
      <c r="AWX11" s="50"/>
      <c r="AWY11" s="50"/>
      <c r="AWZ11" s="50"/>
      <c r="AXA11" s="50"/>
      <c r="AXB11" s="50"/>
      <c r="AXC11" s="50"/>
      <c r="AXD11" s="50"/>
      <c r="AXE11" s="50"/>
      <c r="AXF11" s="50"/>
      <c r="AXG11" s="50"/>
      <c r="AXH11" s="50"/>
      <c r="AXI11" s="50"/>
      <c r="AXJ11" s="50"/>
      <c r="AXK11" s="50"/>
      <c r="AXL11" s="50"/>
      <c r="AXM11" s="50"/>
      <c r="AXN11" s="50"/>
      <c r="AXO11" s="50"/>
      <c r="AXP11" s="50"/>
      <c r="AXQ11" s="50"/>
      <c r="AXR11" s="50"/>
      <c r="AXS11" s="50"/>
      <c r="AXT11" s="50"/>
      <c r="AXU11" s="50"/>
      <c r="AXV11" s="50"/>
    </row>
    <row r="12" spans="1:1322" s="336" customFormat="1" ht="26.25" thickBot="1" x14ac:dyDescent="0.25">
      <c r="A12" s="319">
        <v>8</v>
      </c>
      <c r="B12" s="335" t="s">
        <v>206</v>
      </c>
      <c r="C12" s="334" t="s">
        <v>108</v>
      </c>
      <c r="D12" s="618">
        <v>2405.96</v>
      </c>
      <c r="E12" s="599" t="s">
        <v>256</v>
      </c>
      <c r="F12" s="622">
        <f>'POSTOS G1'!B117</f>
        <v>2</v>
      </c>
      <c r="G12" s="313" t="s">
        <v>253</v>
      </c>
      <c r="H12" s="334" t="s">
        <v>2314</v>
      </c>
      <c r="I12" s="334" t="s">
        <v>2315</v>
      </c>
      <c r="J12" s="620" t="s">
        <v>254</v>
      </c>
      <c r="K12" s="620" t="s">
        <v>2316</v>
      </c>
      <c r="L12" s="337" t="s">
        <v>2</v>
      </c>
      <c r="M12" s="338" t="s">
        <v>105</v>
      </c>
      <c r="N12" s="338" t="s">
        <v>179</v>
      </c>
      <c r="O12" s="338" t="s">
        <v>178</v>
      </c>
      <c r="P12" s="334" t="s">
        <v>258</v>
      </c>
      <c r="Q12" s="618">
        <v>42.2</v>
      </c>
      <c r="R12" s="618">
        <v>0</v>
      </c>
      <c r="S12" s="618">
        <v>187.18</v>
      </c>
      <c r="T12" s="618">
        <v>12.81</v>
      </c>
      <c r="U12" s="618">
        <v>3.3</v>
      </c>
      <c r="V12" s="618">
        <v>0</v>
      </c>
      <c r="W12" s="618">
        <v>14</v>
      </c>
      <c r="X12" s="618">
        <v>0</v>
      </c>
      <c r="Y12" s="618" t="e">
        <f>'FERRAMENTAL G1'!$F$212</f>
        <v>#DIV/0!</v>
      </c>
      <c r="Z12" s="618">
        <f>UNIFORME!$D$12</f>
        <v>0</v>
      </c>
      <c r="AA12" s="618" t="e">
        <f>#REF!</f>
        <v>#REF!</v>
      </c>
      <c r="AB12" s="618">
        <v>0</v>
      </c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  <c r="BI12" s="50"/>
      <c r="BJ12" s="50"/>
      <c r="BK12" s="50"/>
      <c r="BL12" s="50"/>
      <c r="BM12" s="50"/>
      <c r="BN12" s="50"/>
      <c r="BO12" s="50"/>
      <c r="BP12" s="50"/>
      <c r="BQ12" s="50"/>
      <c r="BR12" s="50"/>
      <c r="BS12" s="50"/>
      <c r="BT12" s="50"/>
      <c r="BU12" s="50"/>
      <c r="BV12" s="50"/>
      <c r="BW12" s="50"/>
      <c r="BX12" s="50"/>
      <c r="BY12" s="50"/>
      <c r="BZ12" s="50"/>
      <c r="CA12" s="50"/>
      <c r="CB12" s="50"/>
      <c r="CC12" s="50"/>
      <c r="CD12" s="50"/>
      <c r="CE12" s="50"/>
      <c r="CF12" s="50"/>
      <c r="CG12" s="50"/>
      <c r="CH12" s="50"/>
      <c r="CI12" s="50"/>
      <c r="CJ12" s="50"/>
      <c r="CK12" s="50"/>
      <c r="CL12" s="50"/>
      <c r="CM12" s="50"/>
      <c r="CN12" s="50"/>
      <c r="CO12" s="50"/>
      <c r="CP12" s="50"/>
      <c r="CQ12" s="50"/>
      <c r="CR12" s="50"/>
      <c r="CS12" s="50"/>
      <c r="CT12" s="50"/>
      <c r="CU12" s="50"/>
      <c r="CV12" s="50"/>
      <c r="CW12" s="50"/>
      <c r="CX12" s="50"/>
      <c r="CY12" s="50"/>
      <c r="CZ12" s="50"/>
      <c r="DA12" s="50"/>
      <c r="DB12" s="50"/>
      <c r="DC12" s="50"/>
      <c r="DD12" s="50"/>
      <c r="DE12" s="50"/>
      <c r="DF12" s="50"/>
      <c r="DG12" s="50"/>
      <c r="DH12" s="50"/>
      <c r="DI12" s="50"/>
      <c r="DJ12" s="50"/>
      <c r="DK12" s="50"/>
      <c r="DL12" s="50"/>
      <c r="DM12" s="50"/>
      <c r="DN12" s="50"/>
      <c r="DO12" s="50"/>
      <c r="DP12" s="50"/>
      <c r="DQ12" s="50"/>
      <c r="DR12" s="50"/>
      <c r="DS12" s="50"/>
      <c r="DT12" s="50"/>
      <c r="DU12" s="50"/>
      <c r="DV12" s="50"/>
      <c r="DW12" s="50"/>
      <c r="DX12" s="50"/>
      <c r="DY12" s="50"/>
      <c r="DZ12" s="50"/>
      <c r="EA12" s="50"/>
      <c r="EB12" s="50"/>
      <c r="EC12" s="50"/>
      <c r="ED12" s="50"/>
      <c r="EE12" s="50"/>
      <c r="EF12" s="50"/>
      <c r="EG12" s="50"/>
      <c r="EH12" s="50"/>
      <c r="EI12" s="50"/>
      <c r="EJ12" s="50"/>
      <c r="EK12" s="50"/>
      <c r="EL12" s="50"/>
      <c r="EM12" s="50"/>
      <c r="EN12" s="50"/>
      <c r="EO12" s="50"/>
      <c r="EP12" s="50"/>
      <c r="EQ12" s="50"/>
      <c r="ER12" s="50"/>
      <c r="ES12" s="50"/>
      <c r="ET12" s="50"/>
      <c r="EU12" s="50"/>
      <c r="EV12" s="50"/>
      <c r="EW12" s="50"/>
      <c r="EX12" s="50"/>
      <c r="EY12" s="50"/>
      <c r="EZ12" s="50"/>
      <c r="FA12" s="50"/>
      <c r="FB12" s="50"/>
      <c r="FC12" s="50"/>
      <c r="FD12" s="50"/>
      <c r="FE12" s="50"/>
      <c r="FF12" s="50"/>
      <c r="FG12" s="50"/>
      <c r="FH12" s="50"/>
      <c r="FI12" s="50"/>
      <c r="FJ12" s="50"/>
      <c r="FK12" s="50"/>
      <c r="FL12" s="50"/>
      <c r="FM12" s="50"/>
      <c r="FN12" s="50"/>
      <c r="FO12" s="50"/>
      <c r="FP12" s="50"/>
      <c r="FQ12" s="50"/>
      <c r="FR12" s="50"/>
      <c r="FS12" s="50"/>
      <c r="FT12" s="50"/>
      <c r="FU12" s="50"/>
      <c r="FV12" s="50"/>
      <c r="FW12" s="50"/>
      <c r="FX12" s="50"/>
      <c r="FY12" s="50"/>
      <c r="FZ12" s="50"/>
      <c r="GA12" s="50"/>
      <c r="GB12" s="50"/>
      <c r="GC12" s="50"/>
      <c r="GD12" s="50"/>
      <c r="GE12" s="50"/>
      <c r="GF12" s="50"/>
      <c r="GG12" s="50"/>
      <c r="GH12" s="50"/>
      <c r="GI12" s="50"/>
      <c r="GJ12" s="50"/>
      <c r="GK12" s="50"/>
      <c r="GL12" s="50"/>
      <c r="GM12" s="50"/>
      <c r="GN12" s="50"/>
      <c r="GO12" s="50"/>
      <c r="GP12" s="50"/>
      <c r="GQ12" s="50"/>
      <c r="GR12" s="50"/>
      <c r="GS12" s="50"/>
      <c r="GT12" s="50"/>
      <c r="GU12" s="50"/>
      <c r="GV12" s="50"/>
      <c r="GW12" s="50"/>
      <c r="GX12" s="50"/>
      <c r="GY12" s="50"/>
      <c r="GZ12" s="50"/>
      <c r="HA12" s="50"/>
      <c r="HB12" s="50"/>
      <c r="HC12" s="50"/>
      <c r="HD12" s="50"/>
      <c r="HE12" s="50"/>
      <c r="HF12" s="50"/>
      <c r="HG12" s="50"/>
      <c r="HH12" s="50"/>
      <c r="HI12" s="50"/>
      <c r="HJ12" s="50"/>
      <c r="HK12" s="50"/>
      <c r="HL12" s="50"/>
      <c r="HM12" s="50"/>
      <c r="HN12" s="50"/>
      <c r="HO12" s="50"/>
      <c r="HP12" s="50"/>
      <c r="HQ12" s="50"/>
      <c r="HR12" s="50"/>
      <c r="HS12" s="50"/>
      <c r="HT12" s="50"/>
      <c r="HU12" s="50"/>
      <c r="HV12" s="50"/>
      <c r="HW12" s="50"/>
      <c r="HX12" s="50"/>
      <c r="HY12" s="50"/>
      <c r="HZ12" s="50"/>
      <c r="IA12" s="50"/>
      <c r="IB12" s="50"/>
      <c r="IC12" s="50"/>
      <c r="ID12" s="50"/>
      <c r="IE12" s="50"/>
      <c r="IF12" s="50"/>
      <c r="IG12" s="50"/>
      <c r="IH12" s="50"/>
      <c r="II12" s="50"/>
      <c r="IJ12" s="50"/>
      <c r="IK12" s="50"/>
      <c r="IL12" s="50"/>
      <c r="IM12" s="50"/>
      <c r="IN12" s="50"/>
      <c r="IO12" s="50"/>
      <c r="IP12" s="50"/>
      <c r="IQ12" s="50"/>
      <c r="IR12" s="50"/>
      <c r="IS12" s="50"/>
      <c r="IT12" s="50"/>
      <c r="IU12" s="50"/>
      <c r="IV12" s="50"/>
      <c r="IW12" s="50"/>
      <c r="IX12" s="50"/>
      <c r="IY12" s="50"/>
      <c r="IZ12" s="50"/>
      <c r="JA12" s="50"/>
      <c r="JB12" s="50"/>
      <c r="JC12" s="50"/>
      <c r="JD12" s="50"/>
      <c r="JE12" s="50"/>
      <c r="JF12" s="50"/>
      <c r="JG12" s="50"/>
      <c r="JH12" s="50"/>
      <c r="JI12" s="50"/>
      <c r="JJ12" s="50"/>
      <c r="JK12" s="50"/>
      <c r="JL12" s="50"/>
      <c r="JM12" s="50"/>
      <c r="JN12" s="50"/>
      <c r="JO12" s="50"/>
      <c r="JP12" s="50"/>
      <c r="JQ12" s="50"/>
      <c r="JR12" s="50"/>
      <c r="JS12" s="50"/>
      <c r="JT12" s="50"/>
      <c r="JU12" s="50"/>
      <c r="JV12" s="50"/>
      <c r="JW12" s="50"/>
      <c r="JX12" s="50"/>
      <c r="JY12" s="50"/>
      <c r="JZ12" s="50"/>
      <c r="KA12" s="50"/>
      <c r="KB12" s="50"/>
      <c r="KC12" s="50"/>
      <c r="KD12" s="50"/>
      <c r="KE12" s="50"/>
      <c r="KF12" s="50"/>
      <c r="KG12" s="50"/>
      <c r="KH12" s="50"/>
      <c r="KI12" s="50"/>
      <c r="KJ12" s="50"/>
      <c r="KK12" s="50"/>
      <c r="KL12" s="50"/>
      <c r="KM12" s="50"/>
      <c r="KN12" s="50"/>
      <c r="KO12" s="50"/>
      <c r="KP12" s="50"/>
      <c r="KQ12" s="50"/>
      <c r="KR12" s="50"/>
      <c r="KS12" s="50"/>
      <c r="KT12" s="50"/>
      <c r="KU12" s="50"/>
      <c r="KV12" s="50"/>
      <c r="KW12" s="50"/>
      <c r="KX12" s="50"/>
      <c r="KY12" s="50"/>
      <c r="KZ12" s="50"/>
      <c r="LA12" s="50"/>
      <c r="LB12" s="50"/>
      <c r="LC12" s="50"/>
      <c r="LD12" s="50"/>
      <c r="LE12" s="50"/>
      <c r="LF12" s="50"/>
      <c r="LG12" s="50"/>
      <c r="LH12" s="50"/>
      <c r="LI12" s="50"/>
      <c r="LJ12" s="50"/>
      <c r="LK12" s="50"/>
      <c r="LL12" s="50"/>
      <c r="LM12" s="50"/>
      <c r="LN12" s="50"/>
      <c r="LO12" s="50"/>
      <c r="LP12" s="50"/>
      <c r="LQ12" s="50"/>
      <c r="LR12" s="50"/>
      <c r="LS12" s="50"/>
      <c r="LT12" s="50"/>
      <c r="LU12" s="50"/>
      <c r="LV12" s="50"/>
      <c r="LW12" s="50"/>
      <c r="LX12" s="50"/>
      <c r="LY12" s="50"/>
      <c r="LZ12" s="50"/>
      <c r="MA12" s="50"/>
      <c r="MB12" s="50"/>
      <c r="MC12" s="50"/>
      <c r="MD12" s="50"/>
      <c r="ME12" s="50"/>
      <c r="MF12" s="50"/>
      <c r="MG12" s="50"/>
      <c r="MH12" s="50"/>
      <c r="MI12" s="50"/>
      <c r="MJ12" s="50"/>
      <c r="MK12" s="50"/>
      <c r="ML12" s="50"/>
      <c r="MM12" s="50"/>
      <c r="MN12" s="50"/>
      <c r="MO12" s="50"/>
      <c r="MP12" s="50"/>
      <c r="MQ12" s="50"/>
      <c r="MR12" s="50"/>
      <c r="MS12" s="50"/>
      <c r="MT12" s="50"/>
      <c r="MU12" s="50"/>
      <c r="MV12" s="50"/>
      <c r="MW12" s="50"/>
      <c r="MX12" s="50"/>
      <c r="MY12" s="50"/>
      <c r="MZ12" s="50"/>
      <c r="NA12" s="50"/>
      <c r="NB12" s="50"/>
      <c r="NC12" s="50"/>
      <c r="ND12" s="50"/>
      <c r="NE12" s="50"/>
      <c r="NF12" s="50"/>
      <c r="NG12" s="50"/>
      <c r="NH12" s="50"/>
      <c r="NI12" s="50"/>
      <c r="NJ12" s="50"/>
      <c r="NK12" s="50"/>
      <c r="NL12" s="50"/>
      <c r="NM12" s="50"/>
      <c r="NN12" s="50"/>
      <c r="NO12" s="50"/>
      <c r="NP12" s="50"/>
      <c r="NQ12" s="50"/>
      <c r="NR12" s="50"/>
      <c r="NS12" s="50"/>
      <c r="NT12" s="50"/>
      <c r="NU12" s="50"/>
      <c r="NV12" s="50"/>
      <c r="NW12" s="50"/>
      <c r="NX12" s="50"/>
      <c r="NY12" s="50"/>
      <c r="NZ12" s="50"/>
      <c r="OA12" s="50"/>
      <c r="OB12" s="50"/>
      <c r="OC12" s="50"/>
      <c r="OD12" s="50"/>
      <c r="OE12" s="50"/>
      <c r="OF12" s="50"/>
      <c r="OG12" s="50"/>
      <c r="OH12" s="50"/>
      <c r="OI12" s="50"/>
      <c r="OJ12" s="50"/>
      <c r="OK12" s="50"/>
      <c r="OL12" s="50"/>
      <c r="OM12" s="50"/>
      <c r="ON12" s="50"/>
      <c r="OO12" s="50"/>
      <c r="OP12" s="50"/>
      <c r="OQ12" s="50"/>
      <c r="OR12" s="50"/>
      <c r="OS12" s="50"/>
      <c r="OT12" s="50"/>
      <c r="OU12" s="50"/>
      <c r="OV12" s="50"/>
      <c r="OW12" s="50"/>
      <c r="OX12" s="50"/>
      <c r="OY12" s="50"/>
      <c r="OZ12" s="50"/>
      <c r="PA12" s="50"/>
      <c r="PB12" s="50"/>
      <c r="PC12" s="50"/>
      <c r="PD12" s="50"/>
      <c r="PE12" s="50"/>
      <c r="PF12" s="50"/>
      <c r="PG12" s="50"/>
      <c r="PH12" s="50"/>
      <c r="PI12" s="50"/>
      <c r="PJ12" s="50"/>
      <c r="PK12" s="50"/>
      <c r="PL12" s="50"/>
      <c r="PM12" s="50"/>
      <c r="PN12" s="50"/>
      <c r="PO12" s="50"/>
      <c r="PP12" s="50"/>
      <c r="PQ12" s="50"/>
      <c r="PR12" s="50"/>
      <c r="PS12" s="50"/>
      <c r="PT12" s="50"/>
      <c r="PU12" s="50"/>
      <c r="PV12" s="50"/>
      <c r="PW12" s="50"/>
      <c r="PX12" s="50"/>
      <c r="PY12" s="50"/>
      <c r="PZ12" s="50"/>
      <c r="QA12" s="50"/>
      <c r="QB12" s="50"/>
      <c r="QC12" s="50"/>
      <c r="QD12" s="50"/>
      <c r="QE12" s="50"/>
      <c r="QF12" s="50"/>
      <c r="QG12" s="50"/>
      <c r="QH12" s="50"/>
      <c r="QI12" s="50"/>
      <c r="QJ12" s="50"/>
      <c r="QK12" s="50"/>
      <c r="QL12" s="50"/>
      <c r="QM12" s="50"/>
      <c r="QN12" s="50"/>
      <c r="QO12" s="50"/>
      <c r="QP12" s="50"/>
      <c r="QQ12" s="50"/>
      <c r="QR12" s="50"/>
      <c r="QS12" s="50"/>
      <c r="QT12" s="50"/>
      <c r="QU12" s="50"/>
      <c r="QV12" s="50"/>
      <c r="QW12" s="50"/>
      <c r="QX12" s="50"/>
      <c r="QY12" s="50"/>
      <c r="QZ12" s="50"/>
      <c r="RA12" s="50"/>
      <c r="RB12" s="50"/>
      <c r="RC12" s="50"/>
      <c r="RD12" s="50"/>
      <c r="RE12" s="50"/>
      <c r="RF12" s="50"/>
      <c r="RG12" s="50"/>
      <c r="RH12" s="50"/>
      <c r="RI12" s="50"/>
      <c r="RJ12" s="50"/>
      <c r="RK12" s="50"/>
      <c r="RL12" s="50"/>
      <c r="RM12" s="50"/>
      <c r="RN12" s="50"/>
      <c r="RO12" s="50"/>
      <c r="RP12" s="50"/>
      <c r="RQ12" s="50"/>
      <c r="RR12" s="50"/>
      <c r="RS12" s="50"/>
      <c r="RT12" s="50"/>
      <c r="RU12" s="50"/>
      <c r="RV12" s="50"/>
      <c r="RW12" s="50"/>
      <c r="RX12" s="50"/>
      <c r="RY12" s="50"/>
      <c r="RZ12" s="50"/>
      <c r="SA12" s="50"/>
      <c r="SB12" s="50"/>
      <c r="SC12" s="50"/>
      <c r="SD12" s="50"/>
      <c r="SE12" s="50"/>
      <c r="SF12" s="50"/>
      <c r="SG12" s="50"/>
      <c r="SH12" s="50"/>
      <c r="SI12" s="50"/>
      <c r="SJ12" s="50"/>
      <c r="SK12" s="50"/>
      <c r="SL12" s="50"/>
      <c r="SM12" s="50"/>
      <c r="SN12" s="50"/>
      <c r="SO12" s="50"/>
      <c r="SP12" s="50"/>
      <c r="SQ12" s="50"/>
      <c r="SR12" s="50"/>
      <c r="SS12" s="50"/>
      <c r="ST12" s="50"/>
      <c r="SU12" s="50"/>
      <c r="SV12" s="50"/>
      <c r="SW12" s="50"/>
      <c r="SX12" s="50"/>
      <c r="SY12" s="50"/>
      <c r="SZ12" s="50"/>
      <c r="TA12" s="50"/>
      <c r="TB12" s="50"/>
      <c r="TC12" s="50"/>
      <c r="TD12" s="50"/>
      <c r="TE12" s="50"/>
      <c r="TF12" s="50"/>
      <c r="TG12" s="50"/>
      <c r="TH12" s="50"/>
      <c r="TI12" s="50"/>
      <c r="TJ12" s="50"/>
      <c r="TK12" s="50"/>
      <c r="TL12" s="50"/>
      <c r="TM12" s="50"/>
      <c r="TN12" s="50"/>
      <c r="TO12" s="50"/>
      <c r="TP12" s="50"/>
      <c r="TQ12" s="50"/>
      <c r="TR12" s="50"/>
      <c r="TS12" s="50"/>
      <c r="TT12" s="50"/>
      <c r="TU12" s="50"/>
      <c r="TV12" s="50"/>
      <c r="TW12" s="50"/>
      <c r="TX12" s="50"/>
      <c r="TY12" s="50"/>
      <c r="TZ12" s="50"/>
      <c r="UA12" s="50"/>
      <c r="UB12" s="50"/>
      <c r="UC12" s="50"/>
      <c r="UD12" s="50"/>
      <c r="UE12" s="50"/>
      <c r="UF12" s="50"/>
      <c r="UG12" s="50"/>
      <c r="UH12" s="50"/>
      <c r="UI12" s="50"/>
      <c r="UJ12" s="50"/>
      <c r="UK12" s="50"/>
      <c r="UL12" s="50"/>
      <c r="UM12" s="50"/>
      <c r="UN12" s="50"/>
      <c r="UO12" s="50"/>
      <c r="UP12" s="50"/>
      <c r="UQ12" s="50"/>
      <c r="UR12" s="50"/>
      <c r="US12" s="50"/>
      <c r="UT12" s="50"/>
      <c r="UU12" s="50"/>
      <c r="UV12" s="50"/>
      <c r="UW12" s="50"/>
      <c r="UX12" s="50"/>
      <c r="UY12" s="50"/>
      <c r="UZ12" s="50"/>
      <c r="VA12" s="50"/>
      <c r="VB12" s="50"/>
      <c r="VC12" s="50"/>
      <c r="VD12" s="50"/>
      <c r="VE12" s="50"/>
      <c r="VF12" s="50"/>
      <c r="VG12" s="50"/>
      <c r="VH12" s="50"/>
      <c r="VI12" s="50"/>
      <c r="VJ12" s="50"/>
      <c r="VK12" s="50"/>
      <c r="VL12" s="50"/>
      <c r="VM12" s="50"/>
      <c r="VN12" s="50"/>
      <c r="VO12" s="50"/>
      <c r="VP12" s="50"/>
      <c r="VQ12" s="50"/>
      <c r="VR12" s="50"/>
      <c r="VS12" s="50"/>
      <c r="VT12" s="50"/>
      <c r="VU12" s="50"/>
      <c r="VV12" s="50"/>
      <c r="VW12" s="50"/>
      <c r="VX12" s="50"/>
      <c r="VY12" s="50"/>
      <c r="VZ12" s="50"/>
      <c r="WA12" s="50"/>
      <c r="WB12" s="50"/>
      <c r="WC12" s="50"/>
      <c r="WD12" s="50"/>
      <c r="WE12" s="50"/>
      <c r="WF12" s="50"/>
      <c r="WG12" s="50"/>
      <c r="WH12" s="50"/>
      <c r="WI12" s="50"/>
      <c r="WJ12" s="50"/>
      <c r="WK12" s="50"/>
      <c r="WL12" s="50"/>
      <c r="WM12" s="50"/>
      <c r="WN12" s="50"/>
      <c r="WO12" s="50"/>
      <c r="WP12" s="50"/>
      <c r="WQ12" s="50"/>
      <c r="WR12" s="50"/>
      <c r="WS12" s="50"/>
      <c r="WT12" s="50"/>
      <c r="WU12" s="50"/>
      <c r="WV12" s="50"/>
      <c r="WW12" s="50"/>
      <c r="WX12" s="50"/>
      <c r="WY12" s="50"/>
      <c r="WZ12" s="50"/>
      <c r="XA12" s="50"/>
      <c r="XB12" s="50"/>
      <c r="XC12" s="50"/>
      <c r="XD12" s="50"/>
      <c r="XE12" s="50"/>
      <c r="XF12" s="50"/>
      <c r="XG12" s="50"/>
      <c r="XH12" s="50"/>
      <c r="XI12" s="50"/>
      <c r="XJ12" s="50"/>
      <c r="XK12" s="50"/>
      <c r="XL12" s="50"/>
      <c r="XM12" s="50"/>
      <c r="XN12" s="50"/>
      <c r="XO12" s="50"/>
      <c r="XP12" s="50"/>
      <c r="XQ12" s="50"/>
      <c r="XR12" s="50"/>
      <c r="XS12" s="50"/>
      <c r="XT12" s="50"/>
      <c r="XU12" s="50"/>
      <c r="XV12" s="50"/>
      <c r="XW12" s="50"/>
      <c r="XX12" s="50"/>
      <c r="XY12" s="50"/>
      <c r="XZ12" s="50"/>
      <c r="YA12" s="50"/>
      <c r="YB12" s="50"/>
      <c r="YC12" s="50"/>
      <c r="YD12" s="50"/>
      <c r="YE12" s="50"/>
      <c r="YF12" s="50"/>
      <c r="YG12" s="50"/>
      <c r="YH12" s="50"/>
      <c r="YI12" s="50"/>
      <c r="YJ12" s="50"/>
      <c r="YK12" s="50"/>
      <c r="YL12" s="50"/>
      <c r="YM12" s="50"/>
      <c r="YN12" s="50"/>
      <c r="YO12" s="50"/>
      <c r="YP12" s="50"/>
      <c r="YQ12" s="50"/>
      <c r="YR12" s="50"/>
      <c r="YS12" s="50"/>
      <c r="YT12" s="50"/>
      <c r="YU12" s="50"/>
      <c r="YV12" s="50"/>
      <c r="YW12" s="50"/>
      <c r="YX12" s="50"/>
      <c r="YY12" s="50"/>
      <c r="YZ12" s="50"/>
      <c r="ZA12" s="50"/>
      <c r="ZB12" s="50"/>
      <c r="ZC12" s="50"/>
      <c r="ZD12" s="50"/>
      <c r="ZE12" s="50"/>
      <c r="ZF12" s="50"/>
      <c r="ZG12" s="50"/>
      <c r="ZH12" s="50"/>
      <c r="ZI12" s="50"/>
      <c r="ZJ12" s="50"/>
      <c r="ZK12" s="50"/>
      <c r="ZL12" s="50"/>
      <c r="ZM12" s="50"/>
      <c r="ZN12" s="50"/>
      <c r="ZO12" s="50"/>
      <c r="ZP12" s="50"/>
      <c r="ZQ12" s="50"/>
      <c r="ZR12" s="50"/>
      <c r="ZS12" s="50"/>
      <c r="ZT12" s="50"/>
      <c r="ZU12" s="50"/>
      <c r="ZV12" s="50"/>
      <c r="ZW12" s="50"/>
      <c r="ZX12" s="50"/>
      <c r="ZY12" s="50"/>
      <c r="ZZ12" s="50"/>
      <c r="AAA12" s="50"/>
      <c r="AAB12" s="50"/>
      <c r="AAC12" s="50"/>
      <c r="AAD12" s="50"/>
      <c r="AAE12" s="50"/>
      <c r="AAF12" s="50"/>
      <c r="AAG12" s="50"/>
      <c r="AAH12" s="50"/>
      <c r="AAI12" s="50"/>
      <c r="AAJ12" s="50"/>
      <c r="AAK12" s="50"/>
      <c r="AAL12" s="50"/>
      <c r="AAM12" s="50"/>
      <c r="AAN12" s="50"/>
      <c r="AAO12" s="50"/>
      <c r="AAP12" s="50"/>
      <c r="AAQ12" s="50"/>
      <c r="AAR12" s="50"/>
      <c r="AAS12" s="50"/>
      <c r="AAT12" s="50"/>
      <c r="AAU12" s="50"/>
      <c r="AAV12" s="50"/>
      <c r="AAW12" s="50"/>
      <c r="AAX12" s="50"/>
      <c r="AAY12" s="50"/>
      <c r="AAZ12" s="50"/>
      <c r="ABA12" s="50"/>
      <c r="ABB12" s="50"/>
      <c r="ABC12" s="50"/>
      <c r="ABD12" s="50"/>
      <c r="ABE12" s="50"/>
      <c r="ABF12" s="50"/>
      <c r="ABG12" s="50"/>
      <c r="ABH12" s="50"/>
      <c r="ABI12" s="50"/>
      <c r="ABJ12" s="50"/>
      <c r="ABK12" s="50"/>
      <c r="ABL12" s="50"/>
      <c r="ABM12" s="50"/>
      <c r="ABN12" s="50"/>
      <c r="ABO12" s="50"/>
      <c r="ABP12" s="50"/>
      <c r="ABQ12" s="50"/>
      <c r="ABR12" s="50"/>
      <c r="ABS12" s="50"/>
      <c r="ABT12" s="50"/>
      <c r="ABU12" s="50"/>
      <c r="ABV12" s="50"/>
      <c r="ABW12" s="50"/>
      <c r="ABX12" s="50"/>
      <c r="ABY12" s="50"/>
      <c r="ABZ12" s="50"/>
      <c r="ACA12" s="50"/>
      <c r="ACB12" s="50"/>
      <c r="ACC12" s="50"/>
      <c r="ACD12" s="50"/>
      <c r="ACE12" s="50"/>
      <c r="ACF12" s="50"/>
      <c r="ACG12" s="50"/>
      <c r="ACH12" s="50"/>
      <c r="ACI12" s="50"/>
      <c r="ACJ12" s="50"/>
      <c r="ACK12" s="50"/>
      <c r="ACL12" s="50"/>
      <c r="ACM12" s="50"/>
      <c r="ACN12" s="50"/>
      <c r="ACO12" s="50"/>
      <c r="ACP12" s="50"/>
      <c r="ACQ12" s="50"/>
      <c r="ACR12" s="50"/>
      <c r="ACS12" s="50"/>
      <c r="ACT12" s="50"/>
      <c r="ACU12" s="50"/>
      <c r="ACV12" s="50"/>
      <c r="ACW12" s="50"/>
      <c r="ACX12" s="50"/>
      <c r="ACY12" s="50"/>
      <c r="ACZ12" s="50"/>
      <c r="ADA12" s="50"/>
      <c r="ADB12" s="50"/>
      <c r="ADC12" s="50"/>
      <c r="ADD12" s="50"/>
      <c r="ADE12" s="50"/>
      <c r="ADF12" s="50"/>
      <c r="ADG12" s="50"/>
      <c r="ADH12" s="50"/>
      <c r="ADI12" s="50"/>
      <c r="ADJ12" s="50"/>
      <c r="ADK12" s="50"/>
      <c r="ADL12" s="50"/>
      <c r="ADM12" s="50"/>
      <c r="ADN12" s="50"/>
      <c r="ADO12" s="50"/>
      <c r="ADP12" s="50"/>
      <c r="ADQ12" s="50"/>
      <c r="ADR12" s="50"/>
      <c r="ADS12" s="50"/>
      <c r="ADT12" s="50"/>
      <c r="ADU12" s="50"/>
      <c r="ADV12" s="50"/>
      <c r="ADW12" s="50"/>
      <c r="ADX12" s="50"/>
      <c r="ADY12" s="50"/>
      <c r="ADZ12" s="50"/>
      <c r="AEA12" s="50"/>
      <c r="AEB12" s="50"/>
      <c r="AEC12" s="50"/>
      <c r="AED12" s="50"/>
      <c r="AEE12" s="50"/>
      <c r="AEF12" s="50"/>
      <c r="AEG12" s="50"/>
      <c r="AEH12" s="50"/>
      <c r="AEI12" s="50"/>
      <c r="AEJ12" s="50"/>
      <c r="AEK12" s="50"/>
      <c r="AEL12" s="50"/>
      <c r="AEM12" s="50"/>
      <c r="AEN12" s="50"/>
      <c r="AEO12" s="50"/>
      <c r="AEP12" s="50"/>
      <c r="AEQ12" s="50"/>
      <c r="AER12" s="50"/>
      <c r="AES12" s="50"/>
      <c r="AET12" s="50"/>
      <c r="AEU12" s="50"/>
      <c r="AEV12" s="50"/>
      <c r="AEW12" s="50"/>
      <c r="AEX12" s="50"/>
      <c r="AEY12" s="50"/>
      <c r="AEZ12" s="50"/>
      <c r="AFA12" s="50"/>
      <c r="AFB12" s="50"/>
      <c r="AFC12" s="50"/>
      <c r="AFD12" s="50"/>
      <c r="AFE12" s="50"/>
      <c r="AFF12" s="50"/>
      <c r="AFG12" s="50"/>
      <c r="AFH12" s="50"/>
      <c r="AFI12" s="50"/>
      <c r="AFJ12" s="50"/>
      <c r="AFK12" s="50"/>
      <c r="AFL12" s="50"/>
      <c r="AFM12" s="50"/>
      <c r="AFN12" s="50"/>
      <c r="AFO12" s="50"/>
      <c r="AFP12" s="50"/>
      <c r="AFQ12" s="50"/>
      <c r="AFR12" s="50"/>
      <c r="AFS12" s="50"/>
      <c r="AFT12" s="50"/>
      <c r="AFU12" s="50"/>
      <c r="AFV12" s="50"/>
      <c r="AFW12" s="50"/>
      <c r="AFX12" s="50"/>
      <c r="AFY12" s="50"/>
      <c r="AFZ12" s="50"/>
      <c r="AGA12" s="50"/>
      <c r="AGB12" s="50"/>
      <c r="AGC12" s="50"/>
      <c r="AGD12" s="50"/>
      <c r="AGE12" s="50"/>
      <c r="AGF12" s="50"/>
      <c r="AGG12" s="50"/>
      <c r="AGH12" s="50"/>
      <c r="AGI12" s="50"/>
      <c r="AGJ12" s="50"/>
      <c r="AGK12" s="50"/>
      <c r="AGL12" s="50"/>
      <c r="AGM12" s="50"/>
      <c r="AGN12" s="50"/>
      <c r="AGO12" s="50"/>
      <c r="AGP12" s="50"/>
      <c r="AGQ12" s="50"/>
      <c r="AGR12" s="50"/>
      <c r="AGS12" s="50"/>
      <c r="AGT12" s="50"/>
      <c r="AGU12" s="50"/>
      <c r="AGV12" s="50"/>
      <c r="AGW12" s="50"/>
      <c r="AGX12" s="50"/>
      <c r="AGY12" s="50"/>
      <c r="AGZ12" s="50"/>
      <c r="AHA12" s="50"/>
      <c r="AHB12" s="50"/>
      <c r="AHC12" s="50"/>
      <c r="AHD12" s="50"/>
      <c r="AHE12" s="50"/>
      <c r="AHF12" s="50"/>
      <c r="AHG12" s="50"/>
      <c r="AHH12" s="50"/>
      <c r="AHI12" s="50"/>
      <c r="AHJ12" s="50"/>
      <c r="AHK12" s="50"/>
      <c r="AHL12" s="50"/>
      <c r="AHM12" s="50"/>
      <c r="AHN12" s="50"/>
      <c r="AHO12" s="50"/>
      <c r="AHP12" s="50"/>
      <c r="AHQ12" s="50"/>
      <c r="AHR12" s="50"/>
      <c r="AHS12" s="50"/>
      <c r="AHT12" s="50"/>
      <c r="AHU12" s="50"/>
      <c r="AHV12" s="50"/>
      <c r="AHW12" s="50"/>
      <c r="AHX12" s="50"/>
      <c r="AHY12" s="50"/>
      <c r="AHZ12" s="50"/>
      <c r="AIA12" s="50"/>
      <c r="AIB12" s="50"/>
      <c r="AIC12" s="50"/>
      <c r="AID12" s="50"/>
      <c r="AIE12" s="50"/>
      <c r="AIF12" s="50"/>
      <c r="AIG12" s="50"/>
      <c r="AIH12" s="50"/>
      <c r="AII12" s="50"/>
      <c r="AIJ12" s="50"/>
      <c r="AIK12" s="50"/>
      <c r="AIL12" s="50"/>
      <c r="AIM12" s="50"/>
      <c r="AIN12" s="50"/>
      <c r="AIO12" s="50"/>
      <c r="AIP12" s="50"/>
      <c r="AIQ12" s="50"/>
      <c r="AIR12" s="50"/>
      <c r="AIS12" s="50"/>
      <c r="AIT12" s="50"/>
      <c r="AIU12" s="50"/>
      <c r="AIV12" s="50"/>
      <c r="AIW12" s="50"/>
      <c r="AIX12" s="50"/>
      <c r="AIY12" s="50"/>
      <c r="AIZ12" s="50"/>
      <c r="AJA12" s="50"/>
      <c r="AJB12" s="50"/>
      <c r="AJC12" s="50"/>
      <c r="AJD12" s="50"/>
      <c r="AJE12" s="50"/>
      <c r="AJF12" s="50"/>
      <c r="AJG12" s="50"/>
      <c r="AJH12" s="50"/>
      <c r="AJI12" s="50"/>
      <c r="AJJ12" s="50"/>
      <c r="AJK12" s="50"/>
      <c r="AJL12" s="50"/>
      <c r="AJM12" s="50"/>
      <c r="AJN12" s="50"/>
      <c r="AJO12" s="50"/>
      <c r="AJP12" s="50"/>
      <c r="AJQ12" s="50"/>
      <c r="AJR12" s="50"/>
      <c r="AJS12" s="50"/>
      <c r="AJT12" s="50"/>
      <c r="AJU12" s="50"/>
      <c r="AJV12" s="50"/>
      <c r="AJW12" s="50"/>
      <c r="AJX12" s="50"/>
      <c r="AJY12" s="50"/>
      <c r="AJZ12" s="50"/>
      <c r="AKA12" s="50"/>
      <c r="AKB12" s="50"/>
      <c r="AKC12" s="50"/>
      <c r="AKD12" s="50"/>
      <c r="AKE12" s="50"/>
      <c r="AKF12" s="50"/>
      <c r="AKG12" s="50"/>
      <c r="AKH12" s="50"/>
      <c r="AKI12" s="50"/>
      <c r="AKJ12" s="50"/>
      <c r="AKK12" s="50"/>
      <c r="AKL12" s="50"/>
      <c r="AKM12" s="50"/>
      <c r="AKN12" s="50"/>
      <c r="AKO12" s="50"/>
      <c r="AKP12" s="50"/>
      <c r="AKQ12" s="50"/>
      <c r="AKR12" s="50"/>
      <c r="AKS12" s="50"/>
      <c r="AKT12" s="50"/>
      <c r="AKU12" s="50"/>
      <c r="AKV12" s="50"/>
      <c r="AKW12" s="50"/>
      <c r="AKX12" s="50"/>
      <c r="AKY12" s="50"/>
      <c r="AKZ12" s="50"/>
      <c r="ALA12" s="50"/>
      <c r="ALB12" s="50"/>
      <c r="ALC12" s="50"/>
      <c r="ALD12" s="50"/>
      <c r="ALE12" s="50"/>
      <c r="ALF12" s="50"/>
      <c r="ALG12" s="50"/>
      <c r="ALH12" s="50"/>
      <c r="ALI12" s="50"/>
      <c r="ALJ12" s="50"/>
      <c r="ALK12" s="50"/>
      <c r="ALL12" s="50"/>
      <c r="ALM12" s="50"/>
      <c r="ALN12" s="50"/>
      <c r="ALO12" s="50"/>
      <c r="ALP12" s="50"/>
      <c r="ALQ12" s="50"/>
      <c r="ALR12" s="50"/>
      <c r="ALS12" s="50"/>
      <c r="ALT12" s="50"/>
      <c r="ALU12" s="50"/>
      <c r="ALV12" s="50"/>
      <c r="ALW12" s="50"/>
      <c r="ALX12" s="50"/>
      <c r="ALY12" s="50"/>
      <c r="ALZ12" s="50"/>
      <c r="AMA12" s="50"/>
      <c r="AMB12" s="50"/>
      <c r="AMC12" s="50"/>
      <c r="AMD12" s="50"/>
      <c r="AME12" s="50"/>
      <c r="AMF12" s="50"/>
      <c r="AMG12" s="50"/>
      <c r="AMH12" s="50"/>
      <c r="AMI12" s="50"/>
      <c r="AMJ12" s="50"/>
      <c r="AMK12" s="50"/>
      <c r="AML12" s="50"/>
      <c r="AMM12" s="50"/>
      <c r="AMN12" s="50"/>
      <c r="AMO12" s="50"/>
      <c r="AMP12" s="50"/>
      <c r="AMQ12" s="50"/>
      <c r="AMR12" s="50"/>
      <c r="AMS12" s="50"/>
      <c r="AMT12" s="50"/>
      <c r="AMU12" s="50"/>
      <c r="AMV12" s="50"/>
      <c r="AMW12" s="50"/>
      <c r="AMX12" s="50"/>
      <c r="AMY12" s="50"/>
      <c r="AMZ12" s="50"/>
      <c r="ANA12" s="50"/>
      <c r="ANB12" s="50"/>
      <c r="ANC12" s="50"/>
      <c r="AND12" s="50"/>
      <c r="ANE12" s="50"/>
      <c r="ANF12" s="50"/>
      <c r="ANG12" s="50"/>
      <c r="ANH12" s="50"/>
      <c r="ANI12" s="50"/>
      <c r="ANJ12" s="50"/>
      <c r="ANK12" s="50"/>
      <c r="ANL12" s="50"/>
      <c r="ANM12" s="50"/>
      <c r="ANN12" s="50"/>
      <c r="ANO12" s="50"/>
      <c r="ANP12" s="50"/>
      <c r="ANQ12" s="50"/>
      <c r="ANR12" s="50"/>
      <c r="ANS12" s="50"/>
      <c r="ANT12" s="50"/>
      <c r="ANU12" s="50"/>
      <c r="ANV12" s="50"/>
      <c r="ANW12" s="50"/>
      <c r="ANX12" s="50"/>
      <c r="ANY12" s="50"/>
      <c r="ANZ12" s="50"/>
      <c r="AOA12" s="50"/>
      <c r="AOB12" s="50"/>
      <c r="AOC12" s="50"/>
      <c r="AOD12" s="50"/>
      <c r="AOE12" s="50"/>
      <c r="AOF12" s="50"/>
      <c r="AOG12" s="50"/>
      <c r="AOH12" s="50"/>
      <c r="AOI12" s="50"/>
      <c r="AOJ12" s="50"/>
      <c r="AOK12" s="50"/>
      <c r="AOL12" s="50"/>
      <c r="AOM12" s="50"/>
      <c r="AON12" s="50"/>
      <c r="AOO12" s="50"/>
      <c r="AOP12" s="50"/>
      <c r="AOQ12" s="50"/>
      <c r="AOR12" s="50"/>
      <c r="AOS12" s="50"/>
      <c r="AOT12" s="50"/>
      <c r="AOU12" s="50"/>
      <c r="AOV12" s="50"/>
      <c r="AOW12" s="50"/>
      <c r="AOX12" s="50"/>
      <c r="AOY12" s="50"/>
      <c r="AOZ12" s="50"/>
      <c r="APA12" s="50"/>
      <c r="APB12" s="50"/>
      <c r="APC12" s="50"/>
      <c r="APD12" s="50"/>
      <c r="APE12" s="50"/>
      <c r="APF12" s="50"/>
      <c r="APG12" s="50"/>
      <c r="APH12" s="50"/>
      <c r="API12" s="50"/>
      <c r="APJ12" s="50"/>
      <c r="APK12" s="50"/>
      <c r="APL12" s="50"/>
      <c r="APM12" s="50"/>
      <c r="APN12" s="50"/>
      <c r="APO12" s="50"/>
      <c r="APP12" s="50"/>
      <c r="APQ12" s="50"/>
      <c r="APR12" s="50"/>
      <c r="APS12" s="50"/>
      <c r="APT12" s="50"/>
      <c r="APU12" s="50"/>
      <c r="APV12" s="50"/>
      <c r="APW12" s="50"/>
      <c r="APX12" s="50"/>
      <c r="APY12" s="50"/>
      <c r="APZ12" s="50"/>
      <c r="AQA12" s="50"/>
      <c r="AQB12" s="50"/>
      <c r="AQC12" s="50"/>
      <c r="AQD12" s="50"/>
      <c r="AQE12" s="50"/>
      <c r="AQF12" s="50"/>
      <c r="AQG12" s="50"/>
      <c r="AQH12" s="50"/>
      <c r="AQI12" s="50"/>
      <c r="AQJ12" s="50"/>
      <c r="AQK12" s="50"/>
      <c r="AQL12" s="50"/>
      <c r="AQM12" s="50"/>
      <c r="AQN12" s="50"/>
      <c r="AQO12" s="50"/>
      <c r="AQP12" s="50"/>
      <c r="AQQ12" s="50"/>
      <c r="AQR12" s="50"/>
      <c r="AQS12" s="50"/>
      <c r="AQT12" s="50"/>
      <c r="AQU12" s="50"/>
      <c r="AQV12" s="50"/>
      <c r="AQW12" s="50"/>
      <c r="AQX12" s="50"/>
      <c r="AQY12" s="50"/>
      <c r="AQZ12" s="50"/>
      <c r="ARA12" s="50"/>
      <c r="ARB12" s="50"/>
      <c r="ARC12" s="50"/>
      <c r="ARD12" s="50"/>
      <c r="ARE12" s="50"/>
      <c r="ARF12" s="50"/>
      <c r="ARG12" s="50"/>
      <c r="ARH12" s="50"/>
      <c r="ARI12" s="50"/>
      <c r="ARJ12" s="50"/>
      <c r="ARK12" s="50"/>
      <c r="ARL12" s="50"/>
      <c r="ARM12" s="50"/>
      <c r="ARN12" s="50"/>
      <c r="ARO12" s="50"/>
      <c r="ARP12" s="50"/>
      <c r="ARQ12" s="50"/>
      <c r="ARR12" s="50"/>
      <c r="ARS12" s="50"/>
      <c r="ART12" s="50"/>
      <c r="ARU12" s="50"/>
      <c r="ARV12" s="50"/>
      <c r="ARW12" s="50"/>
      <c r="ARX12" s="50"/>
      <c r="ARY12" s="50"/>
      <c r="ARZ12" s="50"/>
      <c r="ASA12" s="50"/>
      <c r="ASB12" s="50"/>
      <c r="ASC12" s="50"/>
      <c r="ASD12" s="50"/>
      <c r="ASE12" s="50"/>
      <c r="ASF12" s="50"/>
      <c r="ASG12" s="50"/>
      <c r="ASH12" s="50"/>
      <c r="ASI12" s="50"/>
      <c r="ASJ12" s="50"/>
      <c r="ASK12" s="50"/>
      <c r="ASL12" s="50"/>
      <c r="ASM12" s="50"/>
      <c r="ASN12" s="50"/>
      <c r="ASO12" s="50"/>
      <c r="ASP12" s="50"/>
      <c r="ASQ12" s="50"/>
      <c r="ASR12" s="50"/>
      <c r="ASS12" s="50"/>
      <c r="AST12" s="50"/>
      <c r="ASU12" s="50"/>
      <c r="ASV12" s="50"/>
      <c r="ASW12" s="50"/>
      <c r="ASX12" s="50"/>
      <c r="ASY12" s="50"/>
      <c r="ASZ12" s="50"/>
      <c r="ATA12" s="50"/>
      <c r="ATB12" s="50"/>
      <c r="ATC12" s="50"/>
      <c r="ATD12" s="50"/>
      <c r="ATE12" s="50"/>
      <c r="ATF12" s="50"/>
      <c r="ATG12" s="50"/>
      <c r="ATH12" s="50"/>
      <c r="ATI12" s="50"/>
      <c r="ATJ12" s="50"/>
      <c r="ATK12" s="50"/>
      <c r="ATL12" s="50"/>
      <c r="ATM12" s="50"/>
      <c r="ATN12" s="50"/>
      <c r="ATO12" s="50"/>
      <c r="ATP12" s="50"/>
      <c r="ATQ12" s="50"/>
      <c r="ATR12" s="50"/>
      <c r="ATS12" s="50"/>
      <c r="ATT12" s="50"/>
      <c r="ATU12" s="50"/>
      <c r="ATV12" s="50"/>
      <c r="ATW12" s="50"/>
      <c r="ATX12" s="50"/>
      <c r="ATY12" s="50"/>
      <c r="ATZ12" s="50"/>
      <c r="AUA12" s="50"/>
      <c r="AUB12" s="50"/>
      <c r="AUC12" s="50"/>
      <c r="AUD12" s="50"/>
      <c r="AUE12" s="50"/>
      <c r="AUF12" s="50"/>
      <c r="AUG12" s="50"/>
      <c r="AUH12" s="50"/>
      <c r="AUI12" s="50"/>
      <c r="AUJ12" s="50"/>
      <c r="AUK12" s="50"/>
      <c r="AUL12" s="50"/>
      <c r="AUM12" s="50"/>
      <c r="AUN12" s="50"/>
      <c r="AUO12" s="50"/>
      <c r="AUP12" s="50"/>
      <c r="AUQ12" s="50"/>
      <c r="AUR12" s="50"/>
      <c r="AUS12" s="50"/>
      <c r="AUT12" s="50"/>
      <c r="AUU12" s="50"/>
      <c r="AUV12" s="50"/>
      <c r="AUW12" s="50"/>
      <c r="AUX12" s="50"/>
      <c r="AUY12" s="50"/>
      <c r="AUZ12" s="50"/>
      <c r="AVA12" s="50"/>
      <c r="AVB12" s="50"/>
      <c r="AVC12" s="50"/>
      <c r="AVD12" s="50"/>
      <c r="AVE12" s="50"/>
      <c r="AVF12" s="50"/>
      <c r="AVG12" s="50"/>
      <c r="AVH12" s="50"/>
      <c r="AVI12" s="50"/>
      <c r="AVJ12" s="50"/>
      <c r="AVK12" s="50"/>
      <c r="AVL12" s="50"/>
      <c r="AVM12" s="50"/>
      <c r="AVN12" s="50"/>
      <c r="AVO12" s="50"/>
      <c r="AVP12" s="50"/>
      <c r="AVQ12" s="50"/>
      <c r="AVR12" s="50"/>
      <c r="AVS12" s="50"/>
      <c r="AVT12" s="50"/>
      <c r="AVU12" s="50"/>
      <c r="AVV12" s="50"/>
      <c r="AVW12" s="50"/>
      <c r="AVX12" s="50"/>
      <c r="AVY12" s="50"/>
      <c r="AVZ12" s="50"/>
      <c r="AWA12" s="50"/>
      <c r="AWB12" s="50"/>
      <c r="AWC12" s="50"/>
      <c r="AWD12" s="50"/>
      <c r="AWE12" s="50"/>
      <c r="AWF12" s="50"/>
      <c r="AWG12" s="50"/>
      <c r="AWH12" s="50"/>
      <c r="AWI12" s="50"/>
      <c r="AWJ12" s="50"/>
      <c r="AWK12" s="50"/>
      <c r="AWL12" s="50"/>
      <c r="AWM12" s="50"/>
      <c r="AWN12" s="50"/>
      <c r="AWO12" s="50"/>
      <c r="AWP12" s="50"/>
      <c r="AWQ12" s="50"/>
      <c r="AWR12" s="50"/>
      <c r="AWS12" s="50"/>
      <c r="AWT12" s="50"/>
      <c r="AWU12" s="50"/>
      <c r="AWV12" s="50"/>
      <c r="AWW12" s="50"/>
      <c r="AWX12" s="50"/>
      <c r="AWY12" s="50"/>
      <c r="AWZ12" s="50"/>
      <c r="AXA12" s="50"/>
      <c r="AXB12" s="50"/>
      <c r="AXC12" s="50"/>
      <c r="AXD12" s="50"/>
      <c r="AXE12" s="50"/>
      <c r="AXF12" s="50"/>
      <c r="AXG12" s="50"/>
      <c r="AXH12" s="50"/>
      <c r="AXI12" s="50"/>
      <c r="AXJ12" s="50"/>
      <c r="AXK12" s="50"/>
      <c r="AXL12" s="50"/>
      <c r="AXM12" s="50"/>
      <c r="AXN12" s="50"/>
      <c r="AXO12" s="50"/>
      <c r="AXP12" s="50"/>
      <c r="AXQ12" s="50"/>
      <c r="AXR12" s="50"/>
      <c r="AXS12" s="50"/>
      <c r="AXT12" s="50"/>
      <c r="AXU12" s="50"/>
      <c r="AXV12" s="50"/>
    </row>
    <row r="13" spans="1:1322" s="333" customFormat="1" ht="26.25" thickBot="1" x14ac:dyDescent="0.25">
      <c r="A13" s="319">
        <v>9</v>
      </c>
      <c r="B13" s="326" t="s">
        <v>207</v>
      </c>
      <c r="C13" s="327" t="s">
        <v>211</v>
      </c>
      <c r="D13" s="619">
        <v>1745.9</v>
      </c>
      <c r="E13" s="332" t="s">
        <v>256</v>
      </c>
      <c r="F13" s="623">
        <f>'POSTOS G1'!B118</f>
        <v>1</v>
      </c>
      <c r="G13" s="329" t="s">
        <v>253</v>
      </c>
      <c r="H13" s="327" t="s">
        <v>2314</v>
      </c>
      <c r="I13" s="327" t="s">
        <v>2315</v>
      </c>
      <c r="J13" s="621" t="s">
        <v>254</v>
      </c>
      <c r="K13" s="621" t="s">
        <v>2316</v>
      </c>
      <c r="L13" s="332" t="s">
        <v>207</v>
      </c>
      <c r="M13" s="330" t="s">
        <v>174</v>
      </c>
      <c r="N13" s="330" t="s">
        <v>175</v>
      </c>
      <c r="O13" s="331" t="s">
        <v>176</v>
      </c>
      <c r="P13" s="327" t="s">
        <v>255</v>
      </c>
      <c r="Q13" s="619">
        <v>42.2</v>
      </c>
      <c r="R13" s="619">
        <v>0</v>
      </c>
      <c r="S13" s="619">
        <v>187.18</v>
      </c>
      <c r="T13" s="619">
        <v>12.81</v>
      </c>
      <c r="U13" s="619">
        <v>3.3</v>
      </c>
      <c r="V13" s="619">
        <v>0</v>
      </c>
      <c r="W13" s="619">
        <v>14</v>
      </c>
      <c r="X13" s="619">
        <v>0</v>
      </c>
      <c r="Y13" s="619" t="e">
        <f>'FERRAMENTAL G1'!$F$212</f>
        <v>#DIV/0!</v>
      </c>
      <c r="Z13" s="619">
        <f>UNIFORME!$D$12</f>
        <v>0</v>
      </c>
      <c r="AA13" s="619" t="e">
        <f>#REF!</f>
        <v>#REF!</v>
      </c>
      <c r="AB13" s="619">
        <v>0</v>
      </c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/>
      <c r="BE13" s="50"/>
      <c r="BF13" s="50"/>
      <c r="BG13" s="50"/>
      <c r="BH13" s="50"/>
      <c r="BI13" s="50"/>
      <c r="BJ13" s="50"/>
      <c r="BK13" s="50"/>
      <c r="BL13" s="50"/>
      <c r="BM13" s="50"/>
      <c r="BN13" s="50"/>
      <c r="BO13" s="50"/>
      <c r="BP13" s="50"/>
      <c r="BQ13" s="50"/>
      <c r="BR13" s="50"/>
      <c r="BS13" s="50"/>
      <c r="BT13" s="50"/>
      <c r="BU13" s="50"/>
      <c r="BV13" s="50"/>
      <c r="BW13" s="50"/>
      <c r="BX13" s="50"/>
      <c r="BY13" s="50"/>
      <c r="BZ13" s="50"/>
      <c r="CA13" s="50"/>
      <c r="CB13" s="50"/>
      <c r="CC13" s="50"/>
      <c r="CD13" s="50"/>
      <c r="CE13" s="50"/>
      <c r="CF13" s="50"/>
      <c r="CG13" s="50"/>
      <c r="CH13" s="50"/>
      <c r="CI13" s="50"/>
      <c r="CJ13" s="50"/>
      <c r="CK13" s="50"/>
      <c r="CL13" s="50"/>
      <c r="CM13" s="50"/>
      <c r="CN13" s="50"/>
      <c r="CO13" s="50"/>
      <c r="CP13" s="50"/>
      <c r="CQ13" s="50"/>
      <c r="CR13" s="50"/>
      <c r="CS13" s="50"/>
      <c r="CT13" s="50"/>
      <c r="CU13" s="50"/>
      <c r="CV13" s="50"/>
      <c r="CW13" s="50"/>
      <c r="CX13" s="50"/>
      <c r="CY13" s="50"/>
      <c r="CZ13" s="50"/>
      <c r="DA13" s="50"/>
      <c r="DB13" s="50"/>
      <c r="DC13" s="50"/>
      <c r="DD13" s="50"/>
      <c r="DE13" s="50"/>
      <c r="DF13" s="50"/>
      <c r="DG13" s="50"/>
      <c r="DH13" s="50"/>
      <c r="DI13" s="50"/>
      <c r="DJ13" s="50"/>
      <c r="DK13" s="50"/>
      <c r="DL13" s="50"/>
      <c r="DM13" s="50"/>
      <c r="DN13" s="50"/>
      <c r="DO13" s="50"/>
      <c r="DP13" s="50"/>
      <c r="DQ13" s="50"/>
      <c r="DR13" s="50"/>
      <c r="DS13" s="50"/>
      <c r="DT13" s="50"/>
      <c r="DU13" s="50"/>
      <c r="DV13" s="50"/>
      <c r="DW13" s="50"/>
      <c r="DX13" s="50"/>
      <c r="DY13" s="50"/>
      <c r="DZ13" s="50"/>
      <c r="EA13" s="50"/>
      <c r="EB13" s="50"/>
      <c r="EC13" s="50"/>
      <c r="ED13" s="50"/>
      <c r="EE13" s="50"/>
      <c r="EF13" s="50"/>
      <c r="EG13" s="50"/>
      <c r="EH13" s="50"/>
      <c r="EI13" s="50"/>
      <c r="EJ13" s="50"/>
      <c r="EK13" s="50"/>
      <c r="EL13" s="50"/>
      <c r="EM13" s="50"/>
      <c r="EN13" s="50"/>
      <c r="EO13" s="50"/>
      <c r="EP13" s="50"/>
      <c r="EQ13" s="50"/>
      <c r="ER13" s="50"/>
      <c r="ES13" s="50"/>
      <c r="ET13" s="50"/>
      <c r="EU13" s="50"/>
      <c r="EV13" s="50"/>
      <c r="EW13" s="50"/>
      <c r="EX13" s="50"/>
      <c r="EY13" s="50"/>
      <c r="EZ13" s="50"/>
      <c r="FA13" s="50"/>
      <c r="FB13" s="50"/>
      <c r="FC13" s="50"/>
      <c r="FD13" s="50"/>
      <c r="FE13" s="50"/>
      <c r="FF13" s="50"/>
      <c r="FG13" s="50"/>
      <c r="FH13" s="50"/>
      <c r="FI13" s="50"/>
      <c r="FJ13" s="50"/>
      <c r="FK13" s="50"/>
      <c r="FL13" s="50"/>
      <c r="FM13" s="50"/>
      <c r="FN13" s="50"/>
      <c r="FO13" s="50"/>
      <c r="FP13" s="50"/>
      <c r="FQ13" s="50"/>
      <c r="FR13" s="50"/>
      <c r="FS13" s="50"/>
      <c r="FT13" s="50"/>
      <c r="FU13" s="50"/>
      <c r="FV13" s="50"/>
      <c r="FW13" s="50"/>
      <c r="FX13" s="50"/>
      <c r="FY13" s="50"/>
      <c r="FZ13" s="50"/>
      <c r="GA13" s="50"/>
      <c r="GB13" s="50"/>
      <c r="GC13" s="50"/>
      <c r="GD13" s="50"/>
      <c r="GE13" s="50"/>
      <c r="GF13" s="50"/>
      <c r="GG13" s="50"/>
      <c r="GH13" s="50"/>
      <c r="GI13" s="50"/>
      <c r="GJ13" s="50"/>
      <c r="GK13" s="50"/>
      <c r="GL13" s="50"/>
      <c r="GM13" s="50"/>
      <c r="GN13" s="50"/>
      <c r="GO13" s="50"/>
      <c r="GP13" s="50"/>
      <c r="GQ13" s="50"/>
      <c r="GR13" s="50"/>
      <c r="GS13" s="50"/>
      <c r="GT13" s="50"/>
      <c r="GU13" s="50"/>
      <c r="GV13" s="50"/>
      <c r="GW13" s="50"/>
      <c r="GX13" s="50"/>
      <c r="GY13" s="50"/>
      <c r="GZ13" s="50"/>
      <c r="HA13" s="50"/>
      <c r="HB13" s="50"/>
      <c r="HC13" s="50"/>
      <c r="HD13" s="50"/>
      <c r="HE13" s="50"/>
      <c r="HF13" s="50"/>
      <c r="HG13" s="50"/>
      <c r="HH13" s="50"/>
      <c r="HI13" s="50"/>
      <c r="HJ13" s="50"/>
      <c r="HK13" s="50"/>
      <c r="HL13" s="50"/>
      <c r="HM13" s="50"/>
      <c r="HN13" s="50"/>
      <c r="HO13" s="50"/>
      <c r="HP13" s="50"/>
      <c r="HQ13" s="50"/>
      <c r="HR13" s="50"/>
      <c r="HS13" s="50"/>
      <c r="HT13" s="50"/>
      <c r="HU13" s="50"/>
      <c r="HV13" s="50"/>
      <c r="HW13" s="50"/>
      <c r="HX13" s="50"/>
      <c r="HY13" s="50"/>
      <c r="HZ13" s="50"/>
      <c r="IA13" s="50"/>
      <c r="IB13" s="50"/>
      <c r="IC13" s="50"/>
      <c r="ID13" s="50"/>
      <c r="IE13" s="50"/>
      <c r="IF13" s="50"/>
      <c r="IG13" s="50"/>
      <c r="IH13" s="50"/>
      <c r="II13" s="50"/>
      <c r="IJ13" s="50"/>
      <c r="IK13" s="50"/>
      <c r="IL13" s="50"/>
      <c r="IM13" s="50"/>
      <c r="IN13" s="50"/>
      <c r="IO13" s="50"/>
      <c r="IP13" s="50"/>
      <c r="IQ13" s="50"/>
      <c r="IR13" s="50"/>
      <c r="IS13" s="50"/>
      <c r="IT13" s="50"/>
      <c r="IU13" s="50"/>
      <c r="IV13" s="50"/>
      <c r="IW13" s="50"/>
      <c r="IX13" s="50"/>
      <c r="IY13" s="50"/>
      <c r="IZ13" s="50"/>
      <c r="JA13" s="50"/>
      <c r="JB13" s="50"/>
      <c r="JC13" s="50"/>
      <c r="JD13" s="50"/>
      <c r="JE13" s="50"/>
      <c r="JF13" s="50"/>
      <c r="JG13" s="50"/>
      <c r="JH13" s="50"/>
      <c r="JI13" s="50"/>
      <c r="JJ13" s="50"/>
      <c r="JK13" s="50"/>
      <c r="JL13" s="50"/>
      <c r="JM13" s="50"/>
      <c r="JN13" s="50"/>
      <c r="JO13" s="50"/>
      <c r="JP13" s="50"/>
      <c r="JQ13" s="50"/>
      <c r="JR13" s="50"/>
      <c r="JS13" s="50"/>
      <c r="JT13" s="50"/>
      <c r="JU13" s="50"/>
      <c r="JV13" s="50"/>
      <c r="JW13" s="50"/>
      <c r="JX13" s="50"/>
      <c r="JY13" s="50"/>
      <c r="JZ13" s="50"/>
      <c r="KA13" s="50"/>
      <c r="KB13" s="50"/>
      <c r="KC13" s="50"/>
      <c r="KD13" s="50"/>
      <c r="KE13" s="50"/>
      <c r="KF13" s="50"/>
      <c r="KG13" s="50"/>
      <c r="KH13" s="50"/>
      <c r="KI13" s="50"/>
      <c r="KJ13" s="50"/>
      <c r="KK13" s="50"/>
      <c r="KL13" s="50"/>
      <c r="KM13" s="50"/>
      <c r="KN13" s="50"/>
      <c r="KO13" s="50"/>
      <c r="KP13" s="50"/>
      <c r="KQ13" s="50"/>
      <c r="KR13" s="50"/>
      <c r="KS13" s="50"/>
      <c r="KT13" s="50"/>
      <c r="KU13" s="50"/>
      <c r="KV13" s="50"/>
      <c r="KW13" s="50"/>
      <c r="KX13" s="50"/>
      <c r="KY13" s="50"/>
      <c r="KZ13" s="50"/>
      <c r="LA13" s="50"/>
      <c r="LB13" s="50"/>
      <c r="LC13" s="50"/>
      <c r="LD13" s="50"/>
      <c r="LE13" s="50"/>
      <c r="LF13" s="50"/>
      <c r="LG13" s="50"/>
      <c r="LH13" s="50"/>
      <c r="LI13" s="50"/>
      <c r="LJ13" s="50"/>
      <c r="LK13" s="50"/>
      <c r="LL13" s="50"/>
      <c r="LM13" s="50"/>
      <c r="LN13" s="50"/>
      <c r="LO13" s="50"/>
      <c r="LP13" s="50"/>
      <c r="LQ13" s="50"/>
      <c r="LR13" s="50"/>
      <c r="LS13" s="50"/>
      <c r="LT13" s="50"/>
      <c r="LU13" s="50"/>
      <c r="LV13" s="50"/>
      <c r="LW13" s="50"/>
      <c r="LX13" s="50"/>
      <c r="LY13" s="50"/>
      <c r="LZ13" s="50"/>
      <c r="MA13" s="50"/>
      <c r="MB13" s="50"/>
      <c r="MC13" s="50"/>
      <c r="MD13" s="50"/>
      <c r="ME13" s="50"/>
      <c r="MF13" s="50"/>
      <c r="MG13" s="50"/>
      <c r="MH13" s="50"/>
      <c r="MI13" s="50"/>
      <c r="MJ13" s="50"/>
      <c r="MK13" s="50"/>
      <c r="ML13" s="50"/>
      <c r="MM13" s="50"/>
      <c r="MN13" s="50"/>
      <c r="MO13" s="50"/>
      <c r="MP13" s="50"/>
      <c r="MQ13" s="50"/>
      <c r="MR13" s="50"/>
      <c r="MS13" s="50"/>
      <c r="MT13" s="50"/>
      <c r="MU13" s="50"/>
      <c r="MV13" s="50"/>
      <c r="MW13" s="50"/>
      <c r="MX13" s="50"/>
      <c r="MY13" s="50"/>
      <c r="MZ13" s="50"/>
      <c r="NA13" s="50"/>
      <c r="NB13" s="50"/>
      <c r="NC13" s="50"/>
      <c r="ND13" s="50"/>
      <c r="NE13" s="50"/>
      <c r="NF13" s="50"/>
      <c r="NG13" s="50"/>
      <c r="NH13" s="50"/>
      <c r="NI13" s="50"/>
      <c r="NJ13" s="50"/>
      <c r="NK13" s="50"/>
      <c r="NL13" s="50"/>
      <c r="NM13" s="50"/>
      <c r="NN13" s="50"/>
      <c r="NO13" s="50"/>
      <c r="NP13" s="50"/>
      <c r="NQ13" s="50"/>
      <c r="NR13" s="50"/>
      <c r="NS13" s="50"/>
      <c r="NT13" s="50"/>
      <c r="NU13" s="50"/>
      <c r="NV13" s="50"/>
      <c r="NW13" s="50"/>
      <c r="NX13" s="50"/>
      <c r="NY13" s="50"/>
      <c r="NZ13" s="50"/>
      <c r="OA13" s="50"/>
      <c r="OB13" s="50"/>
      <c r="OC13" s="50"/>
      <c r="OD13" s="50"/>
      <c r="OE13" s="50"/>
      <c r="OF13" s="50"/>
      <c r="OG13" s="50"/>
      <c r="OH13" s="50"/>
      <c r="OI13" s="50"/>
      <c r="OJ13" s="50"/>
      <c r="OK13" s="50"/>
      <c r="OL13" s="50"/>
      <c r="OM13" s="50"/>
      <c r="ON13" s="50"/>
      <c r="OO13" s="50"/>
      <c r="OP13" s="50"/>
      <c r="OQ13" s="50"/>
      <c r="OR13" s="50"/>
      <c r="OS13" s="50"/>
      <c r="OT13" s="50"/>
      <c r="OU13" s="50"/>
      <c r="OV13" s="50"/>
      <c r="OW13" s="50"/>
      <c r="OX13" s="50"/>
      <c r="OY13" s="50"/>
      <c r="OZ13" s="50"/>
      <c r="PA13" s="50"/>
      <c r="PB13" s="50"/>
      <c r="PC13" s="50"/>
      <c r="PD13" s="50"/>
      <c r="PE13" s="50"/>
      <c r="PF13" s="50"/>
      <c r="PG13" s="50"/>
      <c r="PH13" s="50"/>
      <c r="PI13" s="50"/>
      <c r="PJ13" s="50"/>
      <c r="PK13" s="50"/>
      <c r="PL13" s="50"/>
      <c r="PM13" s="50"/>
      <c r="PN13" s="50"/>
      <c r="PO13" s="50"/>
      <c r="PP13" s="50"/>
      <c r="PQ13" s="50"/>
      <c r="PR13" s="50"/>
      <c r="PS13" s="50"/>
      <c r="PT13" s="50"/>
      <c r="PU13" s="50"/>
      <c r="PV13" s="50"/>
      <c r="PW13" s="50"/>
      <c r="PX13" s="50"/>
      <c r="PY13" s="50"/>
      <c r="PZ13" s="50"/>
      <c r="QA13" s="50"/>
      <c r="QB13" s="50"/>
      <c r="QC13" s="50"/>
      <c r="QD13" s="50"/>
      <c r="QE13" s="50"/>
      <c r="QF13" s="50"/>
      <c r="QG13" s="50"/>
      <c r="QH13" s="50"/>
      <c r="QI13" s="50"/>
      <c r="QJ13" s="50"/>
      <c r="QK13" s="50"/>
      <c r="QL13" s="50"/>
      <c r="QM13" s="50"/>
      <c r="QN13" s="50"/>
      <c r="QO13" s="50"/>
      <c r="QP13" s="50"/>
      <c r="QQ13" s="50"/>
      <c r="QR13" s="50"/>
      <c r="QS13" s="50"/>
      <c r="QT13" s="50"/>
      <c r="QU13" s="50"/>
      <c r="QV13" s="50"/>
      <c r="QW13" s="50"/>
      <c r="QX13" s="50"/>
      <c r="QY13" s="50"/>
      <c r="QZ13" s="50"/>
      <c r="RA13" s="50"/>
      <c r="RB13" s="50"/>
      <c r="RC13" s="50"/>
      <c r="RD13" s="50"/>
      <c r="RE13" s="50"/>
      <c r="RF13" s="50"/>
      <c r="RG13" s="50"/>
      <c r="RH13" s="50"/>
      <c r="RI13" s="50"/>
      <c r="RJ13" s="50"/>
      <c r="RK13" s="50"/>
      <c r="RL13" s="50"/>
      <c r="RM13" s="50"/>
      <c r="RN13" s="50"/>
      <c r="RO13" s="50"/>
      <c r="RP13" s="50"/>
      <c r="RQ13" s="50"/>
      <c r="RR13" s="50"/>
      <c r="RS13" s="50"/>
      <c r="RT13" s="50"/>
      <c r="RU13" s="50"/>
      <c r="RV13" s="50"/>
      <c r="RW13" s="50"/>
      <c r="RX13" s="50"/>
      <c r="RY13" s="50"/>
      <c r="RZ13" s="50"/>
      <c r="SA13" s="50"/>
      <c r="SB13" s="50"/>
      <c r="SC13" s="50"/>
      <c r="SD13" s="50"/>
      <c r="SE13" s="50"/>
      <c r="SF13" s="50"/>
      <c r="SG13" s="50"/>
      <c r="SH13" s="50"/>
      <c r="SI13" s="50"/>
      <c r="SJ13" s="50"/>
      <c r="SK13" s="50"/>
      <c r="SL13" s="50"/>
      <c r="SM13" s="50"/>
      <c r="SN13" s="50"/>
      <c r="SO13" s="50"/>
      <c r="SP13" s="50"/>
      <c r="SQ13" s="50"/>
      <c r="SR13" s="50"/>
      <c r="SS13" s="50"/>
      <c r="ST13" s="50"/>
      <c r="SU13" s="50"/>
      <c r="SV13" s="50"/>
      <c r="SW13" s="50"/>
      <c r="SX13" s="50"/>
      <c r="SY13" s="50"/>
      <c r="SZ13" s="50"/>
      <c r="TA13" s="50"/>
      <c r="TB13" s="50"/>
      <c r="TC13" s="50"/>
      <c r="TD13" s="50"/>
      <c r="TE13" s="50"/>
      <c r="TF13" s="50"/>
      <c r="TG13" s="50"/>
      <c r="TH13" s="50"/>
      <c r="TI13" s="50"/>
      <c r="TJ13" s="50"/>
      <c r="TK13" s="50"/>
      <c r="TL13" s="50"/>
      <c r="TM13" s="50"/>
      <c r="TN13" s="50"/>
      <c r="TO13" s="50"/>
      <c r="TP13" s="50"/>
      <c r="TQ13" s="50"/>
      <c r="TR13" s="50"/>
      <c r="TS13" s="50"/>
      <c r="TT13" s="50"/>
      <c r="TU13" s="50"/>
      <c r="TV13" s="50"/>
      <c r="TW13" s="50"/>
      <c r="TX13" s="50"/>
      <c r="TY13" s="50"/>
      <c r="TZ13" s="50"/>
      <c r="UA13" s="50"/>
      <c r="UB13" s="50"/>
      <c r="UC13" s="50"/>
      <c r="UD13" s="50"/>
      <c r="UE13" s="50"/>
      <c r="UF13" s="50"/>
      <c r="UG13" s="50"/>
      <c r="UH13" s="50"/>
      <c r="UI13" s="50"/>
      <c r="UJ13" s="50"/>
      <c r="UK13" s="50"/>
      <c r="UL13" s="50"/>
      <c r="UM13" s="50"/>
      <c r="UN13" s="50"/>
      <c r="UO13" s="50"/>
      <c r="UP13" s="50"/>
      <c r="UQ13" s="50"/>
      <c r="UR13" s="50"/>
      <c r="US13" s="50"/>
      <c r="UT13" s="50"/>
      <c r="UU13" s="50"/>
      <c r="UV13" s="50"/>
      <c r="UW13" s="50"/>
      <c r="UX13" s="50"/>
      <c r="UY13" s="50"/>
      <c r="UZ13" s="50"/>
      <c r="VA13" s="50"/>
      <c r="VB13" s="50"/>
      <c r="VC13" s="50"/>
      <c r="VD13" s="50"/>
      <c r="VE13" s="50"/>
      <c r="VF13" s="50"/>
      <c r="VG13" s="50"/>
      <c r="VH13" s="50"/>
      <c r="VI13" s="50"/>
      <c r="VJ13" s="50"/>
      <c r="VK13" s="50"/>
      <c r="VL13" s="50"/>
      <c r="VM13" s="50"/>
      <c r="VN13" s="50"/>
      <c r="VO13" s="50"/>
      <c r="VP13" s="50"/>
      <c r="VQ13" s="50"/>
      <c r="VR13" s="50"/>
      <c r="VS13" s="50"/>
      <c r="VT13" s="50"/>
      <c r="VU13" s="50"/>
      <c r="VV13" s="50"/>
      <c r="VW13" s="50"/>
      <c r="VX13" s="50"/>
      <c r="VY13" s="50"/>
      <c r="VZ13" s="50"/>
      <c r="WA13" s="50"/>
      <c r="WB13" s="50"/>
      <c r="WC13" s="50"/>
      <c r="WD13" s="50"/>
      <c r="WE13" s="50"/>
      <c r="WF13" s="50"/>
      <c r="WG13" s="50"/>
      <c r="WH13" s="50"/>
      <c r="WI13" s="50"/>
      <c r="WJ13" s="50"/>
      <c r="WK13" s="50"/>
      <c r="WL13" s="50"/>
      <c r="WM13" s="50"/>
      <c r="WN13" s="50"/>
      <c r="WO13" s="50"/>
      <c r="WP13" s="50"/>
      <c r="WQ13" s="50"/>
      <c r="WR13" s="50"/>
      <c r="WS13" s="50"/>
      <c r="WT13" s="50"/>
      <c r="WU13" s="50"/>
      <c r="WV13" s="50"/>
      <c r="WW13" s="50"/>
      <c r="WX13" s="50"/>
      <c r="WY13" s="50"/>
      <c r="WZ13" s="50"/>
      <c r="XA13" s="50"/>
      <c r="XB13" s="50"/>
      <c r="XC13" s="50"/>
      <c r="XD13" s="50"/>
      <c r="XE13" s="50"/>
      <c r="XF13" s="50"/>
      <c r="XG13" s="50"/>
      <c r="XH13" s="50"/>
      <c r="XI13" s="50"/>
      <c r="XJ13" s="50"/>
      <c r="XK13" s="50"/>
      <c r="XL13" s="50"/>
      <c r="XM13" s="50"/>
      <c r="XN13" s="50"/>
      <c r="XO13" s="50"/>
      <c r="XP13" s="50"/>
      <c r="XQ13" s="50"/>
      <c r="XR13" s="50"/>
      <c r="XS13" s="50"/>
      <c r="XT13" s="50"/>
      <c r="XU13" s="50"/>
      <c r="XV13" s="50"/>
      <c r="XW13" s="50"/>
      <c r="XX13" s="50"/>
      <c r="XY13" s="50"/>
      <c r="XZ13" s="50"/>
      <c r="YA13" s="50"/>
      <c r="YB13" s="50"/>
      <c r="YC13" s="50"/>
      <c r="YD13" s="50"/>
      <c r="YE13" s="50"/>
      <c r="YF13" s="50"/>
      <c r="YG13" s="50"/>
      <c r="YH13" s="50"/>
      <c r="YI13" s="50"/>
      <c r="YJ13" s="50"/>
      <c r="YK13" s="50"/>
      <c r="YL13" s="50"/>
      <c r="YM13" s="50"/>
      <c r="YN13" s="50"/>
      <c r="YO13" s="50"/>
      <c r="YP13" s="50"/>
      <c r="YQ13" s="50"/>
      <c r="YR13" s="50"/>
      <c r="YS13" s="50"/>
      <c r="YT13" s="50"/>
      <c r="YU13" s="50"/>
      <c r="YV13" s="50"/>
      <c r="YW13" s="50"/>
      <c r="YX13" s="50"/>
      <c r="YY13" s="50"/>
      <c r="YZ13" s="50"/>
      <c r="ZA13" s="50"/>
      <c r="ZB13" s="50"/>
      <c r="ZC13" s="50"/>
      <c r="ZD13" s="50"/>
      <c r="ZE13" s="50"/>
      <c r="ZF13" s="50"/>
      <c r="ZG13" s="50"/>
      <c r="ZH13" s="50"/>
      <c r="ZI13" s="50"/>
      <c r="ZJ13" s="50"/>
      <c r="ZK13" s="50"/>
      <c r="ZL13" s="50"/>
      <c r="ZM13" s="50"/>
      <c r="ZN13" s="50"/>
      <c r="ZO13" s="50"/>
      <c r="ZP13" s="50"/>
      <c r="ZQ13" s="50"/>
      <c r="ZR13" s="50"/>
      <c r="ZS13" s="50"/>
      <c r="ZT13" s="50"/>
      <c r="ZU13" s="50"/>
      <c r="ZV13" s="50"/>
      <c r="ZW13" s="50"/>
      <c r="ZX13" s="50"/>
      <c r="ZY13" s="50"/>
      <c r="ZZ13" s="50"/>
      <c r="AAA13" s="50"/>
      <c r="AAB13" s="50"/>
      <c r="AAC13" s="50"/>
      <c r="AAD13" s="50"/>
      <c r="AAE13" s="50"/>
      <c r="AAF13" s="50"/>
      <c r="AAG13" s="50"/>
      <c r="AAH13" s="50"/>
      <c r="AAI13" s="50"/>
      <c r="AAJ13" s="50"/>
      <c r="AAK13" s="50"/>
      <c r="AAL13" s="50"/>
      <c r="AAM13" s="50"/>
      <c r="AAN13" s="50"/>
      <c r="AAO13" s="50"/>
      <c r="AAP13" s="50"/>
      <c r="AAQ13" s="50"/>
      <c r="AAR13" s="50"/>
      <c r="AAS13" s="50"/>
      <c r="AAT13" s="50"/>
      <c r="AAU13" s="50"/>
      <c r="AAV13" s="50"/>
      <c r="AAW13" s="50"/>
      <c r="AAX13" s="50"/>
      <c r="AAY13" s="50"/>
      <c r="AAZ13" s="50"/>
      <c r="ABA13" s="50"/>
      <c r="ABB13" s="50"/>
      <c r="ABC13" s="50"/>
      <c r="ABD13" s="50"/>
      <c r="ABE13" s="50"/>
      <c r="ABF13" s="50"/>
      <c r="ABG13" s="50"/>
      <c r="ABH13" s="50"/>
      <c r="ABI13" s="50"/>
      <c r="ABJ13" s="50"/>
      <c r="ABK13" s="50"/>
      <c r="ABL13" s="50"/>
      <c r="ABM13" s="50"/>
      <c r="ABN13" s="50"/>
      <c r="ABO13" s="50"/>
      <c r="ABP13" s="50"/>
      <c r="ABQ13" s="50"/>
      <c r="ABR13" s="50"/>
      <c r="ABS13" s="50"/>
      <c r="ABT13" s="50"/>
      <c r="ABU13" s="50"/>
      <c r="ABV13" s="50"/>
      <c r="ABW13" s="50"/>
      <c r="ABX13" s="50"/>
      <c r="ABY13" s="50"/>
      <c r="ABZ13" s="50"/>
      <c r="ACA13" s="50"/>
      <c r="ACB13" s="50"/>
      <c r="ACC13" s="50"/>
      <c r="ACD13" s="50"/>
      <c r="ACE13" s="50"/>
      <c r="ACF13" s="50"/>
      <c r="ACG13" s="50"/>
      <c r="ACH13" s="50"/>
      <c r="ACI13" s="50"/>
      <c r="ACJ13" s="50"/>
      <c r="ACK13" s="50"/>
      <c r="ACL13" s="50"/>
      <c r="ACM13" s="50"/>
      <c r="ACN13" s="50"/>
      <c r="ACO13" s="50"/>
      <c r="ACP13" s="50"/>
      <c r="ACQ13" s="50"/>
      <c r="ACR13" s="50"/>
      <c r="ACS13" s="50"/>
      <c r="ACT13" s="50"/>
      <c r="ACU13" s="50"/>
      <c r="ACV13" s="50"/>
      <c r="ACW13" s="50"/>
      <c r="ACX13" s="50"/>
      <c r="ACY13" s="50"/>
      <c r="ACZ13" s="50"/>
      <c r="ADA13" s="50"/>
      <c r="ADB13" s="50"/>
      <c r="ADC13" s="50"/>
      <c r="ADD13" s="50"/>
      <c r="ADE13" s="50"/>
      <c r="ADF13" s="50"/>
      <c r="ADG13" s="50"/>
      <c r="ADH13" s="50"/>
      <c r="ADI13" s="50"/>
      <c r="ADJ13" s="50"/>
      <c r="ADK13" s="50"/>
      <c r="ADL13" s="50"/>
      <c r="ADM13" s="50"/>
      <c r="ADN13" s="50"/>
      <c r="ADO13" s="50"/>
      <c r="ADP13" s="50"/>
      <c r="ADQ13" s="50"/>
      <c r="ADR13" s="50"/>
      <c r="ADS13" s="50"/>
      <c r="ADT13" s="50"/>
      <c r="ADU13" s="50"/>
      <c r="ADV13" s="50"/>
      <c r="ADW13" s="50"/>
      <c r="ADX13" s="50"/>
      <c r="ADY13" s="50"/>
      <c r="ADZ13" s="50"/>
      <c r="AEA13" s="50"/>
      <c r="AEB13" s="50"/>
      <c r="AEC13" s="50"/>
      <c r="AED13" s="50"/>
      <c r="AEE13" s="50"/>
      <c r="AEF13" s="50"/>
      <c r="AEG13" s="50"/>
      <c r="AEH13" s="50"/>
      <c r="AEI13" s="50"/>
      <c r="AEJ13" s="50"/>
      <c r="AEK13" s="50"/>
      <c r="AEL13" s="50"/>
      <c r="AEM13" s="50"/>
      <c r="AEN13" s="50"/>
      <c r="AEO13" s="50"/>
      <c r="AEP13" s="50"/>
      <c r="AEQ13" s="50"/>
      <c r="AER13" s="50"/>
      <c r="AES13" s="50"/>
      <c r="AET13" s="50"/>
      <c r="AEU13" s="50"/>
      <c r="AEV13" s="50"/>
      <c r="AEW13" s="50"/>
      <c r="AEX13" s="50"/>
      <c r="AEY13" s="50"/>
      <c r="AEZ13" s="50"/>
      <c r="AFA13" s="50"/>
      <c r="AFB13" s="50"/>
      <c r="AFC13" s="50"/>
      <c r="AFD13" s="50"/>
      <c r="AFE13" s="50"/>
      <c r="AFF13" s="50"/>
      <c r="AFG13" s="50"/>
      <c r="AFH13" s="50"/>
      <c r="AFI13" s="50"/>
      <c r="AFJ13" s="50"/>
      <c r="AFK13" s="50"/>
      <c r="AFL13" s="50"/>
      <c r="AFM13" s="50"/>
      <c r="AFN13" s="50"/>
      <c r="AFO13" s="50"/>
      <c r="AFP13" s="50"/>
      <c r="AFQ13" s="50"/>
      <c r="AFR13" s="50"/>
      <c r="AFS13" s="50"/>
      <c r="AFT13" s="50"/>
      <c r="AFU13" s="50"/>
      <c r="AFV13" s="50"/>
      <c r="AFW13" s="50"/>
      <c r="AFX13" s="50"/>
      <c r="AFY13" s="50"/>
      <c r="AFZ13" s="50"/>
      <c r="AGA13" s="50"/>
      <c r="AGB13" s="50"/>
      <c r="AGC13" s="50"/>
      <c r="AGD13" s="50"/>
      <c r="AGE13" s="50"/>
      <c r="AGF13" s="50"/>
      <c r="AGG13" s="50"/>
      <c r="AGH13" s="50"/>
      <c r="AGI13" s="50"/>
      <c r="AGJ13" s="50"/>
      <c r="AGK13" s="50"/>
      <c r="AGL13" s="50"/>
      <c r="AGM13" s="50"/>
      <c r="AGN13" s="50"/>
      <c r="AGO13" s="50"/>
      <c r="AGP13" s="50"/>
      <c r="AGQ13" s="50"/>
      <c r="AGR13" s="50"/>
      <c r="AGS13" s="50"/>
      <c r="AGT13" s="50"/>
      <c r="AGU13" s="50"/>
      <c r="AGV13" s="50"/>
      <c r="AGW13" s="50"/>
      <c r="AGX13" s="50"/>
      <c r="AGY13" s="50"/>
      <c r="AGZ13" s="50"/>
      <c r="AHA13" s="50"/>
      <c r="AHB13" s="50"/>
      <c r="AHC13" s="50"/>
      <c r="AHD13" s="50"/>
      <c r="AHE13" s="50"/>
      <c r="AHF13" s="50"/>
      <c r="AHG13" s="50"/>
      <c r="AHH13" s="50"/>
      <c r="AHI13" s="50"/>
      <c r="AHJ13" s="50"/>
      <c r="AHK13" s="50"/>
      <c r="AHL13" s="50"/>
      <c r="AHM13" s="50"/>
      <c r="AHN13" s="50"/>
      <c r="AHO13" s="50"/>
      <c r="AHP13" s="50"/>
      <c r="AHQ13" s="50"/>
      <c r="AHR13" s="50"/>
      <c r="AHS13" s="50"/>
      <c r="AHT13" s="50"/>
      <c r="AHU13" s="50"/>
      <c r="AHV13" s="50"/>
      <c r="AHW13" s="50"/>
      <c r="AHX13" s="50"/>
      <c r="AHY13" s="50"/>
      <c r="AHZ13" s="50"/>
      <c r="AIA13" s="50"/>
      <c r="AIB13" s="50"/>
      <c r="AIC13" s="50"/>
      <c r="AID13" s="50"/>
      <c r="AIE13" s="50"/>
      <c r="AIF13" s="50"/>
      <c r="AIG13" s="50"/>
      <c r="AIH13" s="50"/>
      <c r="AII13" s="50"/>
      <c r="AIJ13" s="50"/>
      <c r="AIK13" s="50"/>
      <c r="AIL13" s="50"/>
      <c r="AIM13" s="50"/>
      <c r="AIN13" s="50"/>
      <c r="AIO13" s="50"/>
      <c r="AIP13" s="50"/>
      <c r="AIQ13" s="50"/>
      <c r="AIR13" s="50"/>
      <c r="AIS13" s="50"/>
      <c r="AIT13" s="50"/>
      <c r="AIU13" s="50"/>
      <c r="AIV13" s="50"/>
      <c r="AIW13" s="50"/>
      <c r="AIX13" s="50"/>
      <c r="AIY13" s="50"/>
      <c r="AIZ13" s="50"/>
      <c r="AJA13" s="50"/>
      <c r="AJB13" s="50"/>
      <c r="AJC13" s="50"/>
      <c r="AJD13" s="50"/>
      <c r="AJE13" s="50"/>
      <c r="AJF13" s="50"/>
      <c r="AJG13" s="50"/>
      <c r="AJH13" s="50"/>
      <c r="AJI13" s="50"/>
      <c r="AJJ13" s="50"/>
      <c r="AJK13" s="50"/>
      <c r="AJL13" s="50"/>
      <c r="AJM13" s="50"/>
      <c r="AJN13" s="50"/>
      <c r="AJO13" s="50"/>
      <c r="AJP13" s="50"/>
      <c r="AJQ13" s="50"/>
      <c r="AJR13" s="50"/>
      <c r="AJS13" s="50"/>
      <c r="AJT13" s="50"/>
      <c r="AJU13" s="50"/>
      <c r="AJV13" s="50"/>
      <c r="AJW13" s="50"/>
      <c r="AJX13" s="50"/>
      <c r="AJY13" s="50"/>
      <c r="AJZ13" s="50"/>
      <c r="AKA13" s="50"/>
      <c r="AKB13" s="50"/>
      <c r="AKC13" s="50"/>
      <c r="AKD13" s="50"/>
      <c r="AKE13" s="50"/>
      <c r="AKF13" s="50"/>
      <c r="AKG13" s="50"/>
      <c r="AKH13" s="50"/>
      <c r="AKI13" s="50"/>
      <c r="AKJ13" s="50"/>
      <c r="AKK13" s="50"/>
      <c r="AKL13" s="50"/>
      <c r="AKM13" s="50"/>
      <c r="AKN13" s="50"/>
      <c r="AKO13" s="50"/>
      <c r="AKP13" s="50"/>
      <c r="AKQ13" s="50"/>
      <c r="AKR13" s="50"/>
      <c r="AKS13" s="50"/>
      <c r="AKT13" s="50"/>
      <c r="AKU13" s="50"/>
      <c r="AKV13" s="50"/>
      <c r="AKW13" s="50"/>
      <c r="AKX13" s="50"/>
      <c r="AKY13" s="50"/>
      <c r="AKZ13" s="50"/>
      <c r="ALA13" s="50"/>
      <c r="ALB13" s="50"/>
      <c r="ALC13" s="50"/>
      <c r="ALD13" s="50"/>
      <c r="ALE13" s="50"/>
      <c r="ALF13" s="50"/>
      <c r="ALG13" s="50"/>
      <c r="ALH13" s="50"/>
      <c r="ALI13" s="50"/>
      <c r="ALJ13" s="50"/>
      <c r="ALK13" s="50"/>
      <c r="ALL13" s="50"/>
      <c r="ALM13" s="50"/>
      <c r="ALN13" s="50"/>
      <c r="ALO13" s="50"/>
      <c r="ALP13" s="50"/>
      <c r="ALQ13" s="50"/>
      <c r="ALR13" s="50"/>
      <c r="ALS13" s="50"/>
      <c r="ALT13" s="50"/>
      <c r="ALU13" s="50"/>
      <c r="ALV13" s="50"/>
      <c r="ALW13" s="50"/>
      <c r="ALX13" s="50"/>
      <c r="ALY13" s="50"/>
      <c r="ALZ13" s="50"/>
      <c r="AMA13" s="50"/>
      <c r="AMB13" s="50"/>
      <c r="AMC13" s="50"/>
      <c r="AMD13" s="50"/>
      <c r="AME13" s="50"/>
      <c r="AMF13" s="50"/>
      <c r="AMG13" s="50"/>
      <c r="AMH13" s="50"/>
      <c r="AMI13" s="50"/>
      <c r="AMJ13" s="50"/>
      <c r="AMK13" s="50"/>
      <c r="AML13" s="50"/>
      <c r="AMM13" s="50"/>
      <c r="AMN13" s="50"/>
      <c r="AMO13" s="50"/>
      <c r="AMP13" s="50"/>
      <c r="AMQ13" s="50"/>
      <c r="AMR13" s="50"/>
      <c r="AMS13" s="50"/>
      <c r="AMT13" s="50"/>
      <c r="AMU13" s="50"/>
      <c r="AMV13" s="50"/>
      <c r="AMW13" s="50"/>
      <c r="AMX13" s="50"/>
      <c r="AMY13" s="50"/>
      <c r="AMZ13" s="50"/>
      <c r="ANA13" s="50"/>
      <c r="ANB13" s="50"/>
      <c r="ANC13" s="50"/>
      <c r="AND13" s="50"/>
      <c r="ANE13" s="50"/>
      <c r="ANF13" s="50"/>
      <c r="ANG13" s="50"/>
      <c r="ANH13" s="50"/>
      <c r="ANI13" s="50"/>
      <c r="ANJ13" s="50"/>
      <c r="ANK13" s="50"/>
      <c r="ANL13" s="50"/>
      <c r="ANM13" s="50"/>
      <c r="ANN13" s="50"/>
      <c r="ANO13" s="50"/>
      <c r="ANP13" s="50"/>
      <c r="ANQ13" s="50"/>
      <c r="ANR13" s="50"/>
      <c r="ANS13" s="50"/>
      <c r="ANT13" s="50"/>
      <c r="ANU13" s="50"/>
      <c r="ANV13" s="50"/>
      <c r="ANW13" s="50"/>
      <c r="ANX13" s="50"/>
      <c r="ANY13" s="50"/>
      <c r="ANZ13" s="50"/>
      <c r="AOA13" s="50"/>
      <c r="AOB13" s="50"/>
      <c r="AOC13" s="50"/>
      <c r="AOD13" s="50"/>
      <c r="AOE13" s="50"/>
      <c r="AOF13" s="50"/>
      <c r="AOG13" s="50"/>
      <c r="AOH13" s="50"/>
      <c r="AOI13" s="50"/>
      <c r="AOJ13" s="50"/>
      <c r="AOK13" s="50"/>
      <c r="AOL13" s="50"/>
      <c r="AOM13" s="50"/>
      <c r="AON13" s="50"/>
      <c r="AOO13" s="50"/>
      <c r="AOP13" s="50"/>
      <c r="AOQ13" s="50"/>
      <c r="AOR13" s="50"/>
      <c r="AOS13" s="50"/>
      <c r="AOT13" s="50"/>
      <c r="AOU13" s="50"/>
      <c r="AOV13" s="50"/>
      <c r="AOW13" s="50"/>
      <c r="AOX13" s="50"/>
      <c r="AOY13" s="50"/>
      <c r="AOZ13" s="50"/>
      <c r="APA13" s="50"/>
      <c r="APB13" s="50"/>
      <c r="APC13" s="50"/>
      <c r="APD13" s="50"/>
      <c r="APE13" s="50"/>
      <c r="APF13" s="50"/>
      <c r="APG13" s="50"/>
      <c r="APH13" s="50"/>
      <c r="API13" s="50"/>
      <c r="APJ13" s="50"/>
      <c r="APK13" s="50"/>
      <c r="APL13" s="50"/>
      <c r="APM13" s="50"/>
      <c r="APN13" s="50"/>
      <c r="APO13" s="50"/>
      <c r="APP13" s="50"/>
      <c r="APQ13" s="50"/>
      <c r="APR13" s="50"/>
      <c r="APS13" s="50"/>
      <c r="APT13" s="50"/>
      <c r="APU13" s="50"/>
      <c r="APV13" s="50"/>
      <c r="APW13" s="50"/>
      <c r="APX13" s="50"/>
      <c r="APY13" s="50"/>
      <c r="APZ13" s="50"/>
      <c r="AQA13" s="50"/>
      <c r="AQB13" s="50"/>
      <c r="AQC13" s="50"/>
      <c r="AQD13" s="50"/>
      <c r="AQE13" s="50"/>
      <c r="AQF13" s="50"/>
      <c r="AQG13" s="50"/>
      <c r="AQH13" s="50"/>
      <c r="AQI13" s="50"/>
      <c r="AQJ13" s="50"/>
      <c r="AQK13" s="50"/>
      <c r="AQL13" s="50"/>
      <c r="AQM13" s="50"/>
      <c r="AQN13" s="50"/>
      <c r="AQO13" s="50"/>
      <c r="AQP13" s="50"/>
      <c r="AQQ13" s="50"/>
      <c r="AQR13" s="50"/>
      <c r="AQS13" s="50"/>
      <c r="AQT13" s="50"/>
      <c r="AQU13" s="50"/>
      <c r="AQV13" s="50"/>
      <c r="AQW13" s="50"/>
      <c r="AQX13" s="50"/>
      <c r="AQY13" s="50"/>
      <c r="AQZ13" s="50"/>
      <c r="ARA13" s="50"/>
      <c r="ARB13" s="50"/>
      <c r="ARC13" s="50"/>
      <c r="ARD13" s="50"/>
      <c r="ARE13" s="50"/>
      <c r="ARF13" s="50"/>
      <c r="ARG13" s="50"/>
      <c r="ARH13" s="50"/>
      <c r="ARI13" s="50"/>
      <c r="ARJ13" s="50"/>
      <c r="ARK13" s="50"/>
      <c r="ARL13" s="50"/>
      <c r="ARM13" s="50"/>
      <c r="ARN13" s="50"/>
      <c r="ARO13" s="50"/>
      <c r="ARP13" s="50"/>
      <c r="ARQ13" s="50"/>
      <c r="ARR13" s="50"/>
      <c r="ARS13" s="50"/>
      <c r="ART13" s="50"/>
      <c r="ARU13" s="50"/>
      <c r="ARV13" s="50"/>
      <c r="ARW13" s="50"/>
      <c r="ARX13" s="50"/>
      <c r="ARY13" s="50"/>
      <c r="ARZ13" s="50"/>
      <c r="ASA13" s="50"/>
      <c r="ASB13" s="50"/>
      <c r="ASC13" s="50"/>
      <c r="ASD13" s="50"/>
      <c r="ASE13" s="50"/>
      <c r="ASF13" s="50"/>
      <c r="ASG13" s="50"/>
      <c r="ASH13" s="50"/>
      <c r="ASI13" s="50"/>
      <c r="ASJ13" s="50"/>
      <c r="ASK13" s="50"/>
      <c r="ASL13" s="50"/>
      <c r="ASM13" s="50"/>
      <c r="ASN13" s="50"/>
      <c r="ASO13" s="50"/>
      <c r="ASP13" s="50"/>
      <c r="ASQ13" s="50"/>
      <c r="ASR13" s="50"/>
      <c r="ASS13" s="50"/>
      <c r="AST13" s="50"/>
      <c r="ASU13" s="50"/>
      <c r="ASV13" s="50"/>
      <c r="ASW13" s="50"/>
      <c r="ASX13" s="50"/>
      <c r="ASY13" s="50"/>
      <c r="ASZ13" s="50"/>
      <c r="ATA13" s="50"/>
      <c r="ATB13" s="50"/>
      <c r="ATC13" s="50"/>
      <c r="ATD13" s="50"/>
      <c r="ATE13" s="50"/>
      <c r="ATF13" s="50"/>
      <c r="ATG13" s="50"/>
      <c r="ATH13" s="50"/>
      <c r="ATI13" s="50"/>
      <c r="ATJ13" s="50"/>
      <c r="ATK13" s="50"/>
      <c r="ATL13" s="50"/>
      <c r="ATM13" s="50"/>
      <c r="ATN13" s="50"/>
      <c r="ATO13" s="50"/>
      <c r="ATP13" s="50"/>
      <c r="ATQ13" s="50"/>
      <c r="ATR13" s="50"/>
      <c r="ATS13" s="50"/>
      <c r="ATT13" s="50"/>
      <c r="ATU13" s="50"/>
      <c r="ATV13" s="50"/>
      <c r="ATW13" s="50"/>
      <c r="ATX13" s="50"/>
      <c r="ATY13" s="50"/>
      <c r="ATZ13" s="50"/>
      <c r="AUA13" s="50"/>
      <c r="AUB13" s="50"/>
      <c r="AUC13" s="50"/>
      <c r="AUD13" s="50"/>
      <c r="AUE13" s="50"/>
      <c r="AUF13" s="50"/>
      <c r="AUG13" s="50"/>
      <c r="AUH13" s="50"/>
      <c r="AUI13" s="50"/>
      <c r="AUJ13" s="50"/>
      <c r="AUK13" s="50"/>
      <c r="AUL13" s="50"/>
      <c r="AUM13" s="50"/>
      <c r="AUN13" s="50"/>
      <c r="AUO13" s="50"/>
      <c r="AUP13" s="50"/>
      <c r="AUQ13" s="50"/>
      <c r="AUR13" s="50"/>
      <c r="AUS13" s="50"/>
      <c r="AUT13" s="50"/>
      <c r="AUU13" s="50"/>
      <c r="AUV13" s="50"/>
      <c r="AUW13" s="50"/>
      <c r="AUX13" s="50"/>
      <c r="AUY13" s="50"/>
      <c r="AUZ13" s="50"/>
      <c r="AVA13" s="50"/>
      <c r="AVB13" s="50"/>
      <c r="AVC13" s="50"/>
      <c r="AVD13" s="50"/>
      <c r="AVE13" s="50"/>
      <c r="AVF13" s="50"/>
      <c r="AVG13" s="50"/>
      <c r="AVH13" s="50"/>
      <c r="AVI13" s="50"/>
      <c r="AVJ13" s="50"/>
      <c r="AVK13" s="50"/>
      <c r="AVL13" s="50"/>
      <c r="AVM13" s="50"/>
      <c r="AVN13" s="50"/>
      <c r="AVO13" s="50"/>
      <c r="AVP13" s="50"/>
      <c r="AVQ13" s="50"/>
      <c r="AVR13" s="50"/>
      <c r="AVS13" s="50"/>
      <c r="AVT13" s="50"/>
      <c r="AVU13" s="50"/>
      <c r="AVV13" s="50"/>
      <c r="AVW13" s="50"/>
      <c r="AVX13" s="50"/>
      <c r="AVY13" s="50"/>
      <c r="AVZ13" s="50"/>
      <c r="AWA13" s="50"/>
      <c r="AWB13" s="50"/>
      <c r="AWC13" s="50"/>
      <c r="AWD13" s="50"/>
      <c r="AWE13" s="50"/>
      <c r="AWF13" s="50"/>
      <c r="AWG13" s="50"/>
      <c r="AWH13" s="50"/>
      <c r="AWI13" s="50"/>
      <c r="AWJ13" s="50"/>
      <c r="AWK13" s="50"/>
      <c r="AWL13" s="50"/>
      <c r="AWM13" s="50"/>
      <c r="AWN13" s="50"/>
      <c r="AWO13" s="50"/>
      <c r="AWP13" s="50"/>
      <c r="AWQ13" s="50"/>
      <c r="AWR13" s="50"/>
      <c r="AWS13" s="50"/>
      <c r="AWT13" s="50"/>
      <c r="AWU13" s="50"/>
      <c r="AWV13" s="50"/>
      <c r="AWW13" s="50"/>
      <c r="AWX13" s="50"/>
      <c r="AWY13" s="50"/>
      <c r="AWZ13" s="50"/>
      <c r="AXA13" s="50"/>
      <c r="AXB13" s="50"/>
      <c r="AXC13" s="50"/>
      <c r="AXD13" s="50"/>
      <c r="AXE13" s="50"/>
      <c r="AXF13" s="50"/>
      <c r="AXG13" s="50"/>
      <c r="AXH13" s="50"/>
      <c r="AXI13" s="50"/>
      <c r="AXJ13" s="50"/>
      <c r="AXK13" s="50"/>
      <c r="AXL13" s="50"/>
      <c r="AXM13" s="50"/>
      <c r="AXN13" s="50"/>
      <c r="AXO13" s="50"/>
      <c r="AXP13" s="50"/>
      <c r="AXQ13" s="50"/>
      <c r="AXR13" s="50"/>
      <c r="AXS13" s="50"/>
      <c r="AXT13" s="50"/>
      <c r="AXU13" s="50"/>
      <c r="AXV13" s="50"/>
    </row>
    <row r="14" spans="1:1322" s="336" customFormat="1" ht="26.25" thickBot="1" x14ac:dyDescent="0.25">
      <c r="A14" s="319">
        <v>10</v>
      </c>
      <c r="B14" s="335" t="s">
        <v>193</v>
      </c>
      <c r="C14" s="334" t="s">
        <v>194</v>
      </c>
      <c r="D14" s="618">
        <v>2848</v>
      </c>
      <c r="E14" s="599" t="s">
        <v>256</v>
      </c>
      <c r="F14" s="622">
        <f>'POSTOS G1'!B119</f>
        <v>5</v>
      </c>
      <c r="G14" s="313" t="s">
        <v>259</v>
      </c>
      <c r="H14" s="334" t="s">
        <v>2317</v>
      </c>
      <c r="I14" s="334" t="s">
        <v>2318</v>
      </c>
      <c r="J14" s="620" t="s">
        <v>260</v>
      </c>
      <c r="K14" s="620" t="s">
        <v>2319</v>
      </c>
      <c r="L14" s="337" t="s">
        <v>261</v>
      </c>
      <c r="M14" s="338" t="s">
        <v>177</v>
      </c>
      <c r="N14" s="338" t="s">
        <v>175</v>
      </c>
      <c r="O14" s="338" t="s">
        <v>176</v>
      </c>
      <c r="P14" s="334" t="s">
        <v>255</v>
      </c>
      <c r="Q14" s="618">
        <v>35</v>
      </c>
      <c r="R14" s="618">
        <f>10%*Tabela42[[#This Row],[AUXÍLIO-REFEIÇÃO / ALIMENTAÇÃO]]</f>
        <v>3.5</v>
      </c>
      <c r="S14" s="618">
        <v>187.18</v>
      </c>
      <c r="T14" s="618">
        <v>0</v>
      </c>
      <c r="U14" s="618">
        <v>3.3</v>
      </c>
      <c r="V14" s="618">
        <f>5.28%*350</f>
        <v>18.48</v>
      </c>
      <c r="W14" s="618">
        <f>W13</f>
        <v>14</v>
      </c>
      <c r="X14" s="618">
        <v>0</v>
      </c>
      <c r="Y14" s="618">
        <v>0</v>
      </c>
      <c r="Z14" s="618">
        <f>UNIFORME!$D$12</f>
        <v>0</v>
      </c>
      <c r="AA14" s="618" t="e">
        <f>#REF!</f>
        <v>#REF!</v>
      </c>
      <c r="AB14" s="618">
        <v>0</v>
      </c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0"/>
      <c r="BI14" s="50"/>
      <c r="BJ14" s="50"/>
      <c r="BK14" s="50"/>
      <c r="BL14" s="50"/>
      <c r="BM14" s="50"/>
      <c r="BN14" s="50"/>
      <c r="BO14" s="50"/>
      <c r="BP14" s="50"/>
      <c r="BQ14" s="50"/>
      <c r="BR14" s="50"/>
      <c r="BS14" s="50"/>
      <c r="BT14" s="50"/>
      <c r="BU14" s="50"/>
      <c r="BV14" s="50"/>
      <c r="BW14" s="50"/>
      <c r="BX14" s="50"/>
      <c r="BY14" s="50"/>
      <c r="BZ14" s="50"/>
      <c r="CA14" s="50"/>
      <c r="CB14" s="50"/>
      <c r="CC14" s="50"/>
      <c r="CD14" s="50"/>
      <c r="CE14" s="50"/>
      <c r="CF14" s="50"/>
      <c r="CG14" s="50"/>
      <c r="CH14" s="50"/>
      <c r="CI14" s="50"/>
      <c r="CJ14" s="50"/>
      <c r="CK14" s="50"/>
      <c r="CL14" s="50"/>
      <c r="CM14" s="50"/>
      <c r="CN14" s="50"/>
      <c r="CO14" s="50"/>
      <c r="CP14" s="50"/>
      <c r="CQ14" s="50"/>
      <c r="CR14" s="50"/>
      <c r="CS14" s="50"/>
      <c r="CT14" s="50"/>
      <c r="CU14" s="50"/>
      <c r="CV14" s="50"/>
      <c r="CW14" s="50"/>
      <c r="CX14" s="50"/>
      <c r="CY14" s="50"/>
      <c r="CZ14" s="50"/>
      <c r="DA14" s="50"/>
      <c r="DB14" s="50"/>
      <c r="DC14" s="50"/>
      <c r="DD14" s="50"/>
      <c r="DE14" s="50"/>
      <c r="DF14" s="50"/>
      <c r="DG14" s="50"/>
      <c r="DH14" s="50"/>
      <c r="DI14" s="50"/>
      <c r="DJ14" s="50"/>
      <c r="DK14" s="50"/>
      <c r="DL14" s="50"/>
      <c r="DM14" s="50"/>
      <c r="DN14" s="50"/>
      <c r="DO14" s="50"/>
      <c r="DP14" s="50"/>
      <c r="DQ14" s="50"/>
      <c r="DR14" s="50"/>
      <c r="DS14" s="50"/>
      <c r="DT14" s="50"/>
      <c r="DU14" s="50"/>
      <c r="DV14" s="50"/>
      <c r="DW14" s="50"/>
      <c r="DX14" s="50"/>
      <c r="DY14" s="50"/>
      <c r="DZ14" s="50"/>
      <c r="EA14" s="50"/>
      <c r="EB14" s="50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50"/>
      <c r="EW14" s="50"/>
      <c r="EX14" s="50"/>
      <c r="EY14" s="50"/>
      <c r="EZ14" s="50"/>
      <c r="FA14" s="50"/>
      <c r="FB14" s="50"/>
      <c r="FC14" s="50"/>
      <c r="FD14" s="50"/>
      <c r="FE14" s="50"/>
      <c r="FF14" s="50"/>
      <c r="FG14" s="50"/>
      <c r="FH14" s="50"/>
      <c r="FI14" s="50"/>
      <c r="FJ14" s="50"/>
      <c r="FK14" s="50"/>
      <c r="FL14" s="50"/>
      <c r="FM14" s="50"/>
      <c r="FN14" s="50"/>
      <c r="FO14" s="50"/>
      <c r="FP14" s="50"/>
      <c r="FQ14" s="50"/>
      <c r="FR14" s="50"/>
      <c r="FS14" s="50"/>
      <c r="FT14" s="50"/>
      <c r="FU14" s="50"/>
      <c r="FV14" s="50"/>
      <c r="FW14" s="50"/>
      <c r="FX14" s="50"/>
      <c r="FY14" s="50"/>
      <c r="FZ14" s="50"/>
      <c r="GA14" s="50"/>
      <c r="GB14" s="50"/>
      <c r="GC14" s="50"/>
      <c r="GD14" s="50"/>
      <c r="GE14" s="50"/>
      <c r="GF14" s="50"/>
      <c r="GG14" s="50"/>
      <c r="GH14" s="50"/>
      <c r="GI14" s="50"/>
      <c r="GJ14" s="50"/>
      <c r="GK14" s="50"/>
      <c r="GL14" s="50"/>
      <c r="GM14" s="50"/>
      <c r="GN14" s="50"/>
      <c r="GO14" s="50"/>
      <c r="GP14" s="50"/>
      <c r="GQ14" s="50"/>
      <c r="GR14" s="50"/>
      <c r="GS14" s="50"/>
      <c r="GT14" s="50"/>
      <c r="GU14" s="50"/>
      <c r="GV14" s="50"/>
      <c r="GW14" s="50"/>
      <c r="GX14" s="50"/>
      <c r="GY14" s="50"/>
      <c r="GZ14" s="50"/>
      <c r="HA14" s="50"/>
      <c r="HB14" s="50"/>
      <c r="HC14" s="50"/>
      <c r="HD14" s="50"/>
      <c r="HE14" s="50"/>
      <c r="HF14" s="50"/>
      <c r="HG14" s="50"/>
      <c r="HH14" s="50"/>
      <c r="HI14" s="50"/>
      <c r="HJ14" s="50"/>
      <c r="HK14" s="50"/>
      <c r="HL14" s="50"/>
      <c r="HM14" s="50"/>
      <c r="HN14" s="50"/>
      <c r="HO14" s="50"/>
      <c r="HP14" s="50"/>
      <c r="HQ14" s="50"/>
      <c r="HR14" s="50"/>
      <c r="HS14" s="50"/>
      <c r="HT14" s="50"/>
      <c r="HU14" s="50"/>
      <c r="HV14" s="50"/>
      <c r="HW14" s="50"/>
      <c r="HX14" s="50"/>
      <c r="HY14" s="50"/>
      <c r="HZ14" s="50"/>
      <c r="IA14" s="50"/>
      <c r="IB14" s="50"/>
      <c r="IC14" s="50"/>
      <c r="ID14" s="50"/>
      <c r="IE14" s="50"/>
      <c r="IF14" s="50"/>
      <c r="IG14" s="50"/>
      <c r="IH14" s="50"/>
      <c r="II14" s="50"/>
      <c r="IJ14" s="50"/>
      <c r="IK14" s="50"/>
      <c r="IL14" s="50"/>
      <c r="IM14" s="50"/>
      <c r="IN14" s="50"/>
      <c r="IO14" s="50"/>
      <c r="IP14" s="50"/>
      <c r="IQ14" s="50"/>
      <c r="IR14" s="50"/>
      <c r="IS14" s="50"/>
      <c r="IT14" s="50"/>
      <c r="IU14" s="50"/>
      <c r="IV14" s="50"/>
      <c r="IW14" s="50"/>
      <c r="IX14" s="50"/>
      <c r="IY14" s="50"/>
      <c r="IZ14" s="50"/>
      <c r="JA14" s="50"/>
      <c r="JB14" s="50"/>
      <c r="JC14" s="50"/>
      <c r="JD14" s="50"/>
      <c r="JE14" s="50"/>
      <c r="JF14" s="50"/>
      <c r="JG14" s="50"/>
      <c r="JH14" s="50"/>
      <c r="JI14" s="50"/>
      <c r="JJ14" s="50"/>
      <c r="JK14" s="50"/>
      <c r="JL14" s="50"/>
      <c r="JM14" s="50"/>
      <c r="JN14" s="50"/>
      <c r="JO14" s="50"/>
      <c r="JP14" s="50"/>
      <c r="JQ14" s="50"/>
      <c r="JR14" s="50"/>
      <c r="JS14" s="50"/>
      <c r="JT14" s="50"/>
      <c r="JU14" s="50"/>
      <c r="JV14" s="50"/>
      <c r="JW14" s="50"/>
      <c r="JX14" s="50"/>
      <c r="JY14" s="50"/>
      <c r="JZ14" s="50"/>
      <c r="KA14" s="50"/>
      <c r="KB14" s="50"/>
      <c r="KC14" s="50"/>
      <c r="KD14" s="50"/>
      <c r="KE14" s="50"/>
      <c r="KF14" s="50"/>
      <c r="KG14" s="50"/>
      <c r="KH14" s="50"/>
      <c r="KI14" s="50"/>
      <c r="KJ14" s="50"/>
      <c r="KK14" s="50"/>
      <c r="KL14" s="50"/>
      <c r="KM14" s="50"/>
      <c r="KN14" s="50"/>
      <c r="KO14" s="50"/>
      <c r="KP14" s="50"/>
      <c r="KQ14" s="50"/>
      <c r="KR14" s="50"/>
      <c r="KS14" s="50"/>
      <c r="KT14" s="50"/>
      <c r="KU14" s="50"/>
      <c r="KV14" s="50"/>
      <c r="KW14" s="50"/>
      <c r="KX14" s="50"/>
      <c r="KY14" s="50"/>
      <c r="KZ14" s="50"/>
      <c r="LA14" s="50"/>
      <c r="LB14" s="50"/>
      <c r="LC14" s="50"/>
      <c r="LD14" s="50"/>
      <c r="LE14" s="50"/>
      <c r="LF14" s="50"/>
      <c r="LG14" s="50"/>
      <c r="LH14" s="50"/>
      <c r="LI14" s="50"/>
      <c r="LJ14" s="50"/>
      <c r="LK14" s="50"/>
      <c r="LL14" s="50"/>
      <c r="LM14" s="50"/>
      <c r="LN14" s="50"/>
      <c r="LO14" s="50"/>
      <c r="LP14" s="50"/>
      <c r="LQ14" s="50"/>
      <c r="LR14" s="50"/>
      <c r="LS14" s="50"/>
      <c r="LT14" s="50"/>
      <c r="LU14" s="50"/>
      <c r="LV14" s="50"/>
      <c r="LW14" s="50"/>
      <c r="LX14" s="50"/>
      <c r="LY14" s="50"/>
      <c r="LZ14" s="50"/>
      <c r="MA14" s="50"/>
      <c r="MB14" s="50"/>
      <c r="MC14" s="50"/>
      <c r="MD14" s="50"/>
      <c r="ME14" s="50"/>
      <c r="MF14" s="50"/>
      <c r="MG14" s="50"/>
      <c r="MH14" s="50"/>
      <c r="MI14" s="50"/>
      <c r="MJ14" s="50"/>
      <c r="MK14" s="50"/>
      <c r="ML14" s="50"/>
      <c r="MM14" s="50"/>
      <c r="MN14" s="50"/>
      <c r="MO14" s="50"/>
      <c r="MP14" s="50"/>
      <c r="MQ14" s="50"/>
      <c r="MR14" s="50"/>
      <c r="MS14" s="50"/>
      <c r="MT14" s="50"/>
      <c r="MU14" s="50"/>
      <c r="MV14" s="50"/>
      <c r="MW14" s="50"/>
      <c r="MX14" s="50"/>
      <c r="MY14" s="50"/>
      <c r="MZ14" s="50"/>
      <c r="NA14" s="50"/>
      <c r="NB14" s="50"/>
      <c r="NC14" s="50"/>
      <c r="ND14" s="50"/>
      <c r="NE14" s="50"/>
      <c r="NF14" s="50"/>
      <c r="NG14" s="50"/>
      <c r="NH14" s="50"/>
      <c r="NI14" s="50"/>
      <c r="NJ14" s="50"/>
      <c r="NK14" s="50"/>
      <c r="NL14" s="50"/>
      <c r="NM14" s="50"/>
      <c r="NN14" s="50"/>
      <c r="NO14" s="50"/>
      <c r="NP14" s="50"/>
      <c r="NQ14" s="50"/>
      <c r="NR14" s="50"/>
      <c r="NS14" s="50"/>
      <c r="NT14" s="50"/>
      <c r="NU14" s="50"/>
      <c r="NV14" s="50"/>
      <c r="NW14" s="50"/>
      <c r="NX14" s="50"/>
      <c r="NY14" s="50"/>
      <c r="NZ14" s="50"/>
      <c r="OA14" s="50"/>
      <c r="OB14" s="50"/>
      <c r="OC14" s="50"/>
      <c r="OD14" s="50"/>
      <c r="OE14" s="50"/>
      <c r="OF14" s="50"/>
      <c r="OG14" s="50"/>
      <c r="OH14" s="50"/>
      <c r="OI14" s="50"/>
      <c r="OJ14" s="50"/>
      <c r="OK14" s="50"/>
      <c r="OL14" s="50"/>
      <c r="OM14" s="50"/>
      <c r="ON14" s="50"/>
      <c r="OO14" s="50"/>
      <c r="OP14" s="50"/>
      <c r="OQ14" s="50"/>
      <c r="OR14" s="50"/>
      <c r="OS14" s="50"/>
      <c r="OT14" s="50"/>
      <c r="OU14" s="50"/>
      <c r="OV14" s="50"/>
      <c r="OW14" s="50"/>
      <c r="OX14" s="50"/>
      <c r="OY14" s="50"/>
      <c r="OZ14" s="50"/>
      <c r="PA14" s="50"/>
      <c r="PB14" s="50"/>
      <c r="PC14" s="50"/>
      <c r="PD14" s="50"/>
      <c r="PE14" s="50"/>
      <c r="PF14" s="50"/>
      <c r="PG14" s="50"/>
      <c r="PH14" s="50"/>
      <c r="PI14" s="50"/>
      <c r="PJ14" s="50"/>
      <c r="PK14" s="50"/>
      <c r="PL14" s="50"/>
      <c r="PM14" s="50"/>
      <c r="PN14" s="50"/>
      <c r="PO14" s="50"/>
      <c r="PP14" s="50"/>
      <c r="PQ14" s="50"/>
      <c r="PR14" s="50"/>
      <c r="PS14" s="50"/>
      <c r="PT14" s="50"/>
      <c r="PU14" s="50"/>
      <c r="PV14" s="50"/>
      <c r="PW14" s="50"/>
      <c r="PX14" s="50"/>
      <c r="PY14" s="50"/>
      <c r="PZ14" s="50"/>
      <c r="QA14" s="50"/>
      <c r="QB14" s="50"/>
      <c r="QC14" s="50"/>
      <c r="QD14" s="50"/>
      <c r="QE14" s="50"/>
      <c r="QF14" s="50"/>
      <c r="QG14" s="50"/>
      <c r="QH14" s="50"/>
      <c r="QI14" s="50"/>
      <c r="QJ14" s="50"/>
      <c r="QK14" s="50"/>
      <c r="QL14" s="50"/>
      <c r="QM14" s="50"/>
      <c r="QN14" s="50"/>
      <c r="QO14" s="50"/>
      <c r="QP14" s="50"/>
      <c r="QQ14" s="50"/>
      <c r="QR14" s="50"/>
      <c r="QS14" s="50"/>
      <c r="QT14" s="50"/>
      <c r="QU14" s="50"/>
      <c r="QV14" s="50"/>
      <c r="QW14" s="50"/>
      <c r="QX14" s="50"/>
      <c r="QY14" s="50"/>
      <c r="QZ14" s="50"/>
      <c r="RA14" s="50"/>
      <c r="RB14" s="50"/>
      <c r="RC14" s="50"/>
      <c r="RD14" s="50"/>
      <c r="RE14" s="50"/>
      <c r="RF14" s="50"/>
      <c r="RG14" s="50"/>
      <c r="RH14" s="50"/>
      <c r="RI14" s="50"/>
      <c r="RJ14" s="50"/>
      <c r="RK14" s="50"/>
      <c r="RL14" s="50"/>
      <c r="RM14" s="50"/>
      <c r="RN14" s="50"/>
      <c r="RO14" s="50"/>
      <c r="RP14" s="50"/>
      <c r="RQ14" s="50"/>
      <c r="RR14" s="50"/>
      <c r="RS14" s="50"/>
      <c r="RT14" s="50"/>
      <c r="RU14" s="50"/>
      <c r="RV14" s="50"/>
      <c r="RW14" s="50"/>
      <c r="RX14" s="50"/>
      <c r="RY14" s="50"/>
      <c r="RZ14" s="50"/>
      <c r="SA14" s="50"/>
      <c r="SB14" s="50"/>
      <c r="SC14" s="50"/>
      <c r="SD14" s="50"/>
      <c r="SE14" s="50"/>
      <c r="SF14" s="50"/>
      <c r="SG14" s="50"/>
      <c r="SH14" s="50"/>
      <c r="SI14" s="50"/>
      <c r="SJ14" s="50"/>
      <c r="SK14" s="50"/>
      <c r="SL14" s="50"/>
      <c r="SM14" s="50"/>
      <c r="SN14" s="50"/>
      <c r="SO14" s="50"/>
      <c r="SP14" s="50"/>
      <c r="SQ14" s="50"/>
      <c r="SR14" s="50"/>
      <c r="SS14" s="50"/>
      <c r="ST14" s="50"/>
      <c r="SU14" s="50"/>
      <c r="SV14" s="50"/>
      <c r="SW14" s="50"/>
      <c r="SX14" s="50"/>
      <c r="SY14" s="50"/>
      <c r="SZ14" s="50"/>
      <c r="TA14" s="50"/>
      <c r="TB14" s="50"/>
      <c r="TC14" s="50"/>
      <c r="TD14" s="50"/>
      <c r="TE14" s="50"/>
      <c r="TF14" s="50"/>
      <c r="TG14" s="50"/>
      <c r="TH14" s="50"/>
      <c r="TI14" s="50"/>
      <c r="TJ14" s="50"/>
      <c r="TK14" s="50"/>
      <c r="TL14" s="50"/>
      <c r="TM14" s="50"/>
      <c r="TN14" s="50"/>
      <c r="TO14" s="50"/>
      <c r="TP14" s="50"/>
      <c r="TQ14" s="50"/>
      <c r="TR14" s="50"/>
      <c r="TS14" s="50"/>
      <c r="TT14" s="50"/>
      <c r="TU14" s="50"/>
      <c r="TV14" s="50"/>
      <c r="TW14" s="50"/>
      <c r="TX14" s="50"/>
      <c r="TY14" s="50"/>
      <c r="TZ14" s="50"/>
      <c r="UA14" s="50"/>
      <c r="UB14" s="50"/>
      <c r="UC14" s="50"/>
      <c r="UD14" s="50"/>
      <c r="UE14" s="50"/>
      <c r="UF14" s="50"/>
      <c r="UG14" s="50"/>
      <c r="UH14" s="50"/>
      <c r="UI14" s="50"/>
      <c r="UJ14" s="50"/>
      <c r="UK14" s="50"/>
      <c r="UL14" s="50"/>
      <c r="UM14" s="50"/>
      <c r="UN14" s="50"/>
      <c r="UO14" s="50"/>
      <c r="UP14" s="50"/>
      <c r="UQ14" s="50"/>
      <c r="UR14" s="50"/>
      <c r="US14" s="50"/>
      <c r="UT14" s="50"/>
      <c r="UU14" s="50"/>
      <c r="UV14" s="50"/>
      <c r="UW14" s="50"/>
      <c r="UX14" s="50"/>
      <c r="UY14" s="50"/>
      <c r="UZ14" s="50"/>
      <c r="VA14" s="50"/>
      <c r="VB14" s="50"/>
      <c r="VC14" s="50"/>
      <c r="VD14" s="50"/>
      <c r="VE14" s="50"/>
      <c r="VF14" s="50"/>
      <c r="VG14" s="50"/>
      <c r="VH14" s="50"/>
      <c r="VI14" s="50"/>
      <c r="VJ14" s="50"/>
      <c r="VK14" s="50"/>
      <c r="VL14" s="50"/>
      <c r="VM14" s="50"/>
      <c r="VN14" s="50"/>
      <c r="VO14" s="50"/>
      <c r="VP14" s="50"/>
      <c r="VQ14" s="50"/>
      <c r="VR14" s="50"/>
      <c r="VS14" s="50"/>
      <c r="VT14" s="50"/>
      <c r="VU14" s="50"/>
      <c r="VV14" s="50"/>
      <c r="VW14" s="50"/>
      <c r="VX14" s="50"/>
      <c r="VY14" s="50"/>
      <c r="VZ14" s="50"/>
      <c r="WA14" s="50"/>
      <c r="WB14" s="50"/>
      <c r="WC14" s="50"/>
      <c r="WD14" s="50"/>
      <c r="WE14" s="50"/>
      <c r="WF14" s="50"/>
      <c r="WG14" s="50"/>
      <c r="WH14" s="50"/>
      <c r="WI14" s="50"/>
      <c r="WJ14" s="50"/>
      <c r="WK14" s="50"/>
      <c r="WL14" s="50"/>
      <c r="WM14" s="50"/>
      <c r="WN14" s="50"/>
      <c r="WO14" s="50"/>
      <c r="WP14" s="50"/>
      <c r="WQ14" s="50"/>
      <c r="WR14" s="50"/>
      <c r="WS14" s="50"/>
      <c r="WT14" s="50"/>
      <c r="WU14" s="50"/>
      <c r="WV14" s="50"/>
      <c r="WW14" s="50"/>
      <c r="WX14" s="50"/>
      <c r="WY14" s="50"/>
      <c r="WZ14" s="50"/>
      <c r="XA14" s="50"/>
      <c r="XB14" s="50"/>
      <c r="XC14" s="50"/>
      <c r="XD14" s="50"/>
      <c r="XE14" s="50"/>
      <c r="XF14" s="50"/>
      <c r="XG14" s="50"/>
      <c r="XH14" s="50"/>
      <c r="XI14" s="50"/>
      <c r="XJ14" s="50"/>
      <c r="XK14" s="50"/>
      <c r="XL14" s="50"/>
      <c r="XM14" s="50"/>
      <c r="XN14" s="50"/>
      <c r="XO14" s="50"/>
      <c r="XP14" s="50"/>
      <c r="XQ14" s="50"/>
      <c r="XR14" s="50"/>
      <c r="XS14" s="50"/>
      <c r="XT14" s="50"/>
      <c r="XU14" s="50"/>
      <c r="XV14" s="50"/>
      <c r="XW14" s="50"/>
      <c r="XX14" s="50"/>
      <c r="XY14" s="50"/>
      <c r="XZ14" s="50"/>
      <c r="YA14" s="50"/>
      <c r="YB14" s="50"/>
      <c r="YC14" s="50"/>
      <c r="YD14" s="50"/>
      <c r="YE14" s="50"/>
      <c r="YF14" s="50"/>
      <c r="YG14" s="50"/>
      <c r="YH14" s="50"/>
      <c r="YI14" s="50"/>
      <c r="YJ14" s="50"/>
      <c r="YK14" s="50"/>
      <c r="YL14" s="50"/>
      <c r="YM14" s="50"/>
      <c r="YN14" s="50"/>
      <c r="YO14" s="50"/>
      <c r="YP14" s="50"/>
      <c r="YQ14" s="50"/>
      <c r="YR14" s="50"/>
      <c r="YS14" s="50"/>
      <c r="YT14" s="50"/>
      <c r="YU14" s="50"/>
      <c r="YV14" s="50"/>
      <c r="YW14" s="50"/>
      <c r="YX14" s="50"/>
      <c r="YY14" s="50"/>
      <c r="YZ14" s="50"/>
      <c r="ZA14" s="50"/>
      <c r="ZB14" s="50"/>
      <c r="ZC14" s="50"/>
      <c r="ZD14" s="50"/>
      <c r="ZE14" s="50"/>
      <c r="ZF14" s="50"/>
      <c r="ZG14" s="50"/>
      <c r="ZH14" s="50"/>
      <c r="ZI14" s="50"/>
      <c r="ZJ14" s="50"/>
      <c r="ZK14" s="50"/>
      <c r="ZL14" s="50"/>
      <c r="ZM14" s="50"/>
      <c r="ZN14" s="50"/>
      <c r="ZO14" s="50"/>
      <c r="ZP14" s="50"/>
      <c r="ZQ14" s="50"/>
      <c r="ZR14" s="50"/>
      <c r="ZS14" s="50"/>
      <c r="ZT14" s="50"/>
      <c r="ZU14" s="50"/>
      <c r="ZV14" s="50"/>
      <c r="ZW14" s="50"/>
      <c r="ZX14" s="50"/>
      <c r="ZY14" s="50"/>
      <c r="ZZ14" s="50"/>
      <c r="AAA14" s="50"/>
      <c r="AAB14" s="50"/>
      <c r="AAC14" s="50"/>
      <c r="AAD14" s="50"/>
      <c r="AAE14" s="50"/>
      <c r="AAF14" s="50"/>
      <c r="AAG14" s="50"/>
      <c r="AAH14" s="50"/>
      <c r="AAI14" s="50"/>
      <c r="AAJ14" s="50"/>
      <c r="AAK14" s="50"/>
      <c r="AAL14" s="50"/>
      <c r="AAM14" s="50"/>
      <c r="AAN14" s="50"/>
      <c r="AAO14" s="50"/>
      <c r="AAP14" s="50"/>
      <c r="AAQ14" s="50"/>
      <c r="AAR14" s="50"/>
      <c r="AAS14" s="50"/>
      <c r="AAT14" s="50"/>
      <c r="AAU14" s="50"/>
      <c r="AAV14" s="50"/>
      <c r="AAW14" s="50"/>
      <c r="AAX14" s="50"/>
      <c r="AAY14" s="50"/>
      <c r="AAZ14" s="50"/>
      <c r="ABA14" s="50"/>
      <c r="ABB14" s="50"/>
      <c r="ABC14" s="50"/>
      <c r="ABD14" s="50"/>
      <c r="ABE14" s="50"/>
      <c r="ABF14" s="50"/>
      <c r="ABG14" s="50"/>
      <c r="ABH14" s="50"/>
      <c r="ABI14" s="50"/>
      <c r="ABJ14" s="50"/>
      <c r="ABK14" s="50"/>
      <c r="ABL14" s="50"/>
      <c r="ABM14" s="50"/>
      <c r="ABN14" s="50"/>
      <c r="ABO14" s="50"/>
      <c r="ABP14" s="50"/>
      <c r="ABQ14" s="50"/>
      <c r="ABR14" s="50"/>
      <c r="ABS14" s="50"/>
      <c r="ABT14" s="50"/>
      <c r="ABU14" s="50"/>
      <c r="ABV14" s="50"/>
      <c r="ABW14" s="50"/>
      <c r="ABX14" s="50"/>
      <c r="ABY14" s="50"/>
      <c r="ABZ14" s="50"/>
      <c r="ACA14" s="50"/>
      <c r="ACB14" s="50"/>
      <c r="ACC14" s="50"/>
      <c r="ACD14" s="50"/>
      <c r="ACE14" s="50"/>
      <c r="ACF14" s="50"/>
      <c r="ACG14" s="50"/>
      <c r="ACH14" s="50"/>
      <c r="ACI14" s="50"/>
      <c r="ACJ14" s="50"/>
      <c r="ACK14" s="50"/>
      <c r="ACL14" s="50"/>
      <c r="ACM14" s="50"/>
      <c r="ACN14" s="50"/>
      <c r="ACO14" s="50"/>
      <c r="ACP14" s="50"/>
      <c r="ACQ14" s="50"/>
      <c r="ACR14" s="50"/>
      <c r="ACS14" s="50"/>
      <c r="ACT14" s="50"/>
      <c r="ACU14" s="50"/>
      <c r="ACV14" s="50"/>
      <c r="ACW14" s="50"/>
      <c r="ACX14" s="50"/>
      <c r="ACY14" s="50"/>
      <c r="ACZ14" s="50"/>
      <c r="ADA14" s="50"/>
      <c r="ADB14" s="50"/>
      <c r="ADC14" s="50"/>
      <c r="ADD14" s="50"/>
      <c r="ADE14" s="50"/>
      <c r="ADF14" s="50"/>
      <c r="ADG14" s="50"/>
      <c r="ADH14" s="50"/>
      <c r="ADI14" s="50"/>
      <c r="ADJ14" s="50"/>
      <c r="ADK14" s="50"/>
      <c r="ADL14" s="50"/>
      <c r="ADM14" s="50"/>
      <c r="ADN14" s="50"/>
      <c r="ADO14" s="50"/>
      <c r="ADP14" s="50"/>
      <c r="ADQ14" s="50"/>
      <c r="ADR14" s="50"/>
      <c r="ADS14" s="50"/>
      <c r="ADT14" s="50"/>
      <c r="ADU14" s="50"/>
      <c r="ADV14" s="50"/>
      <c r="ADW14" s="50"/>
      <c r="ADX14" s="50"/>
      <c r="ADY14" s="50"/>
      <c r="ADZ14" s="50"/>
      <c r="AEA14" s="50"/>
      <c r="AEB14" s="50"/>
      <c r="AEC14" s="50"/>
      <c r="AED14" s="50"/>
      <c r="AEE14" s="50"/>
      <c r="AEF14" s="50"/>
      <c r="AEG14" s="50"/>
      <c r="AEH14" s="50"/>
      <c r="AEI14" s="50"/>
      <c r="AEJ14" s="50"/>
      <c r="AEK14" s="50"/>
      <c r="AEL14" s="50"/>
      <c r="AEM14" s="50"/>
      <c r="AEN14" s="50"/>
      <c r="AEO14" s="50"/>
      <c r="AEP14" s="50"/>
      <c r="AEQ14" s="50"/>
      <c r="AER14" s="50"/>
      <c r="AES14" s="50"/>
      <c r="AET14" s="50"/>
      <c r="AEU14" s="50"/>
      <c r="AEV14" s="50"/>
      <c r="AEW14" s="50"/>
      <c r="AEX14" s="50"/>
      <c r="AEY14" s="50"/>
      <c r="AEZ14" s="50"/>
      <c r="AFA14" s="50"/>
      <c r="AFB14" s="50"/>
      <c r="AFC14" s="50"/>
      <c r="AFD14" s="50"/>
      <c r="AFE14" s="50"/>
      <c r="AFF14" s="50"/>
      <c r="AFG14" s="50"/>
      <c r="AFH14" s="50"/>
      <c r="AFI14" s="50"/>
      <c r="AFJ14" s="50"/>
      <c r="AFK14" s="50"/>
      <c r="AFL14" s="50"/>
      <c r="AFM14" s="50"/>
      <c r="AFN14" s="50"/>
      <c r="AFO14" s="50"/>
      <c r="AFP14" s="50"/>
      <c r="AFQ14" s="50"/>
      <c r="AFR14" s="50"/>
      <c r="AFS14" s="50"/>
      <c r="AFT14" s="50"/>
      <c r="AFU14" s="50"/>
      <c r="AFV14" s="50"/>
      <c r="AFW14" s="50"/>
      <c r="AFX14" s="50"/>
      <c r="AFY14" s="50"/>
      <c r="AFZ14" s="50"/>
      <c r="AGA14" s="50"/>
      <c r="AGB14" s="50"/>
      <c r="AGC14" s="50"/>
      <c r="AGD14" s="50"/>
      <c r="AGE14" s="50"/>
      <c r="AGF14" s="50"/>
      <c r="AGG14" s="50"/>
      <c r="AGH14" s="50"/>
      <c r="AGI14" s="50"/>
      <c r="AGJ14" s="50"/>
      <c r="AGK14" s="50"/>
      <c r="AGL14" s="50"/>
      <c r="AGM14" s="50"/>
      <c r="AGN14" s="50"/>
      <c r="AGO14" s="50"/>
      <c r="AGP14" s="50"/>
      <c r="AGQ14" s="50"/>
      <c r="AGR14" s="50"/>
      <c r="AGS14" s="50"/>
      <c r="AGT14" s="50"/>
      <c r="AGU14" s="50"/>
      <c r="AGV14" s="50"/>
      <c r="AGW14" s="50"/>
      <c r="AGX14" s="50"/>
      <c r="AGY14" s="50"/>
      <c r="AGZ14" s="50"/>
      <c r="AHA14" s="50"/>
      <c r="AHB14" s="50"/>
      <c r="AHC14" s="50"/>
      <c r="AHD14" s="50"/>
      <c r="AHE14" s="50"/>
      <c r="AHF14" s="50"/>
      <c r="AHG14" s="50"/>
      <c r="AHH14" s="50"/>
      <c r="AHI14" s="50"/>
      <c r="AHJ14" s="50"/>
      <c r="AHK14" s="50"/>
      <c r="AHL14" s="50"/>
      <c r="AHM14" s="50"/>
      <c r="AHN14" s="50"/>
      <c r="AHO14" s="50"/>
      <c r="AHP14" s="50"/>
      <c r="AHQ14" s="50"/>
      <c r="AHR14" s="50"/>
      <c r="AHS14" s="50"/>
      <c r="AHT14" s="50"/>
      <c r="AHU14" s="50"/>
      <c r="AHV14" s="50"/>
      <c r="AHW14" s="50"/>
      <c r="AHX14" s="50"/>
      <c r="AHY14" s="50"/>
      <c r="AHZ14" s="50"/>
      <c r="AIA14" s="50"/>
      <c r="AIB14" s="50"/>
      <c r="AIC14" s="50"/>
      <c r="AID14" s="50"/>
      <c r="AIE14" s="50"/>
      <c r="AIF14" s="50"/>
      <c r="AIG14" s="50"/>
      <c r="AIH14" s="50"/>
      <c r="AII14" s="50"/>
      <c r="AIJ14" s="50"/>
      <c r="AIK14" s="50"/>
      <c r="AIL14" s="50"/>
      <c r="AIM14" s="50"/>
      <c r="AIN14" s="50"/>
      <c r="AIO14" s="50"/>
      <c r="AIP14" s="50"/>
      <c r="AIQ14" s="50"/>
      <c r="AIR14" s="50"/>
      <c r="AIS14" s="50"/>
      <c r="AIT14" s="50"/>
      <c r="AIU14" s="50"/>
      <c r="AIV14" s="50"/>
      <c r="AIW14" s="50"/>
      <c r="AIX14" s="50"/>
      <c r="AIY14" s="50"/>
      <c r="AIZ14" s="50"/>
      <c r="AJA14" s="50"/>
      <c r="AJB14" s="50"/>
      <c r="AJC14" s="50"/>
      <c r="AJD14" s="50"/>
      <c r="AJE14" s="50"/>
      <c r="AJF14" s="50"/>
      <c r="AJG14" s="50"/>
      <c r="AJH14" s="50"/>
      <c r="AJI14" s="50"/>
      <c r="AJJ14" s="50"/>
      <c r="AJK14" s="50"/>
      <c r="AJL14" s="50"/>
      <c r="AJM14" s="50"/>
      <c r="AJN14" s="50"/>
      <c r="AJO14" s="50"/>
      <c r="AJP14" s="50"/>
      <c r="AJQ14" s="50"/>
      <c r="AJR14" s="50"/>
      <c r="AJS14" s="50"/>
      <c r="AJT14" s="50"/>
      <c r="AJU14" s="50"/>
      <c r="AJV14" s="50"/>
      <c r="AJW14" s="50"/>
      <c r="AJX14" s="50"/>
      <c r="AJY14" s="50"/>
      <c r="AJZ14" s="50"/>
      <c r="AKA14" s="50"/>
      <c r="AKB14" s="50"/>
      <c r="AKC14" s="50"/>
      <c r="AKD14" s="50"/>
      <c r="AKE14" s="50"/>
      <c r="AKF14" s="50"/>
      <c r="AKG14" s="50"/>
      <c r="AKH14" s="50"/>
      <c r="AKI14" s="50"/>
      <c r="AKJ14" s="50"/>
      <c r="AKK14" s="50"/>
      <c r="AKL14" s="50"/>
      <c r="AKM14" s="50"/>
      <c r="AKN14" s="50"/>
      <c r="AKO14" s="50"/>
      <c r="AKP14" s="50"/>
      <c r="AKQ14" s="50"/>
      <c r="AKR14" s="50"/>
      <c r="AKS14" s="50"/>
      <c r="AKT14" s="50"/>
      <c r="AKU14" s="50"/>
      <c r="AKV14" s="50"/>
      <c r="AKW14" s="50"/>
      <c r="AKX14" s="50"/>
      <c r="AKY14" s="50"/>
      <c r="AKZ14" s="50"/>
      <c r="ALA14" s="50"/>
      <c r="ALB14" s="50"/>
      <c r="ALC14" s="50"/>
      <c r="ALD14" s="50"/>
      <c r="ALE14" s="50"/>
      <c r="ALF14" s="50"/>
      <c r="ALG14" s="50"/>
      <c r="ALH14" s="50"/>
      <c r="ALI14" s="50"/>
      <c r="ALJ14" s="50"/>
      <c r="ALK14" s="50"/>
      <c r="ALL14" s="50"/>
      <c r="ALM14" s="50"/>
      <c r="ALN14" s="50"/>
      <c r="ALO14" s="50"/>
      <c r="ALP14" s="50"/>
      <c r="ALQ14" s="50"/>
      <c r="ALR14" s="50"/>
      <c r="ALS14" s="50"/>
      <c r="ALT14" s="50"/>
      <c r="ALU14" s="50"/>
      <c r="ALV14" s="50"/>
      <c r="ALW14" s="50"/>
      <c r="ALX14" s="50"/>
      <c r="ALY14" s="50"/>
      <c r="ALZ14" s="50"/>
      <c r="AMA14" s="50"/>
      <c r="AMB14" s="50"/>
      <c r="AMC14" s="50"/>
      <c r="AMD14" s="50"/>
      <c r="AME14" s="50"/>
      <c r="AMF14" s="50"/>
      <c r="AMG14" s="50"/>
      <c r="AMH14" s="50"/>
      <c r="AMI14" s="50"/>
      <c r="AMJ14" s="50"/>
      <c r="AMK14" s="50"/>
      <c r="AML14" s="50"/>
      <c r="AMM14" s="50"/>
      <c r="AMN14" s="50"/>
      <c r="AMO14" s="50"/>
      <c r="AMP14" s="50"/>
      <c r="AMQ14" s="50"/>
      <c r="AMR14" s="50"/>
      <c r="AMS14" s="50"/>
      <c r="AMT14" s="50"/>
      <c r="AMU14" s="50"/>
      <c r="AMV14" s="50"/>
      <c r="AMW14" s="50"/>
      <c r="AMX14" s="50"/>
      <c r="AMY14" s="50"/>
      <c r="AMZ14" s="50"/>
      <c r="ANA14" s="50"/>
      <c r="ANB14" s="50"/>
      <c r="ANC14" s="50"/>
      <c r="AND14" s="50"/>
      <c r="ANE14" s="50"/>
      <c r="ANF14" s="50"/>
      <c r="ANG14" s="50"/>
      <c r="ANH14" s="50"/>
      <c r="ANI14" s="50"/>
      <c r="ANJ14" s="50"/>
      <c r="ANK14" s="50"/>
      <c r="ANL14" s="50"/>
      <c r="ANM14" s="50"/>
      <c r="ANN14" s="50"/>
      <c r="ANO14" s="50"/>
      <c r="ANP14" s="50"/>
      <c r="ANQ14" s="50"/>
      <c r="ANR14" s="50"/>
      <c r="ANS14" s="50"/>
      <c r="ANT14" s="50"/>
      <c r="ANU14" s="50"/>
      <c r="ANV14" s="50"/>
      <c r="ANW14" s="50"/>
      <c r="ANX14" s="50"/>
      <c r="ANY14" s="50"/>
      <c r="ANZ14" s="50"/>
      <c r="AOA14" s="50"/>
      <c r="AOB14" s="50"/>
      <c r="AOC14" s="50"/>
      <c r="AOD14" s="50"/>
      <c r="AOE14" s="50"/>
      <c r="AOF14" s="50"/>
      <c r="AOG14" s="50"/>
      <c r="AOH14" s="50"/>
      <c r="AOI14" s="50"/>
      <c r="AOJ14" s="50"/>
      <c r="AOK14" s="50"/>
      <c r="AOL14" s="50"/>
      <c r="AOM14" s="50"/>
      <c r="AON14" s="50"/>
      <c r="AOO14" s="50"/>
      <c r="AOP14" s="50"/>
      <c r="AOQ14" s="50"/>
      <c r="AOR14" s="50"/>
      <c r="AOS14" s="50"/>
      <c r="AOT14" s="50"/>
      <c r="AOU14" s="50"/>
      <c r="AOV14" s="50"/>
      <c r="AOW14" s="50"/>
      <c r="AOX14" s="50"/>
      <c r="AOY14" s="50"/>
      <c r="AOZ14" s="50"/>
      <c r="APA14" s="50"/>
      <c r="APB14" s="50"/>
      <c r="APC14" s="50"/>
      <c r="APD14" s="50"/>
      <c r="APE14" s="50"/>
      <c r="APF14" s="50"/>
      <c r="APG14" s="50"/>
      <c r="APH14" s="50"/>
      <c r="API14" s="50"/>
      <c r="APJ14" s="50"/>
      <c r="APK14" s="50"/>
      <c r="APL14" s="50"/>
      <c r="APM14" s="50"/>
      <c r="APN14" s="50"/>
      <c r="APO14" s="50"/>
      <c r="APP14" s="50"/>
      <c r="APQ14" s="50"/>
      <c r="APR14" s="50"/>
      <c r="APS14" s="50"/>
      <c r="APT14" s="50"/>
      <c r="APU14" s="50"/>
      <c r="APV14" s="50"/>
      <c r="APW14" s="50"/>
      <c r="APX14" s="50"/>
      <c r="APY14" s="50"/>
      <c r="APZ14" s="50"/>
      <c r="AQA14" s="50"/>
      <c r="AQB14" s="50"/>
      <c r="AQC14" s="50"/>
      <c r="AQD14" s="50"/>
      <c r="AQE14" s="50"/>
      <c r="AQF14" s="50"/>
      <c r="AQG14" s="50"/>
      <c r="AQH14" s="50"/>
      <c r="AQI14" s="50"/>
      <c r="AQJ14" s="50"/>
      <c r="AQK14" s="50"/>
      <c r="AQL14" s="50"/>
      <c r="AQM14" s="50"/>
      <c r="AQN14" s="50"/>
      <c r="AQO14" s="50"/>
      <c r="AQP14" s="50"/>
      <c r="AQQ14" s="50"/>
      <c r="AQR14" s="50"/>
      <c r="AQS14" s="50"/>
      <c r="AQT14" s="50"/>
      <c r="AQU14" s="50"/>
      <c r="AQV14" s="50"/>
      <c r="AQW14" s="50"/>
      <c r="AQX14" s="50"/>
      <c r="AQY14" s="50"/>
      <c r="AQZ14" s="50"/>
      <c r="ARA14" s="50"/>
      <c r="ARB14" s="50"/>
      <c r="ARC14" s="50"/>
      <c r="ARD14" s="50"/>
      <c r="ARE14" s="50"/>
      <c r="ARF14" s="50"/>
      <c r="ARG14" s="50"/>
      <c r="ARH14" s="50"/>
      <c r="ARI14" s="50"/>
      <c r="ARJ14" s="50"/>
      <c r="ARK14" s="50"/>
      <c r="ARL14" s="50"/>
      <c r="ARM14" s="50"/>
      <c r="ARN14" s="50"/>
      <c r="ARO14" s="50"/>
      <c r="ARP14" s="50"/>
      <c r="ARQ14" s="50"/>
      <c r="ARR14" s="50"/>
      <c r="ARS14" s="50"/>
      <c r="ART14" s="50"/>
      <c r="ARU14" s="50"/>
      <c r="ARV14" s="50"/>
      <c r="ARW14" s="50"/>
      <c r="ARX14" s="50"/>
      <c r="ARY14" s="50"/>
      <c r="ARZ14" s="50"/>
      <c r="ASA14" s="50"/>
      <c r="ASB14" s="50"/>
      <c r="ASC14" s="50"/>
      <c r="ASD14" s="50"/>
      <c r="ASE14" s="50"/>
      <c r="ASF14" s="50"/>
      <c r="ASG14" s="50"/>
      <c r="ASH14" s="50"/>
      <c r="ASI14" s="50"/>
      <c r="ASJ14" s="50"/>
      <c r="ASK14" s="50"/>
      <c r="ASL14" s="50"/>
      <c r="ASM14" s="50"/>
      <c r="ASN14" s="50"/>
      <c r="ASO14" s="50"/>
      <c r="ASP14" s="50"/>
      <c r="ASQ14" s="50"/>
      <c r="ASR14" s="50"/>
      <c r="ASS14" s="50"/>
      <c r="AST14" s="50"/>
      <c r="ASU14" s="50"/>
      <c r="ASV14" s="50"/>
      <c r="ASW14" s="50"/>
      <c r="ASX14" s="50"/>
      <c r="ASY14" s="50"/>
      <c r="ASZ14" s="50"/>
      <c r="ATA14" s="50"/>
      <c r="ATB14" s="50"/>
      <c r="ATC14" s="50"/>
      <c r="ATD14" s="50"/>
      <c r="ATE14" s="50"/>
      <c r="ATF14" s="50"/>
      <c r="ATG14" s="50"/>
      <c r="ATH14" s="50"/>
      <c r="ATI14" s="50"/>
      <c r="ATJ14" s="50"/>
      <c r="ATK14" s="50"/>
      <c r="ATL14" s="50"/>
      <c r="ATM14" s="50"/>
      <c r="ATN14" s="50"/>
      <c r="ATO14" s="50"/>
      <c r="ATP14" s="50"/>
      <c r="ATQ14" s="50"/>
      <c r="ATR14" s="50"/>
      <c r="ATS14" s="50"/>
      <c r="ATT14" s="50"/>
      <c r="ATU14" s="50"/>
      <c r="ATV14" s="50"/>
      <c r="ATW14" s="50"/>
      <c r="ATX14" s="50"/>
      <c r="ATY14" s="50"/>
      <c r="ATZ14" s="50"/>
      <c r="AUA14" s="50"/>
      <c r="AUB14" s="50"/>
      <c r="AUC14" s="50"/>
      <c r="AUD14" s="50"/>
      <c r="AUE14" s="50"/>
      <c r="AUF14" s="50"/>
      <c r="AUG14" s="50"/>
      <c r="AUH14" s="50"/>
      <c r="AUI14" s="50"/>
      <c r="AUJ14" s="50"/>
      <c r="AUK14" s="50"/>
      <c r="AUL14" s="50"/>
      <c r="AUM14" s="50"/>
      <c r="AUN14" s="50"/>
      <c r="AUO14" s="50"/>
      <c r="AUP14" s="50"/>
      <c r="AUQ14" s="50"/>
      <c r="AUR14" s="50"/>
      <c r="AUS14" s="50"/>
      <c r="AUT14" s="50"/>
      <c r="AUU14" s="50"/>
      <c r="AUV14" s="50"/>
      <c r="AUW14" s="50"/>
      <c r="AUX14" s="50"/>
      <c r="AUY14" s="50"/>
      <c r="AUZ14" s="50"/>
      <c r="AVA14" s="50"/>
      <c r="AVB14" s="50"/>
      <c r="AVC14" s="50"/>
      <c r="AVD14" s="50"/>
      <c r="AVE14" s="50"/>
      <c r="AVF14" s="50"/>
      <c r="AVG14" s="50"/>
      <c r="AVH14" s="50"/>
      <c r="AVI14" s="50"/>
      <c r="AVJ14" s="50"/>
      <c r="AVK14" s="50"/>
      <c r="AVL14" s="50"/>
      <c r="AVM14" s="50"/>
      <c r="AVN14" s="50"/>
      <c r="AVO14" s="50"/>
      <c r="AVP14" s="50"/>
      <c r="AVQ14" s="50"/>
      <c r="AVR14" s="50"/>
      <c r="AVS14" s="50"/>
      <c r="AVT14" s="50"/>
      <c r="AVU14" s="50"/>
      <c r="AVV14" s="50"/>
      <c r="AVW14" s="50"/>
      <c r="AVX14" s="50"/>
      <c r="AVY14" s="50"/>
      <c r="AVZ14" s="50"/>
      <c r="AWA14" s="50"/>
      <c r="AWB14" s="50"/>
      <c r="AWC14" s="50"/>
      <c r="AWD14" s="50"/>
      <c r="AWE14" s="50"/>
      <c r="AWF14" s="50"/>
      <c r="AWG14" s="50"/>
      <c r="AWH14" s="50"/>
      <c r="AWI14" s="50"/>
      <c r="AWJ14" s="50"/>
      <c r="AWK14" s="50"/>
      <c r="AWL14" s="50"/>
      <c r="AWM14" s="50"/>
      <c r="AWN14" s="50"/>
      <c r="AWO14" s="50"/>
      <c r="AWP14" s="50"/>
      <c r="AWQ14" s="50"/>
      <c r="AWR14" s="50"/>
      <c r="AWS14" s="50"/>
      <c r="AWT14" s="50"/>
      <c r="AWU14" s="50"/>
      <c r="AWV14" s="50"/>
      <c r="AWW14" s="50"/>
      <c r="AWX14" s="50"/>
      <c r="AWY14" s="50"/>
      <c r="AWZ14" s="50"/>
      <c r="AXA14" s="50"/>
      <c r="AXB14" s="50"/>
      <c r="AXC14" s="50"/>
      <c r="AXD14" s="50"/>
      <c r="AXE14" s="50"/>
      <c r="AXF14" s="50"/>
      <c r="AXG14" s="50"/>
      <c r="AXH14" s="50"/>
      <c r="AXI14" s="50"/>
      <c r="AXJ14" s="50"/>
      <c r="AXK14" s="50"/>
      <c r="AXL14" s="50"/>
      <c r="AXM14" s="50"/>
      <c r="AXN14" s="50"/>
      <c r="AXO14" s="50"/>
      <c r="AXP14" s="50"/>
      <c r="AXQ14" s="50"/>
      <c r="AXR14" s="50"/>
      <c r="AXS14" s="50"/>
      <c r="AXT14" s="50"/>
      <c r="AXU14" s="50"/>
      <c r="AXV14" s="50"/>
    </row>
    <row r="15" spans="1:1322" s="333" customFormat="1" ht="26.25" thickBot="1" x14ac:dyDescent="0.25">
      <c r="A15" s="319">
        <v>11</v>
      </c>
      <c r="B15" s="326" t="s">
        <v>3</v>
      </c>
      <c r="C15" s="327" t="s">
        <v>109</v>
      </c>
      <c r="D15" s="619">
        <v>2405.96</v>
      </c>
      <c r="E15" s="332" t="s">
        <v>256</v>
      </c>
      <c r="F15" s="623">
        <f>'POSTOS G1'!B120</f>
        <v>11</v>
      </c>
      <c r="G15" s="329" t="s">
        <v>253</v>
      </c>
      <c r="H15" s="327" t="s">
        <v>2314</v>
      </c>
      <c r="I15" s="327" t="s">
        <v>2315</v>
      </c>
      <c r="J15" s="621" t="s">
        <v>254</v>
      </c>
      <c r="K15" s="621" t="s">
        <v>2316</v>
      </c>
      <c r="L15" s="332" t="s">
        <v>3</v>
      </c>
      <c r="M15" s="330" t="s">
        <v>174</v>
      </c>
      <c r="N15" s="330" t="s">
        <v>175</v>
      </c>
      <c r="O15" s="331" t="s">
        <v>176</v>
      </c>
      <c r="P15" s="327" t="s">
        <v>255</v>
      </c>
      <c r="Q15" s="619">
        <v>42.2</v>
      </c>
      <c r="R15" s="619">
        <v>0</v>
      </c>
      <c r="S15" s="619">
        <v>187.18</v>
      </c>
      <c r="T15" s="619">
        <v>12.81</v>
      </c>
      <c r="U15" s="619">
        <v>3.3</v>
      </c>
      <c r="V15" s="619">
        <v>0</v>
      </c>
      <c r="W15" s="619">
        <v>14</v>
      </c>
      <c r="X15" s="619">
        <v>0</v>
      </c>
      <c r="Y15" s="619" t="e">
        <f>'FERRAMENTAL G1'!$F$212</f>
        <v>#DIV/0!</v>
      </c>
      <c r="Z15" s="619">
        <f>UNIFORME!$D$12</f>
        <v>0</v>
      </c>
      <c r="AA15" s="619" t="e">
        <f>#REF!</f>
        <v>#REF!</v>
      </c>
      <c r="AB15" s="619">
        <v>0</v>
      </c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0"/>
      <c r="BZ15" s="50"/>
      <c r="CA15" s="50"/>
      <c r="CB15" s="50"/>
      <c r="CC15" s="50"/>
      <c r="CD15" s="50"/>
      <c r="CE15" s="50"/>
      <c r="CF15" s="50"/>
      <c r="CG15" s="50"/>
      <c r="CH15" s="50"/>
      <c r="CI15" s="50"/>
      <c r="CJ15" s="50"/>
      <c r="CK15" s="50"/>
      <c r="CL15" s="50"/>
      <c r="CM15" s="50"/>
      <c r="CN15" s="50"/>
      <c r="CO15" s="50"/>
      <c r="CP15" s="50"/>
      <c r="CQ15" s="50"/>
      <c r="CR15" s="50"/>
      <c r="CS15" s="50"/>
      <c r="CT15" s="50"/>
      <c r="CU15" s="50"/>
      <c r="CV15" s="50"/>
      <c r="CW15" s="50"/>
      <c r="CX15" s="50"/>
      <c r="CY15" s="50"/>
      <c r="CZ15" s="50"/>
      <c r="DA15" s="50"/>
      <c r="DB15" s="50"/>
      <c r="DC15" s="50"/>
      <c r="DD15" s="50"/>
      <c r="DE15" s="50"/>
      <c r="DF15" s="50"/>
      <c r="DG15" s="50"/>
      <c r="DH15" s="50"/>
      <c r="DI15" s="50"/>
      <c r="DJ15" s="50"/>
      <c r="DK15" s="50"/>
      <c r="DL15" s="50"/>
      <c r="DM15" s="50"/>
      <c r="DN15" s="50"/>
      <c r="DO15" s="50"/>
      <c r="DP15" s="50"/>
      <c r="DQ15" s="50"/>
      <c r="DR15" s="50"/>
      <c r="DS15" s="50"/>
      <c r="DT15" s="50"/>
      <c r="DU15" s="50"/>
      <c r="DV15" s="50"/>
      <c r="DW15" s="50"/>
      <c r="DX15" s="50"/>
      <c r="DY15" s="50"/>
      <c r="DZ15" s="50"/>
      <c r="EA15" s="50"/>
      <c r="EB15" s="50"/>
      <c r="EC15" s="50"/>
      <c r="ED15" s="50"/>
      <c r="EE15" s="50"/>
      <c r="EF15" s="50"/>
      <c r="EG15" s="50"/>
      <c r="EH15" s="50"/>
      <c r="EI15" s="50"/>
      <c r="EJ15" s="50"/>
      <c r="EK15" s="50"/>
      <c r="EL15" s="50"/>
      <c r="EM15" s="50"/>
      <c r="EN15" s="50"/>
      <c r="EO15" s="50"/>
      <c r="EP15" s="50"/>
      <c r="EQ15" s="50"/>
      <c r="ER15" s="50"/>
      <c r="ES15" s="50"/>
      <c r="ET15" s="50"/>
      <c r="EU15" s="50"/>
      <c r="EV15" s="50"/>
      <c r="EW15" s="50"/>
      <c r="EX15" s="50"/>
      <c r="EY15" s="50"/>
      <c r="EZ15" s="50"/>
      <c r="FA15" s="50"/>
      <c r="FB15" s="50"/>
      <c r="FC15" s="50"/>
      <c r="FD15" s="50"/>
      <c r="FE15" s="50"/>
      <c r="FF15" s="50"/>
      <c r="FG15" s="50"/>
      <c r="FH15" s="50"/>
      <c r="FI15" s="50"/>
      <c r="FJ15" s="50"/>
      <c r="FK15" s="50"/>
      <c r="FL15" s="50"/>
      <c r="FM15" s="50"/>
      <c r="FN15" s="50"/>
      <c r="FO15" s="50"/>
      <c r="FP15" s="50"/>
      <c r="FQ15" s="50"/>
      <c r="FR15" s="50"/>
      <c r="FS15" s="50"/>
      <c r="FT15" s="50"/>
      <c r="FU15" s="50"/>
      <c r="FV15" s="50"/>
      <c r="FW15" s="50"/>
      <c r="FX15" s="50"/>
      <c r="FY15" s="50"/>
      <c r="FZ15" s="50"/>
      <c r="GA15" s="50"/>
      <c r="GB15" s="50"/>
      <c r="GC15" s="50"/>
      <c r="GD15" s="50"/>
      <c r="GE15" s="50"/>
      <c r="GF15" s="50"/>
      <c r="GG15" s="50"/>
      <c r="GH15" s="50"/>
      <c r="GI15" s="50"/>
      <c r="GJ15" s="50"/>
      <c r="GK15" s="50"/>
      <c r="GL15" s="50"/>
      <c r="GM15" s="50"/>
      <c r="GN15" s="50"/>
      <c r="GO15" s="50"/>
      <c r="GP15" s="50"/>
      <c r="GQ15" s="50"/>
      <c r="GR15" s="50"/>
      <c r="GS15" s="50"/>
      <c r="GT15" s="50"/>
      <c r="GU15" s="50"/>
      <c r="GV15" s="50"/>
      <c r="GW15" s="50"/>
      <c r="GX15" s="50"/>
      <c r="GY15" s="50"/>
      <c r="GZ15" s="50"/>
      <c r="HA15" s="50"/>
      <c r="HB15" s="50"/>
      <c r="HC15" s="50"/>
      <c r="HD15" s="50"/>
      <c r="HE15" s="50"/>
      <c r="HF15" s="50"/>
      <c r="HG15" s="50"/>
      <c r="HH15" s="50"/>
      <c r="HI15" s="50"/>
      <c r="HJ15" s="50"/>
      <c r="HK15" s="50"/>
      <c r="HL15" s="50"/>
      <c r="HM15" s="50"/>
      <c r="HN15" s="50"/>
      <c r="HO15" s="50"/>
      <c r="HP15" s="50"/>
      <c r="HQ15" s="50"/>
      <c r="HR15" s="50"/>
      <c r="HS15" s="50"/>
      <c r="HT15" s="50"/>
      <c r="HU15" s="50"/>
      <c r="HV15" s="50"/>
      <c r="HW15" s="50"/>
      <c r="HX15" s="50"/>
      <c r="HY15" s="50"/>
      <c r="HZ15" s="50"/>
      <c r="IA15" s="50"/>
      <c r="IB15" s="50"/>
      <c r="IC15" s="50"/>
      <c r="ID15" s="50"/>
      <c r="IE15" s="50"/>
      <c r="IF15" s="50"/>
      <c r="IG15" s="50"/>
      <c r="IH15" s="50"/>
      <c r="II15" s="50"/>
      <c r="IJ15" s="50"/>
      <c r="IK15" s="50"/>
      <c r="IL15" s="50"/>
      <c r="IM15" s="50"/>
      <c r="IN15" s="50"/>
      <c r="IO15" s="50"/>
      <c r="IP15" s="50"/>
      <c r="IQ15" s="50"/>
      <c r="IR15" s="50"/>
      <c r="IS15" s="50"/>
      <c r="IT15" s="50"/>
      <c r="IU15" s="50"/>
      <c r="IV15" s="50"/>
      <c r="IW15" s="50"/>
      <c r="IX15" s="50"/>
      <c r="IY15" s="50"/>
      <c r="IZ15" s="50"/>
      <c r="JA15" s="50"/>
      <c r="JB15" s="50"/>
      <c r="JC15" s="50"/>
      <c r="JD15" s="50"/>
      <c r="JE15" s="50"/>
      <c r="JF15" s="50"/>
      <c r="JG15" s="50"/>
      <c r="JH15" s="50"/>
      <c r="JI15" s="50"/>
      <c r="JJ15" s="50"/>
      <c r="JK15" s="50"/>
      <c r="JL15" s="50"/>
      <c r="JM15" s="50"/>
      <c r="JN15" s="50"/>
      <c r="JO15" s="50"/>
      <c r="JP15" s="50"/>
      <c r="JQ15" s="50"/>
      <c r="JR15" s="50"/>
      <c r="JS15" s="50"/>
      <c r="JT15" s="50"/>
      <c r="JU15" s="50"/>
      <c r="JV15" s="50"/>
      <c r="JW15" s="50"/>
      <c r="JX15" s="50"/>
      <c r="JY15" s="50"/>
      <c r="JZ15" s="50"/>
      <c r="KA15" s="50"/>
      <c r="KB15" s="50"/>
      <c r="KC15" s="50"/>
      <c r="KD15" s="50"/>
      <c r="KE15" s="50"/>
      <c r="KF15" s="50"/>
      <c r="KG15" s="50"/>
      <c r="KH15" s="50"/>
      <c r="KI15" s="50"/>
      <c r="KJ15" s="50"/>
      <c r="KK15" s="50"/>
      <c r="KL15" s="50"/>
      <c r="KM15" s="50"/>
      <c r="KN15" s="50"/>
      <c r="KO15" s="50"/>
      <c r="KP15" s="50"/>
      <c r="KQ15" s="50"/>
      <c r="KR15" s="50"/>
      <c r="KS15" s="50"/>
      <c r="KT15" s="50"/>
      <c r="KU15" s="50"/>
      <c r="KV15" s="50"/>
      <c r="KW15" s="50"/>
      <c r="KX15" s="50"/>
      <c r="KY15" s="50"/>
      <c r="KZ15" s="50"/>
      <c r="LA15" s="50"/>
      <c r="LB15" s="50"/>
      <c r="LC15" s="50"/>
      <c r="LD15" s="50"/>
      <c r="LE15" s="50"/>
      <c r="LF15" s="50"/>
      <c r="LG15" s="50"/>
      <c r="LH15" s="50"/>
      <c r="LI15" s="50"/>
      <c r="LJ15" s="50"/>
      <c r="LK15" s="50"/>
      <c r="LL15" s="50"/>
      <c r="LM15" s="50"/>
      <c r="LN15" s="50"/>
      <c r="LO15" s="50"/>
      <c r="LP15" s="50"/>
      <c r="LQ15" s="50"/>
      <c r="LR15" s="50"/>
      <c r="LS15" s="50"/>
      <c r="LT15" s="50"/>
      <c r="LU15" s="50"/>
      <c r="LV15" s="50"/>
      <c r="LW15" s="50"/>
      <c r="LX15" s="50"/>
      <c r="LY15" s="50"/>
      <c r="LZ15" s="50"/>
      <c r="MA15" s="50"/>
      <c r="MB15" s="50"/>
      <c r="MC15" s="50"/>
      <c r="MD15" s="50"/>
      <c r="ME15" s="50"/>
      <c r="MF15" s="50"/>
      <c r="MG15" s="50"/>
      <c r="MH15" s="50"/>
      <c r="MI15" s="50"/>
      <c r="MJ15" s="50"/>
      <c r="MK15" s="50"/>
      <c r="ML15" s="50"/>
      <c r="MM15" s="50"/>
      <c r="MN15" s="50"/>
      <c r="MO15" s="50"/>
      <c r="MP15" s="50"/>
      <c r="MQ15" s="50"/>
      <c r="MR15" s="50"/>
      <c r="MS15" s="50"/>
      <c r="MT15" s="50"/>
      <c r="MU15" s="50"/>
      <c r="MV15" s="50"/>
      <c r="MW15" s="50"/>
      <c r="MX15" s="50"/>
      <c r="MY15" s="50"/>
      <c r="MZ15" s="50"/>
      <c r="NA15" s="50"/>
      <c r="NB15" s="50"/>
      <c r="NC15" s="50"/>
      <c r="ND15" s="50"/>
      <c r="NE15" s="50"/>
      <c r="NF15" s="50"/>
      <c r="NG15" s="50"/>
      <c r="NH15" s="50"/>
      <c r="NI15" s="50"/>
      <c r="NJ15" s="50"/>
      <c r="NK15" s="50"/>
      <c r="NL15" s="50"/>
      <c r="NM15" s="50"/>
      <c r="NN15" s="50"/>
      <c r="NO15" s="50"/>
      <c r="NP15" s="50"/>
      <c r="NQ15" s="50"/>
      <c r="NR15" s="50"/>
      <c r="NS15" s="50"/>
      <c r="NT15" s="50"/>
      <c r="NU15" s="50"/>
      <c r="NV15" s="50"/>
      <c r="NW15" s="50"/>
      <c r="NX15" s="50"/>
      <c r="NY15" s="50"/>
      <c r="NZ15" s="50"/>
      <c r="OA15" s="50"/>
      <c r="OB15" s="50"/>
      <c r="OC15" s="50"/>
      <c r="OD15" s="50"/>
      <c r="OE15" s="50"/>
      <c r="OF15" s="50"/>
      <c r="OG15" s="50"/>
      <c r="OH15" s="50"/>
      <c r="OI15" s="50"/>
      <c r="OJ15" s="50"/>
      <c r="OK15" s="50"/>
      <c r="OL15" s="50"/>
      <c r="OM15" s="50"/>
      <c r="ON15" s="50"/>
      <c r="OO15" s="50"/>
      <c r="OP15" s="50"/>
      <c r="OQ15" s="50"/>
      <c r="OR15" s="50"/>
      <c r="OS15" s="50"/>
      <c r="OT15" s="50"/>
      <c r="OU15" s="50"/>
      <c r="OV15" s="50"/>
      <c r="OW15" s="50"/>
      <c r="OX15" s="50"/>
      <c r="OY15" s="50"/>
      <c r="OZ15" s="50"/>
      <c r="PA15" s="50"/>
      <c r="PB15" s="50"/>
      <c r="PC15" s="50"/>
      <c r="PD15" s="50"/>
      <c r="PE15" s="50"/>
      <c r="PF15" s="50"/>
      <c r="PG15" s="50"/>
      <c r="PH15" s="50"/>
      <c r="PI15" s="50"/>
      <c r="PJ15" s="50"/>
      <c r="PK15" s="50"/>
      <c r="PL15" s="50"/>
      <c r="PM15" s="50"/>
      <c r="PN15" s="50"/>
      <c r="PO15" s="50"/>
      <c r="PP15" s="50"/>
      <c r="PQ15" s="50"/>
      <c r="PR15" s="50"/>
      <c r="PS15" s="50"/>
      <c r="PT15" s="50"/>
      <c r="PU15" s="50"/>
      <c r="PV15" s="50"/>
      <c r="PW15" s="50"/>
      <c r="PX15" s="50"/>
      <c r="PY15" s="50"/>
      <c r="PZ15" s="50"/>
      <c r="QA15" s="50"/>
      <c r="QB15" s="50"/>
      <c r="QC15" s="50"/>
      <c r="QD15" s="50"/>
      <c r="QE15" s="50"/>
      <c r="QF15" s="50"/>
      <c r="QG15" s="50"/>
      <c r="QH15" s="50"/>
      <c r="QI15" s="50"/>
      <c r="QJ15" s="50"/>
      <c r="QK15" s="50"/>
      <c r="QL15" s="50"/>
      <c r="QM15" s="50"/>
      <c r="QN15" s="50"/>
      <c r="QO15" s="50"/>
      <c r="QP15" s="50"/>
      <c r="QQ15" s="50"/>
      <c r="QR15" s="50"/>
      <c r="QS15" s="50"/>
      <c r="QT15" s="50"/>
      <c r="QU15" s="50"/>
      <c r="QV15" s="50"/>
      <c r="QW15" s="50"/>
      <c r="QX15" s="50"/>
      <c r="QY15" s="50"/>
      <c r="QZ15" s="50"/>
      <c r="RA15" s="50"/>
      <c r="RB15" s="50"/>
      <c r="RC15" s="50"/>
      <c r="RD15" s="50"/>
      <c r="RE15" s="50"/>
      <c r="RF15" s="50"/>
      <c r="RG15" s="50"/>
      <c r="RH15" s="50"/>
      <c r="RI15" s="50"/>
      <c r="RJ15" s="50"/>
      <c r="RK15" s="50"/>
      <c r="RL15" s="50"/>
      <c r="RM15" s="50"/>
      <c r="RN15" s="50"/>
      <c r="RO15" s="50"/>
      <c r="RP15" s="50"/>
      <c r="RQ15" s="50"/>
      <c r="RR15" s="50"/>
      <c r="RS15" s="50"/>
      <c r="RT15" s="50"/>
      <c r="RU15" s="50"/>
      <c r="RV15" s="50"/>
      <c r="RW15" s="50"/>
      <c r="RX15" s="50"/>
      <c r="RY15" s="50"/>
      <c r="RZ15" s="50"/>
      <c r="SA15" s="50"/>
      <c r="SB15" s="50"/>
      <c r="SC15" s="50"/>
      <c r="SD15" s="50"/>
      <c r="SE15" s="50"/>
      <c r="SF15" s="50"/>
      <c r="SG15" s="50"/>
      <c r="SH15" s="50"/>
      <c r="SI15" s="50"/>
      <c r="SJ15" s="50"/>
      <c r="SK15" s="50"/>
      <c r="SL15" s="50"/>
      <c r="SM15" s="50"/>
      <c r="SN15" s="50"/>
      <c r="SO15" s="50"/>
      <c r="SP15" s="50"/>
      <c r="SQ15" s="50"/>
      <c r="SR15" s="50"/>
      <c r="SS15" s="50"/>
      <c r="ST15" s="50"/>
      <c r="SU15" s="50"/>
      <c r="SV15" s="50"/>
      <c r="SW15" s="50"/>
      <c r="SX15" s="50"/>
      <c r="SY15" s="50"/>
      <c r="SZ15" s="50"/>
      <c r="TA15" s="50"/>
      <c r="TB15" s="50"/>
      <c r="TC15" s="50"/>
      <c r="TD15" s="50"/>
      <c r="TE15" s="50"/>
      <c r="TF15" s="50"/>
      <c r="TG15" s="50"/>
      <c r="TH15" s="50"/>
      <c r="TI15" s="50"/>
      <c r="TJ15" s="50"/>
      <c r="TK15" s="50"/>
      <c r="TL15" s="50"/>
      <c r="TM15" s="50"/>
      <c r="TN15" s="50"/>
      <c r="TO15" s="50"/>
      <c r="TP15" s="50"/>
      <c r="TQ15" s="50"/>
      <c r="TR15" s="50"/>
      <c r="TS15" s="50"/>
      <c r="TT15" s="50"/>
      <c r="TU15" s="50"/>
      <c r="TV15" s="50"/>
      <c r="TW15" s="50"/>
      <c r="TX15" s="50"/>
      <c r="TY15" s="50"/>
      <c r="TZ15" s="50"/>
      <c r="UA15" s="50"/>
      <c r="UB15" s="50"/>
      <c r="UC15" s="50"/>
      <c r="UD15" s="50"/>
      <c r="UE15" s="50"/>
      <c r="UF15" s="50"/>
      <c r="UG15" s="50"/>
      <c r="UH15" s="50"/>
      <c r="UI15" s="50"/>
      <c r="UJ15" s="50"/>
      <c r="UK15" s="50"/>
      <c r="UL15" s="50"/>
      <c r="UM15" s="50"/>
      <c r="UN15" s="50"/>
      <c r="UO15" s="50"/>
      <c r="UP15" s="50"/>
      <c r="UQ15" s="50"/>
      <c r="UR15" s="50"/>
      <c r="US15" s="50"/>
      <c r="UT15" s="50"/>
      <c r="UU15" s="50"/>
      <c r="UV15" s="50"/>
      <c r="UW15" s="50"/>
      <c r="UX15" s="50"/>
      <c r="UY15" s="50"/>
      <c r="UZ15" s="50"/>
      <c r="VA15" s="50"/>
      <c r="VB15" s="50"/>
      <c r="VC15" s="50"/>
      <c r="VD15" s="50"/>
      <c r="VE15" s="50"/>
      <c r="VF15" s="50"/>
      <c r="VG15" s="50"/>
      <c r="VH15" s="50"/>
      <c r="VI15" s="50"/>
      <c r="VJ15" s="50"/>
      <c r="VK15" s="50"/>
      <c r="VL15" s="50"/>
      <c r="VM15" s="50"/>
      <c r="VN15" s="50"/>
      <c r="VO15" s="50"/>
      <c r="VP15" s="50"/>
      <c r="VQ15" s="50"/>
      <c r="VR15" s="50"/>
      <c r="VS15" s="50"/>
      <c r="VT15" s="50"/>
      <c r="VU15" s="50"/>
      <c r="VV15" s="50"/>
      <c r="VW15" s="50"/>
      <c r="VX15" s="50"/>
      <c r="VY15" s="50"/>
      <c r="VZ15" s="50"/>
      <c r="WA15" s="50"/>
      <c r="WB15" s="50"/>
      <c r="WC15" s="50"/>
      <c r="WD15" s="50"/>
      <c r="WE15" s="50"/>
      <c r="WF15" s="50"/>
      <c r="WG15" s="50"/>
      <c r="WH15" s="50"/>
      <c r="WI15" s="50"/>
      <c r="WJ15" s="50"/>
      <c r="WK15" s="50"/>
      <c r="WL15" s="50"/>
      <c r="WM15" s="50"/>
      <c r="WN15" s="50"/>
      <c r="WO15" s="50"/>
      <c r="WP15" s="50"/>
      <c r="WQ15" s="50"/>
      <c r="WR15" s="50"/>
      <c r="WS15" s="50"/>
      <c r="WT15" s="50"/>
      <c r="WU15" s="50"/>
      <c r="WV15" s="50"/>
      <c r="WW15" s="50"/>
      <c r="WX15" s="50"/>
      <c r="WY15" s="50"/>
      <c r="WZ15" s="50"/>
      <c r="XA15" s="50"/>
      <c r="XB15" s="50"/>
      <c r="XC15" s="50"/>
      <c r="XD15" s="50"/>
      <c r="XE15" s="50"/>
      <c r="XF15" s="50"/>
      <c r="XG15" s="50"/>
      <c r="XH15" s="50"/>
      <c r="XI15" s="50"/>
      <c r="XJ15" s="50"/>
      <c r="XK15" s="50"/>
      <c r="XL15" s="50"/>
      <c r="XM15" s="50"/>
      <c r="XN15" s="50"/>
      <c r="XO15" s="50"/>
      <c r="XP15" s="50"/>
      <c r="XQ15" s="50"/>
      <c r="XR15" s="50"/>
      <c r="XS15" s="50"/>
      <c r="XT15" s="50"/>
      <c r="XU15" s="50"/>
      <c r="XV15" s="50"/>
      <c r="XW15" s="50"/>
      <c r="XX15" s="50"/>
      <c r="XY15" s="50"/>
      <c r="XZ15" s="50"/>
      <c r="YA15" s="50"/>
      <c r="YB15" s="50"/>
      <c r="YC15" s="50"/>
      <c r="YD15" s="50"/>
      <c r="YE15" s="50"/>
      <c r="YF15" s="50"/>
      <c r="YG15" s="50"/>
      <c r="YH15" s="50"/>
      <c r="YI15" s="50"/>
      <c r="YJ15" s="50"/>
      <c r="YK15" s="50"/>
      <c r="YL15" s="50"/>
      <c r="YM15" s="50"/>
      <c r="YN15" s="50"/>
      <c r="YO15" s="50"/>
      <c r="YP15" s="50"/>
      <c r="YQ15" s="50"/>
      <c r="YR15" s="50"/>
      <c r="YS15" s="50"/>
      <c r="YT15" s="50"/>
      <c r="YU15" s="50"/>
      <c r="YV15" s="50"/>
      <c r="YW15" s="50"/>
      <c r="YX15" s="50"/>
      <c r="YY15" s="50"/>
      <c r="YZ15" s="50"/>
      <c r="ZA15" s="50"/>
      <c r="ZB15" s="50"/>
      <c r="ZC15" s="50"/>
      <c r="ZD15" s="50"/>
      <c r="ZE15" s="50"/>
      <c r="ZF15" s="50"/>
      <c r="ZG15" s="50"/>
      <c r="ZH15" s="50"/>
      <c r="ZI15" s="50"/>
      <c r="ZJ15" s="50"/>
      <c r="ZK15" s="50"/>
      <c r="ZL15" s="50"/>
      <c r="ZM15" s="50"/>
      <c r="ZN15" s="50"/>
      <c r="ZO15" s="50"/>
      <c r="ZP15" s="50"/>
      <c r="ZQ15" s="50"/>
      <c r="ZR15" s="50"/>
      <c r="ZS15" s="50"/>
      <c r="ZT15" s="50"/>
      <c r="ZU15" s="50"/>
      <c r="ZV15" s="50"/>
      <c r="ZW15" s="50"/>
      <c r="ZX15" s="50"/>
      <c r="ZY15" s="50"/>
      <c r="ZZ15" s="50"/>
      <c r="AAA15" s="50"/>
      <c r="AAB15" s="50"/>
      <c r="AAC15" s="50"/>
      <c r="AAD15" s="50"/>
      <c r="AAE15" s="50"/>
      <c r="AAF15" s="50"/>
      <c r="AAG15" s="50"/>
      <c r="AAH15" s="50"/>
      <c r="AAI15" s="50"/>
      <c r="AAJ15" s="50"/>
      <c r="AAK15" s="50"/>
      <c r="AAL15" s="50"/>
      <c r="AAM15" s="50"/>
      <c r="AAN15" s="50"/>
      <c r="AAO15" s="50"/>
      <c r="AAP15" s="50"/>
      <c r="AAQ15" s="50"/>
      <c r="AAR15" s="50"/>
      <c r="AAS15" s="50"/>
      <c r="AAT15" s="50"/>
      <c r="AAU15" s="50"/>
      <c r="AAV15" s="50"/>
      <c r="AAW15" s="50"/>
      <c r="AAX15" s="50"/>
      <c r="AAY15" s="50"/>
      <c r="AAZ15" s="50"/>
      <c r="ABA15" s="50"/>
      <c r="ABB15" s="50"/>
      <c r="ABC15" s="50"/>
      <c r="ABD15" s="50"/>
      <c r="ABE15" s="50"/>
      <c r="ABF15" s="50"/>
      <c r="ABG15" s="50"/>
      <c r="ABH15" s="50"/>
      <c r="ABI15" s="50"/>
      <c r="ABJ15" s="50"/>
      <c r="ABK15" s="50"/>
      <c r="ABL15" s="50"/>
      <c r="ABM15" s="50"/>
      <c r="ABN15" s="50"/>
      <c r="ABO15" s="50"/>
      <c r="ABP15" s="50"/>
      <c r="ABQ15" s="50"/>
      <c r="ABR15" s="50"/>
      <c r="ABS15" s="50"/>
      <c r="ABT15" s="50"/>
      <c r="ABU15" s="50"/>
      <c r="ABV15" s="50"/>
      <c r="ABW15" s="50"/>
      <c r="ABX15" s="50"/>
      <c r="ABY15" s="50"/>
      <c r="ABZ15" s="50"/>
      <c r="ACA15" s="50"/>
      <c r="ACB15" s="50"/>
      <c r="ACC15" s="50"/>
      <c r="ACD15" s="50"/>
      <c r="ACE15" s="50"/>
      <c r="ACF15" s="50"/>
      <c r="ACG15" s="50"/>
      <c r="ACH15" s="50"/>
      <c r="ACI15" s="50"/>
      <c r="ACJ15" s="50"/>
      <c r="ACK15" s="50"/>
      <c r="ACL15" s="50"/>
      <c r="ACM15" s="50"/>
      <c r="ACN15" s="50"/>
      <c r="ACO15" s="50"/>
      <c r="ACP15" s="50"/>
      <c r="ACQ15" s="50"/>
      <c r="ACR15" s="50"/>
      <c r="ACS15" s="50"/>
      <c r="ACT15" s="50"/>
      <c r="ACU15" s="50"/>
      <c r="ACV15" s="50"/>
      <c r="ACW15" s="50"/>
      <c r="ACX15" s="50"/>
      <c r="ACY15" s="50"/>
      <c r="ACZ15" s="50"/>
      <c r="ADA15" s="50"/>
      <c r="ADB15" s="50"/>
      <c r="ADC15" s="50"/>
      <c r="ADD15" s="50"/>
      <c r="ADE15" s="50"/>
      <c r="ADF15" s="50"/>
      <c r="ADG15" s="50"/>
      <c r="ADH15" s="50"/>
      <c r="ADI15" s="50"/>
      <c r="ADJ15" s="50"/>
      <c r="ADK15" s="50"/>
      <c r="ADL15" s="50"/>
      <c r="ADM15" s="50"/>
      <c r="ADN15" s="50"/>
      <c r="ADO15" s="50"/>
      <c r="ADP15" s="50"/>
      <c r="ADQ15" s="50"/>
      <c r="ADR15" s="50"/>
      <c r="ADS15" s="50"/>
      <c r="ADT15" s="50"/>
      <c r="ADU15" s="50"/>
      <c r="ADV15" s="50"/>
      <c r="ADW15" s="50"/>
      <c r="ADX15" s="50"/>
      <c r="ADY15" s="50"/>
      <c r="ADZ15" s="50"/>
      <c r="AEA15" s="50"/>
      <c r="AEB15" s="50"/>
      <c r="AEC15" s="50"/>
      <c r="AED15" s="50"/>
      <c r="AEE15" s="50"/>
      <c r="AEF15" s="50"/>
      <c r="AEG15" s="50"/>
      <c r="AEH15" s="50"/>
      <c r="AEI15" s="50"/>
      <c r="AEJ15" s="50"/>
      <c r="AEK15" s="50"/>
      <c r="AEL15" s="50"/>
      <c r="AEM15" s="50"/>
      <c r="AEN15" s="50"/>
      <c r="AEO15" s="50"/>
      <c r="AEP15" s="50"/>
      <c r="AEQ15" s="50"/>
      <c r="AER15" s="50"/>
      <c r="AES15" s="50"/>
      <c r="AET15" s="50"/>
      <c r="AEU15" s="50"/>
      <c r="AEV15" s="50"/>
      <c r="AEW15" s="50"/>
      <c r="AEX15" s="50"/>
      <c r="AEY15" s="50"/>
      <c r="AEZ15" s="50"/>
      <c r="AFA15" s="50"/>
      <c r="AFB15" s="50"/>
      <c r="AFC15" s="50"/>
      <c r="AFD15" s="50"/>
      <c r="AFE15" s="50"/>
      <c r="AFF15" s="50"/>
      <c r="AFG15" s="50"/>
      <c r="AFH15" s="50"/>
      <c r="AFI15" s="50"/>
      <c r="AFJ15" s="50"/>
      <c r="AFK15" s="50"/>
      <c r="AFL15" s="50"/>
      <c r="AFM15" s="50"/>
      <c r="AFN15" s="50"/>
      <c r="AFO15" s="50"/>
      <c r="AFP15" s="50"/>
      <c r="AFQ15" s="50"/>
      <c r="AFR15" s="50"/>
      <c r="AFS15" s="50"/>
      <c r="AFT15" s="50"/>
      <c r="AFU15" s="50"/>
      <c r="AFV15" s="50"/>
      <c r="AFW15" s="50"/>
      <c r="AFX15" s="50"/>
      <c r="AFY15" s="50"/>
      <c r="AFZ15" s="50"/>
      <c r="AGA15" s="50"/>
      <c r="AGB15" s="50"/>
      <c r="AGC15" s="50"/>
      <c r="AGD15" s="50"/>
      <c r="AGE15" s="50"/>
      <c r="AGF15" s="50"/>
      <c r="AGG15" s="50"/>
      <c r="AGH15" s="50"/>
      <c r="AGI15" s="50"/>
      <c r="AGJ15" s="50"/>
      <c r="AGK15" s="50"/>
      <c r="AGL15" s="50"/>
      <c r="AGM15" s="50"/>
      <c r="AGN15" s="50"/>
      <c r="AGO15" s="50"/>
      <c r="AGP15" s="50"/>
      <c r="AGQ15" s="50"/>
      <c r="AGR15" s="50"/>
      <c r="AGS15" s="50"/>
      <c r="AGT15" s="50"/>
      <c r="AGU15" s="50"/>
      <c r="AGV15" s="50"/>
      <c r="AGW15" s="50"/>
      <c r="AGX15" s="50"/>
      <c r="AGY15" s="50"/>
      <c r="AGZ15" s="50"/>
      <c r="AHA15" s="50"/>
      <c r="AHB15" s="50"/>
      <c r="AHC15" s="50"/>
      <c r="AHD15" s="50"/>
      <c r="AHE15" s="50"/>
      <c r="AHF15" s="50"/>
      <c r="AHG15" s="50"/>
      <c r="AHH15" s="50"/>
      <c r="AHI15" s="50"/>
      <c r="AHJ15" s="50"/>
      <c r="AHK15" s="50"/>
      <c r="AHL15" s="50"/>
      <c r="AHM15" s="50"/>
      <c r="AHN15" s="50"/>
      <c r="AHO15" s="50"/>
      <c r="AHP15" s="50"/>
      <c r="AHQ15" s="50"/>
      <c r="AHR15" s="50"/>
      <c r="AHS15" s="50"/>
      <c r="AHT15" s="50"/>
      <c r="AHU15" s="50"/>
      <c r="AHV15" s="50"/>
      <c r="AHW15" s="50"/>
      <c r="AHX15" s="50"/>
      <c r="AHY15" s="50"/>
      <c r="AHZ15" s="50"/>
      <c r="AIA15" s="50"/>
      <c r="AIB15" s="50"/>
      <c r="AIC15" s="50"/>
      <c r="AID15" s="50"/>
      <c r="AIE15" s="50"/>
      <c r="AIF15" s="50"/>
      <c r="AIG15" s="50"/>
      <c r="AIH15" s="50"/>
      <c r="AII15" s="50"/>
      <c r="AIJ15" s="50"/>
      <c r="AIK15" s="50"/>
      <c r="AIL15" s="50"/>
      <c r="AIM15" s="50"/>
      <c r="AIN15" s="50"/>
      <c r="AIO15" s="50"/>
      <c r="AIP15" s="50"/>
      <c r="AIQ15" s="50"/>
      <c r="AIR15" s="50"/>
      <c r="AIS15" s="50"/>
      <c r="AIT15" s="50"/>
      <c r="AIU15" s="50"/>
      <c r="AIV15" s="50"/>
      <c r="AIW15" s="50"/>
      <c r="AIX15" s="50"/>
      <c r="AIY15" s="50"/>
      <c r="AIZ15" s="50"/>
      <c r="AJA15" s="50"/>
      <c r="AJB15" s="50"/>
      <c r="AJC15" s="50"/>
      <c r="AJD15" s="50"/>
      <c r="AJE15" s="50"/>
      <c r="AJF15" s="50"/>
      <c r="AJG15" s="50"/>
      <c r="AJH15" s="50"/>
      <c r="AJI15" s="50"/>
      <c r="AJJ15" s="50"/>
      <c r="AJK15" s="50"/>
      <c r="AJL15" s="50"/>
      <c r="AJM15" s="50"/>
      <c r="AJN15" s="50"/>
      <c r="AJO15" s="50"/>
      <c r="AJP15" s="50"/>
      <c r="AJQ15" s="50"/>
      <c r="AJR15" s="50"/>
      <c r="AJS15" s="50"/>
      <c r="AJT15" s="50"/>
      <c r="AJU15" s="50"/>
      <c r="AJV15" s="50"/>
      <c r="AJW15" s="50"/>
      <c r="AJX15" s="50"/>
      <c r="AJY15" s="50"/>
      <c r="AJZ15" s="50"/>
      <c r="AKA15" s="50"/>
      <c r="AKB15" s="50"/>
      <c r="AKC15" s="50"/>
      <c r="AKD15" s="50"/>
      <c r="AKE15" s="50"/>
      <c r="AKF15" s="50"/>
      <c r="AKG15" s="50"/>
      <c r="AKH15" s="50"/>
      <c r="AKI15" s="50"/>
      <c r="AKJ15" s="50"/>
      <c r="AKK15" s="50"/>
      <c r="AKL15" s="50"/>
      <c r="AKM15" s="50"/>
      <c r="AKN15" s="50"/>
      <c r="AKO15" s="50"/>
      <c r="AKP15" s="50"/>
      <c r="AKQ15" s="50"/>
      <c r="AKR15" s="50"/>
      <c r="AKS15" s="50"/>
      <c r="AKT15" s="50"/>
      <c r="AKU15" s="50"/>
      <c r="AKV15" s="50"/>
      <c r="AKW15" s="50"/>
      <c r="AKX15" s="50"/>
      <c r="AKY15" s="50"/>
      <c r="AKZ15" s="50"/>
      <c r="ALA15" s="50"/>
      <c r="ALB15" s="50"/>
      <c r="ALC15" s="50"/>
      <c r="ALD15" s="50"/>
      <c r="ALE15" s="50"/>
      <c r="ALF15" s="50"/>
      <c r="ALG15" s="50"/>
      <c r="ALH15" s="50"/>
      <c r="ALI15" s="50"/>
      <c r="ALJ15" s="50"/>
      <c r="ALK15" s="50"/>
      <c r="ALL15" s="50"/>
      <c r="ALM15" s="50"/>
      <c r="ALN15" s="50"/>
      <c r="ALO15" s="50"/>
      <c r="ALP15" s="50"/>
      <c r="ALQ15" s="50"/>
      <c r="ALR15" s="50"/>
      <c r="ALS15" s="50"/>
      <c r="ALT15" s="50"/>
      <c r="ALU15" s="50"/>
      <c r="ALV15" s="50"/>
      <c r="ALW15" s="50"/>
      <c r="ALX15" s="50"/>
      <c r="ALY15" s="50"/>
      <c r="ALZ15" s="50"/>
      <c r="AMA15" s="50"/>
      <c r="AMB15" s="50"/>
      <c r="AMC15" s="50"/>
      <c r="AMD15" s="50"/>
      <c r="AME15" s="50"/>
      <c r="AMF15" s="50"/>
      <c r="AMG15" s="50"/>
      <c r="AMH15" s="50"/>
      <c r="AMI15" s="50"/>
      <c r="AMJ15" s="50"/>
      <c r="AMK15" s="50"/>
      <c r="AML15" s="50"/>
      <c r="AMM15" s="50"/>
      <c r="AMN15" s="50"/>
      <c r="AMO15" s="50"/>
      <c r="AMP15" s="50"/>
      <c r="AMQ15" s="50"/>
      <c r="AMR15" s="50"/>
      <c r="AMS15" s="50"/>
      <c r="AMT15" s="50"/>
      <c r="AMU15" s="50"/>
      <c r="AMV15" s="50"/>
      <c r="AMW15" s="50"/>
      <c r="AMX15" s="50"/>
      <c r="AMY15" s="50"/>
      <c r="AMZ15" s="50"/>
      <c r="ANA15" s="50"/>
      <c r="ANB15" s="50"/>
      <c r="ANC15" s="50"/>
      <c r="AND15" s="50"/>
      <c r="ANE15" s="50"/>
      <c r="ANF15" s="50"/>
      <c r="ANG15" s="50"/>
      <c r="ANH15" s="50"/>
      <c r="ANI15" s="50"/>
      <c r="ANJ15" s="50"/>
      <c r="ANK15" s="50"/>
      <c r="ANL15" s="50"/>
      <c r="ANM15" s="50"/>
      <c r="ANN15" s="50"/>
      <c r="ANO15" s="50"/>
      <c r="ANP15" s="50"/>
      <c r="ANQ15" s="50"/>
      <c r="ANR15" s="50"/>
      <c r="ANS15" s="50"/>
      <c r="ANT15" s="50"/>
      <c r="ANU15" s="50"/>
      <c r="ANV15" s="50"/>
      <c r="ANW15" s="50"/>
      <c r="ANX15" s="50"/>
      <c r="ANY15" s="50"/>
      <c r="ANZ15" s="50"/>
      <c r="AOA15" s="50"/>
      <c r="AOB15" s="50"/>
      <c r="AOC15" s="50"/>
      <c r="AOD15" s="50"/>
      <c r="AOE15" s="50"/>
      <c r="AOF15" s="50"/>
      <c r="AOG15" s="50"/>
      <c r="AOH15" s="50"/>
      <c r="AOI15" s="50"/>
      <c r="AOJ15" s="50"/>
      <c r="AOK15" s="50"/>
      <c r="AOL15" s="50"/>
      <c r="AOM15" s="50"/>
      <c r="AON15" s="50"/>
      <c r="AOO15" s="50"/>
      <c r="AOP15" s="50"/>
      <c r="AOQ15" s="50"/>
      <c r="AOR15" s="50"/>
      <c r="AOS15" s="50"/>
      <c r="AOT15" s="50"/>
      <c r="AOU15" s="50"/>
      <c r="AOV15" s="50"/>
      <c r="AOW15" s="50"/>
      <c r="AOX15" s="50"/>
      <c r="AOY15" s="50"/>
      <c r="AOZ15" s="50"/>
      <c r="APA15" s="50"/>
      <c r="APB15" s="50"/>
      <c r="APC15" s="50"/>
      <c r="APD15" s="50"/>
      <c r="APE15" s="50"/>
      <c r="APF15" s="50"/>
      <c r="APG15" s="50"/>
      <c r="APH15" s="50"/>
      <c r="API15" s="50"/>
      <c r="APJ15" s="50"/>
      <c r="APK15" s="50"/>
      <c r="APL15" s="50"/>
      <c r="APM15" s="50"/>
      <c r="APN15" s="50"/>
      <c r="APO15" s="50"/>
      <c r="APP15" s="50"/>
      <c r="APQ15" s="50"/>
      <c r="APR15" s="50"/>
      <c r="APS15" s="50"/>
      <c r="APT15" s="50"/>
      <c r="APU15" s="50"/>
      <c r="APV15" s="50"/>
      <c r="APW15" s="50"/>
      <c r="APX15" s="50"/>
      <c r="APY15" s="50"/>
      <c r="APZ15" s="50"/>
      <c r="AQA15" s="50"/>
      <c r="AQB15" s="50"/>
      <c r="AQC15" s="50"/>
      <c r="AQD15" s="50"/>
      <c r="AQE15" s="50"/>
      <c r="AQF15" s="50"/>
      <c r="AQG15" s="50"/>
      <c r="AQH15" s="50"/>
      <c r="AQI15" s="50"/>
      <c r="AQJ15" s="50"/>
      <c r="AQK15" s="50"/>
      <c r="AQL15" s="50"/>
      <c r="AQM15" s="50"/>
      <c r="AQN15" s="50"/>
      <c r="AQO15" s="50"/>
      <c r="AQP15" s="50"/>
      <c r="AQQ15" s="50"/>
      <c r="AQR15" s="50"/>
      <c r="AQS15" s="50"/>
      <c r="AQT15" s="50"/>
      <c r="AQU15" s="50"/>
      <c r="AQV15" s="50"/>
      <c r="AQW15" s="50"/>
      <c r="AQX15" s="50"/>
      <c r="AQY15" s="50"/>
      <c r="AQZ15" s="50"/>
      <c r="ARA15" s="50"/>
      <c r="ARB15" s="50"/>
      <c r="ARC15" s="50"/>
      <c r="ARD15" s="50"/>
      <c r="ARE15" s="50"/>
      <c r="ARF15" s="50"/>
      <c r="ARG15" s="50"/>
      <c r="ARH15" s="50"/>
      <c r="ARI15" s="50"/>
      <c r="ARJ15" s="50"/>
      <c r="ARK15" s="50"/>
      <c r="ARL15" s="50"/>
      <c r="ARM15" s="50"/>
      <c r="ARN15" s="50"/>
      <c r="ARO15" s="50"/>
      <c r="ARP15" s="50"/>
      <c r="ARQ15" s="50"/>
      <c r="ARR15" s="50"/>
      <c r="ARS15" s="50"/>
      <c r="ART15" s="50"/>
      <c r="ARU15" s="50"/>
      <c r="ARV15" s="50"/>
      <c r="ARW15" s="50"/>
      <c r="ARX15" s="50"/>
      <c r="ARY15" s="50"/>
      <c r="ARZ15" s="50"/>
      <c r="ASA15" s="50"/>
      <c r="ASB15" s="50"/>
      <c r="ASC15" s="50"/>
      <c r="ASD15" s="50"/>
      <c r="ASE15" s="50"/>
      <c r="ASF15" s="50"/>
      <c r="ASG15" s="50"/>
      <c r="ASH15" s="50"/>
      <c r="ASI15" s="50"/>
      <c r="ASJ15" s="50"/>
      <c r="ASK15" s="50"/>
      <c r="ASL15" s="50"/>
      <c r="ASM15" s="50"/>
      <c r="ASN15" s="50"/>
      <c r="ASO15" s="50"/>
      <c r="ASP15" s="50"/>
      <c r="ASQ15" s="50"/>
      <c r="ASR15" s="50"/>
      <c r="ASS15" s="50"/>
      <c r="AST15" s="50"/>
      <c r="ASU15" s="50"/>
      <c r="ASV15" s="50"/>
      <c r="ASW15" s="50"/>
      <c r="ASX15" s="50"/>
      <c r="ASY15" s="50"/>
      <c r="ASZ15" s="50"/>
      <c r="ATA15" s="50"/>
      <c r="ATB15" s="50"/>
      <c r="ATC15" s="50"/>
      <c r="ATD15" s="50"/>
      <c r="ATE15" s="50"/>
      <c r="ATF15" s="50"/>
      <c r="ATG15" s="50"/>
      <c r="ATH15" s="50"/>
      <c r="ATI15" s="50"/>
      <c r="ATJ15" s="50"/>
      <c r="ATK15" s="50"/>
      <c r="ATL15" s="50"/>
      <c r="ATM15" s="50"/>
      <c r="ATN15" s="50"/>
      <c r="ATO15" s="50"/>
      <c r="ATP15" s="50"/>
      <c r="ATQ15" s="50"/>
      <c r="ATR15" s="50"/>
      <c r="ATS15" s="50"/>
      <c r="ATT15" s="50"/>
      <c r="ATU15" s="50"/>
      <c r="ATV15" s="50"/>
      <c r="ATW15" s="50"/>
      <c r="ATX15" s="50"/>
      <c r="ATY15" s="50"/>
      <c r="ATZ15" s="50"/>
      <c r="AUA15" s="50"/>
      <c r="AUB15" s="50"/>
      <c r="AUC15" s="50"/>
      <c r="AUD15" s="50"/>
      <c r="AUE15" s="50"/>
      <c r="AUF15" s="50"/>
      <c r="AUG15" s="50"/>
      <c r="AUH15" s="50"/>
      <c r="AUI15" s="50"/>
      <c r="AUJ15" s="50"/>
      <c r="AUK15" s="50"/>
      <c r="AUL15" s="50"/>
      <c r="AUM15" s="50"/>
      <c r="AUN15" s="50"/>
      <c r="AUO15" s="50"/>
      <c r="AUP15" s="50"/>
      <c r="AUQ15" s="50"/>
      <c r="AUR15" s="50"/>
      <c r="AUS15" s="50"/>
      <c r="AUT15" s="50"/>
      <c r="AUU15" s="50"/>
      <c r="AUV15" s="50"/>
      <c r="AUW15" s="50"/>
      <c r="AUX15" s="50"/>
      <c r="AUY15" s="50"/>
      <c r="AUZ15" s="50"/>
      <c r="AVA15" s="50"/>
      <c r="AVB15" s="50"/>
      <c r="AVC15" s="50"/>
      <c r="AVD15" s="50"/>
      <c r="AVE15" s="50"/>
      <c r="AVF15" s="50"/>
      <c r="AVG15" s="50"/>
      <c r="AVH15" s="50"/>
      <c r="AVI15" s="50"/>
      <c r="AVJ15" s="50"/>
      <c r="AVK15" s="50"/>
      <c r="AVL15" s="50"/>
      <c r="AVM15" s="50"/>
      <c r="AVN15" s="50"/>
      <c r="AVO15" s="50"/>
      <c r="AVP15" s="50"/>
      <c r="AVQ15" s="50"/>
      <c r="AVR15" s="50"/>
      <c r="AVS15" s="50"/>
      <c r="AVT15" s="50"/>
      <c r="AVU15" s="50"/>
      <c r="AVV15" s="50"/>
      <c r="AVW15" s="50"/>
      <c r="AVX15" s="50"/>
      <c r="AVY15" s="50"/>
      <c r="AVZ15" s="50"/>
      <c r="AWA15" s="50"/>
      <c r="AWB15" s="50"/>
      <c r="AWC15" s="50"/>
      <c r="AWD15" s="50"/>
      <c r="AWE15" s="50"/>
      <c r="AWF15" s="50"/>
      <c r="AWG15" s="50"/>
      <c r="AWH15" s="50"/>
      <c r="AWI15" s="50"/>
      <c r="AWJ15" s="50"/>
      <c r="AWK15" s="50"/>
      <c r="AWL15" s="50"/>
      <c r="AWM15" s="50"/>
      <c r="AWN15" s="50"/>
      <c r="AWO15" s="50"/>
      <c r="AWP15" s="50"/>
      <c r="AWQ15" s="50"/>
      <c r="AWR15" s="50"/>
      <c r="AWS15" s="50"/>
      <c r="AWT15" s="50"/>
      <c r="AWU15" s="50"/>
      <c r="AWV15" s="50"/>
      <c r="AWW15" s="50"/>
      <c r="AWX15" s="50"/>
      <c r="AWY15" s="50"/>
      <c r="AWZ15" s="50"/>
      <c r="AXA15" s="50"/>
      <c r="AXB15" s="50"/>
      <c r="AXC15" s="50"/>
      <c r="AXD15" s="50"/>
      <c r="AXE15" s="50"/>
      <c r="AXF15" s="50"/>
      <c r="AXG15" s="50"/>
      <c r="AXH15" s="50"/>
      <c r="AXI15" s="50"/>
      <c r="AXJ15" s="50"/>
      <c r="AXK15" s="50"/>
      <c r="AXL15" s="50"/>
      <c r="AXM15" s="50"/>
      <c r="AXN15" s="50"/>
      <c r="AXO15" s="50"/>
      <c r="AXP15" s="50"/>
      <c r="AXQ15" s="50"/>
      <c r="AXR15" s="50"/>
      <c r="AXS15" s="50"/>
      <c r="AXT15" s="50"/>
      <c r="AXU15" s="50"/>
      <c r="AXV15" s="50"/>
    </row>
    <row r="16" spans="1:1322" s="336" customFormat="1" ht="26.25" thickBot="1" x14ac:dyDescent="0.25">
      <c r="A16" s="319">
        <v>12</v>
      </c>
      <c r="B16" s="335" t="s">
        <v>165</v>
      </c>
      <c r="C16" s="334" t="s">
        <v>109</v>
      </c>
      <c r="D16" s="618">
        <v>2405.96</v>
      </c>
      <c r="E16" s="599" t="s">
        <v>256</v>
      </c>
      <c r="F16" s="622">
        <f>'POSTOS G1'!B121</f>
        <v>2</v>
      </c>
      <c r="G16" s="313" t="s">
        <v>253</v>
      </c>
      <c r="H16" s="334" t="s">
        <v>2314</v>
      </c>
      <c r="I16" s="334" t="s">
        <v>2315</v>
      </c>
      <c r="J16" s="620" t="s">
        <v>254</v>
      </c>
      <c r="K16" s="620" t="s">
        <v>2316</v>
      </c>
      <c r="L16" s="337" t="s">
        <v>3</v>
      </c>
      <c r="M16" s="338" t="s">
        <v>105</v>
      </c>
      <c r="N16" s="338" t="s">
        <v>175</v>
      </c>
      <c r="O16" s="338" t="s">
        <v>178</v>
      </c>
      <c r="P16" s="334" t="s">
        <v>257</v>
      </c>
      <c r="Q16" s="618">
        <v>42.2</v>
      </c>
      <c r="R16" s="618">
        <v>0</v>
      </c>
      <c r="S16" s="618">
        <v>187.18</v>
      </c>
      <c r="T16" s="618">
        <v>12.81</v>
      </c>
      <c r="U16" s="618">
        <v>3.3</v>
      </c>
      <c r="V16" s="618">
        <v>0</v>
      </c>
      <c r="W16" s="618">
        <v>14</v>
      </c>
      <c r="X16" s="618">
        <v>0</v>
      </c>
      <c r="Y16" s="618" t="e">
        <f>'FERRAMENTAL G1'!$F$212</f>
        <v>#DIV/0!</v>
      </c>
      <c r="Z16" s="618">
        <f>UNIFORME!$D$12</f>
        <v>0</v>
      </c>
      <c r="AA16" s="618" t="e">
        <f>#REF!</f>
        <v>#REF!</v>
      </c>
      <c r="AB16" s="618">
        <v>0</v>
      </c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  <c r="BI16" s="50"/>
      <c r="BJ16" s="50"/>
      <c r="BK16" s="50"/>
      <c r="BL16" s="50"/>
      <c r="BM16" s="50"/>
      <c r="BN16" s="50"/>
      <c r="BO16" s="50"/>
      <c r="BP16" s="50"/>
      <c r="BQ16" s="50"/>
      <c r="BR16" s="50"/>
      <c r="BS16" s="50"/>
      <c r="BT16" s="50"/>
      <c r="BU16" s="50"/>
      <c r="BV16" s="50"/>
      <c r="BW16" s="50"/>
      <c r="BX16" s="50"/>
      <c r="BY16" s="50"/>
      <c r="BZ16" s="50"/>
      <c r="CA16" s="50"/>
      <c r="CB16" s="50"/>
      <c r="CC16" s="50"/>
      <c r="CD16" s="50"/>
      <c r="CE16" s="50"/>
      <c r="CF16" s="50"/>
      <c r="CG16" s="50"/>
      <c r="CH16" s="50"/>
      <c r="CI16" s="50"/>
      <c r="CJ16" s="50"/>
      <c r="CK16" s="50"/>
      <c r="CL16" s="50"/>
      <c r="CM16" s="50"/>
      <c r="CN16" s="50"/>
      <c r="CO16" s="50"/>
      <c r="CP16" s="50"/>
      <c r="CQ16" s="50"/>
      <c r="CR16" s="50"/>
      <c r="CS16" s="50"/>
      <c r="CT16" s="50"/>
      <c r="CU16" s="50"/>
      <c r="CV16" s="50"/>
      <c r="CW16" s="50"/>
      <c r="CX16" s="50"/>
      <c r="CY16" s="50"/>
      <c r="CZ16" s="50"/>
      <c r="DA16" s="50"/>
      <c r="DB16" s="50"/>
      <c r="DC16" s="50"/>
      <c r="DD16" s="50"/>
      <c r="DE16" s="50"/>
      <c r="DF16" s="50"/>
      <c r="DG16" s="50"/>
      <c r="DH16" s="50"/>
      <c r="DI16" s="50"/>
      <c r="DJ16" s="50"/>
      <c r="DK16" s="50"/>
      <c r="DL16" s="50"/>
      <c r="DM16" s="50"/>
      <c r="DN16" s="50"/>
      <c r="DO16" s="50"/>
      <c r="DP16" s="50"/>
      <c r="DQ16" s="50"/>
      <c r="DR16" s="50"/>
      <c r="DS16" s="50"/>
      <c r="DT16" s="50"/>
      <c r="DU16" s="50"/>
      <c r="DV16" s="50"/>
      <c r="DW16" s="50"/>
      <c r="DX16" s="50"/>
      <c r="DY16" s="50"/>
      <c r="DZ16" s="50"/>
      <c r="EA16" s="50"/>
      <c r="EB16" s="50"/>
      <c r="EC16" s="50"/>
      <c r="ED16" s="50"/>
      <c r="EE16" s="50"/>
      <c r="EF16" s="50"/>
      <c r="EG16" s="50"/>
      <c r="EH16" s="50"/>
      <c r="EI16" s="50"/>
      <c r="EJ16" s="50"/>
      <c r="EK16" s="50"/>
      <c r="EL16" s="50"/>
      <c r="EM16" s="50"/>
      <c r="EN16" s="50"/>
      <c r="EO16" s="50"/>
      <c r="EP16" s="50"/>
      <c r="EQ16" s="50"/>
      <c r="ER16" s="50"/>
      <c r="ES16" s="50"/>
      <c r="ET16" s="50"/>
      <c r="EU16" s="50"/>
      <c r="EV16" s="50"/>
      <c r="EW16" s="50"/>
      <c r="EX16" s="50"/>
      <c r="EY16" s="50"/>
      <c r="EZ16" s="50"/>
      <c r="FA16" s="50"/>
      <c r="FB16" s="50"/>
      <c r="FC16" s="50"/>
      <c r="FD16" s="50"/>
      <c r="FE16" s="50"/>
      <c r="FF16" s="50"/>
      <c r="FG16" s="50"/>
      <c r="FH16" s="50"/>
      <c r="FI16" s="50"/>
      <c r="FJ16" s="50"/>
      <c r="FK16" s="50"/>
      <c r="FL16" s="50"/>
      <c r="FM16" s="50"/>
      <c r="FN16" s="50"/>
      <c r="FO16" s="50"/>
      <c r="FP16" s="50"/>
      <c r="FQ16" s="50"/>
      <c r="FR16" s="50"/>
      <c r="FS16" s="50"/>
      <c r="FT16" s="50"/>
      <c r="FU16" s="50"/>
      <c r="FV16" s="50"/>
      <c r="FW16" s="50"/>
      <c r="FX16" s="50"/>
      <c r="FY16" s="50"/>
      <c r="FZ16" s="50"/>
      <c r="GA16" s="50"/>
      <c r="GB16" s="50"/>
      <c r="GC16" s="50"/>
      <c r="GD16" s="50"/>
      <c r="GE16" s="50"/>
      <c r="GF16" s="50"/>
      <c r="GG16" s="50"/>
      <c r="GH16" s="50"/>
      <c r="GI16" s="50"/>
      <c r="GJ16" s="50"/>
      <c r="GK16" s="50"/>
      <c r="GL16" s="50"/>
      <c r="GM16" s="50"/>
      <c r="GN16" s="50"/>
      <c r="GO16" s="50"/>
      <c r="GP16" s="50"/>
      <c r="GQ16" s="50"/>
      <c r="GR16" s="50"/>
      <c r="GS16" s="50"/>
      <c r="GT16" s="50"/>
      <c r="GU16" s="50"/>
      <c r="GV16" s="50"/>
      <c r="GW16" s="50"/>
      <c r="GX16" s="50"/>
      <c r="GY16" s="50"/>
      <c r="GZ16" s="50"/>
      <c r="HA16" s="50"/>
      <c r="HB16" s="50"/>
      <c r="HC16" s="50"/>
      <c r="HD16" s="50"/>
      <c r="HE16" s="50"/>
      <c r="HF16" s="50"/>
      <c r="HG16" s="50"/>
      <c r="HH16" s="50"/>
      <c r="HI16" s="50"/>
      <c r="HJ16" s="50"/>
      <c r="HK16" s="50"/>
      <c r="HL16" s="50"/>
      <c r="HM16" s="50"/>
      <c r="HN16" s="50"/>
      <c r="HO16" s="50"/>
      <c r="HP16" s="50"/>
      <c r="HQ16" s="50"/>
      <c r="HR16" s="50"/>
      <c r="HS16" s="50"/>
      <c r="HT16" s="50"/>
      <c r="HU16" s="50"/>
      <c r="HV16" s="50"/>
      <c r="HW16" s="50"/>
      <c r="HX16" s="50"/>
      <c r="HY16" s="50"/>
      <c r="HZ16" s="50"/>
      <c r="IA16" s="50"/>
      <c r="IB16" s="50"/>
      <c r="IC16" s="50"/>
      <c r="ID16" s="50"/>
      <c r="IE16" s="50"/>
      <c r="IF16" s="50"/>
      <c r="IG16" s="50"/>
      <c r="IH16" s="50"/>
      <c r="II16" s="50"/>
      <c r="IJ16" s="50"/>
      <c r="IK16" s="50"/>
      <c r="IL16" s="50"/>
      <c r="IM16" s="50"/>
      <c r="IN16" s="50"/>
      <c r="IO16" s="50"/>
      <c r="IP16" s="50"/>
      <c r="IQ16" s="50"/>
      <c r="IR16" s="50"/>
      <c r="IS16" s="50"/>
      <c r="IT16" s="50"/>
      <c r="IU16" s="50"/>
      <c r="IV16" s="50"/>
      <c r="IW16" s="50"/>
      <c r="IX16" s="50"/>
      <c r="IY16" s="50"/>
      <c r="IZ16" s="50"/>
      <c r="JA16" s="50"/>
      <c r="JB16" s="50"/>
      <c r="JC16" s="50"/>
      <c r="JD16" s="50"/>
      <c r="JE16" s="50"/>
      <c r="JF16" s="50"/>
      <c r="JG16" s="50"/>
      <c r="JH16" s="50"/>
      <c r="JI16" s="50"/>
      <c r="JJ16" s="50"/>
      <c r="JK16" s="50"/>
      <c r="JL16" s="50"/>
      <c r="JM16" s="50"/>
      <c r="JN16" s="50"/>
      <c r="JO16" s="50"/>
      <c r="JP16" s="50"/>
      <c r="JQ16" s="50"/>
      <c r="JR16" s="50"/>
      <c r="JS16" s="50"/>
      <c r="JT16" s="50"/>
      <c r="JU16" s="50"/>
      <c r="JV16" s="50"/>
      <c r="JW16" s="50"/>
      <c r="JX16" s="50"/>
      <c r="JY16" s="50"/>
      <c r="JZ16" s="50"/>
      <c r="KA16" s="50"/>
      <c r="KB16" s="50"/>
      <c r="KC16" s="50"/>
      <c r="KD16" s="50"/>
      <c r="KE16" s="50"/>
      <c r="KF16" s="50"/>
      <c r="KG16" s="50"/>
      <c r="KH16" s="50"/>
      <c r="KI16" s="50"/>
      <c r="KJ16" s="50"/>
      <c r="KK16" s="50"/>
      <c r="KL16" s="50"/>
      <c r="KM16" s="50"/>
      <c r="KN16" s="50"/>
      <c r="KO16" s="50"/>
      <c r="KP16" s="50"/>
      <c r="KQ16" s="50"/>
      <c r="KR16" s="50"/>
      <c r="KS16" s="50"/>
      <c r="KT16" s="50"/>
      <c r="KU16" s="50"/>
      <c r="KV16" s="50"/>
      <c r="KW16" s="50"/>
      <c r="KX16" s="50"/>
      <c r="KY16" s="50"/>
      <c r="KZ16" s="50"/>
      <c r="LA16" s="50"/>
      <c r="LB16" s="50"/>
      <c r="LC16" s="50"/>
      <c r="LD16" s="50"/>
      <c r="LE16" s="50"/>
      <c r="LF16" s="50"/>
      <c r="LG16" s="50"/>
      <c r="LH16" s="50"/>
      <c r="LI16" s="50"/>
      <c r="LJ16" s="50"/>
      <c r="LK16" s="50"/>
      <c r="LL16" s="50"/>
      <c r="LM16" s="50"/>
      <c r="LN16" s="50"/>
      <c r="LO16" s="50"/>
      <c r="LP16" s="50"/>
      <c r="LQ16" s="50"/>
      <c r="LR16" s="50"/>
      <c r="LS16" s="50"/>
      <c r="LT16" s="50"/>
      <c r="LU16" s="50"/>
      <c r="LV16" s="50"/>
      <c r="LW16" s="50"/>
      <c r="LX16" s="50"/>
      <c r="LY16" s="50"/>
      <c r="LZ16" s="50"/>
      <c r="MA16" s="50"/>
      <c r="MB16" s="50"/>
      <c r="MC16" s="50"/>
      <c r="MD16" s="50"/>
      <c r="ME16" s="50"/>
      <c r="MF16" s="50"/>
      <c r="MG16" s="50"/>
      <c r="MH16" s="50"/>
      <c r="MI16" s="50"/>
      <c r="MJ16" s="50"/>
      <c r="MK16" s="50"/>
      <c r="ML16" s="50"/>
      <c r="MM16" s="50"/>
      <c r="MN16" s="50"/>
      <c r="MO16" s="50"/>
      <c r="MP16" s="50"/>
      <c r="MQ16" s="50"/>
      <c r="MR16" s="50"/>
      <c r="MS16" s="50"/>
      <c r="MT16" s="50"/>
      <c r="MU16" s="50"/>
      <c r="MV16" s="50"/>
      <c r="MW16" s="50"/>
      <c r="MX16" s="50"/>
      <c r="MY16" s="50"/>
      <c r="MZ16" s="50"/>
      <c r="NA16" s="50"/>
      <c r="NB16" s="50"/>
      <c r="NC16" s="50"/>
      <c r="ND16" s="50"/>
      <c r="NE16" s="50"/>
      <c r="NF16" s="50"/>
      <c r="NG16" s="50"/>
      <c r="NH16" s="50"/>
      <c r="NI16" s="50"/>
      <c r="NJ16" s="50"/>
      <c r="NK16" s="50"/>
      <c r="NL16" s="50"/>
      <c r="NM16" s="50"/>
      <c r="NN16" s="50"/>
      <c r="NO16" s="50"/>
      <c r="NP16" s="50"/>
      <c r="NQ16" s="50"/>
      <c r="NR16" s="50"/>
      <c r="NS16" s="50"/>
      <c r="NT16" s="50"/>
      <c r="NU16" s="50"/>
      <c r="NV16" s="50"/>
      <c r="NW16" s="50"/>
      <c r="NX16" s="50"/>
      <c r="NY16" s="50"/>
      <c r="NZ16" s="50"/>
      <c r="OA16" s="50"/>
      <c r="OB16" s="50"/>
      <c r="OC16" s="50"/>
      <c r="OD16" s="50"/>
      <c r="OE16" s="50"/>
      <c r="OF16" s="50"/>
      <c r="OG16" s="50"/>
      <c r="OH16" s="50"/>
      <c r="OI16" s="50"/>
      <c r="OJ16" s="50"/>
      <c r="OK16" s="50"/>
      <c r="OL16" s="50"/>
      <c r="OM16" s="50"/>
      <c r="ON16" s="50"/>
      <c r="OO16" s="50"/>
      <c r="OP16" s="50"/>
      <c r="OQ16" s="50"/>
      <c r="OR16" s="50"/>
      <c r="OS16" s="50"/>
      <c r="OT16" s="50"/>
      <c r="OU16" s="50"/>
      <c r="OV16" s="50"/>
      <c r="OW16" s="50"/>
      <c r="OX16" s="50"/>
      <c r="OY16" s="50"/>
      <c r="OZ16" s="50"/>
      <c r="PA16" s="50"/>
      <c r="PB16" s="50"/>
      <c r="PC16" s="50"/>
      <c r="PD16" s="50"/>
      <c r="PE16" s="50"/>
      <c r="PF16" s="50"/>
      <c r="PG16" s="50"/>
      <c r="PH16" s="50"/>
      <c r="PI16" s="50"/>
      <c r="PJ16" s="50"/>
      <c r="PK16" s="50"/>
      <c r="PL16" s="50"/>
      <c r="PM16" s="50"/>
      <c r="PN16" s="50"/>
      <c r="PO16" s="50"/>
      <c r="PP16" s="50"/>
      <c r="PQ16" s="50"/>
      <c r="PR16" s="50"/>
      <c r="PS16" s="50"/>
      <c r="PT16" s="50"/>
      <c r="PU16" s="50"/>
      <c r="PV16" s="50"/>
      <c r="PW16" s="50"/>
      <c r="PX16" s="50"/>
      <c r="PY16" s="50"/>
      <c r="PZ16" s="50"/>
      <c r="QA16" s="50"/>
      <c r="QB16" s="50"/>
      <c r="QC16" s="50"/>
      <c r="QD16" s="50"/>
      <c r="QE16" s="50"/>
      <c r="QF16" s="50"/>
      <c r="QG16" s="50"/>
      <c r="QH16" s="50"/>
      <c r="QI16" s="50"/>
      <c r="QJ16" s="50"/>
      <c r="QK16" s="50"/>
      <c r="QL16" s="50"/>
      <c r="QM16" s="50"/>
      <c r="QN16" s="50"/>
      <c r="QO16" s="50"/>
      <c r="QP16" s="50"/>
      <c r="QQ16" s="50"/>
      <c r="QR16" s="50"/>
      <c r="QS16" s="50"/>
      <c r="QT16" s="50"/>
      <c r="QU16" s="50"/>
      <c r="QV16" s="50"/>
      <c r="QW16" s="50"/>
      <c r="QX16" s="50"/>
      <c r="QY16" s="50"/>
      <c r="QZ16" s="50"/>
      <c r="RA16" s="50"/>
      <c r="RB16" s="50"/>
      <c r="RC16" s="50"/>
      <c r="RD16" s="50"/>
      <c r="RE16" s="50"/>
      <c r="RF16" s="50"/>
      <c r="RG16" s="50"/>
      <c r="RH16" s="50"/>
      <c r="RI16" s="50"/>
      <c r="RJ16" s="50"/>
      <c r="RK16" s="50"/>
      <c r="RL16" s="50"/>
      <c r="RM16" s="50"/>
      <c r="RN16" s="50"/>
      <c r="RO16" s="50"/>
      <c r="RP16" s="50"/>
      <c r="RQ16" s="50"/>
      <c r="RR16" s="50"/>
      <c r="RS16" s="50"/>
      <c r="RT16" s="50"/>
      <c r="RU16" s="50"/>
      <c r="RV16" s="50"/>
      <c r="RW16" s="50"/>
      <c r="RX16" s="50"/>
      <c r="RY16" s="50"/>
      <c r="RZ16" s="50"/>
      <c r="SA16" s="50"/>
      <c r="SB16" s="50"/>
      <c r="SC16" s="50"/>
      <c r="SD16" s="50"/>
      <c r="SE16" s="50"/>
      <c r="SF16" s="50"/>
      <c r="SG16" s="50"/>
      <c r="SH16" s="50"/>
      <c r="SI16" s="50"/>
      <c r="SJ16" s="50"/>
      <c r="SK16" s="50"/>
      <c r="SL16" s="50"/>
      <c r="SM16" s="50"/>
      <c r="SN16" s="50"/>
      <c r="SO16" s="50"/>
      <c r="SP16" s="50"/>
      <c r="SQ16" s="50"/>
      <c r="SR16" s="50"/>
      <c r="SS16" s="50"/>
      <c r="ST16" s="50"/>
      <c r="SU16" s="50"/>
      <c r="SV16" s="50"/>
      <c r="SW16" s="50"/>
      <c r="SX16" s="50"/>
      <c r="SY16" s="50"/>
      <c r="SZ16" s="50"/>
      <c r="TA16" s="50"/>
      <c r="TB16" s="50"/>
      <c r="TC16" s="50"/>
      <c r="TD16" s="50"/>
      <c r="TE16" s="50"/>
      <c r="TF16" s="50"/>
      <c r="TG16" s="50"/>
      <c r="TH16" s="50"/>
      <c r="TI16" s="50"/>
      <c r="TJ16" s="50"/>
      <c r="TK16" s="50"/>
      <c r="TL16" s="50"/>
      <c r="TM16" s="50"/>
      <c r="TN16" s="50"/>
      <c r="TO16" s="50"/>
      <c r="TP16" s="50"/>
      <c r="TQ16" s="50"/>
      <c r="TR16" s="50"/>
      <c r="TS16" s="50"/>
      <c r="TT16" s="50"/>
      <c r="TU16" s="50"/>
      <c r="TV16" s="50"/>
      <c r="TW16" s="50"/>
      <c r="TX16" s="50"/>
      <c r="TY16" s="50"/>
      <c r="TZ16" s="50"/>
      <c r="UA16" s="50"/>
      <c r="UB16" s="50"/>
      <c r="UC16" s="50"/>
      <c r="UD16" s="50"/>
      <c r="UE16" s="50"/>
      <c r="UF16" s="50"/>
      <c r="UG16" s="50"/>
      <c r="UH16" s="50"/>
      <c r="UI16" s="50"/>
      <c r="UJ16" s="50"/>
      <c r="UK16" s="50"/>
      <c r="UL16" s="50"/>
      <c r="UM16" s="50"/>
      <c r="UN16" s="50"/>
      <c r="UO16" s="50"/>
      <c r="UP16" s="50"/>
      <c r="UQ16" s="50"/>
      <c r="UR16" s="50"/>
      <c r="US16" s="50"/>
      <c r="UT16" s="50"/>
      <c r="UU16" s="50"/>
      <c r="UV16" s="50"/>
      <c r="UW16" s="50"/>
      <c r="UX16" s="50"/>
      <c r="UY16" s="50"/>
      <c r="UZ16" s="50"/>
      <c r="VA16" s="50"/>
      <c r="VB16" s="50"/>
      <c r="VC16" s="50"/>
      <c r="VD16" s="50"/>
      <c r="VE16" s="50"/>
      <c r="VF16" s="50"/>
      <c r="VG16" s="50"/>
      <c r="VH16" s="50"/>
      <c r="VI16" s="50"/>
      <c r="VJ16" s="50"/>
      <c r="VK16" s="50"/>
      <c r="VL16" s="50"/>
      <c r="VM16" s="50"/>
      <c r="VN16" s="50"/>
      <c r="VO16" s="50"/>
      <c r="VP16" s="50"/>
      <c r="VQ16" s="50"/>
      <c r="VR16" s="50"/>
      <c r="VS16" s="50"/>
      <c r="VT16" s="50"/>
      <c r="VU16" s="50"/>
      <c r="VV16" s="50"/>
      <c r="VW16" s="50"/>
      <c r="VX16" s="50"/>
      <c r="VY16" s="50"/>
      <c r="VZ16" s="50"/>
      <c r="WA16" s="50"/>
      <c r="WB16" s="50"/>
      <c r="WC16" s="50"/>
      <c r="WD16" s="50"/>
      <c r="WE16" s="50"/>
      <c r="WF16" s="50"/>
      <c r="WG16" s="50"/>
      <c r="WH16" s="50"/>
      <c r="WI16" s="50"/>
      <c r="WJ16" s="50"/>
      <c r="WK16" s="50"/>
      <c r="WL16" s="50"/>
      <c r="WM16" s="50"/>
      <c r="WN16" s="50"/>
      <c r="WO16" s="50"/>
      <c r="WP16" s="50"/>
      <c r="WQ16" s="50"/>
      <c r="WR16" s="50"/>
      <c r="WS16" s="50"/>
      <c r="WT16" s="50"/>
      <c r="WU16" s="50"/>
      <c r="WV16" s="50"/>
      <c r="WW16" s="50"/>
      <c r="WX16" s="50"/>
      <c r="WY16" s="50"/>
      <c r="WZ16" s="50"/>
      <c r="XA16" s="50"/>
      <c r="XB16" s="50"/>
      <c r="XC16" s="50"/>
      <c r="XD16" s="50"/>
      <c r="XE16" s="50"/>
      <c r="XF16" s="50"/>
      <c r="XG16" s="50"/>
      <c r="XH16" s="50"/>
      <c r="XI16" s="50"/>
      <c r="XJ16" s="50"/>
      <c r="XK16" s="50"/>
      <c r="XL16" s="50"/>
      <c r="XM16" s="50"/>
      <c r="XN16" s="50"/>
      <c r="XO16" s="50"/>
      <c r="XP16" s="50"/>
      <c r="XQ16" s="50"/>
      <c r="XR16" s="50"/>
      <c r="XS16" s="50"/>
      <c r="XT16" s="50"/>
      <c r="XU16" s="50"/>
      <c r="XV16" s="50"/>
      <c r="XW16" s="50"/>
      <c r="XX16" s="50"/>
      <c r="XY16" s="50"/>
      <c r="XZ16" s="50"/>
      <c r="YA16" s="50"/>
      <c r="YB16" s="50"/>
      <c r="YC16" s="50"/>
      <c r="YD16" s="50"/>
      <c r="YE16" s="50"/>
      <c r="YF16" s="50"/>
      <c r="YG16" s="50"/>
      <c r="YH16" s="50"/>
      <c r="YI16" s="50"/>
      <c r="YJ16" s="50"/>
      <c r="YK16" s="50"/>
      <c r="YL16" s="50"/>
      <c r="YM16" s="50"/>
      <c r="YN16" s="50"/>
      <c r="YO16" s="50"/>
      <c r="YP16" s="50"/>
      <c r="YQ16" s="50"/>
      <c r="YR16" s="50"/>
      <c r="YS16" s="50"/>
      <c r="YT16" s="50"/>
      <c r="YU16" s="50"/>
      <c r="YV16" s="50"/>
      <c r="YW16" s="50"/>
      <c r="YX16" s="50"/>
      <c r="YY16" s="50"/>
      <c r="YZ16" s="50"/>
      <c r="ZA16" s="50"/>
      <c r="ZB16" s="50"/>
      <c r="ZC16" s="50"/>
      <c r="ZD16" s="50"/>
      <c r="ZE16" s="50"/>
      <c r="ZF16" s="50"/>
      <c r="ZG16" s="50"/>
      <c r="ZH16" s="50"/>
      <c r="ZI16" s="50"/>
      <c r="ZJ16" s="50"/>
      <c r="ZK16" s="50"/>
      <c r="ZL16" s="50"/>
      <c r="ZM16" s="50"/>
      <c r="ZN16" s="50"/>
      <c r="ZO16" s="50"/>
      <c r="ZP16" s="50"/>
      <c r="ZQ16" s="50"/>
      <c r="ZR16" s="50"/>
      <c r="ZS16" s="50"/>
      <c r="ZT16" s="50"/>
      <c r="ZU16" s="50"/>
      <c r="ZV16" s="50"/>
      <c r="ZW16" s="50"/>
      <c r="ZX16" s="50"/>
      <c r="ZY16" s="50"/>
      <c r="ZZ16" s="50"/>
      <c r="AAA16" s="50"/>
      <c r="AAB16" s="50"/>
      <c r="AAC16" s="50"/>
      <c r="AAD16" s="50"/>
      <c r="AAE16" s="50"/>
      <c r="AAF16" s="50"/>
      <c r="AAG16" s="50"/>
      <c r="AAH16" s="50"/>
      <c r="AAI16" s="50"/>
      <c r="AAJ16" s="50"/>
      <c r="AAK16" s="50"/>
      <c r="AAL16" s="50"/>
      <c r="AAM16" s="50"/>
      <c r="AAN16" s="50"/>
      <c r="AAO16" s="50"/>
      <c r="AAP16" s="50"/>
      <c r="AAQ16" s="50"/>
      <c r="AAR16" s="50"/>
      <c r="AAS16" s="50"/>
      <c r="AAT16" s="50"/>
      <c r="AAU16" s="50"/>
      <c r="AAV16" s="50"/>
      <c r="AAW16" s="50"/>
      <c r="AAX16" s="50"/>
      <c r="AAY16" s="50"/>
      <c r="AAZ16" s="50"/>
      <c r="ABA16" s="50"/>
      <c r="ABB16" s="50"/>
      <c r="ABC16" s="50"/>
      <c r="ABD16" s="50"/>
      <c r="ABE16" s="50"/>
      <c r="ABF16" s="50"/>
      <c r="ABG16" s="50"/>
      <c r="ABH16" s="50"/>
      <c r="ABI16" s="50"/>
      <c r="ABJ16" s="50"/>
      <c r="ABK16" s="50"/>
      <c r="ABL16" s="50"/>
      <c r="ABM16" s="50"/>
      <c r="ABN16" s="50"/>
      <c r="ABO16" s="50"/>
      <c r="ABP16" s="50"/>
      <c r="ABQ16" s="50"/>
      <c r="ABR16" s="50"/>
      <c r="ABS16" s="50"/>
      <c r="ABT16" s="50"/>
      <c r="ABU16" s="50"/>
      <c r="ABV16" s="50"/>
      <c r="ABW16" s="50"/>
      <c r="ABX16" s="50"/>
      <c r="ABY16" s="50"/>
      <c r="ABZ16" s="50"/>
      <c r="ACA16" s="50"/>
      <c r="ACB16" s="50"/>
      <c r="ACC16" s="50"/>
      <c r="ACD16" s="50"/>
      <c r="ACE16" s="50"/>
      <c r="ACF16" s="50"/>
      <c r="ACG16" s="50"/>
      <c r="ACH16" s="50"/>
      <c r="ACI16" s="50"/>
      <c r="ACJ16" s="50"/>
      <c r="ACK16" s="50"/>
      <c r="ACL16" s="50"/>
      <c r="ACM16" s="50"/>
      <c r="ACN16" s="50"/>
      <c r="ACO16" s="50"/>
      <c r="ACP16" s="50"/>
      <c r="ACQ16" s="50"/>
      <c r="ACR16" s="50"/>
      <c r="ACS16" s="50"/>
      <c r="ACT16" s="50"/>
      <c r="ACU16" s="50"/>
      <c r="ACV16" s="50"/>
      <c r="ACW16" s="50"/>
      <c r="ACX16" s="50"/>
      <c r="ACY16" s="50"/>
      <c r="ACZ16" s="50"/>
      <c r="ADA16" s="50"/>
      <c r="ADB16" s="50"/>
      <c r="ADC16" s="50"/>
      <c r="ADD16" s="50"/>
      <c r="ADE16" s="50"/>
      <c r="ADF16" s="50"/>
      <c r="ADG16" s="50"/>
      <c r="ADH16" s="50"/>
      <c r="ADI16" s="50"/>
      <c r="ADJ16" s="50"/>
      <c r="ADK16" s="50"/>
      <c r="ADL16" s="50"/>
      <c r="ADM16" s="50"/>
      <c r="ADN16" s="50"/>
      <c r="ADO16" s="50"/>
      <c r="ADP16" s="50"/>
      <c r="ADQ16" s="50"/>
      <c r="ADR16" s="50"/>
      <c r="ADS16" s="50"/>
      <c r="ADT16" s="50"/>
      <c r="ADU16" s="50"/>
      <c r="ADV16" s="50"/>
      <c r="ADW16" s="50"/>
      <c r="ADX16" s="50"/>
      <c r="ADY16" s="50"/>
      <c r="ADZ16" s="50"/>
      <c r="AEA16" s="50"/>
      <c r="AEB16" s="50"/>
      <c r="AEC16" s="50"/>
      <c r="AED16" s="50"/>
      <c r="AEE16" s="50"/>
      <c r="AEF16" s="50"/>
      <c r="AEG16" s="50"/>
      <c r="AEH16" s="50"/>
      <c r="AEI16" s="50"/>
      <c r="AEJ16" s="50"/>
      <c r="AEK16" s="50"/>
      <c r="AEL16" s="50"/>
      <c r="AEM16" s="50"/>
      <c r="AEN16" s="50"/>
      <c r="AEO16" s="50"/>
      <c r="AEP16" s="50"/>
      <c r="AEQ16" s="50"/>
      <c r="AER16" s="50"/>
      <c r="AES16" s="50"/>
      <c r="AET16" s="50"/>
      <c r="AEU16" s="50"/>
      <c r="AEV16" s="50"/>
      <c r="AEW16" s="50"/>
      <c r="AEX16" s="50"/>
      <c r="AEY16" s="50"/>
      <c r="AEZ16" s="50"/>
      <c r="AFA16" s="50"/>
      <c r="AFB16" s="50"/>
      <c r="AFC16" s="50"/>
      <c r="AFD16" s="50"/>
      <c r="AFE16" s="50"/>
      <c r="AFF16" s="50"/>
      <c r="AFG16" s="50"/>
      <c r="AFH16" s="50"/>
      <c r="AFI16" s="50"/>
      <c r="AFJ16" s="50"/>
      <c r="AFK16" s="50"/>
      <c r="AFL16" s="50"/>
      <c r="AFM16" s="50"/>
      <c r="AFN16" s="50"/>
      <c r="AFO16" s="50"/>
      <c r="AFP16" s="50"/>
      <c r="AFQ16" s="50"/>
      <c r="AFR16" s="50"/>
      <c r="AFS16" s="50"/>
      <c r="AFT16" s="50"/>
      <c r="AFU16" s="50"/>
      <c r="AFV16" s="50"/>
      <c r="AFW16" s="50"/>
      <c r="AFX16" s="50"/>
      <c r="AFY16" s="50"/>
      <c r="AFZ16" s="50"/>
      <c r="AGA16" s="50"/>
      <c r="AGB16" s="50"/>
      <c r="AGC16" s="50"/>
      <c r="AGD16" s="50"/>
      <c r="AGE16" s="50"/>
      <c r="AGF16" s="50"/>
      <c r="AGG16" s="50"/>
      <c r="AGH16" s="50"/>
      <c r="AGI16" s="50"/>
      <c r="AGJ16" s="50"/>
      <c r="AGK16" s="50"/>
      <c r="AGL16" s="50"/>
      <c r="AGM16" s="50"/>
      <c r="AGN16" s="50"/>
      <c r="AGO16" s="50"/>
      <c r="AGP16" s="50"/>
      <c r="AGQ16" s="50"/>
      <c r="AGR16" s="50"/>
      <c r="AGS16" s="50"/>
      <c r="AGT16" s="50"/>
      <c r="AGU16" s="50"/>
      <c r="AGV16" s="50"/>
      <c r="AGW16" s="50"/>
      <c r="AGX16" s="50"/>
      <c r="AGY16" s="50"/>
      <c r="AGZ16" s="50"/>
      <c r="AHA16" s="50"/>
      <c r="AHB16" s="50"/>
      <c r="AHC16" s="50"/>
      <c r="AHD16" s="50"/>
      <c r="AHE16" s="50"/>
      <c r="AHF16" s="50"/>
      <c r="AHG16" s="50"/>
      <c r="AHH16" s="50"/>
      <c r="AHI16" s="50"/>
      <c r="AHJ16" s="50"/>
      <c r="AHK16" s="50"/>
      <c r="AHL16" s="50"/>
      <c r="AHM16" s="50"/>
      <c r="AHN16" s="50"/>
      <c r="AHO16" s="50"/>
      <c r="AHP16" s="50"/>
      <c r="AHQ16" s="50"/>
      <c r="AHR16" s="50"/>
      <c r="AHS16" s="50"/>
      <c r="AHT16" s="50"/>
      <c r="AHU16" s="50"/>
      <c r="AHV16" s="50"/>
      <c r="AHW16" s="50"/>
      <c r="AHX16" s="50"/>
      <c r="AHY16" s="50"/>
      <c r="AHZ16" s="50"/>
      <c r="AIA16" s="50"/>
      <c r="AIB16" s="50"/>
      <c r="AIC16" s="50"/>
      <c r="AID16" s="50"/>
      <c r="AIE16" s="50"/>
      <c r="AIF16" s="50"/>
      <c r="AIG16" s="50"/>
      <c r="AIH16" s="50"/>
      <c r="AII16" s="50"/>
      <c r="AIJ16" s="50"/>
      <c r="AIK16" s="50"/>
      <c r="AIL16" s="50"/>
      <c r="AIM16" s="50"/>
      <c r="AIN16" s="50"/>
      <c r="AIO16" s="50"/>
      <c r="AIP16" s="50"/>
      <c r="AIQ16" s="50"/>
      <c r="AIR16" s="50"/>
      <c r="AIS16" s="50"/>
      <c r="AIT16" s="50"/>
      <c r="AIU16" s="50"/>
      <c r="AIV16" s="50"/>
      <c r="AIW16" s="50"/>
      <c r="AIX16" s="50"/>
      <c r="AIY16" s="50"/>
      <c r="AIZ16" s="50"/>
      <c r="AJA16" s="50"/>
      <c r="AJB16" s="50"/>
      <c r="AJC16" s="50"/>
      <c r="AJD16" s="50"/>
      <c r="AJE16" s="50"/>
      <c r="AJF16" s="50"/>
      <c r="AJG16" s="50"/>
      <c r="AJH16" s="50"/>
      <c r="AJI16" s="50"/>
      <c r="AJJ16" s="50"/>
      <c r="AJK16" s="50"/>
      <c r="AJL16" s="50"/>
      <c r="AJM16" s="50"/>
      <c r="AJN16" s="50"/>
      <c r="AJO16" s="50"/>
      <c r="AJP16" s="50"/>
      <c r="AJQ16" s="50"/>
      <c r="AJR16" s="50"/>
      <c r="AJS16" s="50"/>
      <c r="AJT16" s="50"/>
      <c r="AJU16" s="50"/>
      <c r="AJV16" s="50"/>
      <c r="AJW16" s="50"/>
      <c r="AJX16" s="50"/>
      <c r="AJY16" s="50"/>
      <c r="AJZ16" s="50"/>
      <c r="AKA16" s="50"/>
      <c r="AKB16" s="50"/>
      <c r="AKC16" s="50"/>
      <c r="AKD16" s="50"/>
      <c r="AKE16" s="50"/>
      <c r="AKF16" s="50"/>
      <c r="AKG16" s="50"/>
      <c r="AKH16" s="50"/>
      <c r="AKI16" s="50"/>
      <c r="AKJ16" s="50"/>
      <c r="AKK16" s="50"/>
      <c r="AKL16" s="50"/>
      <c r="AKM16" s="50"/>
      <c r="AKN16" s="50"/>
      <c r="AKO16" s="50"/>
      <c r="AKP16" s="50"/>
      <c r="AKQ16" s="50"/>
      <c r="AKR16" s="50"/>
      <c r="AKS16" s="50"/>
      <c r="AKT16" s="50"/>
      <c r="AKU16" s="50"/>
      <c r="AKV16" s="50"/>
      <c r="AKW16" s="50"/>
      <c r="AKX16" s="50"/>
      <c r="AKY16" s="50"/>
      <c r="AKZ16" s="50"/>
      <c r="ALA16" s="50"/>
      <c r="ALB16" s="50"/>
      <c r="ALC16" s="50"/>
      <c r="ALD16" s="50"/>
      <c r="ALE16" s="50"/>
      <c r="ALF16" s="50"/>
      <c r="ALG16" s="50"/>
      <c r="ALH16" s="50"/>
      <c r="ALI16" s="50"/>
      <c r="ALJ16" s="50"/>
      <c r="ALK16" s="50"/>
      <c r="ALL16" s="50"/>
      <c r="ALM16" s="50"/>
      <c r="ALN16" s="50"/>
      <c r="ALO16" s="50"/>
      <c r="ALP16" s="50"/>
      <c r="ALQ16" s="50"/>
      <c r="ALR16" s="50"/>
      <c r="ALS16" s="50"/>
      <c r="ALT16" s="50"/>
      <c r="ALU16" s="50"/>
      <c r="ALV16" s="50"/>
      <c r="ALW16" s="50"/>
      <c r="ALX16" s="50"/>
      <c r="ALY16" s="50"/>
      <c r="ALZ16" s="50"/>
      <c r="AMA16" s="50"/>
      <c r="AMB16" s="50"/>
      <c r="AMC16" s="50"/>
      <c r="AMD16" s="50"/>
      <c r="AME16" s="50"/>
      <c r="AMF16" s="50"/>
      <c r="AMG16" s="50"/>
      <c r="AMH16" s="50"/>
      <c r="AMI16" s="50"/>
      <c r="AMJ16" s="50"/>
      <c r="AMK16" s="50"/>
      <c r="AML16" s="50"/>
      <c r="AMM16" s="50"/>
      <c r="AMN16" s="50"/>
      <c r="AMO16" s="50"/>
      <c r="AMP16" s="50"/>
      <c r="AMQ16" s="50"/>
      <c r="AMR16" s="50"/>
      <c r="AMS16" s="50"/>
      <c r="AMT16" s="50"/>
      <c r="AMU16" s="50"/>
      <c r="AMV16" s="50"/>
      <c r="AMW16" s="50"/>
      <c r="AMX16" s="50"/>
      <c r="AMY16" s="50"/>
      <c r="AMZ16" s="50"/>
      <c r="ANA16" s="50"/>
      <c r="ANB16" s="50"/>
      <c r="ANC16" s="50"/>
      <c r="AND16" s="50"/>
      <c r="ANE16" s="50"/>
      <c r="ANF16" s="50"/>
      <c r="ANG16" s="50"/>
      <c r="ANH16" s="50"/>
      <c r="ANI16" s="50"/>
      <c r="ANJ16" s="50"/>
      <c r="ANK16" s="50"/>
      <c r="ANL16" s="50"/>
      <c r="ANM16" s="50"/>
      <c r="ANN16" s="50"/>
      <c r="ANO16" s="50"/>
      <c r="ANP16" s="50"/>
      <c r="ANQ16" s="50"/>
      <c r="ANR16" s="50"/>
      <c r="ANS16" s="50"/>
      <c r="ANT16" s="50"/>
      <c r="ANU16" s="50"/>
      <c r="ANV16" s="50"/>
      <c r="ANW16" s="50"/>
      <c r="ANX16" s="50"/>
      <c r="ANY16" s="50"/>
      <c r="ANZ16" s="50"/>
      <c r="AOA16" s="50"/>
      <c r="AOB16" s="50"/>
      <c r="AOC16" s="50"/>
      <c r="AOD16" s="50"/>
      <c r="AOE16" s="50"/>
      <c r="AOF16" s="50"/>
      <c r="AOG16" s="50"/>
      <c r="AOH16" s="50"/>
      <c r="AOI16" s="50"/>
      <c r="AOJ16" s="50"/>
      <c r="AOK16" s="50"/>
      <c r="AOL16" s="50"/>
      <c r="AOM16" s="50"/>
      <c r="AON16" s="50"/>
      <c r="AOO16" s="50"/>
      <c r="AOP16" s="50"/>
      <c r="AOQ16" s="50"/>
      <c r="AOR16" s="50"/>
      <c r="AOS16" s="50"/>
      <c r="AOT16" s="50"/>
      <c r="AOU16" s="50"/>
      <c r="AOV16" s="50"/>
      <c r="AOW16" s="50"/>
      <c r="AOX16" s="50"/>
      <c r="AOY16" s="50"/>
      <c r="AOZ16" s="50"/>
      <c r="APA16" s="50"/>
      <c r="APB16" s="50"/>
      <c r="APC16" s="50"/>
      <c r="APD16" s="50"/>
      <c r="APE16" s="50"/>
      <c r="APF16" s="50"/>
      <c r="APG16" s="50"/>
      <c r="APH16" s="50"/>
      <c r="API16" s="50"/>
      <c r="APJ16" s="50"/>
      <c r="APK16" s="50"/>
      <c r="APL16" s="50"/>
      <c r="APM16" s="50"/>
      <c r="APN16" s="50"/>
      <c r="APO16" s="50"/>
      <c r="APP16" s="50"/>
      <c r="APQ16" s="50"/>
      <c r="APR16" s="50"/>
      <c r="APS16" s="50"/>
      <c r="APT16" s="50"/>
      <c r="APU16" s="50"/>
      <c r="APV16" s="50"/>
      <c r="APW16" s="50"/>
      <c r="APX16" s="50"/>
      <c r="APY16" s="50"/>
      <c r="APZ16" s="50"/>
      <c r="AQA16" s="50"/>
      <c r="AQB16" s="50"/>
      <c r="AQC16" s="50"/>
      <c r="AQD16" s="50"/>
      <c r="AQE16" s="50"/>
      <c r="AQF16" s="50"/>
      <c r="AQG16" s="50"/>
      <c r="AQH16" s="50"/>
      <c r="AQI16" s="50"/>
      <c r="AQJ16" s="50"/>
      <c r="AQK16" s="50"/>
      <c r="AQL16" s="50"/>
      <c r="AQM16" s="50"/>
      <c r="AQN16" s="50"/>
      <c r="AQO16" s="50"/>
      <c r="AQP16" s="50"/>
      <c r="AQQ16" s="50"/>
      <c r="AQR16" s="50"/>
      <c r="AQS16" s="50"/>
      <c r="AQT16" s="50"/>
      <c r="AQU16" s="50"/>
      <c r="AQV16" s="50"/>
      <c r="AQW16" s="50"/>
      <c r="AQX16" s="50"/>
      <c r="AQY16" s="50"/>
      <c r="AQZ16" s="50"/>
      <c r="ARA16" s="50"/>
      <c r="ARB16" s="50"/>
      <c r="ARC16" s="50"/>
      <c r="ARD16" s="50"/>
      <c r="ARE16" s="50"/>
      <c r="ARF16" s="50"/>
      <c r="ARG16" s="50"/>
      <c r="ARH16" s="50"/>
      <c r="ARI16" s="50"/>
      <c r="ARJ16" s="50"/>
      <c r="ARK16" s="50"/>
      <c r="ARL16" s="50"/>
      <c r="ARM16" s="50"/>
      <c r="ARN16" s="50"/>
      <c r="ARO16" s="50"/>
      <c r="ARP16" s="50"/>
      <c r="ARQ16" s="50"/>
      <c r="ARR16" s="50"/>
      <c r="ARS16" s="50"/>
      <c r="ART16" s="50"/>
      <c r="ARU16" s="50"/>
      <c r="ARV16" s="50"/>
      <c r="ARW16" s="50"/>
      <c r="ARX16" s="50"/>
      <c r="ARY16" s="50"/>
      <c r="ARZ16" s="50"/>
      <c r="ASA16" s="50"/>
      <c r="ASB16" s="50"/>
      <c r="ASC16" s="50"/>
      <c r="ASD16" s="50"/>
      <c r="ASE16" s="50"/>
      <c r="ASF16" s="50"/>
      <c r="ASG16" s="50"/>
      <c r="ASH16" s="50"/>
      <c r="ASI16" s="50"/>
      <c r="ASJ16" s="50"/>
      <c r="ASK16" s="50"/>
      <c r="ASL16" s="50"/>
      <c r="ASM16" s="50"/>
      <c r="ASN16" s="50"/>
      <c r="ASO16" s="50"/>
      <c r="ASP16" s="50"/>
      <c r="ASQ16" s="50"/>
      <c r="ASR16" s="50"/>
      <c r="ASS16" s="50"/>
      <c r="AST16" s="50"/>
      <c r="ASU16" s="50"/>
      <c r="ASV16" s="50"/>
      <c r="ASW16" s="50"/>
      <c r="ASX16" s="50"/>
      <c r="ASY16" s="50"/>
      <c r="ASZ16" s="50"/>
      <c r="ATA16" s="50"/>
      <c r="ATB16" s="50"/>
      <c r="ATC16" s="50"/>
      <c r="ATD16" s="50"/>
      <c r="ATE16" s="50"/>
      <c r="ATF16" s="50"/>
      <c r="ATG16" s="50"/>
      <c r="ATH16" s="50"/>
      <c r="ATI16" s="50"/>
      <c r="ATJ16" s="50"/>
      <c r="ATK16" s="50"/>
      <c r="ATL16" s="50"/>
      <c r="ATM16" s="50"/>
      <c r="ATN16" s="50"/>
      <c r="ATO16" s="50"/>
      <c r="ATP16" s="50"/>
      <c r="ATQ16" s="50"/>
      <c r="ATR16" s="50"/>
      <c r="ATS16" s="50"/>
      <c r="ATT16" s="50"/>
      <c r="ATU16" s="50"/>
      <c r="ATV16" s="50"/>
      <c r="ATW16" s="50"/>
      <c r="ATX16" s="50"/>
      <c r="ATY16" s="50"/>
      <c r="ATZ16" s="50"/>
      <c r="AUA16" s="50"/>
      <c r="AUB16" s="50"/>
      <c r="AUC16" s="50"/>
      <c r="AUD16" s="50"/>
      <c r="AUE16" s="50"/>
      <c r="AUF16" s="50"/>
      <c r="AUG16" s="50"/>
      <c r="AUH16" s="50"/>
      <c r="AUI16" s="50"/>
      <c r="AUJ16" s="50"/>
      <c r="AUK16" s="50"/>
      <c r="AUL16" s="50"/>
      <c r="AUM16" s="50"/>
      <c r="AUN16" s="50"/>
      <c r="AUO16" s="50"/>
      <c r="AUP16" s="50"/>
      <c r="AUQ16" s="50"/>
      <c r="AUR16" s="50"/>
      <c r="AUS16" s="50"/>
      <c r="AUT16" s="50"/>
      <c r="AUU16" s="50"/>
      <c r="AUV16" s="50"/>
      <c r="AUW16" s="50"/>
      <c r="AUX16" s="50"/>
      <c r="AUY16" s="50"/>
      <c r="AUZ16" s="50"/>
      <c r="AVA16" s="50"/>
      <c r="AVB16" s="50"/>
      <c r="AVC16" s="50"/>
      <c r="AVD16" s="50"/>
      <c r="AVE16" s="50"/>
      <c r="AVF16" s="50"/>
      <c r="AVG16" s="50"/>
      <c r="AVH16" s="50"/>
      <c r="AVI16" s="50"/>
      <c r="AVJ16" s="50"/>
      <c r="AVK16" s="50"/>
      <c r="AVL16" s="50"/>
      <c r="AVM16" s="50"/>
      <c r="AVN16" s="50"/>
      <c r="AVO16" s="50"/>
      <c r="AVP16" s="50"/>
      <c r="AVQ16" s="50"/>
      <c r="AVR16" s="50"/>
      <c r="AVS16" s="50"/>
      <c r="AVT16" s="50"/>
      <c r="AVU16" s="50"/>
      <c r="AVV16" s="50"/>
      <c r="AVW16" s="50"/>
      <c r="AVX16" s="50"/>
      <c r="AVY16" s="50"/>
      <c r="AVZ16" s="50"/>
      <c r="AWA16" s="50"/>
      <c r="AWB16" s="50"/>
      <c r="AWC16" s="50"/>
      <c r="AWD16" s="50"/>
      <c r="AWE16" s="50"/>
      <c r="AWF16" s="50"/>
      <c r="AWG16" s="50"/>
      <c r="AWH16" s="50"/>
      <c r="AWI16" s="50"/>
      <c r="AWJ16" s="50"/>
      <c r="AWK16" s="50"/>
      <c r="AWL16" s="50"/>
      <c r="AWM16" s="50"/>
      <c r="AWN16" s="50"/>
      <c r="AWO16" s="50"/>
      <c r="AWP16" s="50"/>
      <c r="AWQ16" s="50"/>
      <c r="AWR16" s="50"/>
      <c r="AWS16" s="50"/>
      <c r="AWT16" s="50"/>
      <c r="AWU16" s="50"/>
      <c r="AWV16" s="50"/>
      <c r="AWW16" s="50"/>
      <c r="AWX16" s="50"/>
      <c r="AWY16" s="50"/>
      <c r="AWZ16" s="50"/>
      <c r="AXA16" s="50"/>
      <c r="AXB16" s="50"/>
      <c r="AXC16" s="50"/>
      <c r="AXD16" s="50"/>
      <c r="AXE16" s="50"/>
      <c r="AXF16" s="50"/>
      <c r="AXG16" s="50"/>
      <c r="AXH16" s="50"/>
      <c r="AXI16" s="50"/>
      <c r="AXJ16" s="50"/>
      <c r="AXK16" s="50"/>
      <c r="AXL16" s="50"/>
      <c r="AXM16" s="50"/>
      <c r="AXN16" s="50"/>
      <c r="AXO16" s="50"/>
      <c r="AXP16" s="50"/>
      <c r="AXQ16" s="50"/>
      <c r="AXR16" s="50"/>
      <c r="AXS16" s="50"/>
      <c r="AXT16" s="50"/>
      <c r="AXU16" s="50"/>
      <c r="AXV16" s="50"/>
    </row>
    <row r="17" spans="1:1322" s="333" customFormat="1" ht="26.25" thickBot="1" x14ac:dyDescent="0.25">
      <c r="A17" s="319">
        <v>13</v>
      </c>
      <c r="B17" s="326" t="s">
        <v>166</v>
      </c>
      <c r="C17" s="327" t="s">
        <v>109</v>
      </c>
      <c r="D17" s="619">
        <v>2405.96</v>
      </c>
      <c r="E17" s="332" t="s">
        <v>256</v>
      </c>
      <c r="F17" s="623">
        <f>'POSTOS G1'!B122</f>
        <v>2</v>
      </c>
      <c r="G17" s="329" t="s">
        <v>253</v>
      </c>
      <c r="H17" s="327" t="s">
        <v>2314</v>
      </c>
      <c r="I17" s="327" t="s">
        <v>2315</v>
      </c>
      <c r="J17" s="621" t="s">
        <v>254</v>
      </c>
      <c r="K17" s="621" t="s">
        <v>2316</v>
      </c>
      <c r="L17" s="332" t="s">
        <v>3</v>
      </c>
      <c r="M17" s="330" t="s">
        <v>105</v>
      </c>
      <c r="N17" s="330" t="s">
        <v>179</v>
      </c>
      <c r="O17" s="331" t="s">
        <v>178</v>
      </c>
      <c r="P17" s="327" t="s">
        <v>258</v>
      </c>
      <c r="Q17" s="619">
        <v>42.2</v>
      </c>
      <c r="R17" s="619">
        <v>0</v>
      </c>
      <c r="S17" s="619">
        <v>187.18</v>
      </c>
      <c r="T17" s="619">
        <v>12.81</v>
      </c>
      <c r="U17" s="619">
        <v>3.3</v>
      </c>
      <c r="V17" s="619">
        <v>0</v>
      </c>
      <c r="W17" s="619">
        <v>14</v>
      </c>
      <c r="X17" s="619">
        <v>0</v>
      </c>
      <c r="Y17" s="619" t="e">
        <f>'FERRAMENTAL G1'!$F$212</f>
        <v>#DIV/0!</v>
      </c>
      <c r="Z17" s="619">
        <f>UNIFORME!$D$12</f>
        <v>0</v>
      </c>
      <c r="AA17" s="619" t="e">
        <f>#REF!</f>
        <v>#REF!</v>
      </c>
      <c r="AB17" s="619">
        <v>0</v>
      </c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  <c r="AW17" s="50"/>
      <c r="AX17" s="50"/>
      <c r="AY17" s="50"/>
      <c r="AZ17" s="50"/>
      <c r="BA17" s="50"/>
      <c r="BB17" s="50"/>
      <c r="BC17" s="50"/>
      <c r="BD17" s="50"/>
      <c r="BE17" s="50"/>
      <c r="BF17" s="50"/>
      <c r="BG17" s="50"/>
      <c r="BH17" s="50"/>
      <c r="BI17" s="50"/>
      <c r="BJ17" s="50"/>
      <c r="BK17" s="50"/>
      <c r="BL17" s="50"/>
      <c r="BM17" s="50"/>
      <c r="BN17" s="50"/>
      <c r="BO17" s="50"/>
      <c r="BP17" s="50"/>
      <c r="BQ17" s="50"/>
      <c r="BR17" s="50"/>
      <c r="BS17" s="50"/>
      <c r="BT17" s="50"/>
      <c r="BU17" s="50"/>
      <c r="BV17" s="50"/>
      <c r="BW17" s="50"/>
      <c r="BX17" s="50"/>
      <c r="BY17" s="50"/>
      <c r="BZ17" s="50"/>
      <c r="CA17" s="50"/>
      <c r="CB17" s="50"/>
      <c r="CC17" s="50"/>
      <c r="CD17" s="50"/>
      <c r="CE17" s="50"/>
      <c r="CF17" s="50"/>
      <c r="CG17" s="50"/>
      <c r="CH17" s="50"/>
      <c r="CI17" s="50"/>
      <c r="CJ17" s="50"/>
      <c r="CK17" s="50"/>
      <c r="CL17" s="50"/>
      <c r="CM17" s="50"/>
      <c r="CN17" s="50"/>
      <c r="CO17" s="50"/>
      <c r="CP17" s="50"/>
      <c r="CQ17" s="50"/>
      <c r="CR17" s="50"/>
      <c r="CS17" s="50"/>
      <c r="CT17" s="50"/>
      <c r="CU17" s="50"/>
      <c r="CV17" s="50"/>
      <c r="CW17" s="50"/>
      <c r="CX17" s="50"/>
      <c r="CY17" s="50"/>
      <c r="CZ17" s="50"/>
      <c r="DA17" s="50"/>
      <c r="DB17" s="50"/>
      <c r="DC17" s="50"/>
      <c r="DD17" s="50"/>
      <c r="DE17" s="50"/>
      <c r="DF17" s="50"/>
      <c r="DG17" s="50"/>
      <c r="DH17" s="50"/>
      <c r="DI17" s="50"/>
      <c r="DJ17" s="50"/>
      <c r="DK17" s="50"/>
      <c r="DL17" s="50"/>
      <c r="DM17" s="50"/>
      <c r="DN17" s="50"/>
      <c r="DO17" s="50"/>
      <c r="DP17" s="50"/>
      <c r="DQ17" s="50"/>
      <c r="DR17" s="50"/>
      <c r="DS17" s="50"/>
      <c r="DT17" s="50"/>
      <c r="DU17" s="50"/>
      <c r="DV17" s="50"/>
      <c r="DW17" s="50"/>
      <c r="DX17" s="50"/>
      <c r="DY17" s="50"/>
      <c r="DZ17" s="50"/>
      <c r="EA17" s="50"/>
      <c r="EB17" s="50"/>
      <c r="EC17" s="50"/>
      <c r="ED17" s="50"/>
      <c r="EE17" s="50"/>
      <c r="EF17" s="50"/>
      <c r="EG17" s="50"/>
      <c r="EH17" s="50"/>
      <c r="EI17" s="50"/>
      <c r="EJ17" s="50"/>
      <c r="EK17" s="50"/>
      <c r="EL17" s="50"/>
      <c r="EM17" s="50"/>
      <c r="EN17" s="50"/>
      <c r="EO17" s="50"/>
      <c r="EP17" s="50"/>
      <c r="EQ17" s="50"/>
      <c r="ER17" s="50"/>
      <c r="ES17" s="50"/>
      <c r="ET17" s="50"/>
      <c r="EU17" s="50"/>
      <c r="EV17" s="50"/>
      <c r="EW17" s="50"/>
      <c r="EX17" s="50"/>
      <c r="EY17" s="50"/>
      <c r="EZ17" s="50"/>
      <c r="FA17" s="50"/>
      <c r="FB17" s="50"/>
      <c r="FC17" s="50"/>
      <c r="FD17" s="50"/>
      <c r="FE17" s="50"/>
      <c r="FF17" s="50"/>
      <c r="FG17" s="50"/>
      <c r="FH17" s="50"/>
      <c r="FI17" s="50"/>
      <c r="FJ17" s="50"/>
      <c r="FK17" s="50"/>
      <c r="FL17" s="50"/>
      <c r="FM17" s="50"/>
      <c r="FN17" s="50"/>
      <c r="FO17" s="50"/>
      <c r="FP17" s="50"/>
      <c r="FQ17" s="50"/>
      <c r="FR17" s="50"/>
      <c r="FS17" s="50"/>
      <c r="FT17" s="50"/>
      <c r="FU17" s="50"/>
      <c r="FV17" s="50"/>
      <c r="FW17" s="50"/>
      <c r="FX17" s="50"/>
      <c r="FY17" s="50"/>
      <c r="FZ17" s="50"/>
      <c r="GA17" s="50"/>
      <c r="GB17" s="50"/>
      <c r="GC17" s="50"/>
      <c r="GD17" s="50"/>
      <c r="GE17" s="50"/>
      <c r="GF17" s="50"/>
      <c r="GG17" s="50"/>
      <c r="GH17" s="50"/>
      <c r="GI17" s="50"/>
      <c r="GJ17" s="50"/>
      <c r="GK17" s="50"/>
      <c r="GL17" s="50"/>
      <c r="GM17" s="50"/>
      <c r="GN17" s="50"/>
      <c r="GO17" s="50"/>
      <c r="GP17" s="50"/>
      <c r="GQ17" s="50"/>
      <c r="GR17" s="50"/>
      <c r="GS17" s="50"/>
      <c r="GT17" s="50"/>
      <c r="GU17" s="50"/>
      <c r="GV17" s="50"/>
      <c r="GW17" s="50"/>
      <c r="GX17" s="50"/>
      <c r="GY17" s="50"/>
      <c r="GZ17" s="50"/>
      <c r="HA17" s="50"/>
      <c r="HB17" s="50"/>
      <c r="HC17" s="50"/>
      <c r="HD17" s="50"/>
      <c r="HE17" s="50"/>
      <c r="HF17" s="50"/>
      <c r="HG17" s="50"/>
      <c r="HH17" s="50"/>
      <c r="HI17" s="50"/>
      <c r="HJ17" s="50"/>
      <c r="HK17" s="50"/>
      <c r="HL17" s="50"/>
      <c r="HM17" s="50"/>
      <c r="HN17" s="50"/>
      <c r="HO17" s="50"/>
      <c r="HP17" s="50"/>
      <c r="HQ17" s="50"/>
      <c r="HR17" s="50"/>
      <c r="HS17" s="50"/>
      <c r="HT17" s="50"/>
      <c r="HU17" s="50"/>
      <c r="HV17" s="50"/>
      <c r="HW17" s="50"/>
      <c r="HX17" s="50"/>
      <c r="HY17" s="50"/>
      <c r="HZ17" s="50"/>
      <c r="IA17" s="50"/>
      <c r="IB17" s="50"/>
      <c r="IC17" s="50"/>
      <c r="ID17" s="50"/>
      <c r="IE17" s="50"/>
      <c r="IF17" s="50"/>
      <c r="IG17" s="50"/>
      <c r="IH17" s="50"/>
      <c r="II17" s="50"/>
      <c r="IJ17" s="50"/>
      <c r="IK17" s="50"/>
      <c r="IL17" s="50"/>
      <c r="IM17" s="50"/>
      <c r="IN17" s="50"/>
      <c r="IO17" s="50"/>
      <c r="IP17" s="50"/>
      <c r="IQ17" s="50"/>
      <c r="IR17" s="50"/>
      <c r="IS17" s="50"/>
      <c r="IT17" s="50"/>
      <c r="IU17" s="50"/>
      <c r="IV17" s="50"/>
      <c r="IW17" s="50"/>
      <c r="IX17" s="50"/>
      <c r="IY17" s="50"/>
      <c r="IZ17" s="50"/>
      <c r="JA17" s="50"/>
      <c r="JB17" s="50"/>
      <c r="JC17" s="50"/>
      <c r="JD17" s="50"/>
      <c r="JE17" s="50"/>
      <c r="JF17" s="50"/>
      <c r="JG17" s="50"/>
      <c r="JH17" s="50"/>
      <c r="JI17" s="50"/>
      <c r="JJ17" s="50"/>
      <c r="JK17" s="50"/>
      <c r="JL17" s="50"/>
      <c r="JM17" s="50"/>
      <c r="JN17" s="50"/>
      <c r="JO17" s="50"/>
      <c r="JP17" s="50"/>
      <c r="JQ17" s="50"/>
      <c r="JR17" s="50"/>
      <c r="JS17" s="50"/>
      <c r="JT17" s="50"/>
      <c r="JU17" s="50"/>
      <c r="JV17" s="50"/>
      <c r="JW17" s="50"/>
      <c r="JX17" s="50"/>
      <c r="JY17" s="50"/>
      <c r="JZ17" s="50"/>
      <c r="KA17" s="50"/>
      <c r="KB17" s="50"/>
      <c r="KC17" s="50"/>
      <c r="KD17" s="50"/>
      <c r="KE17" s="50"/>
      <c r="KF17" s="50"/>
      <c r="KG17" s="50"/>
      <c r="KH17" s="50"/>
      <c r="KI17" s="50"/>
      <c r="KJ17" s="50"/>
      <c r="KK17" s="50"/>
      <c r="KL17" s="50"/>
      <c r="KM17" s="50"/>
      <c r="KN17" s="50"/>
      <c r="KO17" s="50"/>
      <c r="KP17" s="50"/>
      <c r="KQ17" s="50"/>
      <c r="KR17" s="50"/>
      <c r="KS17" s="50"/>
      <c r="KT17" s="50"/>
      <c r="KU17" s="50"/>
      <c r="KV17" s="50"/>
      <c r="KW17" s="50"/>
      <c r="KX17" s="50"/>
      <c r="KY17" s="50"/>
      <c r="KZ17" s="50"/>
      <c r="LA17" s="50"/>
      <c r="LB17" s="50"/>
      <c r="LC17" s="50"/>
      <c r="LD17" s="50"/>
      <c r="LE17" s="50"/>
      <c r="LF17" s="50"/>
      <c r="LG17" s="50"/>
      <c r="LH17" s="50"/>
      <c r="LI17" s="50"/>
      <c r="LJ17" s="50"/>
      <c r="LK17" s="50"/>
      <c r="LL17" s="50"/>
      <c r="LM17" s="50"/>
      <c r="LN17" s="50"/>
      <c r="LO17" s="50"/>
      <c r="LP17" s="50"/>
      <c r="LQ17" s="50"/>
      <c r="LR17" s="50"/>
      <c r="LS17" s="50"/>
      <c r="LT17" s="50"/>
      <c r="LU17" s="50"/>
      <c r="LV17" s="50"/>
      <c r="LW17" s="50"/>
      <c r="LX17" s="50"/>
      <c r="LY17" s="50"/>
      <c r="LZ17" s="50"/>
      <c r="MA17" s="50"/>
      <c r="MB17" s="50"/>
      <c r="MC17" s="50"/>
      <c r="MD17" s="50"/>
      <c r="ME17" s="50"/>
      <c r="MF17" s="50"/>
      <c r="MG17" s="50"/>
      <c r="MH17" s="50"/>
      <c r="MI17" s="50"/>
      <c r="MJ17" s="50"/>
      <c r="MK17" s="50"/>
      <c r="ML17" s="50"/>
      <c r="MM17" s="50"/>
      <c r="MN17" s="50"/>
      <c r="MO17" s="50"/>
      <c r="MP17" s="50"/>
      <c r="MQ17" s="50"/>
      <c r="MR17" s="50"/>
      <c r="MS17" s="50"/>
      <c r="MT17" s="50"/>
      <c r="MU17" s="50"/>
      <c r="MV17" s="50"/>
      <c r="MW17" s="50"/>
      <c r="MX17" s="50"/>
      <c r="MY17" s="50"/>
      <c r="MZ17" s="50"/>
      <c r="NA17" s="50"/>
      <c r="NB17" s="50"/>
      <c r="NC17" s="50"/>
      <c r="ND17" s="50"/>
      <c r="NE17" s="50"/>
      <c r="NF17" s="50"/>
      <c r="NG17" s="50"/>
      <c r="NH17" s="50"/>
      <c r="NI17" s="50"/>
      <c r="NJ17" s="50"/>
      <c r="NK17" s="50"/>
      <c r="NL17" s="50"/>
      <c r="NM17" s="50"/>
      <c r="NN17" s="50"/>
      <c r="NO17" s="50"/>
      <c r="NP17" s="50"/>
      <c r="NQ17" s="50"/>
      <c r="NR17" s="50"/>
      <c r="NS17" s="50"/>
      <c r="NT17" s="50"/>
      <c r="NU17" s="50"/>
      <c r="NV17" s="50"/>
      <c r="NW17" s="50"/>
      <c r="NX17" s="50"/>
      <c r="NY17" s="50"/>
      <c r="NZ17" s="50"/>
      <c r="OA17" s="50"/>
      <c r="OB17" s="50"/>
      <c r="OC17" s="50"/>
      <c r="OD17" s="50"/>
      <c r="OE17" s="50"/>
      <c r="OF17" s="50"/>
      <c r="OG17" s="50"/>
      <c r="OH17" s="50"/>
      <c r="OI17" s="50"/>
      <c r="OJ17" s="50"/>
      <c r="OK17" s="50"/>
      <c r="OL17" s="50"/>
      <c r="OM17" s="50"/>
      <c r="ON17" s="50"/>
      <c r="OO17" s="50"/>
      <c r="OP17" s="50"/>
      <c r="OQ17" s="50"/>
      <c r="OR17" s="50"/>
      <c r="OS17" s="50"/>
      <c r="OT17" s="50"/>
      <c r="OU17" s="50"/>
      <c r="OV17" s="50"/>
      <c r="OW17" s="50"/>
      <c r="OX17" s="50"/>
      <c r="OY17" s="50"/>
      <c r="OZ17" s="50"/>
      <c r="PA17" s="50"/>
      <c r="PB17" s="50"/>
      <c r="PC17" s="50"/>
      <c r="PD17" s="50"/>
      <c r="PE17" s="50"/>
      <c r="PF17" s="50"/>
      <c r="PG17" s="50"/>
      <c r="PH17" s="50"/>
      <c r="PI17" s="50"/>
      <c r="PJ17" s="50"/>
      <c r="PK17" s="50"/>
      <c r="PL17" s="50"/>
      <c r="PM17" s="50"/>
      <c r="PN17" s="50"/>
      <c r="PO17" s="50"/>
      <c r="PP17" s="50"/>
      <c r="PQ17" s="50"/>
      <c r="PR17" s="50"/>
      <c r="PS17" s="50"/>
      <c r="PT17" s="50"/>
      <c r="PU17" s="50"/>
      <c r="PV17" s="50"/>
      <c r="PW17" s="50"/>
      <c r="PX17" s="50"/>
      <c r="PY17" s="50"/>
      <c r="PZ17" s="50"/>
      <c r="QA17" s="50"/>
      <c r="QB17" s="50"/>
      <c r="QC17" s="50"/>
      <c r="QD17" s="50"/>
      <c r="QE17" s="50"/>
      <c r="QF17" s="50"/>
      <c r="QG17" s="50"/>
      <c r="QH17" s="50"/>
      <c r="QI17" s="50"/>
      <c r="QJ17" s="50"/>
      <c r="QK17" s="50"/>
      <c r="QL17" s="50"/>
      <c r="QM17" s="50"/>
      <c r="QN17" s="50"/>
      <c r="QO17" s="50"/>
      <c r="QP17" s="50"/>
      <c r="QQ17" s="50"/>
      <c r="QR17" s="50"/>
      <c r="QS17" s="50"/>
      <c r="QT17" s="50"/>
      <c r="QU17" s="50"/>
      <c r="QV17" s="50"/>
      <c r="QW17" s="50"/>
      <c r="QX17" s="50"/>
      <c r="QY17" s="50"/>
      <c r="QZ17" s="50"/>
      <c r="RA17" s="50"/>
      <c r="RB17" s="50"/>
      <c r="RC17" s="50"/>
      <c r="RD17" s="50"/>
      <c r="RE17" s="50"/>
      <c r="RF17" s="50"/>
      <c r="RG17" s="50"/>
      <c r="RH17" s="50"/>
      <c r="RI17" s="50"/>
      <c r="RJ17" s="50"/>
      <c r="RK17" s="50"/>
      <c r="RL17" s="50"/>
      <c r="RM17" s="50"/>
      <c r="RN17" s="50"/>
      <c r="RO17" s="50"/>
      <c r="RP17" s="50"/>
      <c r="RQ17" s="50"/>
      <c r="RR17" s="50"/>
      <c r="RS17" s="50"/>
      <c r="RT17" s="50"/>
      <c r="RU17" s="50"/>
      <c r="RV17" s="50"/>
      <c r="RW17" s="50"/>
      <c r="RX17" s="50"/>
      <c r="RY17" s="50"/>
      <c r="RZ17" s="50"/>
      <c r="SA17" s="50"/>
      <c r="SB17" s="50"/>
      <c r="SC17" s="50"/>
      <c r="SD17" s="50"/>
      <c r="SE17" s="50"/>
      <c r="SF17" s="50"/>
      <c r="SG17" s="50"/>
      <c r="SH17" s="50"/>
      <c r="SI17" s="50"/>
      <c r="SJ17" s="50"/>
      <c r="SK17" s="50"/>
      <c r="SL17" s="50"/>
      <c r="SM17" s="50"/>
      <c r="SN17" s="50"/>
      <c r="SO17" s="50"/>
      <c r="SP17" s="50"/>
      <c r="SQ17" s="50"/>
      <c r="SR17" s="50"/>
      <c r="SS17" s="50"/>
      <c r="ST17" s="50"/>
      <c r="SU17" s="50"/>
      <c r="SV17" s="50"/>
      <c r="SW17" s="50"/>
      <c r="SX17" s="50"/>
      <c r="SY17" s="50"/>
      <c r="SZ17" s="50"/>
      <c r="TA17" s="50"/>
      <c r="TB17" s="50"/>
      <c r="TC17" s="50"/>
      <c r="TD17" s="50"/>
      <c r="TE17" s="50"/>
      <c r="TF17" s="50"/>
      <c r="TG17" s="50"/>
      <c r="TH17" s="50"/>
      <c r="TI17" s="50"/>
      <c r="TJ17" s="50"/>
      <c r="TK17" s="50"/>
      <c r="TL17" s="50"/>
      <c r="TM17" s="50"/>
      <c r="TN17" s="50"/>
      <c r="TO17" s="50"/>
      <c r="TP17" s="50"/>
      <c r="TQ17" s="50"/>
      <c r="TR17" s="50"/>
      <c r="TS17" s="50"/>
      <c r="TT17" s="50"/>
      <c r="TU17" s="50"/>
      <c r="TV17" s="50"/>
      <c r="TW17" s="50"/>
      <c r="TX17" s="50"/>
      <c r="TY17" s="50"/>
      <c r="TZ17" s="50"/>
      <c r="UA17" s="50"/>
      <c r="UB17" s="50"/>
      <c r="UC17" s="50"/>
      <c r="UD17" s="50"/>
      <c r="UE17" s="50"/>
      <c r="UF17" s="50"/>
      <c r="UG17" s="50"/>
      <c r="UH17" s="50"/>
      <c r="UI17" s="50"/>
      <c r="UJ17" s="50"/>
      <c r="UK17" s="50"/>
      <c r="UL17" s="50"/>
      <c r="UM17" s="50"/>
      <c r="UN17" s="50"/>
      <c r="UO17" s="50"/>
      <c r="UP17" s="50"/>
      <c r="UQ17" s="50"/>
      <c r="UR17" s="50"/>
      <c r="US17" s="50"/>
      <c r="UT17" s="50"/>
      <c r="UU17" s="50"/>
      <c r="UV17" s="50"/>
      <c r="UW17" s="50"/>
      <c r="UX17" s="50"/>
      <c r="UY17" s="50"/>
      <c r="UZ17" s="50"/>
      <c r="VA17" s="50"/>
      <c r="VB17" s="50"/>
      <c r="VC17" s="50"/>
      <c r="VD17" s="50"/>
      <c r="VE17" s="50"/>
      <c r="VF17" s="50"/>
      <c r="VG17" s="50"/>
      <c r="VH17" s="50"/>
      <c r="VI17" s="50"/>
      <c r="VJ17" s="50"/>
      <c r="VK17" s="50"/>
      <c r="VL17" s="50"/>
      <c r="VM17" s="50"/>
      <c r="VN17" s="50"/>
      <c r="VO17" s="50"/>
      <c r="VP17" s="50"/>
      <c r="VQ17" s="50"/>
      <c r="VR17" s="50"/>
      <c r="VS17" s="50"/>
      <c r="VT17" s="50"/>
      <c r="VU17" s="50"/>
      <c r="VV17" s="50"/>
      <c r="VW17" s="50"/>
      <c r="VX17" s="50"/>
      <c r="VY17" s="50"/>
      <c r="VZ17" s="50"/>
      <c r="WA17" s="50"/>
      <c r="WB17" s="50"/>
      <c r="WC17" s="50"/>
      <c r="WD17" s="50"/>
      <c r="WE17" s="50"/>
      <c r="WF17" s="50"/>
      <c r="WG17" s="50"/>
      <c r="WH17" s="50"/>
      <c r="WI17" s="50"/>
      <c r="WJ17" s="50"/>
      <c r="WK17" s="50"/>
      <c r="WL17" s="50"/>
      <c r="WM17" s="50"/>
      <c r="WN17" s="50"/>
      <c r="WO17" s="50"/>
      <c r="WP17" s="50"/>
      <c r="WQ17" s="50"/>
      <c r="WR17" s="50"/>
      <c r="WS17" s="50"/>
      <c r="WT17" s="50"/>
      <c r="WU17" s="50"/>
      <c r="WV17" s="50"/>
      <c r="WW17" s="50"/>
      <c r="WX17" s="50"/>
      <c r="WY17" s="50"/>
      <c r="WZ17" s="50"/>
      <c r="XA17" s="50"/>
      <c r="XB17" s="50"/>
      <c r="XC17" s="50"/>
      <c r="XD17" s="50"/>
      <c r="XE17" s="50"/>
      <c r="XF17" s="50"/>
      <c r="XG17" s="50"/>
      <c r="XH17" s="50"/>
      <c r="XI17" s="50"/>
      <c r="XJ17" s="50"/>
      <c r="XK17" s="50"/>
      <c r="XL17" s="50"/>
      <c r="XM17" s="50"/>
      <c r="XN17" s="50"/>
      <c r="XO17" s="50"/>
      <c r="XP17" s="50"/>
      <c r="XQ17" s="50"/>
      <c r="XR17" s="50"/>
      <c r="XS17" s="50"/>
      <c r="XT17" s="50"/>
      <c r="XU17" s="50"/>
      <c r="XV17" s="50"/>
      <c r="XW17" s="50"/>
      <c r="XX17" s="50"/>
      <c r="XY17" s="50"/>
      <c r="XZ17" s="50"/>
      <c r="YA17" s="50"/>
      <c r="YB17" s="50"/>
      <c r="YC17" s="50"/>
      <c r="YD17" s="50"/>
      <c r="YE17" s="50"/>
      <c r="YF17" s="50"/>
      <c r="YG17" s="50"/>
      <c r="YH17" s="50"/>
      <c r="YI17" s="50"/>
      <c r="YJ17" s="50"/>
      <c r="YK17" s="50"/>
      <c r="YL17" s="50"/>
      <c r="YM17" s="50"/>
      <c r="YN17" s="50"/>
      <c r="YO17" s="50"/>
      <c r="YP17" s="50"/>
      <c r="YQ17" s="50"/>
      <c r="YR17" s="50"/>
      <c r="YS17" s="50"/>
      <c r="YT17" s="50"/>
      <c r="YU17" s="50"/>
      <c r="YV17" s="50"/>
      <c r="YW17" s="50"/>
      <c r="YX17" s="50"/>
      <c r="YY17" s="50"/>
      <c r="YZ17" s="50"/>
      <c r="ZA17" s="50"/>
      <c r="ZB17" s="50"/>
      <c r="ZC17" s="50"/>
      <c r="ZD17" s="50"/>
      <c r="ZE17" s="50"/>
      <c r="ZF17" s="50"/>
      <c r="ZG17" s="50"/>
      <c r="ZH17" s="50"/>
      <c r="ZI17" s="50"/>
      <c r="ZJ17" s="50"/>
      <c r="ZK17" s="50"/>
      <c r="ZL17" s="50"/>
      <c r="ZM17" s="50"/>
      <c r="ZN17" s="50"/>
      <c r="ZO17" s="50"/>
      <c r="ZP17" s="50"/>
      <c r="ZQ17" s="50"/>
      <c r="ZR17" s="50"/>
      <c r="ZS17" s="50"/>
      <c r="ZT17" s="50"/>
      <c r="ZU17" s="50"/>
      <c r="ZV17" s="50"/>
      <c r="ZW17" s="50"/>
      <c r="ZX17" s="50"/>
      <c r="ZY17" s="50"/>
      <c r="ZZ17" s="50"/>
      <c r="AAA17" s="50"/>
      <c r="AAB17" s="50"/>
      <c r="AAC17" s="50"/>
      <c r="AAD17" s="50"/>
      <c r="AAE17" s="50"/>
      <c r="AAF17" s="50"/>
      <c r="AAG17" s="50"/>
      <c r="AAH17" s="50"/>
      <c r="AAI17" s="50"/>
      <c r="AAJ17" s="50"/>
      <c r="AAK17" s="50"/>
      <c r="AAL17" s="50"/>
      <c r="AAM17" s="50"/>
      <c r="AAN17" s="50"/>
      <c r="AAO17" s="50"/>
      <c r="AAP17" s="50"/>
      <c r="AAQ17" s="50"/>
      <c r="AAR17" s="50"/>
      <c r="AAS17" s="50"/>
      <c r="AAT17" s="50"/>
      <c r="AAU17" s="50"/>
      <c r="AAV17" s="50"/>
      <c r="AAW17" s="50"/>
      <c r="AAX17" s="50"/>
      <c r="AAY17" s="50"/>
      <c r="AAZ17" s="50"/>
      <c r="ABA17" s="50"/>
      <c r="ABB17" s="50"/>
      <c r="ABC17" s="50"/>
      <c r="ABD17" s="50"/>
      <c r="ABE17" s="50"/>
      <c r="ABF17" s="50"/>
      <c r="ABG17" s="50"/>
      <c r="ABH17" s="50"/>
      <c r="ABI17" s="50"/>
      <c r="ABJ17" s="50"/>
      <c r="ABK17" s="50"/>
      <c r="ABL17" s="50"/>
      <c r="ABM17" s="50"/>
      <c r="ABN17" s="50"/>
      <c r="ABO17" s="50"/>
      <c r="ABP17" s="50"/>
      <c r="ABQ17" s="50"/>
      <c r="ABR17" s="50"/>
      <c r="ABS17" s="50"/>
      <c r="ABT17" s="50"/>
      <c r="ABU17" s="50"/>
      <c r="ABV17" s="50"/>
      <c r="ABW17" s="50"/>
      <c r="ABX17" s="50"/>
      <c r="ABY17" s="50"/>
      <c r="ABZ17" s="50"/>
      <c r="ACA17" s="50"/>
      <c r="ACB17" s="50"/>
      <c r="ACC17" s="50"/>
      <c r="ACD17" s="50"/>
      <c r="ACE17" s="50"/>
      <c r="ACF17" s="50"/>
      <c r="ACG17" s="50"/>
      <c r="ACH17" s="50"/>
      <c r="ACI17" s="50"/>
      <c r="ACJ17" s="50"/>
      <c r="ACK17" s="50"/>
      <c r="ACL17" s="50"/>
      <c r="ACM17" s="50"/>
      <c r="ACN17" s="50"/>
      <c r="ACO17" s="50"/>
      <c r="ACP17" s="50"/>
      <c r="ACQ17" s="50"/>
      <c r="ACR17" s="50"/>
      <c r="ACS17" s="50"/>
      <c r="ACT17" s="50"/>
      <c r="ACU17" s="50"/>
      <c r="ACV17" s="50"/>
      <c r="ACW17" s="50"/>
      <c r="ACX17" s="50"/>
      <c r="ACY17" s="50"/>
      <c r="ACZ17" s="50"/>
      <c r="ADA17" s="50"/>
      <c r="ADB17" s="50"/>
      <c r="ADC17" s="50"/>
      <c r="ADD17" s="50"/>
      <c r="ADE17" s="50"/>
      <c r="ADF17" s="50"/>
      <c r="ADG17" s="50"/>
      <c r="ADH17" s="50"/>
      <c r="ADI17" s="50"/>
      <c r="ADJ17" s="50"/>
      <c r="ADK17" s="50"/>
      <c r="ADL17" s="50"/>
      <c r="ADM17" s="50"/>
      <c r="ADN17" s="50"/>
      <c r="ADO17" s="50"/>
      <c r="ADP17" s="50"/>
      <c r="ADQ17" s="50"/>
      <c r="ADR17" s="50"/>
      <c r="ADS17" s="50"/>
      <c r="ADT17" s="50"/>
      <c r="ADU17" s="50"/>
      <c r="ADV17" s="50"/>
      <c r="ADW17" s="50"/>
      <c r="ADX17" s="50"/>
      <c r="ADY17" s="50"/>
      <c r="ADZ17" s="50"/>
      <c r="AEA17" s="50"/>
      <c r="AEB17" s="50"/>
      <c r="AEC17" s="50"/>
      <c r="AED17" s="50"/>
      <c r="AEE17" s="50"/>
      <c r="AEF17" s="50"/>
      <c r="AEG17" s="50"/>
      <c r="AEH17" s="50"/>
      <c r="AEI17" s="50"/>
      <c r="AEJ17" s="50"/>
      <c r="AEK17" s="50"/>
      <c r="AEL17" s="50"/>
      <c r="AEM17" s="50"/>
      <c r="AEN17" s="50"/>
      <c r="AEO17" s="50"/>
      <c r="AEP17" s="50"/>
      <c r="AEQ17" s="50"/>
      <c r="AER17" s="50"/>
      <c r="AES17" s="50"/>
      <c r="AET17" s="50"/>
      <c r="AEU17" s="50"/>
      <c r="AEV17" s="50"/>
      <c r="AEW17" s="50"/>
      <c r="AEX17" s="50"/>
      <c r="AEY17" s="50"/>
      <c r="AEZ17" s="50"/>
      <c r="AFA17" s="50"/>
      <c r="AFB17" s="50"/>
      <c r="AFC17" s="50"/>
      <c r="AFD17" s="50"/>
      <c r="AFE17" s="50"/>
      <c r="AFF17" s="50"/>
      <c r="AFG17" s="50"/>
      <c r="AFH17" s="50"/>
      <c r="AFI17" s="50"/>
      <c r="AFJ17" s="50"/>
      <c r="AFK17" s="50"/>
      <c r="AFL17" s="50"/>
      <c r="AFM17" s="50"/>
      <c r="AFN17" s="50"/>
      <c r="AFO17" s="50"/>
      <c r="AFP17" s="50"/>
      <c r="AFQ17" s="50"/>
      <c r="AFR17" s="50"/>
      <c r="AFS17" s="50"/>
      <c r="AFT17" s="50"/>
      <c r="AFU17" s="50"/>
      <c r="AFV17" s="50"/>
      <c r="AFW17" s="50"/>
      <c r="AFX17" s="50"/>
      <c r="AFY17" s="50"/>
      <c r="AFZ17" s="50"/>
      <c r="AGA17" s="50"/>
      <c r="AGB17" s="50"/>
      <c r="AGC17" s="50"/>
      <c r="AGD17" s="50"/>
      <c r="AGE17" s="50"/>
      <c r="AGF17" s="50"/>
      <c r="AGG17" s="50"/>
      <c r="AGH17" s="50"/>
      <c r="AGI17" s="50"/>
      <c r="AGJ17" s="50"/>
      <c r="AGK17" s="50"/>
      <c r="AGL17" s="50"/>
      <c r="AGM17" s="50"/>
      <c r="AGN17" s="50"/>
      <c r="AGO17" s="50"/>
      <c r="AGP17" s="50"/>
      <c r="AGQ17" s="50"/>
      <c r="AGR17" s="50"/>
      <c r="AGS17" s="50"/>
      <c r="AGT17" s="50"/>
      <c r="AGU17" s="50"/>
      <c r="AGV17" s="50"/>
      <c r="AGW17" s="50"/>
      <c r="AGX17" s="50"/>
      <c r="AGY17" s="50"/>
      <c r="AGZ17" s="50"/>
      <c r="AHA17" s="50"/>
      <c r="AHB17" s="50"/>
      <c r="AHC17" s="50"/>
      <c r="AHD17" s="50"/>
      <c r="AHE17" s="50"/>
      <c r="AHF17" s="50"/>
      <c r="AHG17" s="50"/>
      <c r="AHH17" s="50"/>
      <c r="AHI17" s="50"/>
      <c r="AHJ17" s="50"/>
      <c r="AHK17" s="50"/>
      <c r="AHL17" s="50"/>
      <c r="AHM17" s="50"/>
      <c r="AHN17" s="50"/>
      <c r="AHO17" s="50"/>
      <c r="AHP17" s="50"/>
      <c r="AHQ17" s="50"/>
      <c r="AHR17" s="50"/>
      <c r="AHS17" s="50"/>
      <c r="AHT17" s="50"/>
      <c r="AHU17" s="50"/>
      <c r="AHV17" s="50"/>
      <c r="AHW17" s="50"/>
      <c r="AHX17" s="50"/>
      <c r="AHY17" s="50"/>
      <c r="AHZ17" s="50"/>
      <c r="AIA17" s="50"/>
      <c r="AIB17" s="50"/>
      <c r="AIC17" s="50"/>
      <c r="AID17" s="50"/>
      <c r="AIE17" s="50"/>
      <c r="AIF17" s="50"/>
      <c r="AIG17" s="50"/>
      <c r="AIH17" s="50"/>
      <c r="AII17" s="50"/>
      <c r="AIJ17" s="50"/>
      <c r="AIK17" s="50"/>
      <c r="AIL17" s="50"/>
      <c r="AIM17" s="50"/>
      <c r="AIN17" s="50"/>
      <c r="AIO17" s="50"/>
      <c r="AIP17" s="50"/>
      <c r="AIQ17" s="50"/>
      <c r="AIR17" s="50"/>
      <c r="AIS17" s="50"/>
      <c r="AIT17" s="50"/>
      <c r="AIU17" s="50"/>
      <c r="AIV17" s="50"/>
      <c r="AIW17" s="50"/>
      <c r="AIX17" s="50"/>
      <c r="AIY17" s="50"/>
      <c r="AIZ17" s="50"/>
      <c r="AJA17" s="50"/>
      <c r="AJB17" s="50"/>
      <c r="AJC17" s="50"/>
      <c r="AJD17" s="50"/>
      <c r="AJE17" s="50"/>
      <c r="AJF17" s="50"/>
      <c r="AJG17" s="50"/>
      <c r="AJH17" s="50"/>
      <c r="AJI17" s="50"/>
      <c r="AJJ17" s="50"/>
      <c r="AJK17" s="50"/>
      <c r="AJL17" s="50"/>
      <c r="AJM17" s="50"/>
      <c r="AJN17" s="50"/>
      <c r="AJO17" s="50"/>
      <c r="AJP17" s="50"/>
      <c r="AJQ17" s="50"/>
      <c r="AJR17" s="50"/>
      <c r="AJS17" s="50"/>
      <c r="AJT17" s="50"/>
      <c r="AJU17" s="50"/>
      <c r="AJV17" s="50"/>
      <c r="AJW17" s="50"/>
      <c r="AJX17" s="50"/>
      <c r="AJY17" s="50"/>
      <c r="AJZ17" s="50"/>
      <c r="AKA17" s="50"/>
      <c r="AKB17" s="50"/>
      <c r="AKC17" s="50"/>
      <c r="AKD17" s="50"/>
      <c r="AKE17" s="50"/>
      <c r="AKF17" s="50"/>
      <c r="AKG17" s="50"/>
      <c r="AKH17" s="50"/>
      <c r="AKI17" s="50"/>
      <c r="AKJ17" s="50"/>
      <c r="AKK17" s="50"/>
      <c r="AKL17" s="50"/>
      <c r="AKM17" s="50"/>
      <c r="AKN17" s="50"/>
      <c r="AKO17" s="50"/>
      <c r="AKP17" s="50"/>
      <c r="AKQ17" s="50"/>
      <c r="AKR17" s="50"/>
      <c r="AKS17" s="50"/>
      <c r="AKT17" s="50"/>
      <c r="AKU17" s="50"/>
      <c r="AKV17" s="50"/>
      <c r="AKW17" s="50"/>
      <c r="AKX17" s="50"/>
      <c r="AKY17" s="50"/>
      <c r="AKZ17" s="50"/>
      <c r="ALA17" s="50"/>
      <c r="ALB17" s="50"/>
      <c r="ALC17" s="50"/>
      <c r="ALD17" s="50"/>
      <c r="ALE17" s="50"/>
      <c r="ALF17" s="50"/>
      <c r="ALG17" s="50"/>
      <c r="ALH17" s="50"/>
      <c r="ALI17" s="50"/>
      <c r="ALJ17" s="50"/>
      <c r="ALK17" s="50"/>
      <c r="ALL17" s="50"/>
      <c r="ALM17" s="50"/>
      <c r="ALN17" s="50"/>
      <c r="ALO17" s="50"/>
      <c r="ALP17" s="50"/>
      <c r="ALQ17" s="50"/>
      <c r="ALR17" s="50"/>
      <c r="ALS17" s="50"/>
      <c r="ALT17" s="50"/>
      <c r="ALU17" s="50"/>
      <c r="ALV17" s="50"/>
      <c r="ALW17" s="50"/>
      <c r="ALX17" s="50"/>
      <c r="ALY17" s="50"/>
      <c r="ALZ17" s="50"/>
      <c r="AMA17" s="50"/>
      <c r="AMB17" s="50"/>
      <c r="AMC17" s="50"/>
      <c r="AMD17" s="50"/>
      <c r="AME17" s="50"/>
      <c r="AMF17" s="50"/>
      <c r="AMG17" s="50"/>
      <c r="AMH17" s="50"/>
      <c r="AMI17" s="50"/>
      <c r="AMJ17" s="50"/>
      <c r="AMK17" s="50"/>
      <c r="AML17" s="50"/>
      <c r="AMM17" s="50"/>
      <c r="AMN17" s="50"/>
      <c r="AMO17" s="50"/>
      <c r="AMP17" s="50"/>
      <c r="AMQ17" s="50"/>
      <c r="AMR17" s="50"/>
      <c r="AMS17" s="50"/>
      <c r="AMT17" s="50"/>
      <c r="AMU17" s="50"/>
      <c r="AMV17" s="50"/>
      <c r="AMW17" s="50"/>
      <c r="AMX17" s="50"/>
      <c r="AMY17" s="50"/>
      <c r="AMZ17" s="50"/>
      <c r="ANA17" s="50"/>
      <c r="ANB17" s="50"/>
      <c r="ANC17" s="50"/>
      <c r="AND17" s="50"/>
      <c r="ANE17" s="50"/>
      <c r="ANF17" s="50"/>
      <c r="ANG17" s="50"/>
      <c r="ANH17" s="50"/>
      <c r="ANI17" s="50"/>
      <c r="ANJ17" s="50"/>
      <c r="ANK17" s="50"/>
      <c r="ANL17" s="50"/>
      <c r="ANM17" s="50"/>
      <c r="ANN17" s="50"/>
      <c r="ANO17" s="50"/>
      <c r="ANP17" s="50"/>
      <c r="ANQ17" s="50"/>
      <c r="ANR17" s="50"/>
      <c r="ANS17" s="50"/>
      <c r="ANT17" s="50"/>
      <c r="ANU17" s="50"/>
      <c r="ANV17" s="50"/>
      <c r="ANW17" s="50"/>
      <c r="ANX17" s="50"/>
      <c r="ANY17" s="50"/>
      <c r="ANZ17" s="50"/>
      <c r="AOA17" s="50"/>
      <c r="AOB17" s="50"/>
      <c r="AOC17" s="50"/>
      <c r="AOD17" s="50"/>
      <c r="AOE17" s="50"/>
      <c r="AOF17" s="50"/>
      <c r="AOG17" s="50"/>
      <c r="AOH17" s="50"/>
      <c r="AOI17" s="50"/>
      <c r="AOJ17" s="50"/>
      <c r="AOK17" s="50"/>
      <c r="AOL17" s="50"/>
      <c r="AOM17" s="50"/>
      <c r="AON17" s="50"/>
      <c r="AOO17" s="50"/>
      <c r="AOP17" s="50"/>
      <c r="AOQ17" s="50"/>
      <c r="AOR17" s="50"/>
      <c r="AOS17" s="50"/>
      <c r="AOT17" s="50"/>
      <c r="AOU17" s="50"/>
      <c r="AOV17" s="50"/>
      <c r="AOW17" s="50"/>
      <c r="AOX17" s="50"/>
      <c r="AOY17" s="50"/>
      <c r="AOZ17" s="50"/>
      <c r="APA17" s="50"/>
      <c r="APB17" s="50"/>
      <c r="APC17" s="50"/>
      <c r="APD17" s="50"/>
      <c r="APE17" s="50"/>
      <c r="APF17" s="50"/>
      <c r="APG17" s="50"/>
      <c r="APH17" s="50"/>
      <c r="API17" s="50"/>
      <c r="APJ17" s="50"/>
      <c r="APK17" s="50"/>
      <c r="APL17" s="50"/>
      <c r="APM17" s="50"/>
      <c r="APN17" s="50"/>
      <c r="APO17" s="50"/>
      <c r="APP17" s="50"/>
      <c r="APQ17" s="50"/>
      <c r="APR17" s="50"/>
      <c r="APS17" s="50"/>
      <c r="APT17" s="50"/>
      <c r="APU17" s="50"/>
      <c r="APV17" s="50"/>
      <c r="APW17" s="50"/>
      <c r="APX17" s="50"/>
      <c r="APY17" s="50"/>
      <c r="APZ17" s="50"/>
      <c r="AQA17" s="50"/>
      <c r="AQB17" s="50"/>
      <c r="AQC17" s="50"/>
      <c r="AQD17" s="50"/>
      <c r="AQE17" s="50"/>
      <c r="AQF17" s="50"/>
      <c r="AQG17" s="50"/>
      <c r="AQH17" s="50"/>
      <c r="AQI17" s="50"/>
      <c r="AQJ17" s="50"/>
      <c r="AQK17" s="50"/>
      <c r="AQL17" s="50"/>
      <c r="AQM17" s="50"/>
      <c r="AQN17" s="50"/>
      <c r="AQO17" s="50"/>
      <c r="AQP17" s="50"/>
      <c r="AQQ17" s="50"/>
      <c r="AQR17" s="50"/>
      <c r="AQS17" s="50"/>
      <c r="AQT17" s="50"/>
      <c r="AQU17" s="50"/>
      <c r="AQV17" s="50"/>
      <c r="AQW17" s="50"/>
      <c r="AQX17" s="50"/>
      <c r="AQY17" s="50"/>
      <c r="AQZ17" s="50"/>
      <c r="ARA17" s="50"/>
      <c r="ARB17" s="50"/>
      <c r="ARC17" s="50"/>
      <c r="ARD17" s="50"/>
      <c r="ARE17" s="50"/>
      <c r="ARF17" s="50"/>
      <c r="ARG17" s="50"/>
      <c r="ARH17" s="50"/>
      <c r="ARI17" s="50"/>
      <c r="ARJ17" s="50"/>
      <c r="ARK17" s="50"/>
      <c r="ARL17" s="50"/>
      <c r="ARM17" s="50"/>
      <c r="ARN17" s="50"/>
      <c r="ARO17" s="50"/>
      <c r="ARP17" s="50"/>
      <c r="ARQ17" s="50"/>
      <c r="ARR17" s="50"/>
      <c r="ARS17" s="50"/>
      <c r="ART17" s="50"/>
      <c r="ARU17" s="50"/>
      <c r="ARV17" s="50"/>
      <c r="ARW17" s="50"/>
      <c r="ARX17" s="50"/>
      <c r="ARY17" s="50"/>
      <c r="ARZ17" s="50"/>
      <c r="ASA17" s="50"/>
      <c r="ASB17" s="50"/>
      <c r="ASC17" s="50"/>
      <c r="ASD17" s="50"/>
      <c r="ASE17" s="50"/>
      <c r="ASF17" s="50"/>
      <c r="ASG17" s="50"/>
      <c r="ASH17" s="50"/>
      <c r="ASI17" s="50"/>
      <c r="ASJ17" s="50"/>
      <c r="ASK17" s="50"/>
      <c r="ASL17" s="50"/>
      <c r="ASM17" s="50"/>
      <c r="ASN17" s="50"/>
      <c r="ASO17" s="50"/>
      <c r="ASP17" s="50"/>
      <c r="ASQ17" s="50"/>
      <c r="ASR17" s="50"/>
      <c r="ASS17" s="50"/>
      <c r="AST17" s="50"/>
      <c r="ASU17" s="50"/>
      <c r="ASV17" s="50"/>
      <c r="ASW17" s="50"/>
      <c r="ASX17" s="50"/>
      <c r="ASY17" s="50"/>
      <c r="ASZ17" s="50"/>
      <c r="ATA17" s="50"/>
      <c r="ATB17" s="50"/>
      <c r="ATC17" s="50"/>
      <c r="ATD17" s="50"/>
      <c r="ATE17" s="50"/>
      <c r="ATF17" s="50"/>
      <c r="ATG17" s="50"/>
      <c r="ATH17" s="50"/>
      <c r="ATI17" s="50"/>
      <c r="ATJ17" s="50"/>
      <c r="ATK17" s="50"/>
      <c r="ATL17" s="50"/>
      <c r="ATM17" s="50"/>
      <c r="ATN17" s="50"/>
      <c r="ATO17" s="50"/>
      <c r="ATP17" s="50"/>
      <c r="ATQ17" s="50"/>
      <c r="ATR17" s="50"/>
      <c r="ATS17" s="50"/>
      <c r="ATT17" s="50"/>
      <c r="ATU17" s="50"/>
      <c r="ATV17" s="50"/>
      <c r="ATW17" s="50"/>
      <c r="ATX17" s="50"/>
      <c r="ATY17" s="50"/>
      <c r="ATZ17" s="50"/>
      <c r="AUA17" s="50"/>
      <c r="AUB17" s="50"/>
      <c r="AUC17" s="50"/>
      <c r="AUD17" s="50"/>
      <c r="AUE17" s="50"/>
      <c r="AUF17" s="50"/>
      <c r="AUG17" s="50"/>
      <c r="AUH17" s="50"/>
      <c r="AUI17" s="50"/>
      <c r="AUJ17" s="50"/>
      <c r="AUK17" s="50"/>
      <c r="AUL17" s="50"/>
      <c r="AUM17" s="50"/>
      <c r="AUN17" s="50"/>
      <c r="AUO17" s="50"/>
      <c r="AUP17" s="50"/>
      <c r="AUQ17" s="50"/>
      <c r="AUR17" s="50"/>
      <c r="AUS17" s="50"/>
      <c r="AUT17" s="50"/>
      <c r="AUU17" s="50"/>
      <c r="AUV17" s="50"/>
      <c r="AUW17" s="50"/>
      <c r="AUX17" s="50"/>
      <c r="AUY17" s="50"/>
      <c r="AUZ17" s="50"/>
      <c r="AVA17" s="50"/>
      <c r="AVB17" s="50"/>
      <c r="AVC17" s="50"/>
      <c r="AVD17" s="50"/>
      <c r="AVE17" s="50"/>
      <c r="AVF17" s="50"/>
      <c r="AVG17" s="50"/>
      <c r="AVH17" s="50"/>
      <c r="AVI17" s="50"/>
      <c r="AVJ17" s="50"/>
      <c r="AVK17" s="50"/>
      <c r="AVL17" s="50"/>
      <c r="AVM17" s="50"/>
      <c r="AVN17" s="50"/>
      <c r="AVO17" s="50"/>
      <c r="AVP17" s="50"/>
      <c r="AVQ17" s="50"/>
      <c r="AVR17" s="50"/>
      <c r="AVS17" s="50"/>
      <c r="AVT17" s="50"/>
      <c r="AVU17" s="50"/>
      <c r="AVV17" s="50"/>
      <c r="AVW17" s="50"/>
      <c r="AVX17" s="50"/>
      <c r="AVY17" s="50"/>
      <c r="AVZ17" s="50"/>
      <c r="AWA17" s="50"/>
      <c r="AWB17" s="50"/>
      <c r="AWC17" s="50"/>
      <c r="AWD17" s="50"/>
      <c r="AWE17" s="50"/>
      <c r="AWF17" s="50"/>
      <c r="AWG17" s="50"/>
      <c r="AWH17" s="50"/>
      <c r="AWI17" s="50"/>
      <c r="AWJ17" s="50"/>
      <c r="AWK17" s="50"/>
      <c r="AWL17" s="50"/>
      <c r="AWM17" s="50"/>
      <c r="AWN17" s="50"/>
      <c r="AWO17" s="50"/>
      <c r="AWP17" s="50"/>
      <c r="AWQ17" s="50"/>
      <c r="AWR17" s="50"/>
      <c r="AWS17" s="50"/>
      <c r="AWT17" s="50"/>
      <c r="AWU17" s="50"/>
      <c r="AWV17" s="50"/>
      <c r="AWW17" s="50"/>
      <c r="AWX17" s="50"/>
      <c r="AWY17" s="50"/>
      <c r="AWZ17" s="50"/>
      <c r="AXA17" s="50"/>
      <c r="AXB17" s="50"/>
      <c r="AXC17" s="50"/>
      <c r="AXD17" s="50"/>
      <c r="AXE17" s="50"/>
      <c r="AXF17" s="50"/>
      <c r="AXG17" s="50"/>
      <c r="AXH17" s="50"/>
      <c r="AXI17" s="50"/>
      <c r="AXJ17" s="50"/>
      <c r="AXK17" s="50"/>
      <c r="AXL17" s="50"/>
      <c r="AXM17" s="50"/>
      <c r="AXN17" s="50"/>
      <c r="AXO17" s="50"/>
      <c r="AXP17" s="50"/>
      <c r="AXQ17" s="50"/>
      <c r="AXR17" s="50"/>
      <c r="AXS17" s="50"/>
      <c r="AXT17" s="50"/>
      <c r="AXU17" s="50"/>
      <c r="AXV17" s="50"/>
    </row>
    <row r="18" spans="1:1322" s="336" customFormat="1" ht="26.25" thickBot="1" x14ac:dyDescent="0.25">
      <c r="A18" s="319">
        <v>14</v>
      </c>
      <c r="B18" s="335" t="s">
        <v>4</v>
      </c>
      <c r="C18" s="334" t="s">
        <v>111</v>
      </c>
      <c r="D18" s="618">
        <v>3222.38</v>
      </c>
      <c r="E18" s="599" t="s">
        <v>256</v>
      </c>
      <c r="F18" s="622">
        <f>'POSTOS G1'!B123</f>
        <v>9</v>
      </c>
      <c r="G18" s="313" t="s">
        <v>253</v>
      </c>
      <c r="H18" s="334" t="s">
        <v>2314</v>
      </c>
      <c r="I18" s="334" t="s">
        <v>2315</v>
      </c>
      <c r="J18" s="620" t="s">
        <v>254</v>
      </c>
      <c r="K18" s="620" t="s">
        <v>2316</v>
      </c>
      <c r="L18" s="337" t="s">
        <v>4</v>
      </c>
      <c r="M18" s="338" t="s">
        <v>177</v>
      </c>
      <c r="N18" s="338" t="s">
        <v>175</v>
      </c>
      <c r="O18" s="338" t="s">
        <v>176</v>
      </c>
      <c r="P18" s="334" t="s">
        <v>255</v>
      </c>
      <c r="Q18" s="618">
        <v>42.2</v>
      </c>
      <c r="R18" s="618">
        <v>0</v>
      </c>
      <c r="S18" s="618">
        <v>187.18</v>
      </c>
      <c r="T18" s="618">
        <v>12.81</v>
      </c>
      <c r="U18" s="618">
        <v>3.3</v>
      </c>
      <c r="V18" s="618">
        <v>0</v>
      </c>
      <c r="W18" s="618">
        <v>14</v>
      </c>
      <c r="X18" s="618">
        <v>0</v>
      </c>
      <c r="Y18" s="618">
        <v>0</v>
      </c>
      <c r="Z18" s="618">
        <f>UNIFORME!$D$12</f>
        <v>0</v>
      </c>
      <c r="AA18" s="618" t="e">
        <f>#REF!</f>
        <v>#REF!</v>
      </c>
      <c r="AB18" s="618">
        <v>0</v>
      </c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  <c r="AW18" s="50"/>
      <c r="AX18" s="50"/>
      <c r="AY18" s="50"/>
      <c r="AZ18" s="50"/>
      <c r="BA18" s="50"/>
      <c r="BB18" s="50"/>
      <c r="BC18" s="50"/>
      <c r="BD18" s="50"/>
      <c r="BE18" s="50"/>
      <c r="BF18" s="50"/>
      <c r="BG18" s="50"/>
      <c r="BH18" s="50"/>
      <c r="BI18" s="50"/>
      <c r="BJ18" s="50"/>
      <c r="BK18" s="50"/>
      <c r="BL18" s="50"/>
      <c r="BM18" s="50"/>
      <c r="BN18" s="50"/>
      <c r="BO18" s="50"/>
      <c r="BP18" s="50"/>
      <c r="BQ18" s="50"/>
      <c r="BR18" s="50"/>
      <c r="BS18" s="50"/>
      <c r="BT18" s="50"/>
      <c r="BU18" s="50"/>
      <c r="BV18" s="50"/>
      <c r="BW18" s="50"/>
      <c r="BX18" s="50"/>
      <c r="BY18" s="50"/>
      <c r="BZ18" s="50"/>
      <c r="CA18" s="50"/>
      <c r="CB18" s="50"/>
      <c r="CC18" s="50"/>
      <c r="CD18" s="50"/>
      <c r="CE18" s="50"/>
      <c r="CF18" s="50"/>
      <c r="CG18" s="50"/>
      <c r="CH18" s="50"/>
      <c r="CI18" s="50"/>
      <c r="CJ18" s="50"/>
      <c r="CK18" s="50"/>
      <c r="CL18" s="50"/>
      <c r="CM18" s="50"/>
      <c r="CN18" s="50"/>
      <c r="CO18" s="50"/>
      <c r="CP18" s="50"/>
      <c r="CQ18" s="50"/>
      <c r="CR18" s="50"/>
      <c r="CS18" s="50"/>
      <c r="CT18" s="50"/>
      <c r="CU18" s="50"/>
      <c r="CV18" s="50"/>
      <c r="CW18" s="50"/>
      <c r="CX18" s="50"/>
      <c r="CY18" s="50"/>
      <c r="CZ18" s="50"/>
      <c r="DA18" s="50"/>
      <c r="DB18" s="50"/>
      <c r="DC18" s="50"/>
      <c r="DD18" s="50"/>
      <c r="DE18" s="50"/>
      <c r="DF18" s="50"/>
      <c r="DG18" s="50"/>
      <c r="DH18" s="50"/>
      <c r="DI18" s="50"/>
      <c r="DJ18" s="50"/>
      <c r="DK18" s="50"/>
      <c r="DL18" s="50"/>
      <c r="DM18" s="50"/>
      <c r="DN18" s="50"/>
      <c r="DO18" s="50"/>
      <c r="DP18" s="50"/>
      <c r="DQ18" s="50"/>
      <c r="DR18" s="50"/>
      <c r="DS18" s="50"/>
      <c r="DT18" s="50"/>
      <c r="DU18" s="50"/>
      <c r="DV18" s="50"/>
      <c r="DW18" s="50"/>
      <c r="DX18" s="50"/>
      <c r="DY18" s="50"/>
      <c r="DZ18" s="50"/>
      <c r="EA18" s="50"/>
      <c r="EB18" s="50"/>
      <c r="EC18" s="50"/>
      <c r="ED18" s="50"/>
      <c r="EE18" s="50"/>
      <c r="EF18" s="50"/>
      <c r="EG18" s="50"/>
      <c r="EH18" s="50"/>
      <c r="EI18" s="50"/>
      <c r="EJ18" s="50"/>
      <c r="EK18" s="50"/>
      <c r="EL18" s="50"/>
      <c r="EM18" s="50"/>
      <c r="EN18" s="50"/>
      <c r="EO18" s="50"/>
      <c r="EP18" s="50"/>
      <c r="EQ18" s="50"/>
      <c r="ER18" s="50"/>
      <c r="ES18" s="50"/>
      <c r="ET18" s="50"/>
      <c r="EU18" s="50"/>
      <c r="EV18" s="50"/>
      <c r="EW18" s="50"/>
      <c r="EX18" s="50"/>
      <c r="EY18" s="50"/>
      <c r="EZ18" s="50"/>
      <c r="FA18" s="50"/>
      <c r="FB18" s="50"/>
      <c r="FC18" s="50"/>
      <c r="FD18" s="50"/>
      <c r="FE18" s="50"/>
      <c r="FF18" s="50"/>
      <c r="FG18" s="50"/>
      <c r="FH18" s="50"/>
      <c r="FI18" s="50"/>
      <c r="FJ18" s="50"/>
      <c r="FK18" s="50"/>
      <c r="FL18" s="50"/>
      <c r="FM18" s="50"/>
      <c r="FN18" s="50"/>
      <c r="FO18" s="50"/>
      <c r="FP18" s="50"/>
      <c r="FQ18" s="50"/>
      <c r="FR18" s="50"/>
      <c r="FS18" s="50"/>
      <c r="FT18" s="50"/>
      <c r="FU18" s="50"/>
      <c r="FV18" s="50"/>
      <c r="FW18" s="50"/>
      <c r="FX18" s="50"/>
      <c r="FY18" s="50"/>
      <c r="FZ18" s="50"/>
      <c r="GA18" s="50"/>
      <c r="GB18" s="50"/>
      <c r="GC18" s="50"/>
      <c r="GD18" s="50"/>
      <c r="GE18" s="50"/>
      <c r="GF18" s="50"/>
      <c r="GG18" s="50"/>
      <c r="GH18" s="50"/>
      <c r="GI18" s="50"/>
      <c r="GJ18" s="50"/>
      <c r="GK18" s="50"/>
      <c r="GL18" s="50"/>
      <c r="GM18" s="50"/>
      <c r="GN18" s="50"/>
      <c r="GO18" s="50"/>
      <c r="GP18" s="50"/>
      <c r="GQ18" s="50"/>
      <c r="GR18" s="50"/>
      <c r="GS18" s="50"/>
      <c r="GT18" s="50"/>
      <c r="GU18" s="50"/>
      <c r="GV18" s="50"/>
      <c r="GW18" s="50"/>
      <c r="GX18" s="50"/>
      <c r="GY18" s="50"/>
      <c r="GZ18" s="50"/>
      <c r="HA18" s="50"/>
      <c r="HB18" s="50"/>
      <c r="HC18" s="50"/>
      <c r="HD18" s="50"/>
      <c r="HE18" s="50"/>
      <c r="HF18" s="50"/>
      <c r="HG18" s="50"/>
      <c r="HH18" s="50"/>
      <c r="HI18" s="50"/>
      <c r="HJ18" s="50"/>
      <c r="HK18" s="50"/>
      <c r="HL18" s="50"/>
      <c r="HM18" s="50"/>
      <c r="HN18" s="50"/>
      <c r="HO18" s="50"/>
      <c r="HP18" s="50"/>
      <c r="HQ18" s="50"/>
      <c r="HR18" s="50"/>
      <c r="HS18" s="50"/>
      <c r="HT18" s="50"/>
      <c r="HU18" s="50"/>
      <c r="HV18" s="50"/>
      <c r="HW18" s="50"/>
      <c r="HX18" s="50"/>
      <c r="HY18" s="50"/>
      <c r="HZ18" s="50"/>
      <c r="IA18" s="50"/>
      <c r="IB18" s="50"/>
      <c r="IC18" s="50"/>
      <c r="ID18" s="50"/>
      <c r="IE18" s="50"/>
      <c r="IF18" s="50"/>
      <c r="IG18" s="50"/>
      <c r="IH18" s="50"/>
      <c r="II18" s="50"/>
      <c r="IJ18" s="50"/>
      <c r="IK18" s="50"/>
      <c r="IL18" s="50"/>
      <c r="IM18" s="50"/>
      <c r="IN18" s="50"/>
      <c r="IO18" s="50"/>
      <c r="IP18" s="50"/>
      <c r="IQ18" s="50"/>
      <c r="IR18" s="50"/>
      <c r="IS18" s="50"/>
      <c r="IT18" s="50"/>
      <c r="IU18" s="50"/>
      <c r="IV18" s="50"/>
      <c r="IW18" s="50"/>
      <c r="IX18" s="50"/>
      <c r="IY18" s="50"/>
      <c r="IZ18" s="50"/>
      <c r="JA18" s="50"/>
      <c r="JB18" s="50"/>
      <c r="JC18" s="50"/>
      <c r="JD18" s="50"/>
      <c r="JE18" s="50"/>
      <c r="JF18" s="50"/>
      <c r="JG18" s="50"/>
      <c r="JH18" s="50"/>
      <c r="JI18" s="50"/>
      <c r="JJ18" s="50"/>
      <c r="JK18" s="50"/>
      <c r="JL18" s="50"/>
      <c r="JM18" s="50"/>
      <c r="JN18" s="50"/>
      <c r="JO18" s="50"/>
      <c r="JP18" s="50"/>
      <c r="JQ18" s="50"/>
      <c r="JR18" s="50"/>
      <c r="JS18" s="50"/>
      <c r="JT18" s="50"/>
      <c r="JU18" s="50"/>
      <c r="JV18" s="50"/>
      <c r="JW18" s="50"/>
      <c r="JX18" s="50"/>
      <c r="JY18" s="50"/>
      <c r="JZ18" s="50"/>
      <c r="KA18" s="50"/>
      <c r="KB18" s="50"/>
      <c r="KC18" s="50"/>
      <c r="KD18" s="50"/>
      <c r="KE18" s="50"/>
      <c r="KF18" s="50"/>
      <c r="KG18" s="50"/>
      <c r="KH18" s="50"/>
      <c r="KI18" s="50"/>
      <c r="KJ18" s="50"/>
      <c r="KK18" s="50"/>
      <c r="KL18" s="50"/>
      <c r="KM18" s="50"/>
      <c r="KN18" s="50"/>
      <c r="KO18" s="50"/>
      <c r="KP18" s="50"/>
      <c r="KQ18" s="50"/>
      <c r="KR18" s="50"/>
      <c r="KS18" s="50"/>
      <c r="KT18" s="50"/>
      <c r="KU18" s="50"/>
      <c r="KV18" s="50"/>
      <c r="KW18" s="50"/>
      <c r="KX18" s="50"/>
      <c r="KY18" s="50"/>
      <c r="KZ18" s="50"/>
      <c r="LA18" s="50"/>
      <c r="LB18" s="50"/>
      <c r="LC18" s="50"/>
      <c r="LD18" s="50"/>
      <c r="LE18" s="50"/>
      <c r="LF18" s="50"/>
      <c r="LG18" s="50"/>
      <c r="LH18" s="50"/>
      <c r="LI18" s="50"/>
      <c r="LJ18" s="50"/>
      <c r="LK18" s="50"/>
      <c r="LL18" s="50"/>
      <c r="LM18" s="50"/>
      <c r="LN18" s="50"/>
      <c r="LO18" s="50"/>
      <c r="LP18" s="50"/>
      <c r="LQ18" s="50"/>
      <c r="LR18" s="50"/>
      <c r="LS18" s="50"/>
      <c r="LT18" s="50"/>
      <c r="LU18" s="50"/>
      <c r="LV18" s="50"/>
      <c r="LW18" s="50"/>
      <c r="LX18" s="50"/>
      <c r="LY18" s="50"/>
      <c r="LZ18" s="50"/>
      <c r="MA18" s="50"/>
      <c r="MB18" s="50"/>
      <c r="MC18" s="50"/>
      <c r="MD18" s="50"/>
      <c r="ME18" s="50"/>
      <c r="MF18" s="50"/>
      <c r="MG18" s="50"/>
      <c r="MH18" s="50"/>
      <c r="MI18" s="50"/>
      <c r="MJ18" s="50"/>
      <c r="MK18" s="50"/>
      <c r="ML18" s="50"/>
      <c r="MM18" s="50"/>
      <c r="MN18" s="50"/>
      <c r="MO18" s="50"/>
      <c r="MP18" s="50"/>
      <c r="MQ18" s="50"/>
      <c r="MR18" s="50"/>
      <c r="MS18" s="50"/>
      <c r="MT18" s="50"/>
      <c r="MU18" s="50"/>
      <c r="MV18" s="50"/>
      <c r="MW18" s="50"/>
      <c r="MX18" s="50"/>
      <c r="MY18" s="50"/>
      <c r="MZ18" s="50"/>
      <c r="NA18" s="50"/>
      <c r="NB18" s="50"/>
      <c r="NC18" s="50"/>
      <c r="ND18" s="50"/>
      <c r="NE18" s="50"/>
      <c r="NF18" s="50"/>
      <c r="NG18" s="50"/>
      <c r="NH18" s="50"/>
      <c r="NI18" s="50"/>
      <c r="NJ18" s="50"/>
      <c r="NK18" s="50"/>
      <c r="NL18" s="50"/>
      <c r="NM18" s="50"/>
      <c r="NN18" s="50"/>
      <c r="NO18" s="50"/>
      <c r="NP18" s="50"/>
      <c r="NQ18" s="50"/>
      <c r="NR18" s="50"/>
      <c r="NS18" s="50"/>
      <c r="NT18" s="50"/>
      <c r="NU18" s="50"/>
      <c r="NV18" s="50"/>
      <c r="NW18" s="50"/>
      <c r="NX18" s="50"/>
      <c r="NY18" s="50"/>
      <c r="NZ18" s="50"/>
      <c r="OA18" s="50"/>
      <c r="OB18" s="50"/>
      <c r="OC18" s="50"/>
      <c r="OD18" s="50"/>
      <c r="OE18" s="50"/>
      <c r="OF18" s="50"/>
      <c r="OG18" s="50"/>
      <c r="OH18" s="50"/>
      <c r="OI18" s="50"/>
      <c r="OJ18" s="50"/>
      <c r="OK18" s="50"/>
      <c r="OL18" s="50"/>
      <c r="OM18" s="50"/>
      <c r="ON18" s="50"/>
      <c r="OO18" s="50"/>
      <c r="OP18" s="50"/>
      <c r="OQ18" s="50"/>
      <c r="OR18" s="50"/>
      <c r="OS18" s="50"/>
      <c r="OT18" s="50"/>
      <c r="OU18" s="50"/>
      <c r="OV18" s="50"/>
      <c r="OW18" s="50"/>
      <c r="OX18" s="50"/>
      <c r="OY18" s="50"/>
      <c r="OZ18" s="50"/>
      <c r="PA18" s="50"/>
      <c r="PB18" s="50"/>
      <c r="PC18" s="50"/>
      <c r="PD18" s="50"/>
      <c r="PE18" s="50"/>
      <c r="PF18" s="50"/>
      <c r="PG18" s="50"/>
      <c r="PH18" s="50"/>
      <c r="PI18" s="50"/>
      <c r="PJ18" s="50"/>
      <c r="PK18" s="50"/>
      <c r="PL18" s="50"/>
      <c r="PM18" s="50"/>
      <c r="PN18" s="50"/>
      <c r="PO18" s="50"/>
      <c r="PP18" s="50"/>
      <c r="PQ18" s="50"/>
      <c r="PR18" s="50"/>
      <c r="PS18" s="50"/>
      <c r="PT18" s="50"/>
      <c r="PU18" s="50"/>
      <c r="PV18" s="50"/>
      <c r="PW18" s="50"/>
      <c r="PX18" s="50"/>
      <c r="PY18" s="50"/>
      <c r="PZ18" s="50"/>
      <c r="QA18" s="50"/>
      <c r="QB18" s="50"/>
      <c r="QC18" s="50"/>
      <c r="QD18" s="50"/>
      <c r="QE18" s="50"/>
      <c r="QF18" s="50"/>
      <c r="QG18" s="50"/>
      <c r="QH18" s="50"/>
      <c r="QI18" s="50"/>
      <c r="QJ18" s="50"/>
      <c r="QK18" s="50"/>
      <c r="QL18" s="50"/>
      <c r="QM18" s="50"/>
      <c r="QN18" s="50"/>
      <c r="QO18" s="50"/>
      <c r="QP18" s="50"/>
      <c r="QQ18" s="50"/>
      <c r="QR18" s="50"/>
      <c r="QS18" s="50"/>
      <c r="QT18" s="50"/>
      <c r="QU18" s="50"/>
      <c r="QV18" s="50"/>
      <c r="QW18" s="50"/>
      <c r="QX18" s="50"/>
      <c r="QY18" s="50"/>
      <c r="QZ18" s="50"/>
      <c r="RA18" s="50"/>
      <c r="RB18" s="50"/>
      <c r="RC18" s="50"/>
      <c r="RD18" s="50"/>
      <c r="RE18" s="50"/>
      <c r="RF18" s="50"/>
      <c r="RG18" s="50"/>
      <c r="RH18" s="50"/>
      <c r="RI18" s="50"/>
      <c r="RJ18" s="50"/>
      <c r="RK18" s="50"/>
      <c r="RL18" s="50"/>
      <c r="RM18" s="50"/>
      <c r="RN18" s="50"/>
      <c r="RO18" s="50"/>
      <c r="RP18" s="50"/>
      <c r="RQ18" s="50"/>
      <c r="RR18" s="50"/>
      <c r="RS18" s="50"/>
      <c r="RT18" s="50"/>
      <c r="RU18" s="50"/>
      <c r="RV18" s="50"/>
      <c r="RW18" s="50"/>
      <c r="RX18" s="50"/>
      <c r="RY18" s="50"/>
      <c r="RZ18" s="50"/>
      <c r="SA18" s="50"/>
      <c r="SB18" s="50"/>
      <c r="SC18" s="50"/>
      <c r="SD18" s="50"/>
      <c r="SE18" s="50"/>
      <c r="SF18" s="50"/>
      <c r="SG18" s="50"/>
      <c r="SH18" s="50"/>
      <c r="SI18" s="50"/>
      <c r="SJ18" s="50"/>
      <c r="SK18" s="50"/>
      <c r="SL18" s="50"/>
      <c r="SM18" s="50"/>
      <c r="SN18" s="50"/>
      <c r="SO18" s="50"/>
      <c r="SP18" s="50"/>
      <c r="SQ18" s="50"/>
      <c r="SR18" s="50"/>
      <c r="SS18" s="50"/>
      <c r="ST18" s="50"/>
      <c r="SU18" s="50"/>
      <c r="SV18" s="50"/>
      <c r="SW18" s="50"/>
      <c r="SX18" s="50"/>
      <c r="SY18" s="50"/>
      <c r="SZ18" s="50"/>
      <c r="TA18" s="50"/>
      <c r="TB18" s="50"/>
      <c r="TC18" s="50"/>
      <c r="TD18" s="50"/>
      <c r="TE18" s="50"/>
      <c r="TF18" s="50"/>
      <c r="TG18" s="50"/>
      <c r="TH18" s="50"/>
      <c r="TI18" s="50"/>
      <c r="TJ18" s="50"/>
      <c r="TK18" s="50"/>
      <c r="TL18" s="50"/>
      <c r="TM18" s="50"/>
      <c r="TN18" s="50"/>
      <c r="TO18" s="50"/>
      <c r="TP18" s="50"/>
      <c r="TQ18" s="50"/>
      <c r="TR18" s="50"/>
      <c r="TS18" s="50"/>
      <c r="TT18" s="50"/>
      <c r="TU18" s="50"/>
      <c r="TV18" s="50"/>
      <c r="TW18" s="50"/>
      <c r="TX18" s="50"/>
      <c r="TY18" s="50"/>
      <c r="TZ18" s="50"/>
      <c r="UA18" s="50"/>
      <c r="UB18" s="50"/>
      <c r="UC18" s="50"/>
      <c r="UD18" s="50"/>
      <c r="UE18" s="50"/>
      <c r="UF18" s="50"/>
      <c r="UG18" s="50"/>
      <c r="UH18" s="50"/>
      <c r="UI18" s="50"/>
      <c r="UJ18" s="50"/>
      <c r="UK18" s="50"/>
      <c r="UL18" s="50"/>
      <c r="UM18" s="50"/>
      <c r="UN18" s="50"/>
      <c r="UO18" s="50"/>
      <c r="UP18" s="50"/>
      <c r="UQ18" s="50"/>
      <c r="UR18" s="50"/>
      <c r="US18" s="50"/>
      <c r="UT18" s="50"/>
      <c r="UU18" s="50"/>
      <c r="UV18" s="50"/>
      <c r="UW18" s="50"/>
      <c r="UX18" s="50"/>
      <c r="UY18" s="50"/>
      <c r="UZ18" s="50"/>
      <c r="VA18" s="50"/>
      <c r="VB18" s="50"/>
      <c r="VC18" s="50"/>
      <c r="VD18" s="50"/>
      <c r="VE18" s="50"/>
      <c r="VF18" s="50"/>
      <c r="VG18" s="50"/>
      <c r="VH18" s="50"/>
      <c r="VI18" s="50"/>
      <c r="VJ18" s="50"/>
      <c r="VK18" s="50"/>
      <c r="VL18" s="50"/>
      <c r="VM18" s="50"/>
      <c r="VN18" s="50"/>
      <c r="VO18" s="50"/>
      <c r="VP18" s="50"/>
      <c r="VQ18" s="50"/>
      <c r="VR18" s="50"/>
      <c r="VS18" s="50"/>
      <c r="VT18" s="50"/>
      <c r="VU18" s="50"/>
      <c r="VV18" s="50"/>
      <c r="VW18" s="50"/>
      <c r="VX18" s="50"/>
      <c r="VY18" s="50"/>
      <c r="VZ18" s="50"/>
      <c r="WA18" s="50"/>
      <c r="WB18" s="50"/>
      <c r="WC18" s="50"/>
      <c r="WD18" s="50"/>
      <c r="WE18" s="50"/>
      <c r="WF18" s="50"/>
      <c r="WG18" s="50"/>
      <c r="WH18" s="50"/>
      <c r="WI18" s="50"/>
      <c r="WJ18" s="50"/>
      <c r="WK18" s="50"/>
      <c r="WL18" s="50"/>
      <c r="WM18" s="50"/>
      <c r="WN18" s="50"/>
      <c r="WO18" s="50"/>
      <c r="WP18" s="50"/>
      <c r="WQ18" s="50"/>
      <c r="WR18" s="50"/>
      <c r="WS18" s="50"/>
      <c r="WT18" s="50"/>
      <c r="WU18" s="50"/>
      <c r="WV18" s="50"/>
      <c r="WW18" s="50"/>
      <c r="WX18" s="50"/>
      <c r="WY18" s="50"/>
      <c r="WZ18" s="50"/>
      <c r="XA18" s="50"/>
      <c r="XB18" s="50"/>
      <c r="XC18" s="50"/>
      <c r="XD18" s="50"/>
      <c r="XE18" s="50"/>
      <c r="XF18" s="50"/>
      <c r="XG18" s="50"/>
      <c r="XH18" s="50"/>
      <c r="XI18" s="50"/>
      <c r="XJ18" s="50"/>
      <c r="XK18" s="50"/>
      <c r="XL18" s="50"/>
      <c r="XM18" s="50"/>
      <c r="XN18" s="50"/>
      <c r="XO18" s="50"/>
      <c r="XP18" s="50"/>
      <c r="XQ18" s="50"/>
      <c r="XR18" s="50"/>
      <c r="XS18" s="50"/>
      <c r="XT18" s="50"/>
      <c r="XU18" s="50"/>
      <c r="XV18" s="50"/>
      <c r="XW18" s="50"/>
      <c r="XX18" s="50"/>
      <c r="XY18" s="50"/>
      <c r="XZ18" s="50"/>
      <c r="YA18" s="50"/>
      <c r="YB18" s="50"/>
      <c r="YC18" s="50"/>
      <c r="YD18" s="50"/>
      <c r="YE18" s="50"/>
      <c r="YF18" s="50"/>
      <c r="YG18" s="50"/>
      <c r="YH18" s="50"/>
      <c r="YI18" s="50"/>
      <c r="YJ18" s="50"/>
      <c r="YK18" s="50"/>
      <c r="YL18" s="50"/>
      <c r="YM18" s="50"/>
      <c r="YN18" s="50"/>
      <c r="YO18" s="50"/>
      <c r="YP18" s="50"/>
      <c r="YQ18" s="50"/>
      <c r="YR18" s="50"/>
      <c r="YS18" s="50"/>
      <c r="YT18" s="50"/>
      <c r="YU18" s="50"/>
      <c r="YV18" s="50"/>
      <c r="YW18" s="50"/>
      <c r="YX18" s="50"/>
      <c r="YY18" s="50"/>
      <c r="YZ18" s="50"/>
      <c r="ZA18" s="50"/>
      <c r="ZB18" s="50"/>
      <c r="ZC18" s="50"/>
      <c r="ZD18" s="50"/>
      <c r="ZE18" s="50"/>
      <c r="ZF18" s="50"/>
      <c r="ZG18" s="50"/>
      <c r="ZH18" s="50"/>
      <c r="ZI18" s="50"/>
      <c r="ZJ18" s="50"/>
      <c r="ZK18" s="50"/>
      <c r="ZL18" s="50"/>
      <c r="ZM18" s="50"/>
      <c r="ZN18" s="50"/>
      <c r="ZO18" s="50"/>
      <c r="ZP18" s="50"/>
      <c r="ZQ18" s="50"/>
      <c r="ZR18" s="50"/>
      <c r="ZS18" s="50"/>
      <c r="ZT18" s="50"/>
      <c r="ZU18" s="50"/>
      <c r="ZV18" s="50"/>
      <c r="ZW18" s="50"/>
      <c r="ZX18" s="50"/>
      <c r="ZY18" s="50"/>
      <c r="ZZ18" s="50"/>
      <c r="AAA18" s="50"/>
      <c r="AAB18" s="50"/>
      <c r="AAC18" s="50"/>
      <c r="AAD18" s="50"/>
      <c r="AAE18" s="50"/>
      <c r="AAF18" s="50"/>
      <c r="AAG18" s="50"/>
      <c r="AAH18" s="50"/>
      <c r="AAI18" s="50"/>
      <c r="AAJ18" s="50"/>
      <c r="AAK18" s="50"/>
      <c r="AAL18" s="50"/>
      <c r="AAM18" s="50"/>
      <c r="AAN18" s="50"/>
      <c r="AAO18" s="50"/>
      <c r="AAP18" s="50"/>
      <c r="AAQ18" s="50"/>
      <c r="AAR18" s="50"/>
      <c r="AAS18" s="50"/>
      <c r="AAT18" s="50"/>
      <c r="AAU18" s="50"/>
      <c r="AAV18" s="50"/>
      <c r="AAW18" s="50"/>
      <c r="AAX18" s="50"/>
      <c r="AAY18" s="50"/>
      <c r="AAZ18" s="50"/>
      <c r="ABA18" s="50"/>
      <c r="ABB18" s="50"/>
      <c r="ABC18" s="50"/>
      <c r="ABD18" s="50"/>
      <c r="ABE18" s="50"/>
      <c r="ABF18" s="50"/>
      <c r="ABG18" s="50"/>
      <c r="ABH18" s="50"/>
      <c r="ABI18" s="50"/>
      <c r="ABJ18" s="50"/>
      <c r="ABK18" s="50"/>
      <c r="ABL18" s="50"/>
      <c r="ABM18" s="50"/>
      <c r="ABN18" s="50"/>
      <c r="ABO18" s="50"/>
      <c r="ABP18" s="50"/>
      <c r="ABQ18" s="50"/>
      <c r="ABR18" s="50"/>
      <c r="ABS18" s="50"/>
      <c r="ABT18" s="50"/>
      <c r="ABU18" s="50"/>
      <c r="ABV18" s="50"/>
      <c r="ABW18" s="50"/>
      <c r="ABX18" s="50"/>
      <c r="ABY18" s="50"/>
      <c r="ABZ18" s="50"/>
      <c r="ACA18" s="50"/>
      <c r="ACB18" s="50"/>
      <c r="ACC18" s="50"/>
      <c r="ACD18" s="50"/>
      <c r="ACE18" s="50"/>
      <c r="ACF18" s="50"/>
      <c r="ACG18" s="50"/>
      <c r="ACH18" s="50"/>
      <c r="ACI18" s="50"/>
      <c r="ACJ18" s="50"/>
      <c r="ACK18" s="50"/>
      <c r="ACL18" s="50"/>
      <c r="ACM18" s="50"/>
      <c r="ACN18" s="50"/>
      <c r="ACO18" s="50"/>
      <c r="ACP18" s="50"/>
      <c r="ACQ18" s="50"/>
      <c r="ACR18" s="50"/>
      <c r="ACS18" s="50"/>
      <c r="ACT18" s="50"/>
      <c r="ACU18" s="50"/>
      <c r="ACV18" s="50"/>
      <c r="ACW18" s="50"/>
      <c r="ACX18" s="50"/>
      <c r="ACY18" s="50"/>
      <c r="ACZ18" s="50"/>
      <c r="ADA18" s="50"/>
      <c r="ADB18" s="50"/>
      <c r="ADC18" s="50"/>
      <c r="ADD18" s="50"/>
      <c r="ADE18" s="50"/>
      <c r="ADF18" s="50"/>
      <c r="ADG18" s="50"/>
      <c r="ADH18" s="50"/>
      <c r="ADI18" s="50"/>
      <c r="ADJ18" s="50"/>
      <c r="ADK18" s="50"/>
      <c r="ADL18" s="50"/>
      <c r="ADM18" s="50"/>
      <c r="ADN18" s="50"/>
      <c r="ADO18" s="50"/>
      <c r="ADP18" s="50"/>
      <c r="ADQ18" s="50"/>
      <c r="ADR18" s="50"/>
      <c r="ADS18" s="50"/>
      <c r="ADT18" s="50"/>
      <c r="ADU18" s="50"/>
      <c r="ADV18" s="50"/>
      <c r="ADW18" s="50"/>
      <c r="ADX18" s="50"/>
      <c r="ADY18" s="50"/>
      <c r="ADZ18" s="50"/>
      <c r="AEA18" s="50"/>
      <c r="AEB18" s="50"/>
      <c r="AEC18" s="50"/>
      <c r="AED18" s="50"/>
      <c r="AEE18" s="50"/>
      <c r="AEF18" s="50"/>
      <c r="AEG18" s="50"/>
      <c r="AEH18" s="50"/>
      <c r="AEI18" s="50"/>
      <c r="AEJ18" s="50"/>
      <c r="AEK18" s="50"/>
      <c r="AEL18" s="50"/>
      <c r="AEM18" s="50"/>
      <c r="AEN18" s="50"/>
      <c r="AEO18" s="50"/>
      <c r="AEP18" s="50"/>
      <c r="AEQ18" s="50"/>
      <c r="AER18" s="50"/>
      <c r="AES18" s="50"/>
      <c r="AET18" s="50"/>
      <c r="AEU18" s="50"/>
      <c r="AEV18" s="50"/>
      <c r="AEW18" s="50"/>
      <c r="AEX18" s="50"/>
      <c r="AEY18" s="50"/>
      <c r="AEZ18" s="50"/>
      <c r="AFA18" s="50"/>
      <c r="AFB18" s="50"/>
      <c r="AFC18" s="50"/>
      <c r="AFD18" s="50"/>
      <c r="AFE18" s="50"/>
      <c r="AFF18" s="50"/>
      <c r="AFG18" s="50"/>
      <c r="AFH18" s="50"/>
      <c r="AFI18" s="50"/>
      <c r="AFJ18" s="50"/>
      <c r="AFK18" s="50"/>
      <c r="AFL18" s="50"/>
      <c r="AFM18" s="50"/>
      <c r="AFN18" s="50"/>
      <c r="AFO18" s="50"/>
      <c r="AFP18" s="50"/>
      <c r="AFQ18" s="50"/>
      <c r="AFR18" s="50"/>
      <c r="AFS18" s="50"/>
      <c r="AFT18" s="50"/>
      <c r="AFU18" s="50"/>
      <c r="AFV18" s="50"/>
      <c r="AFW18" s="50"/>
      <c r="AFX18" s="50"/>
      <c r="AFY18" s="50"/>
      <c r="AFZ18" s="50"/>
      <c r="AGA18" s="50"/>
      <c r="AGB18" s="50"/>
      <c r="AGC18" s="50"/>
      <c r="AGD18" s="50"/>
      <c r="AGE18" s="50"/>
      <c r="AGF18" s="50"/>
      <c r="AGG18" s="50"/>
      <c r="AGH18" s="50"/>
      <c r="AGI18" s="50"/>
      <c r="AGJ18" s="50"/>
      <c r="AGK18" s="50"/>
      <c r="AGL18" s="50"/>
      <c r="AGM18" s="50"/>
      <c r="AGN18" s="50"/>
      <c r="AGO18" s="50"/>
      <c r="AGP18" s="50"/>
      <c r="AGQ18" s="50"/>
      <c r="AGR18" s="50"/>
      <c r="AGS18" s="50"/>
      <c r="AGT18" s="50"/>
      <c r="AGU18" s="50"/>
      <c r="AGV18" s="50"/>
      <c r="AGW18" s="50"/>
      <c r="AGX18" s="50"/>
      <c r="AGY18" s="50"/>
      <c r="AGZ18" s="50"/>
      <c r="AHA18" s="50"/>
      <c r="AHB18" s="50"/>
      <c r="AHC18" s="50"/>
      <c r="AHD18" s="50"/>
      <c r="AHE18" s="50"/>
      <c r="AHF18" s="50"/>
      <c r="AHG18" s="50"/>
      <c r="AHH18" s="50"/>
      <c r="AHI18" s="50"/>
      <c r="AHJ18" s="50"/>
      <c r="AHK18" s="50"/>
      <c r="AHL18" s="50"/>
      <c r="AHM18" s="50"/>
      <c r="AHN18" s="50"/>
      <c r="AHO18" s="50"/>
      <c r="AHP18" s="50"/>
      <c r="AHQ18" s="50"/>
      <c r="AHR18" s="50"/>
      <c r="AHS18" s="50"/>
      <c r="AHT18" s="50"/>
      <c r="AHU18" s="50"/>
      <c r="AHV18" s="50"/>
      <c r="AHW18" s="50"/>
      <c r="AHX18" s="50"/>
      <c r="AHY18" s="50"/>
      <c r="AHZ18" s="50"/>
      <c r="AIA18" s="50"/>
      <c r="AIB18" s="50"/>
      <c r="AIC18" s="50"/>
      <c r="AID18" s="50"/>
      <c r="AIE18" s="50"/>
      <c r="AIF18" s="50"/>
      <c r="AIG18" s="50"/>
      <c r="AIH18" s="50"/>
      <c r="AII18" s="50"/>
      <c r="AIJ18" s="50"/>
      <c r="AIK18" s="50"/>
      <c r="AIL18" s="50"/>
      <c r="AIM18" s="50"/>
      <c r="AIN18" s="50"/>
      <c r="AIO18" s="50"/>
      <c r="AIP18" s="50"/>
      <c r="AIQ18" s="50"/>
      <c r="AIR18" s="50"/>
      <c r="AIS18" s="50"/>
      <c r="AIT18" s="50"/>
      <c r="AIU18" s="50"/>
      <c r="AIV18" s="50"/>
      <c r="AIW18" s="50"/>
      <c r="AIX18" s="50"/>
      <c r="AIY18" s="50"/>
      <c r="AIZ18" s="50"/>
      <c r="AJA18" s="50"/>
      <c r="AJB18" s="50"/>
      <c r="AJC18" s="50"/>
      <c r="AJD18" s="50"/>
      <c r="AJE18" s="50"/>
      <c r="AJF18" s="50"/>
      <c r="AJG18" s="50"/>
      <c r="AJH18" s="50"/>
      <c r="AJI18" s="50"/>
      <c r="AJJ18" s="50"/>
      <c r="AJK18" s="50"/>
      <c r="AJL18" s="50"/>
      <c r="AJM18" s="50"/>
      <c r="AJN18" s="50"/>
      <c r="AJO18" s="50"/>
      <c r="AJP18" s="50"/>
      <c r="AJQ18" s="50"/>
      <c r="AJR18" s="50"/>
      <c r="AJS18" s="50"/>
      <c r="AJT18" s="50"/>
      <c r="AJU18" s="50"/>
      <c r="AJV18" s="50"/>
      <c r="AJW18" s="50"/>
      <c r="AJX18" s="50"/>
      <c r="AJY18" s="50"/>
      <c r="AJZ18" s="50"/>
      <c r="AKA18" s="50"/>
      <c r="AKB18" s="50"/>
      <c r="AKC18" s="50"/>
      <c r="AKD18" s="50"/>
      <c r="AKE18" s="50"/>
      <c r="AKF18" s="50"/>
      <c r="AKG18" s="50"/>
      <c r="AKH18" s="50"/>
      <c r="AKI18" s="50"/>
      <c r="AKJ18" s="50"/>
      <c r="AKK18" s="50"/>
      <c r="AKL18" s="50"/>
      <c r="AKM18" s="50"/>
      <c r="AKN18" s="50"/>
      <c r="AKO18" s="50"/>
      <c r="AKP18" s="50"/>
      <c r="AKQ18" s="50"/>
      <c r="AKR18" s="50"/>
      <c r="AKS18" s="50"/>
      <c r="AKT18" s="50"/>
      <c r="AKU18" s="50"/>
      <c r="AKV18" s="50"/>
      <c r="AKW18" s="50"/>
      <c r="AKX18" s="50"/>
      <c r="AKY18" s="50"/>
      <c r="AKZ18" s="50"/>
      <c r="ALA18" s="50"/>
      <c r="ALB18" s="50"/>
      <c r="ALC18" s="50"/>
      <c r="ALD18" s="50"/>
      <c r="ALE18" s="50"/>
      <c r="ALF18" s="50"/>
      <c r="ALG18" s="50"/>
      <c r="ALH18" s="50"/>
      <c r="ALI18" s="50"/>
      <c r="ALJ18" s="50"/>
      <c r="ALK18" s="50"/>
      <c r="ALL18" s="50"/>
      <c r="ALM18" s="50"/>
      <c r="ALN18" s="50"/>
      <c r="ALO18" s="50"/>
      <c r="ALP18" s="50"/>
      <c r="ALQ18" s="50"/>
      <c r="ALR18" s="50"/>
      <c r="ALS18" s="50"/>
      <c r="ALT18" s="50"/>
      <c r="ALU18" s="50"/>
      <c r="ALV18" s="50"/>
      <c r="ALW18" s="50"/>
      <c r="ALX18" s="50"/>
      <c r="ALY18" s="50"/>
      <c r="ALZ18" s="50"/>
      <c r="AMA18" s="50"/>
      <c r="AMB18" s="50"/>
      <c r="AMC18" s="50"/>
      <c r="AMD18" s="50"/>
      <c r="AME18" s="50"/>
      <c r="AMF18" s="50"/>
      <c r="AMG18" s="50"/>
      <c r="AMH18" s="50"/>
      <c r="AMI18" s="50"/>
      <c r="AMJ18" s="50"/>
      <c r="AMK18" s="50"/>
      <c r="AML18" s="50"/>
      <c r="AMM18" s="50"/>
      <c r="AMN18" s="50"/>
      <c r="AMO18" s="50"/>
      <c r="AMP18" s="50"/>
      <c r="AMQ18" s="50"/>
      <c r="AMR18" s="50"/>
      <c r="AMS18" s="50"/>
      <c r="AMT18" s="50"/>
      <c r="AMU18" s="50"/>
      <c r="AMV18" s="50"/>
      <c r="AMW18" s="50"/>
      <c r="AMX18" s="50"/>
      <c r="AMY18" s="50"/>
      <c r="AMZ18" s="50"/>
      <c r="ANA18" s="50"/>
      <c r="ANB18" s="50"/>
      <c r="ANC18" s="50"/>
      <c r="AND18" s="50"/>
      <c r="ANE18" s="50"/>
      <c r="ANF18" s="50"/>
      <c r="ANG18" s="50"/>
      <c r="ANH18" s="50"/>
      <c r="ANI18" s="50"/>
      <c r="ANJ18" s="50"/>
      <c r="ANK18" s="50"/>
      <c r="ANL18" s="50"/>
      <c r="ANM18" s="50"/>
      <c r="ANN18" s="50"/>
      <c r="ANO18" s="50"/>
      <c r="ANP18" s="50"/>
      <c r="ANQ18" s="50"/>
      <c r="ANR18" s="50"/>
      <c r="ANS18" s="50"/>
      <c r="ANT18" s="50"/>
      <c r="ANU18" s="50"/>
      <c r="ANV18" s="50"/>
      <c r="ANW18" s="50"/>
      <c r="ANX18" s="50"/>
      <c r="ANY18" s="50"/>
      <c r="ANZ18" s="50"/>
      <c r="AOA18" s="50"/>
      <c r="AOB18" s="50"/>
      <c r="AOC18" s="50"/>
      <c r="AOD18" s="50"/>
      <c r="AOE18" s="50"/>
      <c r="AOF18" s="50"/>
      <c r="AOG18" s="50"/>
      <c r="AOH18" s="50"/>
      <c r="AOI18" s="50"/>
      <c r="AOJ18" s="50"/>
      <c r="AOK18" s="50"/>
      <c r="AOL18" s="50"/>
      <c r="AOM18" s="50"/>
      <c r="AON18" s="50"/>
      <c r="AOO18" s="50"/>
      <c r="AOP18" s="50"/>
      <c r="AOQ18" s="50"/>
      <c r="AOR18" s="50"/>
      <c r="AOS18" s="50"/>
      <c r="AOT18" s="50"/>
      <c r="AOU18" s="50"/>
      <c r="AOV18" s="50"/>
      <c r="AOW18" s="50"/>
      <c r="AOX18" s="50"/>
      <c r="AOY18" s="50"/>
      <c r="AOZ18" s="50"/>
      <c r="APA18" s="50"/>
      <c r="APB18" s="50"/>
      <c r="APC18" s="50"/>
      <c r="APD18" s="50"/>
      <c r="APE18" s="50"/>
      <c r="APF18" s="50"/>
      <c r="APG18" s="50"/>
      <c r="APH18" s="50"/>
      <c r="API18" s="50"/>
      <c r="APJ18" s="50"/>
      <c r="APK18" s="50"/>
      <c r="APL18" s="50"/>
      <c r="APM18" s="50"/>
      <c r="APN18" s="50"/>
      <c r="APO18" s="50"/>
      <c r="APP18" s="50"/>
      <c r="APQ18" s="50"/>
      <c r="APR18" s="50"/>
      <c r="APS18" s="50"/>
      <c r="APT18" s="50"/>
      <c r="APU18" s="50"/>
      <c r="APV18" s="50"/>
      <c r="APW18" s="50"/>
      <c r="APX18" s="50"/>
      <c r="APY18" s="50"/>
      <c r="APZ18" s="50"/>
      <c r="AQA18" s="50"/>
      <c r="AQB18" s="50"/>
      <c r="AQC18" s="50"/>
      <c r="AQD18" s="50"/>
      <c r="AQE18" s="50"/>
      <c r="AQF18" s="50"/>
      <c r="AQG18" s="50"/>
      <c r="AQH18" s="50"/>
      <c r="AQI18" s="50"/>
      <c r="AQJ18" s="50"/>
      <c r="AQK18" s="50"/>
      <c r="AQL18" s="50"/>
      <c r="AQM18" s="50"/>
      <c r="AQN18" s="50"/>
      <c r="AQO18" s="50"/>
      <c r="AQP18" s="50"/>
      <c r="AQQ18" s="50"/>
      <c r="AQR18" s="50"/>
      <c r="AQS18" s="50"/>
      <c r="AQT18" s="50"/>
      <c r="AQU18" s="50"/>
      <c r="AQV18" s="50"/>
      <c r="AQW18" s="50"/>
      <c r="AQX18" s="50"/>
      <c r="AQY18" s="50"/>
      <c r="AQZ18" s="50"/>
      <c r="ARA18" s="50"/>
      <c r="ARB18" s="50"/>
      <c r="ARC18" s="50"/>
      <c r="ARD18" s="50"/>
      <c r="ARE18" s="50"/>
      <c r="ARF18" s="50"/>
      <c r="ARG18" s="50"/>
      <c r="ARH18" s="50"/>
      <c r="ARI18" s="50"/>
      <c r="ARJ18" s="50"/>
      <c r="ARK18" s="50"/>
      <c r="ARL18" s="50"/>
      <c r="ARM18" s="50"/>
      <c r="ARN18" s="50"/>
      <c r="ARO18" s="50"/>
      <c r="ARP18" s="50"/>
      <c r="ARQ18" s="50"/>
      <c r="ARR18" s="50"/>
      <c r="ARS18" s="50"/>
      <c r="ART18" s="50"/>
      <c r="ARU18" s="50"/>
      <c r="ARV18" s="50"/>
      <c r="ARW18" s="50"/>
      <c r="ARX18" s="50"/>
      <c r="ARY18" s="50"/>
      <c r="ARZ18" s="50"/>
      <c r="ASA18" s="50"/>
      <c r="ASB18" s="50"/>
      <c r="ASC18" s="50"/>
      <c r="ASD18" s="50"/>
      <c r="ASE18" s="50"/>
      <c r="ASF18" s="50"/>
      <c r="ASG18" s="50"/>
      <c r="ASH18" s="50"/>
      <c r="ASI18" s="50"/>
      <c r="ASJ18" s="50"/>
      <c r="ASK18" s="50"/>
      <c r="ASL18" s="50"/>
      <c r="ASM18" s="50"/>
      <c r="ASN18" s="50"/>
      <c r="ASO18" s="50"/>
      <c r="ASP18" s="50"/>
      <c r="ASQ18" s="50"/>
      <c r="ASR18" s="50"/>
      <c r="ASS18" s="50"/>
      <c r="AST18" s="50"/>
      <c r="ASU18" s="50"/>
      <c r="ASV18" s="50"/>
      <c r="ASW18" s="50"/>
      <c r="ASX18" s="50"/>
      <c r="ASY18" s="50"/>
      <c r="ASZ18" s="50"/>
      <c r="ATA18" s="50"/>
      <c r="ATB18" s="50"/>
      <c r="ATC18" s="50"/>
      <c r="ATD18" s="50"/>
      <c r="ATE18" s="50"/>
      <c r="ATF18" s="50"/>
      <c r="ATG18" s="50"/>
      <c r="ATH18" s="50"/>
      <c r="ATI18" s="50"/>
      <c r="ATJ18" s="50"/>
      <c r="ATK18" s="50"/>
      <c r="ATL18" s="50"/>
      <c r="ATM18" s="50"/>
      <c r="ATN18" s="50"/>
      <c r="ATO18" s="50"/>
      <c r="ATP18" s="50"/>
      <c r="ATQ18" s="50"/>
      <c r="ATR18" s="50"/>
      <c r="ATS18" s="50"/>
      <c r="ATT18" s="50"/>
      <c r="ATU18" s="50"/>
      <c r="ATV18" s="50"/>
      <c r="ATW18" s="50"/>
      <c r="ATX18" s="50"/>
      <c r="ATY18" s="50"/>
      <c r="ATZ18" s="50"/>
      <c r="AUA18" s="50"/>
      <c r="AUB18" s="50"/>
      <c r="AUC18" s="50"/>
      <c r="AUD18" s="50"/>
      <c r="AUE18" s="50"/>
      <c r="AUF18" s="50"/>
      <c r="AUG18" s="50"/>
      <c r="AUH18" s="50"/>
      <c r="AUI18" s="50"/>
      <c r="AUJ18" s="50"/>
      <c r="AUK18" s="50"/>
      <c r="AUL18" s="50"/>
      <c r="AUM18" s="50"/>
      <c r="AUN18" s="50"/>
      <c r="AUO18" s="50"/>
      <c r="AUP18" s="50"/>
      <c r="AUQ18" s="50"/>
      <c r="AUR18" s="50"/>
      <c r="AUS18" s="50"/>
      <c r="AUT18" s="50"/>
      <c r="AUU18" s="50"/>
      <c r="AUV18" s="50"/>
      <c r="AUW18" s="50"/>
      <c r="AUX18" s="50"/>
      <c r="AUY18" s="50"/>
      <c r="AUZ18" s="50"/>
      <c r="AVA18" s="50"/>
      <c r="AVB18" s="50"/>
      <c r="AVC18" s="50"/>
      <c r="AVD18" s="50"/>
      <c r="AVE18" s="50"/>
      <c r="AVF18" s="50"/>
      <c r="AVG18" s="50"/>
      <c r="AVH18" s="50"/>
      <c r="AVI18" s="50"/>
      <c r="AVJ18" s="50"/>
      <c r="AVK18" s="50"/>
      <c r="AVL18" s="50"/>
      <c r="AVM18" s="50"/>
      <c r="AVN18" s="50"/>
      <c r="AVO18" s="50"/>
      <c r="AVP18" s="50"/>
      <c r="AVQ18" s="50"/>
      <c r="AVR18" s="50"/>
      <c r="AVS18" s="50"/>
      <c r="AVT18" s="50"/>
      <c r="AVU18" s="50"/>
      <c r="AVV18" s="50"/>
      <c r="AVW18" s="50"/>
      <c r="AVX18" s="50"/>
      <c r="AVY18" s="50"/>
      <c r="AVZ18" s="50"/>
      <c r="AWA18" s="50"/>
      <c r="AWB18" s="50"/>
      <c r="AWC18" s="50"/>
      <c r="AWD18" s="50"/>
      <c r="AWE18" s="50"/>
      <c r="AWF18" s="50"/>
      <c r="AWG18" s="50"/>
      <c r="AWH18" s="50"/>
      <c r="AWI18" s="50"/>
      <c r="AWJ18" s="50"/>
      <c r="AWK18" s="50"/>
      <c r="AWL18" s="50"/>
      <c r="AWM18" s="50"/>
      <c r="AWN18" s="50"/>
      <c r="AWO18" s="50"/>
      <c r="AWP18" s="50"/>
      <c r="AWQ18" s="50"/>
      <c r="AWR18" s="50"/>
      <c r="AWS18" s="50"/>
      <c r="AWT18" s="50"/>
      <c r="AWU18" s="50"/>
      <c r="AWV18" s="50"/>
      <c r="AWW18" s="50"/>
      <c r="AWX18" s="50"/>
      <c r="AWY18" s="50"/>
      <c r="AWZ18" s="50"/>
      <c r="AXA18" s="50"/>
      <c r="AXB18" s="50"/>
      <c r="AXC18" s="50"/>
      <c r="AXD18" s="50"/>
      <c r="AXE18" s="50"/>
      <c r="AXF18" s="50"/>
      <c r="AXG18" s="50"/>
      <c r="AXH18" s="50"/>
      <c r="AXI18" s="50"/>
      <c r="AXJ18" s="50"/>
      <c r="AXK18" s="50"/>
      <c r="AXL18" s="50"/>
      <c r="AXM18" s="50"/>
      <c r="AXN18" s="50"/>
      <c r="AXO18" s="50"/>
      <c r="AXP18" s="50"/>
      <c r="AXQ18" s="50"/>
      <c r="AXR18" s="50"/>
      <c r="AXS18" s="50"/>
      <c r="AXT18" s="50"/>
      <c r="AXU18" s="50"/>
      <c r="AXV18" s="50"/>
    </row>
    <row r="19" spans="1:1322" s="333" customFormat="1" ht="26.25" thickBot="1" x14ac:dyDescent="0.25">
      <c r="A19" s="319">
        <v>15</v>
      </c>
      <c r="B19" s="326" t="s">
        <v>5</v>
      </c>
      <c r="C19" s="327" t="s">
        <v>110</v>
      </c>
      <c r="D19" s="619">
        <v>4019.36</v>
      </c>
      <c r="E19" s="332" t="s">
        <v>256</v>
      </c>
      <c r="F19" s="623">
        <f>'POSTOS G1'!B124</f>
        <v>1</v>
      </c>
      <c r="G19" s="329" t="s">
        <v>253</v>
      </c>
      <c r="H19" s="327" t="s">
        <v>2314</v>
      </c>
      <c r="I19" s="327" t="s">
        <v>2315</v>
      </c>
      <c r="J19" s="621" t="s">
        <v>254</v>
      </c>
      <c r="K19" s="621" t="s">
        <v>2316</v>
      </c>
      <c r="L19" s="332" t="s">
        <v>5</v>
      </c>
      <c r="M19" s="330" t="s">
        <v>177</v>
      </c>
      <c r="N19" s="330" t="s">
        <v>175</v>
      </c>
      <c r="O19" s="331" t="s">
        <v>176</v>
      </c>
      <c r="P19" s="327" t="s">
        <v>255</v>
      </c>
      <c r="Q19" s="619">
        <v>42.2</v>
      </c>
      <c r="R19" s="619">
        <v>0</v>
      </c>
      <c r="S19" s="619">
        <v>187.18</v>
      </c>
      <c r="T19" s="619">
        <v>12.81</v>
      </c>
      <c r="U19" s="619">
        <v>3.3</v>
      </c>
      <c r="V19" s="619">
        <v>0</v>
      </c>
      <c r="W19" s="619">
        <v>14</v>
      </c>
      <c r="X19" s="619">
        <v>0</v>
      </c>
      <c r="Y19" s="619">
        <v>0</v>
      </c>
      <c r="Z19" s="619">
        <f>UNIFORME!$D$12</f>
        <v>0</v>
      </c>
      <c r="AA19" s="619" t="e">
        <f>#REF!</f>
        <v>#REF!</v>
      </c>
      <c r="AB19" s="619">
        <v>0</v>
      </c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  <c r="AW19" s="50"/>
      <c r="AX19" s="50"/>
      <c r="AY19" s="50"/>
      <c r="AZ19" s="50"/>
      <c r="BA19" s="50"/>
      <c r="BB19" s="50"/>
      <c r="BC19" s="50"/>
      <c r="BD19" s="50"/>
      <c r="BE19" s="50"/>
      <c r="BF19" s="50"/>
      <c r="BG19" s="50"/>
      <c r="BH19" s="50"/>
      <c r="BI19" s="50"/>
      <c r="BJ19" s="50"/>
      <c r="BK19" s="50"/>
      <c r="BL19" s="50"/>
      <c r="BM19" s="50"/>
      <c r="BN19" s="50"/>
      <c r="BO19" s="50"/>
      <c r="BP19" s="50"/>
      <c r="BQ19" s="50"/>
      <c r="BR19" s="50"/>
      <c r="BS19" s="50"/>
      <c r="BT19" s="50"/>
      <c r="BU19" s="50"/>
      <c r="BV19" s="50"/>
      <c r="BW19" s="50"/>
      <c r="BX19" s="50"/>
      <c r="BY19" s="50"/>
      <c r="BZ19" s="50"/>
      <c r="CA19" s="50"/>
      <c r="CB19" s="50"/>
      <c r="CC19" s="50"/>
      <c r="CD19" s="50"/>
      <c r="CE19" s="50"/>
      <c r="CF19" s="50"/>
      <c r="CG19" s="50"/>
      <c r="CH19" s="50"/>
      <c r="CI19" s="50"/>
      <c r="CJ19" s="50"/>
      <c r="CK19" s="50"/>
      <c r="CL19" s="50"/>
      <c r="CM19" s="50"/>
      <c r="CN19" s="50"/>
      <c r="CO19" s="50"/>
      <c r="CP19" s="50"/>
      <c r="CQ19" s="50"/>
      <c r="CR19" s="50"/>
      <c r="CS19" s="50"/>
      <c r="CT19" s="50"/>
      <c r="CU19" s="50"/>
      <c r="CV19" s="50"/>
      <c r="CW19" s="50"/>
      <c r="CX19" s="50"/>
      <c r="CY19" s="50"/>
      <c r="CZ19" s="50"/>
      <c r="DA19" s="50"/>
      <c r="DB19" s="50"/>
      <c r="DC19" s="50"/>
      <c r="DD19" s="50"/>
      <c r="DE19" s="50"/>
      <c r="DF19" s="50"/>
      <c r="DG19" s="50"/>
      <c r="DH19" s="50"/>
      <c r="DI19" s="50"/>
      <c r="DJ19" s="50"/>
      <c r="DK19" s="50"/>
      <c r="DL19" s="50"/>
      <c r="DM19" s="50"/>
      <c r="DN19" s="50"/>
      <c r="DO19" s="50"/>
      <c r="DP19" s="50"/>
      <c r="DQ19" s="50"/>
      <c r="DR19" s="50"/>
      <c r="DS19" s="50"/>
      <c r="DT19" s="50"/>
      <c r="DU19" s="50"/>
      <c r="DV19" s="50"/>
      <c r="DW19" s="50"/>
      <c r="DX19" s="50"/>
      <c r="DY19" s="50"/>
      <c r="DZ19" s="50"/>
      <c r="EA19" s="50"/>
      <c r="EB19" s="50"/>
      <c r="EC19" s="50"/>
      <c r="ED19" s="50"/>
      <c r="EE19" s="50"/>
      <c r="EF19" s="50"/>
      <c r="EG19" s="50"/>
      <c r="EH19" s="50"/>
      <c r="EI19" s="50"/>
      <c r="EJ19" s="50"/>
      <c r="EK19" s="50"/>
      <c r="EL19" s="50"/>
      <c r="EM19" s="50"/>
      <c r="EN19" s="50"/>
      <c r="EO19" s="50"/>
      <c r="EP19" s="50"/>
      <c r="EQ19" s="50"/>
      <c r="ER19" s="50"/>
      <c r="ES19" s="50"/>
      <c r="ET19" s="50"/>
      <c r="EU19" s="50"/>
      <c r="EV19" s="50"/>
      <c r="EW19" s="50"/>
      <c r="EX19" s="50"/>
      <c r="EY19" s="50"/>
      <c r="EZ19" s="50"/>
      <c r="FA19" s="50"/>
      <c r="FB19" s="50"/>
      <c r="FC19" s="50"/>
      <c r="FD19" s="50"/>
      <c r="FE19" s="50"/>
      <c r="FF19" s="50"/>
      <c r="FG19" s="50"/>
      <c r="FH19" s="50"/>
      <c r="FI19" s="50"/>
      <c r="FJ19" s="50"/>
      <c r="FK19" s="50"/>
      <c r="FL19" s="50"/>
      <c r="FM19" s="50"/>
      <c r="FN19" s="50"/>
      <c r="FO19" s="50"/>
      <c r="FP19" s="50"/>
      <c r="FQ19" s="50"/>
      <c r="FR19" s="50"/>
      <c r="FS19" s="50"/>
      <c r="FT19" s="50"/>
      <c r="FU19" s="50"/>
      <c r="FV19" s="50"/>
      <c r="FW19" s="50"/>
      <c r="FX19" s="50"/>
      <c r="FY19" s="50"/>
      <c r="FZ19" s="50"/>
      <c r="GA19" s="50"/>
      <c r="GB19" s="50"/>
      <c r="GC19" s="50"/>
      <c r="GD19" s="50"/>
      <c r="GE19" s="50"/>
      <c r="GF19" s="50"/>
      <c r="GG19" s="50"/>
      <c r="GH19" s="50"/>
      <c r="GI19" s="50"/>
      <c r="GJ19" s="50"/>
      <c r="GK19" s="50"/>
      <c r="GL19" s="50"/>
      <c r="GM19" s="50"/>
      <c r="GN19" s="50"/>
      <c r="GO19" s="50"/>
      <c r="GP19" s="50"/>
      <c r="GQ19" s="50"/>
      <c r="GR19" s="50"/>
      <c r="GS19" s="50"/>
      <c r="GT19" s="50"/>
      <c r="GU19" s="50"/>
      <c r="GV19" s="50"/>
      <c r="GW19" s="50"/>
      <c r="GX19" s="50"/>
      <c r="GY19" s="50"/>
      <c r="GZ19" s="50"/>
      <c r="HA19" s="50"/>
      <c r="HB19" s="50"/>
      <c r="HC19" s="50"/>
      <c r="HD19" s="50"/>
      <c r="HE19" s="50"/>
      <c r="HF19" s="50"/>
      <c r="HG19" s="50"/>
      <c r="HH19" s="50"/>
      <c r="HI19" s="50"/>
      <c r="HJ19" s="50"/>
      <c r="HK19" s="50"/>
      <c r="HL19" s="50"/>
      <c r="HM19" s="50"/>
      <c r="HN19" s="50"/>
      <c r="HO19" s="50"/>
      <c r="HP19" s="50"/>
      <c r="HQ19" s="50"/>
      <c r="HR19" s="50"/>
      <c r="HS19" s="50"/>
      <c r="HT19" s="50"/>
      <c r="HU19" s="50"/>
      <c r="HV19" s="50"/>
      <c r="HW19" s="50"/>
      <c r="HX19" s="50"/>
      <c r="HY19" s="50"/>
      <c r="HZ19" s="50"/>
      <c r="IA19" s="50"/>
      <c r="IB19" s="50"/>
      <c r="IC19" s="50"/>
      <c r="ID19" s="50"/>
      <c r="IE19" s="50"/>
      <c r="IF19" s="50"/>
      <c r="IG19" s="50"/>
      <c r="IH19" s="50"/>
      <c r="II19" s="50"/>
      <c r="IJ19" s="50"/>
      <c r="IK19" s="50"/>
      <c r="IL19" s="50"/>
      <c r="IM19" s="50"/>
      <c r="IN19" s="50"/>
      <c r="IO19" s="50"/>
      <c r="IP19" s="50"/>
      <c r="IQ19" s="50"/>
      <c r="IR19" s="50"/>
      <c r="IS19" s="50"/>
      <c r="IT19" s="50"/>
      <c r="IU19" s="50"/>
      <c r="IV19" s="50"/>
      <c r="IW19" s="50"/>
      <c r="IX19" s="50"/>
      <c r="IY19" s="50"/>
      <c r="IZ19" s="50"/>
      <c r="JA19" s="50"/>
      <c r="JB19" s="50"/>
      <c r="JC19" s="50"/>
      <c r="JD19" s="50"/>
      <c r="JE19" s="50"/>
      <c r="JF19" s="50"/>
      <c r="JG19" s="50"/>
      <c r="JH19" s="50"/>
      <c r="JI19" s="50"/>
      <c r="JJ19" s="50"/>
      <c r="JK19" s="50"/>
      <c r="JL19" s="50"/>
      <c r="JM19" s="50"/>
      <c r="JN19" s="50"/>
      <c r="JO19" s="50"/>
      <c r="JP19" s="50"/>
      <c r="JQ19" s="50"/>
      <c r="JR19" s="50"/>
      <c r="JS19" s="50"/>
      <c r="JT19" s="50"/>
      <c r="JU19" s="50"/>
      <c r="JV19" s="50"/>
      <c r="JW19" s="50"/>
      <c r="JX19" s="50"/>
      <c r="JY19" s="50"/>
      <c r="JZ19" s="50"/>
      <c r="KA19" s="50"/>
      <c r="KB19" s="50"/>
      <c r="KC19" s="50"/>
      <c r="KD19" s="50"/>
      <c r="KE19" s="50"/>
      <c r="KF19" s="50"/>
      <c r="KG19" s="50"/>
      <c r="KH19" s="50"/>
      <c r="KI19" s="50"/>
      <c r="KJ19" s="50"/>
      <c r="KK19" s="50"/>
      <c r="KL19" s="50"/>
      <c r="KM19" s="50"/>
      <c r="KN19" s="50"/>
      <c r="KO19" s="50"/>
      <c r="KP19" s="50"/>
      <c r="KQ19" s="50"/>
      <c r="KR19" s="50"/>
      <c r="KS19" s="50"/>
      <c r="KT19" s="50"/>
      <c r="KU19" s="50"/>
      <c r="KV19" s="50"/>
      <c r="KW19" s="50"/>
      <c r="KX19" s="50"/>
      <c r="KY19" s="50"/>
      <c r="KZ19" s="50"/>
      <c r="LA19" s="50"/>
      <c r="LB19" s="50"/>
      <c r="LC19" s="50"/>
      <c r="LD19" s="50"/>
      <c r="LE19" s="50"/>
      <c r="LF19" s="50"/>
      <c r="LG19" s="50"/>
      <c r="LH19" s="50"/>
      <c r="LI19" s="50"/>
      <c r="LJ19" s="50"/>
      <c r="LK19" s="50"/>
      <c r="LL19" s="50"/>
      <c r="LM19" s="50"/>
      <c r="LN19" s="50"/>
      <c r="LO19" s="50"/>
      <c r="LP19" s="50"/>
      <c r="LQ19" s="50"/>
      <c r="LR19" s="50"/>
      <c r="LS19" s="50"/>
      <c r="LT19" s="50"/>
      <c r="LU19" s="50"/>
      <c r="LV19" s="50"/>
      <c r="LW19" s="50"/>
      <c r="LX19" s="50"/>
      <c r="LY19" s="50"/>
      <c r="LZ19" s="50"/>
      <c r="MA19" s="50"/>
      <c r="MB19" s="50"/>
      <c r="MC19" s="50"/>
      <c r="MD19" s="50"/>
      <c r="ME19" s="50"/>
      <c r="MF19" s="50"/>
      <c r="MG19" s="50"/>
      <c r="MH19" s="50"/>
      <c r="MI19" s="50"/>
      <c r="MJ19" s="50"/>
      <c r="MK19" s="50"/>
      <c r="ML19" s="50"/>
      <c r="MM19" s="50"/>
      <c r="MN19" s="50"/>
      <c r="MO19" s="50"/>
      <c r="MP19" s="50"/>
      <c r="MQ19" s="50"/>
      <c r="MR19" s="50"/>
      <c r="MS19" s="50"/>
      <c r="MT19" s="50"/>
      <c r="MU19" s="50"/>
      <c r="MV19" s="50"/>
      <c r="MW19" s="50"/>
      <c r="MX19" s="50"/>
      <c r="MY19" s="50"/>
      <c r="MZ19" s="50"/>
      <c r="NA19" s="50"/>
      <c r="NB19" s="50"/>
      <c r="NC19" s="50"/>
      <c r="ND19" s="50"/>
      <c r="NE19" s="50"/>
      <c r="NF19" s="50"/>
      <c r="NG19" s="50"/>
      <c r="NH19" s="50"/>
      <c r="NI19" s="50"/>
      <c r="NJ19" s="50"/>
      <c r="NK19" s="50"/>
      <c r="NL19" s="50"/>
      <c r="NM19" s="50"/>
      <c r="NN19" s="50"/>
      <c r="NO19" s="50"/>
      <c r="NP19" s="50"/>
      <c r="NQ19" s="50"/>
      <c r="NR19" s="50"/>
      <c r="NS19" s="50"/>
      <c r="NT19" s="50"/>
      <c r="NU19" s="50"/>
      <c r="NV19" s="50"/>
      <c r="NW19" s="50"/>
      <c r="NX19" s="50"/>
      <c r="NY19" s="50"/>
      <c r="NZ19" s="50"/>
      <c r="OA19" s="50"/>
      <c r="OB19" s="50"/>
      <c r="OC19" s="50"/>
      <c r="OD19" s="50"/>
      <c r="OE19" s="50"/>
      <c r="OF19" s="50"/>
      <c r="OG19" s="50"/>
      <c r="OH19" s="50"/>
      <c r="OI19" s="50"/>
      <c r="OJ19" s="50"/>
      <c r="OK19" s="50"/>
      <c r="OL19" s="50"/>
      <c r="OM19" s="50"/>
      <c r="ON19" s="50"/>
      <c r="OO19" s="50"/>
      <c r="OP19" s="50"/>
      <c r="OQ19" s="50"/>
      <c r="OR19" s="50"/>
      <c r="OS19" s="50"/>
      <c r="OT19" s="50"/>
      <c r="OU19" s="50"/>
      <c r="OV19" s="50"/>
      <c r="OW19" s="50"/>
      <c r="OX19" s="50"/>
      <c r="OY19" s="50"/>
      <c r="OZ19" s="50"/>
      <c r="PA19" s="50"/>
      <c r="PB19" s="50"/>
      <c r="PC19" s="50"/>
      <c r="PD19" s="50"/>
      <c r="PE19" s="50"/>
      <c r="PF19" s="50"/>
      <c r="PG19" s="50"/>
      <c r="PH19" s="50"/>
      <c r="PI19" s="50"/>
      <c r="PJ19" s="50"/>
      <c r="PK19" s="50"/>
      <c r="PL19" s="50"/>
      <c r="PM19" s="50"/>
      <c r="PN19" s="50"/>
      <c r="PO19" s="50"/>
      <c r="PP19" s="50"/>
      <c r="PQ19" s="50"/>
      <c r="PR19" s="50"/>
      <c r="PS19" s="50"/>
      <c r="PT19" s="50"/>
      <c r="PU19" s="50"/>
      <c r="PV19" s="50"/>
      <c r="PW19" s="50"/>
      <c r="PX19" s="50"/>
      <c r="PY19" s="50"/>
      <c r="PZ19" s="50"/>
      <c r="QA19" s="50"/>
      <c r="QB19" s="50"/>
      <c r="QC19" s="50"/>
      <c r="QD19" s="50"/>
      <c r="QE19" s="50"/>
      <c r="QF19" s="50"/>
      <c r="QG19" s="50"/>
      <c r="QH19" s="50"/>
      <c r="QI19" s="50"/>
      <c r="QJ19" s="50"/>
      <c r="QK19" s="50"/>
      <c r="QL19" s="50"/>
      <c r="QM19" s="50"/>
      <c r="QN19" s="50"/>
      <c r="QO19" s="50"/>
      <c r="QP19" s="50"/>
      <c r="QQ19" s="50"/>
      <c r="QR19" s="50"/>
      <c r="QS19" s="50"/>
      <c r="QT19" s="50"/>
      <c r="QU19" s="50"/>
      <c r="QV19" s="50"/>
      <c r="QW19" s="50"/>
      <c r="QX19" s="50"/>
      <c r="QY19" s="50"/>
      <c r="QZ19" s="50"/>
      <c r="RA19" s="50"/>
      <c r="RB19" s="50"/>
      <c r="RC19" s="50"/>
      <c r="RD19" s="50"/>
      <c r="RE19" s="50"/>
      <c r="RF19" s="50"/>
      <c r="RG19" s="50"/>
      <c r="RH19" s="50"/>
      <c r="RI19" s="50"/>
      <c r="RJ19" s="50"/>
      <c r="RK19" s="50"/>
      <c r="RL19" s="50"/>
      <c r="RM19" s="50"/>
      <c r="RN19" s="50"/>
      <c r="RO19" s="50"/>
      <c r="RP19" s="50"/>
      <c r="RQ19" s="50"/>
      <c r="RR19" s="50"/>
      <c r="RS19" s="50"/>
      <c r="RT19" s="50"/>
      <c r="RU19" s="50"/>
      <c r="RV19" s="50"/>
      <c r="RW19" s="50"/>
      <c r="RX19" s="50"/>
      <c r="RY19" s="50"/>
      <c r="RZ19" s="50"/>
      <c r="SA19" s="50"/>
      <c r="SB19" s="50"/>
      <c r="SC19" s="50"/>
      <c r="SD19" s="50"/>
      <c r="SE19" s="50"/>
      <c r="SF19" s="50"/>
      <c r="SG19" s="50"/>
      <c r="SH19" s="50"/>
      <c r="SI19" s="50"/>
      <c r="SJ19" s="50"/>
      <c r="SK19" s="50"/>
      <c r="SL19" s="50"/>
      <c r="SM19" s="50"/>
      <c r="SN19" s="50"/>
      <c r="SO19" s="50"/>
      <c r="SP19" s="50"/>
      <c r="SQ19" s="50"/>
      <c r="SR19" s="50"/>
      <c r="SS19" s="50"/>
      <c r="ST19" s="50"/>
      <c r="SU19" s="50"/>
      <c r="SV19" s="50"/>
      <c r="SW19" s="50"/>
      <c r="SX19" s="50"/>
      <c r="SY19" s="50"/>
      <c r="SZ19" s="50"/>
      <c r="TA19" s="50"/>
      <c r="TB19" s="50"/>
      <c r="TC19" s="50"/>
      <c r="TD19" s="50"/>
      <c r="TE19" s="50"/>
      <c r="TF19" s="50"/>
      <c r="TG19" s="50"/>
      <c r="TH19" s="50"/>
      <c r="TI19" s="50"/>
      <c r="TJ19" s="50"/>
      <c r="TK19" s="50"/>
      <c r="TL19" s="50"/>
      <c r="TM19" s="50"/>
      <c r="TN19" s="50"/>
      <c r="TO19" s="50"/>
      <c r="TP19" s="50"/>
      <c r="TQ19" s="50"/>
      <c r="TR19" s="50"/>
      <c r="TS19" s="50"/>
      <c r="TT19" s="50"/>
      <c r="TU19" s="50"/>
      <c r="TV19" s="50"/>
      <c r="TW19" s="50"/>
      <c r="TX19" s="50"/>
      <c r="TY19" s="50"/>
      <c r="TZ19" s="50"/>
      <c r="UA19" s="50"/>
      <c r="UB19" s="50"/>
      <c r="UC19" s="50"/>
      <c r="UD19" s="50"/>
      <c r="UE19" s="50"/>
      <c r="UF19" s="50"/>
      <c r="UG19" s="50"/>
      <c r="UH19" s="50"/>
      <c r="UI19" s="50"/>
      <c r="UJ19" s="50"/>
      <c r="UK19" s="50"/>
      <c r="UL19" s="50"/>
      <c r="UM19" s="50"/>
      <c r="UN19" s="50"/>
      <c r="UO19" s="50"/>
      <c r="UP19" s="50"/>
      <c r="UQ19" s="50"/>
      <c r="UR19" s="50"/>
      <c r="US19" s="50"/>
      <c r="UT19" s="50"/>
      <c r="UU19" s="50"/>
      <c r="UV19" s="50"/>
      <c r="UW19" s="50"/>
      <c r="UX19" s="50"/>
      <c r="UY19" s="50"/>
      <c r="UZ19" s="50"/>
      <c r="VA19" s="50"/>
      <c r="VB19" s="50"/>
      <c r="VC19" s="50"/>
      <c r="VD19" s="50"/>
      <c r="VE19" s="50"/>
      <c r="VF19" s="50"/>
      <c r="VG19" s="50"/>
      <c r="VH19" s="50"/>
      <c r="VI19" s="50"/>
      <c r="VJ19" s="50"/>
      <c r="VK19" s="50"/>
      <c r="VL19" s="50"/>
      <c r="VM19" s="50"/>
      <c r="VN19" s="50"/>
      <c r="VO19" s="50"/>
      <c r="VP19" s="50"/>
      <c r="VQ19" s="50"/>
      <c r="VR19" s="50"/>
      <c r="VS19" s="50"/>
      <c r="VT19" s="50"/>
      <c r="VU19" s="50"/>
      <c r="VV19" s="50"/>
      <c r="VW19" s="50"/>
      <c r="VX19" s="50"/>
      <c r="VY19" s="50"/>
      <c r="VZ19" s="50"/>
      <c r="WA19" s="50"/>
      <c r="WB19" s="50"/>
      <c r="WC19" s="50"/>
      <c r="WD19" s="50"/>
      <c r="WE19" s="50"/>
      <c r="WF19" s="50"/>
      <c r="WG19" s="50"/>
      <c r="WH19" s="50"/>
      <c r="WI19" s="50"/>
      <c r="WJ19" s="50"/>
      <c r="WK19" s="50"/>
      <c r="WL19" s="50"/>
      <c r="WM19" s="50"/>
      <c r="WN19" s="50"/>
      <c r="WO19" s="50"/>
      <c r="WP19" s="50"/>
      <c r="WQ19" s="50"/>
      <c r="WR19" s="50"/>
      <c r="WS19" s="50"/>
      <c r="WT19" s="50"/>
      <c r="WU19" s="50"/>
      <c r="WV19" s="50"/>
      <c r="WW19" s="50"/>
      <c r="WX19" s="50"/>
      <c r="WY19" s="50"/>
      <c r="WZ19" s="50"/>
      <c r="XA19" s="50"/>
      <c r="XB19" s="50"/>
      <c r="XC19" s="50"/>
      <c r="XD19" s="50"/>
      <c r="XE19" s="50"/>
      <c r="XF19" s="50"/>
      <c r="XG19" s="50"/>
      <c r="XH19" s="50"/>
      <c r="XI19" s="50"/>
      <c r="XJ19" s="50"/>
      <c r="XK19" s="50"/>
      <c r="XL19" s="50"/>
      <c r="XM19" s="50"/>
      <c r="XN19" s="50"/>
      <c r="XO19" s="50"/>
      <c r="XP19" s="50"/>
      <c r="XQ19" s="50"/>
      <c r="XR19" s="50"/>
      <c r="XS19" s="50"/>
      <c r="XT19" s="50"/>
      <c r="XU19" s="50"/>
      <c r="XV19" s="50"/>
      <c r="XW19" s="50"/>
      <c r="XX19" s="50"/>
      <c r="XY19" s="50"/>
      <c r="XZ19" s="50"/>
      <c r="YA19" s="50"/>
      <c r="YB19" s="50"/>
      <c r="YC19" s="50"/>
      <c r="YD19" s="50"/>
      <c r="YE19" s="50"/>
      <c r="YF19" s="50"/>
      <c r="YG19" s="50"/>
      <c r="YH19" s="50"/>
      <c r="YI19" s="50"/>
      <c r="YJ19" s="50"/>
      <c r="YK19" s="50"/>
      <c r="YL19" s="50"/>
      <c r="YM19" s="50"/>
      <c r="YN19" s="50"/>
      <c r="YO19" s="50"/>
      <c r="YP19" s="50"/>
      <c r="YQ19" s="50"/>
      <c r="YR19" s="50"/>
      <c r="YS19" s="50"/>
      <c r="YT19" s="50"/>
      <c r="YU19" s="50"/>
      <c r="YV19" s="50"/>
      <c r="YW19" s="50"/>
      <c r="YX19" s="50"/>
      <c r="YY19" s="50"/>
      <c r="YZ19" s="50"/>
      <c r="ZA19" s="50"/>
      <c r="ZB19" s="50"/>
      <c r="ZC19" s="50"/>
      <c r="ZD19" s="50"/>
      <c r="ZE19" s="50"/>
      <c r="ZF19" s="50"/>
      <c r="ZG19" s="50"/>
      <c r="ZH19" s="50"/>
      <c r="ZI19" s="50"/>
      <c r="ZJ19" s="50"/>
      <c r="ZK19" s="50"/>
      <c r="ZL19" s="50"/>
      <c r="ZM19" s="50"/>
      <c r="ZN19" s="50"/>
      <c r="ZO19" s="50"/>
      <c r="ZP19" s="50"/>
      <c r="ZQ19" s="50"/>
      <c r="ZR19" s="50"/>
      <c r="ZS19" s="50"/>
      <c r="ZT19" s="50"/>
      <c r="ZU19" s="50"/>
      <c r="ZV19" s="50"/>
      <c r="ZW19" s="50"/>
      <c r="ZX19" s="50"/>
      <c r="ZY19" s="50"/>
      <c r="ZZ19" s="50"/>
      <c r="AAA19" s="50"/>
      <c r="AAB19" s="50"/>
      <c r="AAC19" s="50"/>
      <c r="AAD19" s="50"/>
      <c r="AAE19" s="50"/>
      <c r="AAF19" s="50"/>
      <c r="AAG19" s="50"/>
      <c r="AAH19" s="50"/>
      <c r="AAI19" s="50"/>
      <c r="AAJ19" s="50"/>
      <c r="AAK19" s="50"/>
      <c r="AAL19" s="50"/>
      <c r="AAM19" s="50"/>
      <c r="AAN19" s="50"/>
      <c r="AAO19" s="50"/>
      <c r="AAP19" s="50"/>
      <c r="AAQ19" s="50"/>
      <c r="AAR19" s="50"/>
      <c r="AAS19" s="50"/>
      <c r="AAT19" s="50"/>
      <c r="AAU19" s="50"/>
      <c r="AAV19" s="50"/>
      <c r="AAW19" s="50"/>
      <c r="AAX19" s="50"/>
      <c r="AAY19" s="50"/>
      <c r="AAZ19" s="50"/>
      <c r="ABA19" s="50"/>
      <c r="ABB19" s="50"/>
      <c r="ABC19" s="50"/>
      <c r="ABD19" s="50"/>
      <c r="ABE19" s="50"/>
      <c r="ABF19" s="50"/>
      <c r="ABG19" s="50"/>
      <c r="ABH19" s="50"/>
      <c r="ABI19" s="50"/>
      <c r="ABJ19" s="50"/>
      <c r="ABK19" s="50"/>
      <c r="ABL19" s="50"/>
      <c r="ABM19" s="50"/>
      <c r="ABN19" s="50"/>
      <c r="ABO19" s="50"/>
      <c r="ABP19" s="50"/>
      <c r="ABQ19" s="50"/>
      <c r="ABR19" s="50"/>
      <c r="ABS19" s="50"/>
      <c r="ABT19" s="50"/>
      <c r="ABU19" s="50"/>
      <c r="ABV19" s="50"/>
      <c r="ABW19" s="50"/>
      <c r="ABX19" s="50"/>
      <c r="ABY19" s="50"/>
      <c r="ABZ19" s="50"/>
      <c r="ACA19" s="50"/>
      <c r="ACB19" s="50"/>
      <c r="ACC19" s="50"/>
      <c r="ACD19" s="50"/>
      <c r="ACE19" s="50"/>
      <c r="ACF19" s="50"/>
      <c r="ACG19" s="50"/>
      <c r="ACH19" s="50"/>
      <c r="ACI19" s="50"/>
      <c r="ACJ19" s="50"/>
      <c r="ACK19" s="50"/>
      <c r="ACL19" s="50"/>
      <c r="ACM19" s="50"/>
      <c r="ACN19" s="50"/>
      <c r="ACO19" s="50"/>
      <c r="ACP19" s="50"/>
      <c r="ACQ19" s="50"/>
      <c r="ACR19" s="50"/>
      <c r="ACS19" s="50"/>
      <c r="ACT19" s="50"/>
      <c r="ACU19" s="50"/>
      <c r="ACV19" s="50"/>
      <c r="ACW19" s="50"/>
      <c r="ACX19" s="50"/>
      <c r="ACY19" s="50"/>
      <c r="ACZ19" s="50"/>
      <c r="ADA19" s="50"/>
      <c r="ADB19" s="50"/>
      <c r="ADC19" s="50"/>
      <c r="ADD19" s="50"/>
      <c r="ADE19" s="50"/>
      <c r="ADF19" s="50"/>
      <c r="ADG19" s="50"/>
      <c r="ADH19" s="50"/>
      <c r="ADI19" s="50"/>
      <c r="ADJ19" s="50"/>
      <c r="ADK19" s="50"/>
      <c r="ADL19" s="50"/>
      <c r="ADM19" s="50"/>
      <c r="ADN19" s="50"/>
      <c r="ADO19" s="50"/>
      <c r="ADP19" s="50"/>
      <c r="ADQ19" s="50"/>
      <c r="ADR19" s="50"/>
      <c r="ADS19" s="50"/>
      <c r="ADT19" s="50"/>
      <c r="ADU19" s="50"/>
      <c r="ADV19" s="50"/>
      <c r="ADW19" s="50"/>
      <c r="ADX19" s="50"/>
      <c r="ADY19" s="50"/>
      <c r="ADZ19" s="50"/>
      <c r="AEA19" s="50"/>
      <c r="AEB19" s="50"/>
      <c r="AEC19" s="50"/>
      <c r="AED19" s="50"/>
      <c r="AEE19" s="50"/>
      <c r="AEF19" s="50"/>
      <c r="AEG19" s="50"/>
      <c r="AEH19" s="50"/>
      <c r="AEI19" s="50"/>
      <c r="AEJ19" s="50"/>
      <c r="AEK19" s="50"/>
      <c r="AEL19" s="50"/>
      <c r="AEM19" s="50"/>
      <c r="AEN19" s="50"/>
      <c r="AEO19" s="50"/>
      <c r="AEP19" s="50"/>
      <c r="AEQ19" s="50"/>
      <c r="AER19" s="50"/>
      <c r="AES19" s="50"/>
      <c r="AET19" s="50"/>
      <c r="AEU19" s="50"/>
      <c r="AEV19" s="50"/>
      <c r="AEW19" s="50"/>
      <c r="AEX19" s="50"/>
      <c r="AEY19" s="50"/>
      <c r="AEZ19" s="50"/>
      <c r="AFA19" s="50"/>
      <c r="AFB19" s="50"/>
      <c r="AFC19" s="50"/>
      <c r="AFD19" s="50"/>
      <c r="AFE19" s="50"/>
      <c r="AFF19" s="50"/>
      <c r="AFG19" s="50"/>
      <c r="AFH19" s="50"/>
      <c r="AFI19" s="50"/>
      <c r="AFJ19" s="50"/>
      <c r="AFK19" s="50"/>
      <c r="AFL19" s="50"/>
      <c r="AFM19" s="50"/>
      <c r="AFN19" s="50"/>
      <c r="AFO19" s="50"/>
      <c r="AFP19" s="50"/>
      <c r="AFQ19" s="50"/>
      <c r="AFR19" s="50"/>
      <c r="AFS19" s="50"/>
      <c r="AFT19" s="50"/>
      <c r="AFU19" s="50"/>
      <c r="AFV19" s="50"/>
      <c r="AFW19" s="50"/>
      <c r="AFX19" s="50"/>
      <c r="AFY19" s="50"/>
      <c r="AFZ19" s="50"/>
      <c r="AGA19" s="50"/>
      <c r="AGB19" s="50"/>
      <c r="AGC19" s="50"/>
      <c r="AGD19" s="50"/>
      <c r="AGE19" s="50"/>
      <c r="AGF19" s="50"/>
      <c r="AGG19" s="50"/>
      <c r="AGH19" s="50"/>
      <c r="AGI19" s="50"/>
      <c r="AGJ19" s="50"/>
      <c r="AGK19" s="50"/>
      <c r="AGL19" s="50"/>
      <c r="AGM19" s="50"/>
      <c r="AGN19" s="50"/>
      <c r="AGO19" s="50"/>
      <c r="AGP19" s="50"/>
      <c r="AGQ19" s="50"/>
      <c r="AGR19" s="50"/>
      <c r="AGS19" s="50"/>
      <c r="AGT19" s="50"/>
      <c r="AGU19" s="50"/>
      <c r="AGV19" s="50"/>
      <c r="AGW19" s="50"/>
      <c r="AGX19" s="50"/>
      <c r="AGY19" s="50"/>
      <c r="AGZ19" s="50"/>
      <c r="AHA19" s="50"/>
      <c r="AHB19" s="50"/>
      <c r="AHC19" s="50"/>
      <c r="AHD19" s="50"/>
      <c r="AHE19" s="50"/>
      <c r="AHF19" s="50"/>
      <c r="AHG19" s="50"/>
      <c r="AHH19" s="50"/>
      <c r="AHI19" s="50"/>
      <c r="AHJ19" s="50"/>
      <c r="AHK19" s="50"/>
      <c r="AHL19" s="50"/>
      <c r="AHM19" s="50"/>
      <c r="AHN19" s="50"/>
      <c r="AHO19" s="50"/>
      <c r="AHP19" s="50"/>
      <c r="AHQ19" s="50"/>
      <c r="AHR19" s="50"/>
      <c r="AHS19" s="50"/>
      <c r="AHT19" s="50"/>
      <c r="AHU19" s="50"/>
      <c r="AHV19" s="50"/>
      <c r="AHW19" s="50"/>
      <c r="AHX19" s="50"/>
      <c r="AHY19" s="50"/>
      <c r="AHZ19" s="50"/>
      <c r="AIA19" s="50"/>
      <c r="AIB19" s="50"/>
      <c r="AIC19" s="50"/>
      <c r="AID19" s="50"/>
      <c r="AIE19" s="50"/>
      <c r="AIF19" s="50"/>
      <c r="AIG19" s="50"/>
      <c r="AIH19" s="50"/>
      <c r="AII19" s="50"/>
      <c r="AIJ19" s="50"/>
      <c r="AIK19" s="50"/>
      <c r="AIL19" s="50"/>
      <c r="AIM19" s="50"/>
      <c r="AIN19" s="50"/>
      <c r="AIO19" s="50"/>
      <c r="AIP19" s="50"/>
      <c r="AIQ19" s="50"/>
      <c r="AIR19" s="50"/>
      <c r="AIS19" s="50"/>
      <c r="AIT19" s="50"/>
      <c r="AIU19" s="50"/>
      <c r="AIV19" s="50"/>
      <c r="AIW19" s="50"/>
      <c r="AIX19" s="50"/>
      <c r="AIY19" s="50"/>
      <c r="AIZ19" s="50"/>
      <c r="AJA19" s="50"/>
      <c r="AJB19" s="50"/>
      <c r="AJC19" s="50"/>
      <c r="AJD19" s="50"/>
      <c r="AJE19" s="50"/>
      <c r="AJF19" s="50"/>
      <c r="AJG19" s="50"/>
      <c r="AJH19" s="50"/>
      <c r="AJI19" s="50"/>
      <c r="AJJ19" s="50"/>
      <c r="AJK19" s="50"/>
      <c r="AJL19" s="50"/>
      <c r="AJM19" s="50"/>
      <c r="AJN19" s="50"/>
      <c r="AJO19" s="50"/>
      <c r="AJP19" s="50"/>
      <c r="AJQ19" s="50"/>
      <c r="AJR19" s="50"/>
      <c r="AJS19" s="50"/>
      <c r="AJT19" s="50"/>
      <c r="AJU19" s="50"/>
      <c r="AJV19" s="50"/>
      <c r="AJW19" s="50"/>
      <c r="AJX19" s="50"/>
      <c r="AJY19" s="50"/>
      <c r="AJZ19" s="50"/>
      <c r="AKA19" s="50"/>
      <c r="AKB19" s="50"/>
      <c r="AKC19" s="50"/>
      <c r="AKD19" s="50"/>
      <c r="AKE19" s="50"/>
      <c r="AKF19" s="50"/>
      <c r="AKG19" s="50"/>
      <c r="AKH19" s="50"/>
      <c r="AKI19" s="50"/>
      <c r="AKJ19" s="50"/>
      <c r="AKK19" s="50"/>
      <c r="AKL19" s="50"/>
      <c r="AKM19" s="50"/>
      <c r="AKN19" s="50"/>
      <c r="AKO19" s="50"/>
      <c r="AKP19" s="50"/>
      <c r="AKQ19" s="50"/>
      <c r="AKR19" s="50"/>
      <c r="AKS19" s="50"/>
      <c r="AKT19" s="50"/>
      <c r="AKU19" s="50"/>
      <c r="AKV19" s="50"/>
      <c r="AKW19" s="50"/>
      <c r="AKX19" s="50"/>
      <c r="AKY19" s="50"/>
      <c r="AKZ19" s="50"/>
      <c r="ALA19" s="50"/>
      <c r="ALB19" s="50"/>
      <c r="ALC19" s="50"/>
      <c r="ALD19" s="50"/>
      <c r="ALE19" s="50"/>
      <c r="ALF19" s="50"/>
      <c r="ALG19" s="50"/>
      <c r="ALH19" s="50"/>
      <c r="ALI19" s="50"/>
      <c r="ALJ19" s="50"/>
      <c r="ALK19" s="50"/>
      <c r="ALL19" s="50"/>
      <c r="ALM19" s="50"/>
      <c r="ALN19" s="50"/>
      <c r="ALO19" s="50"/>
      <c r="ALP19" s="50"/>
      <c r="ALQ19" s="50"/>
      <c r="ALR19" s="50"/>
      <c r="ALS19" s="50"/>
      <c r="ALT19" s="50"/>
      <c r="ALU19" s="50"/>
      <c r="ALV19" s="50"/>
      <c r="ALW19" s="50"/>
      <c r="ALX19" s="50"/>
      <c r="ALY19" s="50"/>
      <c r="ALZ19" s="50"/>
      <c r="AMA19" s="50"/>
      <c r="AMB19" s="50"/>
      <c r="AMC19" s="50"/>
      <c r="AMD19" s="50"/>
      <c r="AME19" s="50"/>
      <c r="AMF19" s="50"/>
      <c r="AMG19" s="50"/>
      <c r="AMH19" s="50"/>
      <c r="AMI19" s="50"/>
      <c r="AMJ19" s="50"/>
      <c r="AMK19" s="50"/>
      <c r="AML19" s="50"/>
      <c r="AMM19" s="50"/>
      <c r="AMN19" s="50"/>
      <c r="AMO19" s="50"/>
      <c r="AMP19" s="50"/>
      <c r="AMQ19" s="50"/>
      <c r="AMR19" s="50"/>
      <c r="AMS19" s="50"/>
      <c r="AMT19" s="50"/>
      <c r="AMU19" s="50"/>
      <c r="AMV19" s="50"/>
      <c r="AMW19" s="50"/>
      <c r="AMX19" s="50"/>
      <c r="AMY19" s="50"/>
      <c r="AMZ19" s="50"/>
      <c r="ANA19" s="50"/>
      <c r="ANB19" s="50"/>
      <c r="ANC19" s="50"/>
      <c r="AND19" s="50"/>
      <c r="ANE19" s="50"/>
      <c r="ANF19" s="50"/>
      <c r="ANG19" s="50"/>
      <c r="ANH19" s="50"/>
      <c r="ANI19" s="50"/>
      <c r="ANJ19" s="50"/>
      <c r="ANK19" s="50"/>
      <c r="ANL19" s="50"/>
      <c r="ANM19" s="50"/>
      <c r="ANN19" s="50"/>
      <c r="ANO19" s="50"/>
      <c r="ANP19" s="50"/>
      <c r="ANQ19" s="50"/>
      <c r="ANR19" s="50"/>
      <c r="ANS19" s="50"/>
      <c r="ANT19" s="50"/>
      <c r="ANU19" s="50"/>
      <c r="ANV19" s="50"/>
      <c r="ANW19" s="50"/>
      <c r="ANX19" s="50"/>
      <c r="ANY19" s="50"/>
      <c r="ANZ19" s="50"/>
      <c r="AOA19" s="50"/>
      <c r="AOB19" s="50"/>
      <c r="AOC19" s="50"/>
      <c r="AOD19" s="50"/>
      <c r="AOE19" s="50"/>
      <c r="AOF19" s="50"/>
      <c r="AOG19" s="50"/>
      <c r="AOH19" s="50"/>
      <c r="AOI19" s="50"/>
      <c r="AOJ19" s="50"/>
      <c r="AOK19" s="50"/>
      <c r="AOL19" s="50"/>
      <c r="AOM19" s="50"/>
      <c r="AON19" s="50"/>
      <c r="AOO19" s="50"/>
      <c r="AOP19" s="50"/>
      <c r="AOQ19" s="50"/>
      <c r="AOR19" s="50"/>
      <c r="AOS19" s="50"/>
      <c r="AOT19" s="50"/>
      <c r="AOU19" s="50"/>
      <c r="AOV19" s="50"/>
      <c r="AOW19" s="50"/>
      <c r="AOX19" s="50"/>
      <c r="AOY19" s="50"/>
      <c r="AOZ19" s="50"/>
      <c r="APA19" s="50"/>
      <c r="APB19" s="50"/>
      <c r="APC19" s="50"/>
      <c r="APD19" s="50"/>
      <c r="APE19" s="50"/>
      <c r="APF19" s="50"/>
      <c r="APG19" s="50"/>
      <c r="APH19" s="50"/>
      <c r="API19" s="50"/>
      <c r="APJ19" s="50"/>
      <c r="APK19" s="50"/>
      <c r="APL19" s="50"/>
      <c r="APM19" s="50"/>
      <c r="APN19" s="50"/>
      <c r="APO19" s="50"/>
      <c r="APP19" s="50"/>
      <c r="APQ19" s="50"/>
      <c r="APR19" s="50"/>
      <c r="APS19" s="50"/>
      <c r="APT19" s="50"/>
      <c r="APU19" s="50"/>
      <c r="APV19" s="50"/>
      <c r="APW19" s="50"/>
      <c r="APX19" s="50"/>
      <c r="APY19" s="50"/>
      <c r="APZ19" s="50"/>
      <c r="AQA19" s="50"/>
      <c r="AQB19" s="50"/>
      <c r="AQC19" s="50"/>
      <c r="AQD19" s="50"/>
      <c r="AQE19" s="50"/>
      <c r="AQF19" s="50"/>
      <c r="AQG19" s="50"/>
      <c r="AQH19" s="50"/>
      <c r="AQI19" s="50"/>
      <c r="AQJ19" s="50"/>
      <c r="AQK19" s="50"/>
      <c r="AQL19" s="50"/>
      <c r="AQM19" s="50"/>
      <c r="AQN19" s="50"/>
      <c r="AQO19" s="50"/>
      <c r="AQP19" s="50"/>
      <c r="AQQ19" s="50"/>
      <c r="AQR19" s="50"/>
      <c r="AQS19" s="50"/>
      <c r="AQT19" s="50"/>
      <c r="AQU19" s="50"/>
      <c r="AQV19" s="50"/>
      <c r="AQW19" s="50"/>
      <c r="AQX19" s="50"/>
      <c r="AQY19" s="50"/>
      <c r="AQZ19" s="50"/>
      <c r="ARA19" s="50"/>
      <c r="ARB19" s="50"/>
      <c r="ARC19" s="50"/>
      <c r="ARD19" s="50"/>
      <c r="ARE19" s="50"/>
      <c r="ARF19" s="50"/>
      <c r="ARG19" s="50"/>
      <c r="ARH19" s="50"/>
      <c r="ARI19" s="50"/>
      <c r="ARJ19" s="50"/>
      <c r="ARK19" s="50"/>
      <c r="ARL19" s="50"/>
      <c r="ARM19" s="50"/>
      <c r="ARN19" s="50"/>
      <c r="ARO19" s="50"/>
      <c r="ARP19" s="50"/>
      <c r="ARQ19" s="50"/>
      <c r="ARR19" s="50"/>
      <c r="ARS19" s="50"/>
      <c r="ART19" s="50"/>
      <c r="ARU19" s="50"/>
      <c r="ARV19" s="50"/>
      <c r="ARW19" s="50"/>
      <c r="ARX19" s="50"/>
      <c r="ARY19" s="50"/>
      <c r="ARZ19" s="50"/>
      <c r="ASA19" s="50"/>
      <c r="ASB19" s="50"/>
      <c r="ASC19" s="50"/>
      <c r="ASD19" s="50"/>
      <c r="ASE19" s="50"/>
      <c r="ASF19" s="50"/>
      <c r="ASG19" s="50"/>
      <c r="ASH19" s="50"/>
      <c r="ASI19" s="50"/>
      <c r="ASJ19" s="50"/>
      <c r="ASK19" s="50"/>
      <c r="ASL19" s="50"/>
      <c r="ASM19" s="50"/>
      <c r="ASN19" s="50"/>
      <c r="ASO19" s="50"/>
      <c r="ASP19" s="50"/>
      <c r="ASQ19" s="50"/>
      <c r="ASR19" s="50"/>
      <c r="ASS19" s="50"/>
      <c r="AST19" s="50"/>
      <c r="ASU19" s="50"/>
      <c r="ASV19" s="50"/>
      <c r="ASW19" s="50"/>
      <c r="ASX19" s="50"/>
      <c r="ASY19" s="50"/>
      <c r="ASZ19" s="50"/>
      <c r="ATA19" s="50"/>
      <c r="ATB19" s="50"/>
      <c r="ATC19" s="50"/>
      <c r="ATD19" s="50"/>
      <c r="ATE19" s="50"/>
      <c r="ATF19" s="50"/>
      <c r="ATG19" s="50"/>
      <c r="ATH19" s="50"/>
      <c r="ATI19" s="50"/>
      <c r="ATJ19" s="50"/>
      <c r="ATK19" s="50"/>
      <c r="ATL19" s="50"/>
      <c r="ATM19" s="50"/>
      <c r="ATN19" s="50"/>
      <c r="ATO19" s="50"/>
      <c r="ATP19" s="50"/>
      <c r="ATQ19" s="50"/>
      <c r="ATR19" s="50"/>
      <c r="ATS19" s="50"/>
      <c r="ATT19" s="50"/>
      <c r="ATU19" s="50"/>
      <c r="ATV19" s="50"/>
      <c r="ATW19" s="50"/>
      <c r="ATX19" s="50"/>
      <c r="ATY19" s="50"/>
      <c r="ATZ19" s="50"/>
      <c r="AUA19" s="50"/>
      <c r="AUB19" s="50"/>
      <c r="AUC19" s="50"/>
      <c r="AUD19" s="50"/>
      <c r="AUE19" s="50"/>
      <c r="AUF19" s="50"/>
      <c r="AUG19" s="50"/>
      <c r="AUH19" s="50"/>
      <c r="AUI19" s="50"/>
      <c r="AUJ19" s="50"/>
      <c r="AUK19" s="50"/>
      <c r="AUL19" s="50"/>
      <c r="AUM19" s="50"/>
      <c r="AUN19" s="50"/>
      <c r="AUO19" s="50"/>
      <c r="AUP19" s="50"/>
      <c r="AUQ19" s="50"/>
      <c r="AUR19" s="50"/>
      <c r="AUS19" s="50"/>
      <c r="AUT19" s="50"/>
      <c r="AUU19" s="50"/>
      <c r="AUV19" s="50"/>
      <c r="AUW19" s="50"/>
      <c r="AUX19" s="50"/>
      <c r="AUY19" s="50"/>
      <c r="AUZ19" s="50"/>
      <c r="AVA19" s="50"/>
      <c r="AVB19" s="50"/>
      <c r="AVC19" s="50"/>
      <c r="AVD19" s="50"/>
      <c r="AVE19" s="50"/>
      <c r="AVF19" s="50"/>
      <c r="AVG19" s="50"/>
      <c r="AVH19" s="50"/>
      <c r="AVI19" s="50"/>
      <c r="AVJ19" s="50"/>
      <c r="AVK19" s="50"/>
      <c r="AVL19" s="50"/>
      <c r="AVM19" s="50"/>
      <c r="AVN19" s="50"/>
      <c r="AVO19" s="50"/>
      <c r="AVP19" s="50"/>
      <c r="AVQ19" s="50"/>
      <c r="AVR19" s="50"/>
      <c r="AVS19" s="50"/>
      <c r="AVT19" s="50"/>
      <c r="AVU19" s="50"/>
      <c r="AVV19" s="50"/>
      <c r="AVW19" s="50"/>
      <c r="AVX19" s="50"/>
      <c r="AVY19" s="50"/>
      <c r="AVZ19" s="50"/>
      <c r="AWA19" s="50"/>
      <c r="AWB19" s="50"/>
      <c r="AWC19" s="50"/>
      <c r="AWD19" s="50"/>
      <c r="AWE19" s="50"/>
      <c r="AWF19" s="50"/>
      <c r="AWG19" s="50"/>
      <c r="AWH19" s="50"/>
      <c r="AWI19" s="50"/>
      <c r="AWJ19" s="50"/>
      <c r="AWK19" s="50"/>
      <c r="AWL19" s="50"/>
      <c r="AWM19" s="50"/>
      <c r="AWN19" s="50"/>
      <c r="AWO19" s="50"/>
      <c r="AWP19" s="50"/>
      <c r="AWQ19" s="50"/>
      <c r="AWR19" s="50"/>
      <c r="AWS19" s="50"/>
      <c r="AWT19" s="50"/>
      <c r="AWU19" s="50"/>
      <c r="AWV19" s="50"/>
      <c r="AWW19" s="50"/>
      <c r="AWX19" s="50"/>
      <c r="AWY19" s="50"/>
      <c r="AWZ19" s="50"/>
      <c r="AXA19" s="50"/>
      <c r="AXB19" s="50"/>
      <c r="AXC19" s="50"/>
      <c r="AXD19" s="50"/>
      <c r="AXE19" s="50"/>
      <c r="AXF19" s="50"/>
      <c r="AXG19" s="50"/>
      <c r="AXH19" s="50"/>
      <c r="AXI19" s="50"/>
      <c r="AXJ19" s="50"/>
      <c r="AXK19" s="50"/>
      <c r="AXL19" s="50"/>
      <c r="AXM19" s="50"/>
      <c r="AXN19" s="50"/>
      <c r="AXO19" s="50"/>
      <c r="AXP19" s="50"/>
      <c r="AXQ19" s="50"/>
      <c r="AXR19" s="50"/>
      <c r="AXS19" s="50"/>
      <c r="AXT19" s="50"/>
      <c r="AXU19" s="50"/>
      <c r="AXV19" s="50"/>
    </row>
    <row r="20" spans="1:1322" s="715" customFormat="1" ht="26.25" thickBot="1" x14ac:dyDescent="0.25">
      <c r="A20" s="705">
        <v>16</v>
      </c>
      <c r="B20" s="706" t="s">
        <v>159</v>
      </c>
      <c r="C20" s="707" t="s">
        <v>160</v>
      </c>
      <c r="D20" s="708">
        <v>10800</v>
      </c>
      <c r="E20" s="709" t="s">
        <v>256</v>
      </c>
      <c r="F20" s="710">
        <f>'POSTOS G1'!B125</f>
        <v>6</v>
      </c>
      <c r="G20" s="707" t="s">
        <v>3466</v>
      </c>
      <c r="H20" s="707" t="s">
        <v>3467</v>
      </c>
      <c r="I20" s="707" t="s">
        <v>3468</v>
      </c>
      <c r="J20" s="711" t="s">
        <v>260</v>
      </c>
      <c r="K20" s="711" t="s">
        <v>3469</v>
      </c>
      <c r="L20" s="712" t="s">
        <v>262</v>
      </c>
      <c r="M20" s="713" t="s">
        <v>177</v>
      </c>
      <c r="N20" s="713" t="s">
        <v>175</v>
      </c>
      <c r="O20" s="713" t="s">
        <v>176</v>
      </c>
      <c r="P20" s="707" t="s">
        <v>255</v>
      </c>
      <c r="Q20" s="708">
        <v>35</v>
      </c>
      <c r="R20" s="708">
        <f>Tabela42[[#This Row],[AUXÍLIO-REFEIÇÃO / ALIMENTAÇÃO]]*20%</f>
        <v>7</v>
      </c>
      <c r="S20" s="708">
        <v>187.18</v>
      </c>
      <c r="T20" s="708">
        <v>0</v>
      </c>
      <c r="U20" s="708">
        <v>3.3</v>
      </c>
      <c r="V20" s="708">
        <f>5.28%*350</f>
        <v>18.48</v>
      </c>
      <c r="W20" s="708">
        <v>14</v>
      </c>
      <c r="X20" s="708">
        <v>0</v>
      </c>
      <c r="Y20" s="708">
        <v>0</v>
      </c>
      <c r="Z20" s="708">
        <f>UNIFORME!$D$12</f>
        <v>0</v>
      </c>
      <c r="AA20" s="708" t="e">
        <f>#REF!</f>
        <v>#REF!</v>
      </c>
      <c r="AB20" s="708">
        <f>262.55/12</f>
        <v>21.88</v>
      </c>
      <c r="AC20" s="714"/>
      <c r="AD20" s="714"/>
      <c r="AE20" s="714"/>
      <c r="AF20" s="714"/>
      <c r="AG20" s="714"/>
      <c r="AH20" s="714"/>
      <c r="AI20" s="714"/>
      <c r="AJ20" s="714"/>
      <c r="AK20" s="714"/>
      <c r="AL20" s="714"/>
      <c r="AM20" s="714"/>
      <c r="AN20" s="714"/>
      <c r="AO20" s="714"/>
      <c r="AP20" s="714"/>
      <c r="AQ20" s="714"/>
      <c r="AR20" s="714"/>
      <c r="AS20" s="714"/>
      <c r="AT20" s="714"/>
      <c r="AU20" s="714"/>
      <c r="AV20" s="714"/>
      <c r="AW20" s="714"/>
      <c r="AX20" s="714"/>
      <c r="AY20" s="714"/>
      <c r="AZ20" s="714"/>
      <c r="BA20" s="714"/>
      <c r="BB20" s="714"/>
      <c r="BC20" s="714"/>
      <c r="BD20" s="714"/>
      <c r="BE20" s="714"/>
      <c r="BF20" s="714"/>
      <c r="BG20" s="714"/>
      <c r="BH20" s="714"/>
      <c r="BI20" s="714"/>
      <c r="BJ20" s="714"/>
      <c r="BK20" s="714"/>
      <c r="BL20" s="714"/>
      <c r="BM20" s="714"/>
      <c r="BN20" s="714"/>
      <c r="BO20" s="714"/>
      <c r="BP20" s="714"/>
      <c r="BQ20" s="714"/>
      <c r="BR20" s="714"/>
      <c r="BS20" s="714"/>
      <c r="BT20" s="714"/>
      <c r="BU20" s="714"/>
      <c r="BV20" s="714"/>
      <c r="BW20" s="714"/>
      <c r="BX20" s="714"/>
      <c r="BY20" s="714"/>
      <c r="BZ20" s="714"/>
      <c r="CA20" s="714"/>
      <c r="CB20" s="714"/>
      <c r="CC20" s="714"/>
      <c r="CD20" s="714"/>
      <c r="CE20" s="714"/>
      <c r="CF20" s="714"/>
      <c r="CG20" s="714"/>
      <c r="CH20" s="714"/>
      <c r="CI20" s="714"/>
      <c r="CJ20" s="714"/>
      <c r="CK20" s="714"/>
      <c r="CL20" s="714"/>
      <c r="CM20" s="714"/>
      <c r="CN20" s="714"/>
      <c r="CO20" s="714"/>
      <c r="CP20" s="714"/>
      <c r="CQ20" s="714"/>
      <c r="CR20" s="714"/>
      <c r="CS20" s="714"/>
      <c r="CT20" s="714"/>
      <c r="CU20" s="714"/>
      <c r="CV20" s="714"/>
      <c r="CW20" s="714"/>
      <c r="CX20" s="714"/>
      <c r="CY20" s="714"/>
      <c r="CZ20" s="714"/>
      <c r="DA20" s="714"/>
      <c r="DB20" s="714"/>
      <c r="DC20" s="714"/>
      <c r="DD20" s="714"/>
      <c r="DE20" s="714"/>
      <c r="DF20" s="714"/>
      <c r="DG20" s="714"/>
      <c r="DH20" s="714"/>
      <c r="DI20" s="714"/>
      <c r="DJ20" s="714"/>
      <c r="DK20" s="714"/>
      <c r="DL20" s="714"/>
      <c r="DM20" s="714"/>
      <c r="DN20" s="714"/>
      <c r="DO20" s="714"/>
      <c r="DP20" s="714"/>
      <c r="DQ20" s="714"/>
      <c r="DR20" s="714"/>
      <c r="DS20" s="714"/>
      <c r="DT20" s="714"/>
      <c r="DU20" s="714"/>
      <c r="DV20" s="714"/>
      <c r="DW20" s="714"/>
      <c r="DX20" s="714"/>
      <c r="DY20" s="714"/>
      <c r="DZ20" s="714"/>
      <c r="EA20" s="714"/>
      <c r="EB20" s="714"/>
      <c r="EC20" s="714"/>
      <c r="ED20" s="714"/>
      <c r="EE20" s="714"/>
      <c r="EF20" s="714"/>
      <c r="EG20" s="714"/>
      <c r="EH20" s="714"/>
      <c r="EI20" s="714"/>
      <c r="EJ20" s="714"/>
      <c r="EK20" s="714"/>
      <c r="EL20" s="714"/>
      <c r="EM20" s="714"/>
      <c r="EN20" s="714"/>
      <c r="EO20" s="714"/>
      <c r="EP20" s="714"/>
      <c r="EQ20" s="714"/>
      <c r="ER20" s="714"/>
      <c r="ES20" s="714"/>
      <c r="ET20" s="714"/>
      <c r="EU20" s="714"/>
      <c r="EV20" s="714"/>
      <c r="EW20" s="714"/>
      <c r="EX20" s="714"/>
      <c r="EY20" s="714"/>
      <c r="EZ20" s="714"/>
      <c r="FA20" s="714"/>
      <c r="FB20" s="714"/>
      <c r="FC20" s="714"/>
      <c r="FD20" s="714"/>
      <c r="FE20" s="714"/>
      <c r="FF20" s="714"/>
      <c r="FG20" s="714"/>
      <c r="FH20" s="714"/>
      <c r="FI20" s="714"/>
      <c r="FJ20" s="714"/>
      <c r="FK20" s="714"/>
      <c r="FL20" s="714"/>
      <c r="FM20" s="714"/>
      <c r="FN20" s="714"/>
      <c r="FO20" s="714"/>
      <c r="FP20" s="714"/>
      <c r="FQ20" s="714"/>
      <c r="FR20" s="714"/>
      <c r="FS20" s="714"/>
      <c r="FT20" s="714"/>
      <c r="FU20" s="714"/>
      <c r="FV20" s="714"/>
      <c r="FW20" s="714"/>
      <c r="FX20" s="714"/>
      <c r="FY20" s="714"/>
      <c r="FZ20" s="714"/>
      <c r="GA20" s="714"/>
      <c r="GB20" s="714"/>
      <c r="GC20" s="714"/>
      <c r="GD20" s="714"/>
      <c r="GE20" s="714"/>
      <c r="GF20" s="714"/>
      <c r="GG20" s="714"/>
      <c r="GH20" s="714"/>
      <c r="GI20" s="714"/>
      <c r="GJ20" s="714"/>
      <c r="GK20" s="714"/>
      <c r="GL20" s="714"/>
      <c r="GM20" s="714"/>
      <c r="GN20" s="714"/>
      <c r="GO20" s="714"/>
      <c r="GP20" s="714"/>
      <c r="GQ20" s="714"/>
      <c r="GR20" s="714"/>
      <c r="GS20" s="714"/>
      <c r="GT20" s="714"/>
      <c r="GU20" s="714"/>
      <c r="GV20" s="714"/>
      <c r="GW20" s="714"/>
      <c r="GX20" s="714"/>
      <c r="GY20" s="714"/>
      <c r="GZ20" s="714"/>
      <c r="HA20" s="714"/>
      <c r="HB20" s="714"/>
      <c r="HC20" s="714"/>
      <c r="HD20" s="714"/>
      <c r="HE20" s="714"/>
      <c r="HF20" s="714"/>
      <c r="HG20" s="714"/>
      <c r="HH20" s="714"/>
      <c r="HI20" s="714"/>
      <c r="HJ20" s="714"/>
      <c r="HK20" s="714"/>
      <c r="HL20" s="714"/>
      <c r="HM20" s="714"/>
      <c r="HN20" s="714"/>
      <c r="HO20" s="714"/>
      <c r="HP20" s="714"/>
      <c r="HQ20" s="714"/>
      <c r="HR20" s="714"/>
      <c r="HS20" s="714"/>
      <c r="HT20" s="714"/>
      <c r="HU20" s="714"/>
      <c r="HV20" s="714"/>
      <c r="HW20" s="714"/>
      <c r="HX20" s="714"/>
      <c r="HY20" s="714"/>
      <c r="HZ20" s="714"/>
      <c r="IA20" s="714"/>
      <c r="IB20" s="714"/>
      <c r="IC20" s="714"/>
      <c r="ID20" s="714"/>
      <c r="IE20" s="714"/>
      <c r="IF20" s="714"/>
      <c r="IG20" s="714"/>
      <c r="IH20" s="714"/>
      <c r="II20" s="714"/>
      <c r="IJ20" s="714"/>
      <c r="IK20" s="714"/>
      <c r="IL20" s="714"/>
      <c r="IM20" s="714"/>
      <c r="IN20" s="714"/>
      <c r="IO20" s="714"/>
      <c r="IP20" s="714"/>
      <c r="IQ20" s="714"/>
      <c r="IR20" s="714"/>
      <c r="IS20" s="714"/>
      <c r="IT20" s="714"/>
      <c r="IU20" s="714"/>
      <c r="IV20" s="714"/>
      <c r="IW20" s="714"/>
      <c r="IX20" s="714"/>
      <c r="IY20" s="714"/>
      <c r="IZ20" s="714"/>
      <c r="JA20" s="714"/>
      <c r="JB20" s="714"/>
      <c r="JC20" s="714"/>
      <c r="JD20" s="714"/>
      <c r="JE20" s="714"/>
      <c r="JF20" s="714"/>
      <c r="JG20" s="714"/>
      <c r="JH20" s="714"/>
      <c r="JI20" s="714"/>
      <c r="JJ20" s="714"/>
      <c r="JK20" s="714"/>
      <c r="JL20" s="714"/>
      <c r="JM20" s="714"/>
      <c r="JN20" s="714"/>
      <c r="JO20" s="714"/>
      <c r="JP20" s="714"/>
      <c r="JQ20" s="714"/>
      <c r="JR20" s="714"/>
      <c r="JS20" s="714"/>
      <c r="JT20" s="714"/>
      <c r="JU20" s="714"/>
      <c r="JV20" s="714"/>
      <c r="JW20" s="714"/>
      <c r="JX20" s="714"/>
      <c r="JY20" s="714"/>
      <c r="JZ20" s="714"/>
      <c r="KA20" s="714"/>
      <c r="KB20" s="714"/>
      <c r="KC20" s="714"/>
      <c r="KD20" s="714"/>
      <c r="KE20" s="714"/>
      <c r="KF20" s="714"/>
      <c r="KG20" s="714"/>
      <c r="KH20" s="714"/>
      <c r="KI20" s="714"/>
      <c r="KJ20" s="714"/>
      <c r="KK20" s="714"/>
      <c r="KL20" s="714"/>
      <c r="KM20" s="714"/>
      <c r="KN20" s="714"/>
      <c r="KO20" s="714"/>
      <c r="KP20" s="714"/>
      <c r="KQ20" s="714"/>
      <c r="KR20" s="714"/>
      <c r="KS20" s="714"/>
      <c r="KT20" s="714"/>
      <c r="KU20" s="714"/>
      <c r="KV20" s="714"/>
      <c r="KW20" s="714"/>
      <c r="KX20" s="714"/>
      <c r="KY20" s="714"/>
      <c r="KZ20" s="714"/>
      <c r="LA20" s="714"/>
      <c r="LB20" s="714"/>
      <c r="LC20" s="714"/>
      <c r="LD20" s="714"/>
      <c r="LE20" s="714"/>
      <c r="LF20" s="714"/>
      <c r="LG20" s="714"/>
      <c r="LH20" s="714"/>
      <c r="LI20" s="714"/>
      <c r="LJ20" s="714"/>
      <c r="LK20" s="714"/>
      <c r="LL20" s="714"/>
      <c r="LM20" s="714"/>
      <c r="LN20" s="714"/>
      <c r="LO20" s="714"/>
      <c r="LP20" s="714"/>
      <c r="LQ20" s="714"/>
      <c r="LR20" s="714"/>
      <c r="LS20" s="714"/>
      <c r="LT20" s="714"/>
      <c r="LU20" s="714"/>
      <c r="LV20" s="714"/>
      <c r="LW20" s="714"/>
      <c r="LX20" s="714"/>
      <c r="LY20" s="714"/>
      <c r="LZ20" s="714"/>
      <c r="MA20" s="714"/>
      <c r="MB20" s="714"/>
      <c r="MC20" s="714"/>
      <c r="MD20" s="714"/>
      <c r="ME20" s="714"/>
      <c r="MF20" s="714"/>
      <c r="MG20" s="714"/>
      <c r="MH20" s="714"/>
      <c r="MI20" s="714"/>
      <c r="MJ20" s="714"/>
      <c r="MK20" s="714"/>
      <c r="ML20" s="714"/>
      <c r="MM20" s="714"/>
      <c r="MN20" s="714"/>
      <c r="MO20" s="714"/>
      <c r="MP20" s="714"/>
      <c r="MQ20" s="714"/>
      <c r="MR20" s="714"/>
      <c r="MS20" s="714"/>
      <c r="MT20" s="714"/>
      <c r="MU20" s="714"/>
      <c r="MV20" s="714"/>
      <c r="MW20" s="714"/>
      <c r="MX20" s="714"/>
      <c r="MY20" s="714"/>
      <c r="MZ20" s="714"/>
      <c r="NA20" s="714"/>
      <c r="NB20" s="714"/>
      <c r="NC20" s="714"/>
      <c r="ND20" s="714"/>
      <c r="NE20" s="714"/>
      <c r="NF20" s="714"/>
      <c r="NG20" s="714"/>
      <c r="NH20" s="714"/>
      <c r="NI20" s="714"/>
      <c r="NJ20" s="714"/>
      <c r="NK20" s="714"/>
      <c r="NL20" s="714"/>
      <c r="NM20" s="714"/>
      <c r="NN20" s="714"/>
      <c r="NO20" s="714"/>
      <c r="NP20" s="714"/>
      <c r="NQ20" s="714"/>
      <c r="NR20" s="714"/>
      <c r="NS20" s="714"/>
      <c r="NT20" s="714"/>
      <c r="NU20" s="714"/>
      <c r="NV20" s="714"/>
      <c r="NW20" s="714"/>
      <c r="NX20" s="714"/>
      <c r="NY20" s="714"/>
      <c r="NZ20" s="714"/>
      <c r="OA20" s="714"/>
      <c r="OB20" s="714"/>
      <c r="OC20" s="714"/>
      <c r="OD20" s="714"/>
      <c r="OE20" s="714"/>
      <c r="OF20" s="714"/>
      <c r="OG20" s="714"/>
      <c r="OH20" s="714"/>
      <c r="OI20" s="714"/>
      <c r="OJ20" s="714"/>
      <c r="OK20" s="714"/>
      <c r="OL20" s="714"/>
      <c r="OM20" s="714"/>
      <c r="ON20" s="714"/>
      <c r="OO20" s="714"/>
      <c r="OP20" s="714"/>
      <c r="OQ20" s="714"/>
      <c r="OR20" s="714"/>
      <c r="OS20" s="714"/>
      <c r="OT20" s="714"/>
      <c r="OU20" s="714"/>
      <c r="OV20" s="714"/>
      <c r="OW20" s="714"/>
      <c r="OX20" s="714"/>
      <c r="OY20" s="714"/>
      <c r="OZ20" s="714"/>
      <c r="PA20" s="714"/>
      <c r="PB20" s="714"/>
      <c r="PC20" s="714"/>
      <c r="PD20" s="714"/>
      <c r="PE20" s="714"/>
      <c r="PF20" s="714"/>
      <c r="PG20" s="714"/>
      <c r="PH20" s="714"/>
      <c r="PI20" s="714"/>
      <c r="PJ20" s="714"/>
      <c r="PK20" s="714"/>
      <c r="PL20" s="714"/>
      <c r="PM20" s="714"/>
      <c r="PN20" s="714"/>
      <c r="PO20" s="714"/>
      <c r="PP20" s="714"/>
      <c r="PQ20" s="714"/>
      <c r="PR20" s="714"/>
      <c r="PS20" s="714"/>
      <c r="PT20" s="714"/>
      <c r="PU20" s="714"/>
      <c r="PV20" s="714"/>
      <c r="PW20" s="714"/>
      <c r="PX20" s="714"/>
      <c r="PY20" s="714"/>
      <c r="PZ20" s="714"/>
      <c r="QA20" s="714"/>
      <c r="QB20" s="714"/>
      <c r="QC20" s="714"/>
      <c r="QD20" s="714"/>
      <c r="QE20" s="714"/>
      <c r="QF20" s="714"/>
      <c r="QG20" s="714"/>
      <c r="QH20" s="714"/>
      <c r="QI20" s="714"/>
      <c r="QJ20" s="714"/>
      <c r="QK20" s="714"/>
      <c r="QL20" s="714"/>
      <c r="QM20" s="714"/>
      <c r="QN20" s="714"/>
      <c r="QO20" s="714"/>
      <c r="QP20" s="714"/>
      <c r="QQ20" s="714"/>
      <c r="QR20" s="714"/>
      <c r="QS20" s="714"/>
      <c r="QT20" s="714"/>
      <c r="QU20" s="714"/>
      <c r="QV20" s="714"/>
      <c r="QW20" s="714"/>
      <c r="QX20" s="714"/>
      <c r="QY20" s="714"/>
      <c r="QZ20" s="714"/>
      <c r="RA20" s="714"/>
      <c r="RB20" s="714"/>
      <c r="RC20" s="714"/>
      <c r="RD20" s="714"/>
      <c r="RE20" s="714"/>
      <c r="RF20" s="714"/>
      <c r="RG20" s="714"/>
      <c r="RH20" s="714"/>
      <c r="RI20" s="714"/>
      <c r="RJ20" s="714"/>
      <c r="RK20" s="714"/>
      <c r="RL20" s="714"/>
      <c r="RM20" s="714"/>
      <c r="RN20" s="714"/>
      <c r="RO20" s="714"/>
      <c r="RP20" s="714"/>
      <c r="RQ20" s="714"/>
      <c r="RR20" s="714"/>
      <c r="RS20" s="714"/>
      <c r="RT20" s="714"/>
      <c r="RU20" s="714"/>
      <c r="RV20" s="714"/>
      <c r="RW20" s="714"/>
      <c r="RX20" s="714"/>
      <c r="RY20" s="714"/>
      <c r="RZ20" s="714"/>
      <c r="SA20" s="714"/>
      <c r="SB20" s="714"/>
      <c r="SC20" s="714"/>
      <c r="SD20" s="714"/>
      <c r="SE20" s="714"/>
      <c r="SF20" s="714"/>
      <c r="SG20" s="714"/>
      <c r="SH20" s="714"/>
      <c r="SI20" s="714"/>
      <c r="SJ20" s="714"/>
      <c r="SK20" s="714"/>
      <c r="SL20" s="714"/>
      <c r="SM20" s="714"/>
      <c r="SN20" s="714"/>
      <c r="SO20" s="714"/>
      <c r="SP20" s="714"/>
      <c r="SQ20" s="714"/>
      <c r="SR20" s="714"/>
      <c r="SS20" s="714"/>
      <c r="ST20" s="714"/>
      <c r="SU20" s="714"/>
      <c r="SV20" s="714"/>
      <c r="SW20" s="714"/>
      <c r="SX20" s="714"/>
      <c r="SY20" s="714"/>
      <c r="SZ20" s="714"/>
      <c r="TA20" s="714"/>
      <c r="TB20" s="714"/>
      <c r="TC20" s="714"/>
      <c r="TD20" s="714"/>
      <c r="TE20" s="714"/>
      <c r="TF20" s="714"/>
      <c r="TG20" s="714"/>
      <c r="TH20" s="714"/>
      <c r="TI20" s="714"/>
      <c r="TJ20" s="714"/>
      <c r="TK20" s="714"/>
      <c r="TL20" s="714"/>
      <c r="TM20" s="714"/>
      <c r="TN20" s="714"/>
      <c r="TO20" s="714"/>
      <c r="TP20" s="714"/>
      <c r="TQ20" s="714"/>
      <c r="TR20" s="714"/>
      <c r="TS20" s="714"/>
      <c r="TT20" s="714"/>
      <c r="TU20" s="714"/>
      <c r="TV20" s="714"/>
      <c r="TW20" s="714"/>
      <c r="TX20" s="714"/>
      <c r="TY20" s="714"/>
      <c r="TZ20" s="714"/>
      <c r="UA20" s="714"/>
      <c r="UB20" s="714"/>
      <c r="UC20" s="714"/>
      <c r="UD20" s="714"/>
      <c r="UE20" s="714"/>
      <c r="UF20" s="714"/>
      <c r="UG20" s="714"/>
      <c r="UH20" s="714"/>
      <c r="UI20" s="714"/>
      <c r="UJ20" s="714"/>
      <c r="UK20" s="714"/>
      <c r="UL20" s="714"/>
      <c r="UM20" s="714"/>
      <c r="UN20" s="714"/>
      <c r="UO20" s="714"/>
      <c r="UP20" s="714"/>
      <c r="UQ20" s="714"/>
      <c r="UR20" s="714"/>
      <c r="US20" s="714"/>
      <c r="UT20" s="714"/>
      <c r="UU20" s="714"/>
      <c r="UV20" s="714"/>
      <c r="UW20" s="714"/>
      <c r="UX20" s="714"/>
      <c r="UY20" s="714"/>
      <c r="UZ20" s="714"/>
      <c r="VA20" s="714"/>
      <c r="VB20" s="714"/>
      <c r="VC20" s="714"/>
      <c r="VD20" s="714"/>
      <c r="VE20" s="714"/>
      <c r="VF20" s="714"/>
      <c r="VG20" s="714"/>
      <c r="VH20" s="714"/>
      <c r="VI20" s="714"/>
      <c r="VJ20" s="714"/>
      <c r="VK20" s="714"/>
      <c r="VL20" s="714"/>
      <c r="VM20" s="714"/>
      <c r="VN20" s="714"/>
      <c r="VO20" s="714"/>
      <c r="VP20" s="714"/>
      <c r="VQ20" s="714"/>
      <c r="VR20" s="714"/>
      <c r="VS20" s="714"/>
      <c r="VT20" s="714"/>
      <c r="VU20" s="714"/>
      <c r="VV20" s="714"/>
      <c r="VW20" s="714"/>
      <c r="VX20" s="714"/>
      <c r="VY20" s="714"/>
      <c r="VZ20" s="714"/>
      <c r="WA20" s="714"/>
      <c r="WB20" s="714"/>
      <c r="WC20" s="714"/>
      <c r="WD20" s="714"/>
      <c r="WE20" s="714"/>
      <c r="WF20" s="714"/>
      <c r="WG20" s="714"/>
      <c r="WH20" s="714"/>
      <c r="WI20" s="714"/>
      <c r="WJ20" s="714"/>
      <c r="WK20" s="714"/>
      <c r="WL20" s="714"/>
      <c r="WM20" s="714"/>
      <c r="WN20" s="714"/>
      <c r="WO20" s="714"/>
      <c r="WP20" s="714"/>
      <c r="WQ20" s="714"/>
      <c r="WR20" s="714"/>
      <c r="WS20" s="714"/>
      <c r="WT20" s="714"/>
      <c r="WU20" s="714"/>
      <c r="WV20" s="714"/>
      <c r="WW20" s="714"/>
      <c r="WX20" s="714"/>
      <c r="WY20" s="714"/>
      <c r="WZ20" s="714"/>
      <c r="XA20" s="714"/>
      <c r="XB20" s="714"/>
      <c r="XC20" s="714"/>
      <c r="XD20" s="714"/>
      <c r="XE20" s="714"/>
      <c r="XF20" s="714"/>
      <c r="XG20" s="714"/>
      <c r="XH20" s="714"/>
      <c r="XI20" s="714"/>
      <c r="XJ20" s="714"/>
      <c r="XK20" s="714"/>
      <c r="XL20" s="714"/>
      <c r="XM20" s="714"/>
      <c r="XN20" s="714"/>
      <c r="XO20" s="714"/>
      <c r="XP20" s="714"/>
      <c r="XQ20" s="714"/>
      <c r="XR20" s="714"/>
      <c r="XS20" s="714"/>
      <c r="XT20" s="714"/>
      <c r="XU20" s="714"/>
      <c r="XV20" s="714"/>
      <c r="XW20" s="714"/>
      <c r="XX20" s="714"/>
      <c r="XY20" s="714"/>
      <c r="XZ20" s="714"/>
      <c r="YA20" s="714"/>
      <c r="YB20" s="714"/>
      <c r="YC20" s="714"/>
      <c r="YD20" s="714"/>
      <c r="YE20" s="714"/>
      <c r="YF20" s="714"/>
      <c r="YG20" s="714"/>
      <c r="YH20" s="714"/>
      <c r="YI20" s="714"/>
      <c r="YJ20" s="714"/>
      <c r="YK20" s="714"/>
      <c r="YL20" s="714"/>
      <c r="YM20" s="714"/>
      <c r="YN20" s="714"/>
      <c r="YO20" s="714"/>
      <c r="YP20" s="714"/>
      <c r="YQ20" s="714"/>
      <c r="YR20" s="714"/>
      <c r="YS20" s="714"/>
      <c r="YT20" s="714"/>
      <c r="YU20" s="714"/>
      <c r="YV20" s="714"/>
      <c r="YW20" s="714"/>
      <c r="YX20" s="714"/>
      <c r="YY20" s="714"/>
      <c r="YZ20" s="714"/>
      <c r="ZA20" s="714"/>
      <c r="ZB20" s="714"/>
      <c r="ZC20" s="714"/>
      <c r="ZD20" s="714"/>
      <c r="ZE20" s="714"/>
      <c r="ZF20" s="714"/>
      <c r="ZG20" s="714"/>
      <c r="ZH20" s="714"/>
      <c r="ZI20" s="714"/>
      <c r="ZJ20" s="714"/>
      <c r="ZK20" s="714"/>
      <c r="ZL20" s="714"/>
      <c r="ZM20" s="714"/>
      <c r="ZN20" s="714"/>
      <c r="ZO20" s="714"/>
      <c r="ZP20" s="714"/>
      <c r="ZQ20" s="714"/>
      <c r="ZR20" s="714"/>
      <c r="ZS20" s="714"/>
      <c r="ZT20" s="714"/>
      <c r="ZU20" s="714"/>
      <c r="ZV20" s="714"/>
      <c r="ZW20" s="714"/>
      <c r="ZX20" s="714"/>
      <c r="ZY20" s="714"/>
      <c r="ZZ20" s="714"/>
      <c r="AAA20" s="714"/>
      <c r="AAB20" s="714"/>
      <c r="AAC20" s="714"/>
      <c r="AAD20" s="714"/>
      <c r="AAE20" s="714"/>
      <c r="AAF20" s="714"/>
      <c r="AAG20" s="714"/>
      <c r="AAH20" s="714"/>
      <c r="AAI20" s="714"/>
      <c r="AAJ20" s="714"/>
      <c r="AAK20" s="714"/>
      <c r="AAL20" s="714"/>
      <c r="AAM20" s="714"/>
      <c r="AAN20" s="714"/>
      <c r="AAO20" s="714"/>
      <c r="AAP20" s="714"/>
      <c r="AAQ20" s="714"/>
      <c r="AAR20" s="714"/>
      <c r="AAS20" s="714"/>
      <c r="AAT20" s="714"/>
      <c r="AAU20" s="714"/>
      <c r="AAV20" s="714"/>
      <c r="AAW20" s="714"/>
      <c r="AAX20" s="714"/>
      <c r="AAY20" s="714"/>
      <c r="AAZ20" s="714"/>
      <c r="ABA20" s="714"/>
      <c r="ABB20" s="714"/>
      <c r="ABC20" s="714"/>
      <c r="ABD20" s="714"/>
      <c r="ABE20" s="714"/>
      <c r="ABF20" s="714"/>
      <c r="ABG20" s="714"/>
      <c r="ABH20" s="714"/>
      <c r="ABI20" s="714"/>
      <c r="ABJ20" s="714"/>
      <c r="ABK20" s="714"/>
      <c r="ABL20" s="714"/>
      <c r="ABM20" s="714"/>
      <c r="ABN20" s="714"/>
      <c r="ABO20" s="714"/>
      <c r="ABP20" s="714"/>
      <c r="ABQ20" s="714"/>
      <c r="ABR20" s="714"/>
      <c r="ABS20" s="714"/>
      <c r="ABT20" s="714"/>
      <c r="ABU20" s="714"/>
      <c r="ABV20" s="714"/>
      <c r="ABW20" s="714"/>
      <c r="ABX20" s="714"/>
      <c r="ABY20" s="714"/>
      <c r="ABZ20" s="714"/>
      <c r="ACA20" s="714"/>
      <c r="ACB20" s="714"/>
      <c r="ACC20" s="714"/>
      <c r="ACD20" s="714"/>
      <c r="ACE20" s="714"/>
      <c r="ACF20" s="714"/>
      <c r="ACG20" s="714"/>
      <c r="ACH20" s="714"/>
      <c r="ACI20" s="714"/>
      <c r="ACJ20" s="714"/>
      <c r="ACK20" s="714"/>
      <c r="ACL20" s="714"/>
      <c r="ACM20" s="714"/>
      <c r="ACN20" s="714"/>
      <c r="ACO20" s="714"/>
      <c r="ACP20" s="714"/>
      <c r="ACQ20" s="714"/>
      <c r="ACR20" s="714"/>
      <c r="ACS20" s="714"/>
      <c r="ACT20" s="714"/>
      <c r="ACU20" s="714"/>
      <c r="ACV20" s="714"/>
      <c r="ACW20" s="714"/>
      <c r="ACX20" s="714"/>
      <c r="ACY20" s="714"/>
      <c r="ACZ20" s="714"/>
      <c r="ADA20" s="714"/>
      <c r="ADB20" s="714"/>
      <c r="ADC20" s="714"/>
      <c r="ADD20" s="714"/>
      <c r="ADE20" s="714"/>
      <c r="ADF20" s="714"/>
      <c r="ADG20" s="714"/>
      <c r="ADH20" s="714"/>
      <c r="ADI20" s="714"/>
      <c r="ADJ20" s="714"/>
      <c r="ADK20" s="714"/>
      <c r="ADL20" s="714"/>
      <c r="ADM20" s="714"/>
      <c r="ADN20" s="714"/>
      <c r="ADO20" s="714"/>
      <c r="ADP20" s="714"/>
      <c r="ADQ20" s="714"/>
      <c r="ADR20" s="714"/>
      <c r="ADS20" s="714"/>
      <c r="ADT20" s="714"/>
      <c r="ADU20" s="714"/>
      <c r="ADV20" s="714"/>
      <c r="ADW20" s="714"/>
      <c r="ADX20" s="714"/>
      <c r="ADY20" s="714"/>
      <c r="ADZ20" s="714"/>
      <c r="AEA20" s="714"/>
      <c r="AEB20" s="714"/>
      <c r="AEC20" s="714"/>
      <c r="AED20" s="714"/>
      <c r="AEE20" s="714"/>
      <c r="AEF20" s="714"/>
      <c r="AEG20" s="714"/>
      <c r="AEH20" s="714"/>
      <c r="AEI20" s="714"/>
      <c r="AEJ20" s="714"/>
      <c r="AEK20" s="714"/>
      <c r="AEL20" s="714"/>
      <c r="AEM20" s="714"/>
      <c r="AEN20" s="714"/>
      <c r="AEO20" s="714"/>
      <c r="AEP20" s="714"/>
      <c r="AEQ20" s="714"/>
      <c r="AER20" s="714"/>
      <c r="AES20" s="714"/>
      <c r="AET20" s="714"/>
      <c r="AEU20" s="714"/>
      <c r="AEV20" s="714"/>
      <c r="AEW20" s="714"/>
      <c r="AEX20" s="714"/>
      <c r="AEY20" s="714"/>
      <c r="AEZ20" s="714"/>
      <c r="AFA20" s="714"/>
      <c r="AFB20" s="714"/>
      <c r="AFC20" s="714"/>
      <c r="AFD20" s="714"/>
      <c r="AFE20" s="714"/>
      <c r="AFF20" s="714"/>
      <c r="AFG20" s="714"/>
      <c r="AFH20" s="714"/>
      <c r="AFI20" s="714"/>
      <c r="AFJ20" s="714"/>
      <c r="AFK20" s="714"/>
      <c r="AFL20" s="714"/>
      <c r="AFM20" s="714"/>
      <c r="AFN20" s="714"/>
      <c r="AFO20" s="714"/>
      <c r="AFP20" s="714"/>
      <c r="AFQ20" s="714"/>
      <c r="AFR20" s="714"/>
      <c r="AFS20" s="714"/>
      <c r="AFT20" s="714"/>
      <c r="AFU20" s="714"/>
      <c r="AFV20" s="714"/>
      <c r="AFW20" s="714"/>
      <c r="AFX20" s="714"/>
      <c r="AFY20" s="714"/>
      <c r="AFZ20" s="714"/>
      <c r="AGA20" s="714"/>
      <c r="AGB20" s="714"/>
      <c r="AGC20" s="714"/>
      <c r="AGD20" s="714"/>
      <c r="AGE20" s="714"/>
      <c r="AGF20" s="714"/>
      <c r="AGG20" s="714"/>
      <c r="AGH20" s="714"/>
      <c r="AGI20" s="714"/>
      <c r="AGJ20" s="714"/>
      <c r="AGK20" s="714"/>
      <c r="AGL20" s="714"/>
      <c r="AGM20" s="714"/>
      <c r="AGN20" s="714"/>
      <c r="AGO20" s="714"/>
      <c r="AGP20" s="714"/>
      <c r="AGQ20" s="714"/>
      <c r="AGR20" s="714"/>
      <c r="AGS20" s="714"/>
      <c r="AGT20" s="714"/>
      <c r="AGU20" s="714"/>
      <c r="AGV20" s="714"/>
      <c r="AGW20" s="714"/>
      <c r="AGX20" s="714"/>
      <c r="AGY20" s="714"/>
      <c r="AGZ20" s="714"/>
      <c r="AHA20" s="714"/>
      <c r="AHB20" s="714"/>
      <c r="AHC20" s="714"/>
      <c r="AHD20" s="714"/>
      <c r="AHE20" s="714"/>
      <c r="AHF20" s="714"/>
      <c r="AHG20" s="714"/>
      <c r="AHH20" s="714"/>
      <c r="AHI20" s="714"/>
      <c r="AHJ20" s="714"/>
      <c r="AHK20" s="714"/>
      <c r="AHL20" s="714"/>
      <c r="AHM20" s="714"/>
      <c r="AHN20" s="714"/>
      <c r="AHO20" s="714"/>
      <c r="AHP20" s="714"/>
      <c r="AHQ20" s="714"/>
      <c r="AHR20" s="714"/>
      <c r="AHS20" s="714"/>
      <c r="AHT20" s="714"/>
      <c r="AHU20" s="714"/>
      <c r="AHV20" s="714"/>
      <c r="AHW20" s="714"/>
      <c r="AHX20" s="714"/>
      <c r="AHY20" s="714"/>
      <c r="AHZ20" s="714"/>
      <c r="AIA20" s="714"/>
      <c r="AIB20" s="714"/>
      <c r="AIC20" s="714"/>
      <c r="AID20" s="714"/>
      <c r="AIE20" s="714"/>
      <c r="AIF20" s="714"/>
      <c r="AIG20" s="714"/>
      <c r="AIH20" s="714"/>
      <c r="AII20" s="714"/>
      <c r="AIJ20" s="714"/>
      <c r="AIK20" s="714"/>
      <c r="AIL20" s="714"/>
      <c r="AIM20" s="714"/>
      <c r="AIN20" s="714"/>
      <c r="AIO20" s="714"/>
      <c r="AIP20" s="714"/>
      <c r="AIQ20" s="714"/>
      <c r="AIR20" s="714"/>
      <c r="AIS20" s="714"/>
      <c r="AIT20" s="714"/>
      <c r="AIU20" s="714"/>
      <c r="AIV20" s="714"/>
      <c r="AIW20" s="714"/>
      <c r="AIX20" s="714"/>
      <c r="AIY20" s="714"/>
      <c r="AIZ20" s="714"/>
      <c r="AJA20" s="714"/>
      <c r="AJB20" s="714"/>
      <c r="AJC20" s="714"/>
      <c r="AJD20" s="714"/>
      <c r="AJE20" s="714"/>
      <c r="AJF20" s="714"/>
      <c r="AJG20" s="714"/>
      <c r="AJH20" s="714"/>
      <c r="AJI20" s="714"/>
      <c r="AJJ20" s="714"/>
      <c r="AJK20" s="714"/>
      <c r="AJL20" s="714"/>
      <c r="AJM20" s="714"/>
      <c r="AJN20" s="714"/>
      <c r="AJO20" s="714"/>
      <c r="AJP20" s="714"/>
      <c r="AJQ20" s="714"/>
      <c r="AJR20" s="714"/>
      <c r="AJS20" s="714"/>
      <c r="AJT20" s="714"/>
      <c r="AJU20" s="714"/>
      <c r="AJV20" s="714"/>
      <c r="AJW20" s="714"/>
      <c r="AJX20" s="714"/>
      <c r="AJY20" s="714"/>
      <c r="AJZ20" s="714"/>
      <c r="AKA20" s="714"/>
      <c r="AKB20" s="714"/>
      <c r="AKC20" s="714"/>
      <c r="AKD20" s="714"/>
      <c r="AKE20" s="714"/>
      <c r="AKF20" s="714"/>
      <c r="AKG20" s="714"/>
      <c r="AKH20" s="714"/>
      <c r="AKI20" s="714"/>
      <c r="AKJ20" s="714"/>
      <c r="AKK20" s="714"/>
      <c r="AKL20" s="714"/>
      <c r="AKM20" s="714"/>
      <c r="AKN20" s="714"/>
      <c r="AKO20" s="714"/>
      <c r="AKP20" s="714"/>
      <c r="AKQ20" s="714"/>
      <c r="AKR20" s="714"/>
      <c r="AKS20" s="714"/>
      <c r="AKT20" s="714"/>
      <c r="AKU20" s="714"/>
      <c r="AKV20" s="714"/>
      <c r="AKW20" s="714"/>
      <c r="AKX20" s="714"/>
      <c r="AKY20" s="714"/>
      <c r="AKZ20" s="714"/>
      <c r="ALA20" s="714"/>
      <c r="ALB20" s="714"/>
      <c r="ALC20" s="714"/>
      <c r="ALD20" s="714"/>
      <c r="ALE20" s="714"/>
      <c r="ALF20" s="714"/>
      <c r="ALG20" s="714"/>
      <c r="ALH20" s="714"/>
      <c r="ALI20" s="714"/>
      <c r="ALJ20" s="714"/>
      <c r="ALK20" s="714"/>
      <c r="ALL20" s="714"/>
      <c r="ALM20" s="714"/>
      <c r="ALN20" s="714"/>
      <c r="ALO20" s="714"/>
      <c r="ALP20" s="714"/>
      <c r="ALQ20" s="714"/>
      <c r="ALR20" s="714"/>
      <c r="ALS20" s="714"/>
      <c r="ALT20" s="714"/>
      <c r="ALU20" s="714"/>
      <c r="ALV20" s="714"/>
      <c r="ALW20" s="714"/>
      <c r="ALX20" s="714"/>
      <c r="ALY20" s="714"/>
      <c r="ALZ20" s="714"/>
      <c r="AMA20" s="714"/>
      <c r="AMB20" s="714"/>
      <c r="AMC20" s="714"/>
      <c r="AMD20" s="714"/>
      <c r="AME20" s="714"/>
      <c r="AMF20" s="714"/>
      <c r="AMG20" s="714"/>
      <c r="AMH20" s="714"/>
      <c r="AMI20" s="714"/>
      <c r="AMJ20" s="714"/>
      <c r="AMK20" s="714"/>
      <c r="AML20" s="714"/>
      <c r="AMM20" s="714"/>
      <c r="AMN20" s="714"/>
      <c r="AMO20" s="714"/>
      <c r="AMP20" s="714"/>
      <c r="AMQ20" s="714"/>
      <c r="AMR20" s="714"/>
      <c r="AMS20" s="714"/>
      <c r="AMT20" s="714"/>
      <c r="AMU20" s="714"/>
      <c r="AMV20" s="714"/>
      <c r="AMW20" s="714"/>
      <c r="AMX20" s="714"/>
      <c r="AMY20" s="714"/>
      <c r="AMZ20" s="714"/>
      <c r="ANA20" s="714"/>
      <c r="ANB20" s="714"/>
      <c r="ANC20" s="714"/>
      <c r="AND20" s="714"/>
      <c r="ANE20" s="714"/>
      <c r="ANF20" s="714"/>
      <c r="ANG20" s="714"/>
      <c r="ANH20" s="714"/>
      <c r="ANI20" s="714"/>
      <c r="ANJ20" s="714"/>
      <c r="ANK20" s="714"/>
      <c r="ANL20" s="714"/>
      <c r="ANM20" s="714"/>
      <c r="ANN20" s="714"/>
      <c r="ANO20" s="714"/>
      <c r="ANP20" s="714"/>
      <c r="ANQ20" s="714"/>
      <c r="ANR20" s="714"/>
      <c r="ANS20" s="714"/>
      <c r="ANT20" s="714"/>
      <c r="ANU20" s="714"/>
      <c r="ANV20" s="714"/>
      <c r="ANW20" s="714"/>
      <c r="ANX20" s="714"/>
      <c r="ANY20" s="714"/>
      <c r="ANZ20" s="714"/>
      <c r="AOA20" s="714"/>
      <c r="AOB20" s="714"/>
      <c r="AOC20" s="714"/>
      <c r="AOD20" s="714"/>
      <c r="AOE20" s="714"/>
      <c r="AOF20" s="714"/>
      <c r="AOG20" s="714"/>
      <c r="AOH20" s="714"/>
      <c r="AOI20" s="714"/>
      <c r="AOJ20" s="714"/>
      <c r="AOK20" s="714"/>
      <c r="AOL20" s="714"/>
      <c r="AOM20" s="714"/>
      <c r="AON20" s="714"/>
      <c r="AOO20" s="714"/>
      <c r="AOP20" s="714"/>
      <c r="AOQ20" s="714"/>
      <c r="AOR20" s="714"/>
      <c r="AOS20" s="714"/>
      <c r="AOT20" s="714"/>
      <c r="AOU20" s="714"/>
      <c r="AOV20" s="714"/>
      <c r="AOW20" s="714"/>
      <c r="AOX20" s="714"/>
      <c r="AOY20" s="714"/>
      <c r="AOZ20" s="714"/>
      <c r="APA20" s="714"/>
      <c r="APB20" s="714"/>
      <c r="APC20" s="714"/>
      <c r="APD20" s="714"/>
      <c r="APE20" s="714"/>
      <c r="APF20" s="714"/>
      <c r="APG20" s="714"/>
      <c r="APH20" s="714"/>
      <c r="API20" s="714"/>
      <c r="APJ20" s="714"/>
      <c r="APK20" s="714"/>
      <c r="APL20" s="714"/>
      <c r="APM20" s="714"/>
      <c r="APN20" s="714"/>
      <c r="APO20" s="714"/>
      <c r="APP20" s="714"/>
      <c r="APQ20" s="714"/>
      <c r="APR20" s="714"/>
      <c r="APS20" s="714"/>
      <c r="APT20" s="714"/>
      <c r="APU20" s="714"/>
      <c r="APV20" s="714"/>
      <c r="APW20" s="714"/>
      <c r="APX20" s="714"/>
      <c r="APY20" s="714"/>
      <c r="APZ20" s="714"/>
      <c r="AQA20" s="714"/>
      <c r="AQB20" s="714"/>
      <c r="AQC20" s="714"/>
      <c r="AQD20" s="714"/>
      <c r="AQE20" s="714"/>
      <c r="AQF20" s="714"/>
      <c r="AQG20" s="714"/>
      <c r="AQH20" s="714"/>
      <c r="AQI20" s="714"/>
      <c r="AQJ20" s="714"/>
      <c r="AQK20" s="714"/>
      <c r="AQL20" s="714"/>
      <c r="AQM20" s="714"/>
      <c r="AQN20" s="714"/>
      <c r="AQO20" s="714"/>
      <c r="AQP20" s="714"/>
      <c r="AQQ20" s="714"/>
      <c r="AQR20" s="714"/>
      <c r="AQS20" s="714"/>
      <c r="AQT20" s="714"/>
      <c r="AQU20" s="714"/>
      <c r="AQV20" s="714"/>
      <c r="AQW20" s="714"/>
      <c r="AQX20" s="714"/>
      <c r="AQY20" s="714"/>
      <c r="AQZ20" s="714"/>
      <c r="ARA20" s="714"/>
      <c r="ARB20" s="714"/>
      <c r="ARC20" s="714"/>
      <c r="ARD20" s="714"/>
      <c r="ARE20" s="714"/>
      <c r="ARF20" s="714"/>
      <c r="ARG20" s="714"/>
      <c r="ARH20" s="714"/>
      <c r="ARI20" s="714"/>
      <c r="ARJ20" s="714"/>
      <c r="ARK20" s="714"/>
      <c r="ARL20" s="714"/>
      <c r="ARM20" s="714"/>
      <c r="ARN20" s="714"/>
      <c r="ARO20" s="714"/>
      <c r="ARP20" s="714"/>
      <c r="ARQ20" s="714"/>
      <c r="ARR20" s="714"/>
      <c r="ARS20" s="714"/>
      <c r="ART20" s="714"/>
      <c r="ARU20" s="714"/>
      <c r="ARV20" s="714"/>
      <c r="ARW20" s="714"/>
      <c r="ARX20" s="714"/>
      <c r="ARY20" s="714"/>
      <c r="ARZ20" s="714"/>
      <c r="ASA20" s="714"/>
      <c r="ASB20" s="714"/>
      <c r="ASC20" s="714"/>
      <c r="ASD20" s="714"/>
      <c r="ASE20" s="714"/>
      <c r="ASF20" s="714"/>
      <c r="ASG20" s="714"/>
      <c r="ASH20" s="714"/>
      <c r="ASI20" s="714"/>
      <c r="ASJ20" s="714"/>
      <c r="ASK20" s="714"/>
      <c r="ASL20" s="714"/>
      <c r="ASM20" s="714"/>
      <c r="ASN20" s="714"/>
      <c r="ASO20" s="714"/>
      <c r="ASP20" s="714"/>
      <c r="ASQ20" s="714"/>
      <c r="ASR20" s="714"/>
      <c r="ASS20" s="714"/>
      <c r="AST20" s="714"/>
      <c r="ASU20" s="714"/>
      <c r="ASV20" s="714"/>
      <c r="ASW20" s="714"/>
      <c r="ASX20" s="714"/>
      <c r="ASY20" s="714"/>
      <c r="ASZ20" s="714"/>
      <c r="ATA20" s="714"/>
      <c r="ATB20" s="714"/>
      <c r="ATC20" s="714"/>
      <c r="ATD20" s="714"/>
      <c r="ATE20" s="714"/>
      <c r="ATF20" s="714"/>
      <c r="ATG20" s="714"/>
      <c r="ATH20" s="714"/>
      <c r="ATI20" s="714"/>
      <c r="ATJ20" s="714"/>
      <c r="ATK20" s="714"/>
      <c r="ATL20" s="714"/>
      <c r="ATM20" s="714"/>
      <c r="ATN20" s="714"/>
      <c r="ATO20" s="714"/>
      <c r="ATP20" s="714"/>
      <c r="ATQ20" s="714"/>
      <c r="ATR20" s="714"/>
      <c r="ATS20" s="714"/>
      <c r="ATT20" s="714"/>
      <c r="ATU20" s="714"/>
      <c r="ATV20" s="714"/>
      <c r="ATW20" s="714"/>
      <c r="ATX20" s="714"/>
      <c r="ATY20" s="714"/>
      <c r="ATZ20" s="714"/>
      <c r="AUA20" s="714"/>
      <c r="AUB20" s="714"/>
      <c r="AUC20" s="714"/>
      <c r="AUD20" s="714"/>
      <c r="AUE20" s="714"/>
      <c r="AUF20" s="714"/>
      <c r="AUG20" s="714"/>
      <c r="AUH20" s="714"/>
      <c r="AUI20" s="714"/>
      <c r="AUJ20" s="714"/>
      <c r="AUK20" s="714"/>
      <c r="AUL20" s="714"/>
      <c r="AUM20" s="714"/>
      <c r="AUN20" s="714"/>
      <c r="AUO20" s="714"/>
      <c r="AUP20" s="714"/>
      <c r="AUQ20" s="714"/>
      <c r="AUR20" s="714"/>
      <c r="AUS20" s="714"/>
      <c r="AUT20" s="714"/>
      <c r="AUU20" s="714"/>
      <c r="AUV20" s="714"/>
      <c r="AUW20" s="714"/>
      <c r="AUX20" s="714"/>
      <c r="AUY20" s="714"/>
      <c r="AUZ20" s="714"/>
      <c r="AVA20" s="714"/>
      <c r="AVB20" s="714"/>
      <c r="AVC20" s="714"/>
      <c r="AVD20" s="714"/>
      <c r="AVE20" s="714"/>
      <c r="AVF20" s="714"/>
      <c r="AVG20" s="714"/>
      <c r="AVH20" s="714"/>
      <c r="AVI20" s="714"/>
      <c r="AVJ20" s="714"/>
      <c r="AVK20" s="714"/>
      <c r="AVL20" s="714"/>
      <c r="AVM20" s="714"/>
      <c r="AVN20" s="714"/>
      <c r="AVO20" s="714"/>
      <c r="AVP20" s="714"/>
      <c r="AVQ20" s="714"/>
      <c r="AVR20" s="714"/>
      <c r="AVS20" s="714"/>
      <c r="AVT20" s="714"/>
      <c r="AVU20" s="714"/>
      <c r="AVV20" s="714"/>
      <c r="AVW20" s="714"/>
      <c r="AVX20" s="714"/>
      <c r="AVY20" s="714"/>
      <c r="AVZ20" s="714"/>
      <c r="AWA20" s="714"/>
      <c r="AWB20" s="714"/>
      <c r="AWC20" s="714"/>
      <c r="AWD20" s="714"/>
      <c r="AWE20" s="714"/>
      <c r="AWF20" s="714"/>
      <c r="AWG20" s="714"/>
      <c r="AWH20" s="714"/>
      <c r="AWI20" s="714"/>
      <c r="AWJ20" s="714"/>
      <c r="AWK20" s="714"/>
      <c r="AWL20" s="714"/>
      <c r="AWM20" s="714"/>
      <c r="AWN20" s="714"/>
      <c r="AWO20" s="714"/>
      <c r="AWP20" s="714"/>
      <c r="AWQ20" s="714"/>
      <c r="AWR20" s="714"/>
      <c r="AWS20" s="714"/>
      <c r="AWT20" s="714"/>
      <c r="AWU20" s="714"/>
      <c r="AWV20" s="714"/>
      <c r="AWW20" s="714"/>
      <c r="AWX20" s="714"/>
      <c r="AWY20" s="714"/>
      <c r="AWZ20" s="714"/>
      <c r="AXA20" s="714"/>
      <c r="AXB20" s="714"/>
      <c r="AXC20" s="714"/>
      <c r="AXD20" s="714"/>
      <c r="AXE20" s="714"/>
      <c r="AXF20" s="714"/>
      <c r="AXG20" s="714"/>
      <c r="AXH20" s="714"/>
      <c r="AXI20" s="714"/>
      <c r="AXJ20" s="714"/>
      <c r="AXK20" s="714"/>
      <c r="AXL20" s="714"/>
      <c r="AXM20" s="714"/>
      <c r="AXN20" s="714"/>
      <c r="AXO20" s="714"/>
      <c r="AXP20" s="714"/>
      <c r="AXQ20" s="714"/>
      <c r="AXR20" s="714"/>
      <c r="AXS20" s="714"/>
      <c r="AXT20" s="714"/>
      <c r="AXU20" s="714"/>
      <c r="AXV20" s="714"/>
    </row>
    <row r="21" spans="1:1322" s="333" customFormat="1" ht="26.25" thickBot="1" x14ac:dyDescent="0.25">
      <c r="A21" s="319">
        <v>17</v>
      </c>
      <c r="B21" s="326" t="s">
        <v>209</v>
      </c>
      <c r="C21" s="327" t="s">
        <v>212</v>
      </c>
      <c r="D21" s="619">
        <v>2405.96</v>
      </c>
      <c r="E21" s="332" t="s">
        <v>256</v>
      </c>
      <c r="F21" s="623">
        <f>'POSTOS G1'!B126</f>
        <v>4</v>
      </c>
      <c r="G21" s="329" t="s">
        <v>253</v>
      </c>
      <c r="H21" s="327" t="s">
        <v>2314</v>
      </c>
      <c r="I21" s="327" t="s">
        <v>2315</v>
      </c>
      <c r="J21" s="621" t="s">
        <v>254</v>
      </c>
      <c r="K21" s="621" t="s">
        <v>2316</v>
      </c>
      <c r="L21" s="332" t="s">
        <v>209</v>
      </c>
      <c r="M21" s="330" t="s">
        <v>174</v>
      </c>
      <c r="N21" s="330" t="s">
        <v>175</v>
      </c>
      <c r="O21" s="331" t="s">
        <v>176</v>
      </c>
      <c r="P21" s="327" t="s">
        <v>255</v>
      </c>
      <c r="Q21" s="619">
        <v>42.2</v>
      </c>
      <c r="R21" s="619">
        <v>0</v>
      </c>
      <c r="S21" s="619">
        <v>187.18</v>
      </c>
      <c r="T21" s="619">
        <v>12.81</v>
      </c>
      <c r="U21" s="619">
        <v>3.3</v>
      </c>
      <c r="V21" s="619">
        <v>0</v>
      </c>
      <c r="W21" s="619">
        <v>14</v>
      </c>
      <c r="X21" s="619">
        <v>0</v>
      </c>
      <c r="Y21" s="619" t="e">
        <f>'FERRAMENTAL G1'!$F$212</f>
        <v>#DIV/0!</v>
      </c>
      <c r="Z21" s="619">
        <f>UNIFORME!$D$12</f>
        <v>0</v>
      </c>
      <c r="AA21" s="619" t="e">
        <f>#REF!</f>
        <v>#REF!</v>
      </c>
      <c r="AB21" s="619">
        <v>0</v>
      </c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  <c r="AX21" s="50"/>
      <c r="AY21" s="50"/>
      <c r="AZ21" s="50"/>
      <c r="BA21" s="50"/>
      <c r="BB21" s="50"/>
      <c r="BC21" s="50"/>
      <c r="BD21" s="50"/>
      <c r="BE21" s="50"/>
      <c r="BF21" s="50"/>
      <c r="BG21" s="50"/>
      <c r="BH21" s="50"/>
      <c r="BI21" s="50"/>
      <c r="BJ21" s="50"/>
      <c r="BK21" s="50"/>
      <c r="BL21" s="50"/>
      <c r="BM21" s="50"/>
      <c r="BN21" s="50"/>
      <c r="BO21" s="50"/>
      <c r="BP21" s="50"/>
      <c r="BQ21" s="50"/>
      <c r="BR21" s="50"/>
      <c r="BS21" s="50"/>
      <c r="BT21" s="50"/>
      <c r="BU21" s="50"/>
      <c r="BV21" s="50"/>
      <c r="BW21" s="50"/>
      <c r="BX21" s="50"/>
      <c r="BY21" s="50"/>
      <c r="BZ21" s="50"/>
      <c r="CA21" s="50"/>
      <c r="CB21" s="50"/>
      <c r="CC21" s="50"/>
      <c r="CD21" s="50"/>
      <c r="CE21" s="50"/>
      <c r="CF21" s="50"/>
      <c r="CG21" s="50"/>
      <c r="CH21" s="50"/>
      <c r="CI21" s="50"/>
      <c r="CJ21" s="50"/>
      <c r="CK21" s="50"/>
      <c r="CL21" s="50"/>
      <c r="CM21" s="50"/>
      <c r="CN21" s="50"/>
      <c r="CO21" s="50"/>
      <c r="CP21" s="50"/>
      <c r="CQ21" s="50"/>
      <c r="CR21" s="50"/>
      <c r="CS21" s="50"/>
      <c r="CT21" s="50"/>
      <c r="CU21" s="50"/>
      <c r="CV21" s="50"/>
      <c r="CW21" s="50"/>
      <c r="CX21" s="50"/>
      <c r="CY21" s="50"/>
      <c r="CZ21" s="50"/>
      <c r="DA21" s="50"/>
      <c r="DB21" s="50"/>
      <c r="DC21" s="50"/>
      <c r="DD21" s="50"/>
      <c r="DE21" s="50"/>
      <c r="DF21" s="50"/>
      <c r="DG21" s="50"/>
      <c r="DH21" s="50"/>
      <c r="DI21" s="50"/>
      <c r="DJ21" s="50"/>
      <c r="DK21" s="50"/>
      <c r="DL21" s="50"/>
      <c r="DM21" s="50"/>
      <c r="DN21" s="50"/>
      <c r="DO21" s="50"/>
      <c r="DP21" s="50"/>
      <c r="DQ21" s="50"/>
      <c r="DR21" s="50"/>
      <c r="DS21" s="50"/>
      <c r="DT21" s="50"/>
      <c r="DU21" s="50"/>
      <c r="DV21" s="50"/>
      <c r="DW21" s="50"/>
      <c r="DX21" s="50"/>
      <c r="DY21" s="50"/>
      <c r="DZ21" s="50"/>
      <c r="EA21" s="50"/>
      <c r="EB21" s="50"/>
      <c r="EC21" s="50"/>
      <c r="ED21" s="50"/>
      <c r="EE21" s="50"/>
      <c r="EF21" s="50"/>
      <c r="EG21" s="50"/>
      <c r="EH21" s="50"/>
      <c r="EI21" s="50"/>
      <c r="EJ21" s="50"/>
      <c r="EK21" s="50"/>
      <c r="EL21" s="50"/>
      <c r="EM21" s="50"/>
      <c r="EN21" s="50"/>
      <c r="EO21" s="50"/>
      <c r="EP21" s="50"/>
      <c r="EQ21" s="50"/>
      <c r="ER21" s="50"/>
      <c r="ES21" s="50"/>
      <c r="ET21" s="50"/>
      <c r="EU21" s="50"/>
      <c r="EV21" s="50"/>
      <c r="EW21" s="50"/>
      <c r="EX21" s="50"/>
      <c r="EY21" s="50"/>
      <c r="EZ21" s="50"/>
      <c r="FA21" s="50"/>
      <c r="FB21" s="50"/>
      <c r="FC21" s="50"/>
      <c r="FD21" s="50"/>
      <c r="FE21" s="50"/>
      <c r="FF21" s="50"/>
      <c r="FG21" s="50"/>
      <c r="FH21" s="50"/>
      <c r="FI21" s="50"/>
      <c r="FJ21" s="50"/>
      <c r="FK21" s="50"/>
      <c r="FL21" s="50"/>
      <c r="FM21" s="50"/>
      <c r="FN21" s="50"/>
      <c r="FO21" s="50"/>
      <c r="FP21" s="50"/>
      <c r="FQ21" s="50"/>
      <c r="FR21" s="50"/>
      <c r="FS21" s="50"/>
      <c r="FT21" s="50"/>
      <c r="FU21" s="50"/>
      <c r="FV21" s="50"/>
      <c r="FW21" s="50"/>
      <c r="FX21" s="50"/>
      <c r="FY21" s="50"/>
      <c r="FZ21" s="50"/>
      <c r="GA21" s="50"/>
      <c r="GB21" s="50"/>
      <c r="GC21" s="50"/>
      <c r="GD21" s="50"/>
      <c r="GE21" s="50"/>
      <c r="GF21" s="50"/>
      <c r="GG21" s="50"/>
      <c r="GH21" s="50"/>
      <c r="GI21" s="50"/>
      <c r="GJ21" s="50"/>
      <c r="GK21" s="50"/>
      <c r="GL21" s="50"/>
      <c r="GM21" s="50"/>
      <c r="GN21" s="50"/>
      <c r="GO21" s="50"/>
      <c r="GP21" s="50"/>
      <c r="GQ21" s="50"/>
      <c r="GR21" s="50"/>
      <c r="GS21" s="50"/>
      <c r="GT21" s="50"/>
      <c r="GU21" s="50"/>
      <c r="GV21" s="50"/>
      <c r="GW21" s="50"/>
      <c r="GX21" s="50"/>
      <c r="GY21" s="50"/>
      <c r="GZ21" s="50"/>
      <c r="HA21" s="50"/>
      <c r="HB21" s="50"/>
      <c r="HC21" s="50"/>
      <c r="HD21" s="50"/>
      <c r="HE21" s="50"/>
      <c r="HF21" s="50"/>
      <c r="HG21" s="50"/>
      <c r="HH21" s="50"/>
      <c r="HI21" s="50"/>
      <c r="HJ21" s="50"/>
      <c r="HK21" s="50"/>
      <c r="HL21" s="50"/>
      <c r="HM21" s="50"/>
      <c r="HN21" s="50"/>
      <c r="HO21" s="50"/>
      <c r="HP21" s="50"/>
      <c r="HQ21" s="50"/>
      <c r="HR21" s="50"/>
      <c r="HS21" s="50"/>
      <c r="HT21" s="50"/>
      <c r="HU21" s="50"/>
      <c r="HV21" s="50"/>
      <c r="HW21" s="50"/>
      <c r="HX21" s="50"/>
      <c r="HY21" s="50"/>
      <c r="HZ21" s="50"/>
      <c r="IA21" s="50"/>
      <c r="IB21" s="50"/>
      <c r="IC21" s="50"/>
      <c r="ID21" s="50"/>
      <c r="IE21" s="50"/>
      <c r="IF21" s="50"/>
      <c r="IG21" s="50"/>
      <c r="IH21" s="50"/>
      <c r="II21" s="50"/>
      <c r="IJ21" s="50"/>
      <c r="IK21" s="50"/>
      <c r="IL21" s="50"/>
      <c r="IM21" s="50"/>
      <c r="IN21" s="50"/>
      <c r="IO21" s="50"/>
      <c r="IP21" s="50"/>
      <c r="IQ21" s="50"/>
      <c r="IR21" s="50"/>
      <c r="IS21" s="50"/>
      <c r="IT21" s="50"/>
      <c r="IU21" s="50"/>
      <c r="IV21" s="50"/>
      <c r="IW21" s="50"/>
      <c r="IX21" s="50"/>
      <c r="IY21" s="50"/>
      <c r="IZ21" s="50"/>
      <c r="JA21" s="50"/>
      <c r="JB21" s="50"/>
      <c r="JC21" s="50"/>
      <c r="JD21" s="50"/>
      <c r="JE21" s="50"/>
      <c r="JF21" s="50"/>
      <c r="JG21" s="50"/>
      <c r="JH21" s="50"/>
      <c r="JI21" s="50"/>
      <c r="JJ21" s="50"/>
      <c r="JK21" s="50"/>
      <c r="JL21" s="50"/>
      <c r="JM21" s="50"/>
      <c r="JN21" s="50"/>
      <c r="JO21" s="50"/>
      <c r="JP21" s="50"/>
      <c r="JQ21" s="50"/>
      <c r="JR21" s="50"/>
      <c r="JS21" s="50"/>
      <c r="JT21" s="50"/>
      <c r="JU21" s="50"/>
      <c r="JV21" s="50"/>
      <c r="JW21" s="50"/>
      <c r="JX21" s="50"/>
      <c r="JY21" s="50"/>
      <c r="JZ21" s="50"/>
      <c r="KA21" s="50"/>
      <c r="KB21" s="50"/>
      <c r="KC21" s="50"/>
      <c r="KD21" s="50"/>
      <c r="KE21" s="50"/>
      <c r="KF21" s="50"/>
      <c r="KG21" s="50"/>
      <c r="KH21" s="50"/>
      <c r="KI21" s="50"/>
      <c r="KJ21" s="50"/>
      <c r="KK21" s="50"/>
      <c r="KL21" s="50"/>
      <c r="KM21" s="50"/>
      <c r="KN21" s="50"/>
      <c r="KO21" s="50"/>
      <c r="KP21" s="50"/>
      <c r="KQ21" s="50"/>
      <c r="KR21" s="50"/>
      <c r="KS21" s="50"/>
      <c r="KT21" s="50"/>
      <c r="KU21" s="50"/>
      <c r="KV21" s="50"/>
      <c r="KW21" s="50"/>
      <c r="KX21" s="50"/>
      <c r="KY21" s="50"/>
      <c r="KZ21" s="50"/>
      <c r="LA21" s="50"/>
      <c r="LB21" s="50"/>
      <c r="LC21" s="50"/>
      <c r="LD21" s="50"/>
      <c r="LE21" s="50"/>
      <c r="LF21" s="50"/>
      <c r="LG21" s="50"/>
      <c r="LH21" s="50"/>
      <c r="LI21" s="50"/>
      <c r="LJ21" s="50"/>
      <c r="LK21" s="50"/>
      <c r="LL21" s="50"/>
      <c r="LM21" s="50"/>
      <c r="LN21" s="50"/>
      <c r="LO21" s="50"/>
      <c r="LP21" s="50"/>
      <c r="LQ21" s="50"/>
      <c r="LR21" s="50"/>
      <c r="LS21" s="50"/>
      <c r="LT21" s="50"/>
      <c r="LU21" s="50"/>
      <c r="LV21" s="50"/>
      <c r="LW21" s="50"/>
      <c r="LX21" s="50"/>
      <c r="LY21" s="50"/>
      <c r="LZ21" s="50"/>
      <c r="MA21" s="50"/>
      <c r="MB21" s="50"/>
      <c r="MC21" s="50"/>
      <c r="MD21" s="50"/>
      <c r="ME21" s="50"/>
      <c r="MF21" s="50"/>
      <c r="MG21" s="50"/>
      <c r="MH21" s="50"/>
      <c r="MI21" s="50"/>
      <c r="MJ21" s="50"/>
      <c r="MK21" s="50"/>
      <c r="ML21" s="50"/>
      <c r="MM21" s="50"/>
      <c r="MN21" s="50"/>
      <c r="MO21" s="50"/>
      <c r="MP21" s="50"/>
      <c r="MQ21" s="50"/>
      <c r="MR21" s="50"/>
      <c r="MS21" s="50"/>
      <c r="MT21" s="50"/>
      <c r="MU21" s="50"/>
      <c r="MV21" s="50"/>
      <c r="MW21" s="50"/>
      <c r="MX21" s="50"/>
      <c r="MY21" s="50"/>
      <c r="MZ21" s="50"/>
      <c r="NA21" s="50"/>
      <c r="NB21" s="50"/>
      <c r="NC21" s="50"/>
      <c r="ND21" s="50"/>
      <c r="NE21" s="50"/>
      <c r="NF21" s="50"/>
      <c r="NG21" s="50"/>
      <c r="NH21" s="50"/>
      <c r="NI21" s="50"/>
      <c r="NJ21" s="50"/>
      <c r="NK21" s="50"/>
      <c r="NL21" s="50"/>
      <c r="NM21" s="50"/>
      <c r="NN21" s="50"/>
      <c r="NO21" s="50"/>
      <c r="NP21" s="50"/>
      <c r="NQ21" s="50"/>
      <c r="NR21" s="50"/>
      <c r="NS21" s="50"/>
      <c r="NT21" s="50"/>
      <c r="NU21" s="50"/>
      <c r="NV21" s="50"/>
      <c r="NW21" s="50"/>
      <c r="NX21" s="50"/>
      <c r="NY21" s="50"/>
      <c r="NZ21" s="50"/>
      <c r="OA21" s="50"/>
      <c r="OB21" s="50"/>
      <c r="OC21" s="50"/>
      <c r="OD21" s="50"/>
      <c r="OE21" s="50"/>
      <c r="OF21" s="50"/>
      <c r="OG21" s="50"/>
      <c r="OH21" s="50"/>
      <c r="OI21" s="50"/>
      <c r="OJ21" s="50"/>
      <c r="OK21" s="50"/>
      <c r="OL21" s="50"/>
      <c r="OM21" s="50"/>
      <c r="ON21" s="50"/>
      <c r="OO21" s="50"/>
      <c r="OP21" s="50"/>
      <c r="OQ21" s="50"/>
      <c r="OR21" s="50"/>
      <c r="OS21" s="50"/>
      <c r="OT21" s="50"/>
      <c r="OU21" s="50"/>
      <c r="OV21" s="50"/>
      <c r="OW21" s="50"/>
      <c r="OX21" s="50"/>
      <c r="OY21" s="50"/>
      <c r="OZ21" s="50"/>
      <c r="PA21" s="50"/>
      <c r="PB21" s="50"/>
      <c r="PC21" s="50"/>
      <c r="PD21" s="50"/>
      <c r="PE21" s="50"/>
      <c r="PF21" s="50"/>
      <c r="PG21" s="50"/>
      <c r="PH21" s="50"/>
      <c r="PI21" s="50"/>
      <c r="PJ21" s="50"/>
      <c r="PK21" s="50"/>
      <c r="PL21" s="50"/>
      <c r="PM21" s="50"/>
      <c r="PN21" s="50"/>
      <c r="PO21" s="50"/>
      <c r="PP21" s="50"/>
      <c r="PQ21" s="50"/>
      <c r="PR21" s="50"/>
      <c r="PS21" s="50"/>
      <c r="PT21" s="50"/>
      <c r="PU21" s="50"/>
      <c r="PV21" s="50"/>
      <c r="PW21" s="50"/>
      <c r="PX21" s="50"/>
      <c r="PY21" s="50"/>
      <c r="PZ21" s="50"/>
      <c r="QA21" s="50"/>
      <c r="QB21" s="50"/>
      <c r="QC21" s="50"/>
      <c r="QD21" s="50"/>
      <c r="QE21" s="50"/>
      <c r="QF21" s="50"/>
      <c r="QG21" s="50"/>
      <c r="QH21" s="50"/>
      <c r="QI21" s="50"/>
      <c r="QJ21" s="50"/>
      <c r="QK21" s="50"/>
      <c r="QL21" s="50"/>
      <c r="QM21" s="50"/>
      <c r="QN21" s="50"/>
      <c r="QO21" s="50"/>
      <c r="QP21" s="50"/>
      <c r="QQ21" s="50"/>
      <c r="QR21" s="50"/>
      <c r="QS21" s="50"/>
      <c r="QT21" s="50"/>
      <c r="QU21" s="50"/>
      <c r="QV21" s="50"/>
      <c r="QW21" s="50"/>
      <c r="QX21" s="50"/>
      <c r="QY21" s="50"/>
      <c r="QZ21" s="50"/>
      <c r="RA21" s="50"/>
      <c r="RB21" s="50"/>
      <c r="RC21" s="50"/>
      <c r="RD21" s="50"/>
      <c r="RE21" s="50"/>
      <c r="RF21" s="50"/>
      <c r="RG21" s="50"/>
      <c r="RH21" s="50"/>
      <c r="RI21" s="50"/>
      <c r="RJ21" s="50"/>
      <c r="RK21" s="50"/>
      <c r="RL21" s="50"/>
      <c r="RM21" s="50"/>
      <c r="RN21" s="50"/>
      <c r="RO21" s="50"/>
      <c r="RP21" s="50"/>
      <c r="RQ21" s="50"/>
      <c r="RR21" s="50"/>
      <c r="RS21" s="50"/>
      <c r="RT21" s="50"/>
      <c r="RU21" s="50"/>
      <c r="RV21" s="50"/>
      <c r="RW21" s="50"/>
      <c r="RX21" s="50"/>
      <c r="RY21" s="50"/>
      <c r="RZ21" s="50"/>
      <c r="SA21" s="50"/>
      <c r="SB21" s="50"/>
      <c r="SC21" s="50"/>
      <c r="SD21" s="50"/>
      <c r="SE21" s="50"/>
      <c r="SF21" s="50"/>
      <c r="SG21" s="50"/>
      <c r="SH21" s="50"/>
      <c r="SI21" s="50"/>
      <c r="SJ21" s="50"/>
      <c r="SK21" s="50"/>
      <c r="SL21" s="50"/>
      <c r="SM21" s="50"/>
      <c r="SN21" s="50"/>
      <c r="SO21" s="50"/>
      <c r="SP21" s="50"/>
      <c r="SQ21" s="50"/>
      <c r="SR21" s="50"/>
      <c r="SS21" s="50"/>
      <c r="ST21" s="50"/>
      <c r="SU21" s="50"/>
      <c r="SV21" s="50"/>
      <c r="SW21" s="50"/>
      <c r="SX21" s="50"/>
      <c r="SY21" s="50"/>
      <c r="SZ21" s="50"/>
      <c r="TA21" s="50"/>
      <c r="TB21" s="50"/>
      <c r="TC21" s="50"/>
      <c r="TD21" s="50"/>
      <c r="TE21" s="50"/>
      <c r="TF21" s="50"/>
      <c r="TG21" s="50"/>
      <c r="TH21" s="50"/>
      <c r="TI21" s="50"/>
      <c r="TJ21" s="50"/>
      <c r="TK21" s="50"/>
      <c r="TL21" s="50"/>
      <c r="TM21" s="50"/>
      <c r="TN21" s="50"/>
      <c r="TO21" s="50"/>
      <c r="TP21" s="50"/>
      <c r="TQ21" s="50"/>
      <c r="TR21" s="50"/>
      <c r="TS21" s="50"/>
      <c r="TT21" s="50"/>
      <c r="TU21" s="50"/>
      <c r="TV21" s="50"/>
      <c r="TW21" s="50"/>
      <c r="TX21" s="50"/>
      <c r="TY21" s="50"/>
      <c r="TZ21" s="50"/>
      <c r="UA21" s="50"/>
      <c r="UB21" s="50"/>
      <c r="UC21" s="50"/>
      <c r="UD21" s="50"/>
      <c r="UE21" s="50"/>
      <c r="UF21" s="50"/>
      <c r="UG21" s="50"/>
      <c r="UH21" s="50"/>
      <c r="UI21" s="50"/>
      <c r="UJ21" s="50"/>
      <c r="UK21" s="50"/>
      <c r="UL21" s="50"/>
      <c r="UM21" s="50"/>
      <c r="UN21" s="50"/>
      <c r="UO21" s="50"/>
      <c r="UP21" s="50"/>
      <c r="UQ21" s="50"/>
      <c r="UR21" s="50"/>
      <c r="US21" s="50"/>
      <c r="UT21" s="50"/>
      <c r="UU21" s="50"/>
      <c r="UV21" s="50"/>
      <c r="UW21" s="50"/>
      <c r="UX21" s="50"/>
      <c r="UY21" s="50"/>
      <c r="UZ21" s="50"/>
      <c r="VA21" s="50"/>
      <c r="VB21" s="50"/>
      <c r="VC21" s="50"/>
      <c r="VD21" s="50"/>
      <c r="VE21" s="50"/>
      <c r="VF21" s="50"/>
      <c r="VG21" s="50"/>
      <c r="VH21" s="50"/>
      <c r="VI21" s="50"/>
      <c r="VJ21" s="50"/>
      <c r="VK21" s="50"/>
      <c r="VL21" s="50"/>
      <c r="VM21" s="50"/>
      <c r="VN21" s="50"/>
      <c r="VO21" s="50"/>
      <c r="VP21" s="50"/>
      <c r="VQ21" s="50"/>
      <c r="VR21" s="50"/>
      <c r="VS21" s="50"/>
      <c r="VT21" s="50"/>
      <c r="VU21" s="50"/>
      <c r="VV21" s="50"/>
      <c r="VW21" s="50"/>
      <c r="VX21" s="50"/>
      <c r="VY21" s="50"/>
      <c r="VZ21" s="50"/>
      <c r="WA21" s="50"/>
      <c r="WB21" s="50"/>
      <c r="WC21" s="50"/>
      <c r="WD21" s="50"/>
      <c r="WE21" s="50"/>
      <c r="WF21" s="50"/>
      <c r="WG21" s="50"/>
      <c r="WH21" s="50"/>
      <c r="WI21" s="50"/>
      <c r="WJ21" s="50"/>
      <c r="WK21" s="50"/>
      <c r="WL21" s="50"/>
      <c r="WM21" s="50"/>
      <c r="WN21" s="50"/>
      <c r="WO21" s="50"/>
      <c r="WP21" s="50"/>
      <c r="WQ21" s="50"/>
      <c r="WR21" s="50"/>
      <c r="WS21" s="50"/>
      <c r="WT21" s="50"/>
      <c r="WU21" s="50"/>
      <c r="WV21" s="50"/>
      <c r="WW21" s="50"/>
      <c r="WX21" s="50"/>
      <c r="WY21" s="50"/>
      <c r="WZ21" s="50"/>
      <c r="XA21" s="50"/>
      <c r="XB21" s="50"/>
      <c r="XC21" s="50"/>
      <c r="XD21" s="50"/>
      <c r="XE21" s="50"/>
      <c r="XF21" s="50"/>
      <c r="XG21" s="50"/>
      <c r="XH21" s="50"/>
      <c r="XI21" s="50"/>
      <c r="XJ21" s="50"/>
      <c r="XK21" s="50"/>
      <c r="XL21" s="50"/>
      <c r="XM21" s="50"/>
      <c r="XN21" s="50"/>
      <c r="XO21" s="50"/>
      <c r="XP21" s="50"/>
      <c r="XQ21" s="50"/>
      <c r="XR21" s="50"/>
      <c r="XS21" s="50"/>
      <c r="XT21" s="50"/>
      <c r="XU21" s="50"/>
      <c r="XV21" s="50"/>
      <c r="XW21" s="50"/>
      <c r="XX21" s="50"/>
      <c r="XY21" s="50"/>
      <c r="XZ21" s="50"/>
      <c r="YA21" s="50"/>
      <c r="YB21" s="50"/>
      <c r="YC21" s="50"/>
      <c r="YD21" s="50"/>
      <c r="YE21" s="50"/>
      <c r="YF21" s="50"/>
      <c r="YG21" s="50"/>
      <c r="YH21" s="50"/>
      <c r="YI21" s="50"/>
      <c r="YJ21" s="50"/>
      <c r="YK21" s="50"/>
      <c r="YL21" s="50"/>
      <c r="YM21" s="50"/>
      <c r="YN21" s="50"/>
      <c r="YO21" s="50"/>
      <c r="YP21" s="50"/>
      <c r="YQ21" s="50"/>
      <c r="YR21" s="50"/>
      <c r="YS21" s="50"/>
      <c r="YT21" s="50"/>
      <c r="YU21" s="50"/>
      <c r="YV21" s="50"/>
      <c r="YW21" s="50"/>
      <c r="YX21" s="50"/>
      <c r="YY21" s="50"/>
      <c r="YZ21" s="50"/>
      <c r="ZA21" s="50"/>
      <c r="ZB21" s="50"/>
      <c r="ZC21" s="50"/>
      <c r="ZD21" s="50"/>
      <c r="ZE21" s="50"/>
      <c r="ZF21" s="50"/>
      <c r="ZG21" s="50"/>
      <c r="ZH21" s="50"/>
      <c r="ZI21" s="50"/>
      <c r="ZJ21" s="50"/>
      <c r="ZK21" s="50"/>
      <c r="ZL21" s="50"/>
      <c r="ZM21" s="50"/>
      <c r="ZN21" s="50"/>
      <c r="ZO21" s="50"/>
      <c r="ZP21" s="50"/>
      <c r="ZQ21" s="50"/>
      <c r="ZR21" s="50"/>
      <c r="ZS21" s="50"/>
      <c r="ZT21" s="50"/>
      <c r="ZU21" s="50"/>
      <c r="ZV21" s="50"/>
      <c r="ZW21" s="50"/>
      <c r="ZX21" s="50"/>
      <c r="ZY21" s="50"/>
      <c r="ZZ21" s="50"/>
      <c r="AAA21" s="50"/>
      <c r="AAB21" s="50"/>
      <c r="AAC21" s="50"/>
      <c r="AAD21" s="50"/>
      <c r="AAE21" s="50"/>
      <c r="AAF21" s="50"/>
      <c r="AAG21" s="50"/>
      <c r="AAH21" s="50"/>
      <c r="AAI21" s="50"/>
      <c r="AAJ21" s="50"/>
      <c r="AAK21" s="50"/>
      <c r="AAL21" s="50"/>
      <c r="AAM21" s="50"/>
      <c r="AAN21" s="50"/>
      <c r="AAO21" s="50"/>
      <c r="AAP21" s="50"/>
      <c r="AAQ21" s="50"/>
      <c r="AAR21" s="50"/>
      <c r="AAS21" s="50"/>
      <c r="AAT21" s="50"/>
      <c r="AAU21" s="50"/>
      <c r="AAV21" s="50"/>
      <c r="AAW21" s="50"/>
      <c r="AAX21" s="50"/>
      <c r="AAY21" s="50"/>
      <c r="AAZ21" s="50"/>
      <c r="ABA21" s="50"/>
      <c r="ABB21" s="50"/>
      <c r="ABC21" s="50"/>
      <c r="ABD21" s="50"/>
      <c r="ABE21" s="50"/>
      <c r="ABF21" s="50"/>
      <c r="ABG21" s="50"/>
      <c r="ABH21" s="50"/>
      <c r="ABI21" s="50"/>
      <c r="ABJ21" s="50"/>
      <c r="ABK21" s="50"/>
      <c r="ABL21" s="50"/>
      <c r="ABM21" s="50"/>
      <c r="ABN21" s="50"/>
      <c r="ABO21" s="50"/>
      <c r="ABP21" s="50"/>
      <c r="ABQ21" s="50"/>
      <c r="ABR21" s="50"/>
      <c r="ABS21" s="50"/>
      <c r="ABT21" s="50"/>
      <c r="ABU21" s="50"/>
      <c r="ABV21" s="50"/>
      <c r="ABW21" s="50"/>
      <c r="ABX21" s="50"/>
      <c r="ABY21" s="50"/>
      <c r="ABZ21" s="50"/>
      <c r="ACA21" s="50"/>
      <c r="ACB21" s="50"/>
      <c r="ACC21" s="50"/>
      <c r="ACD21" s="50"/>
      <c r="ACE21" s="50"/>
      <c r="ACF21" s="50"/>
      <c r="ACG21" s="50"/>
      <c r="ACH21" s="50"/>
      <c r="ACI21" s="50"/>
      <c r="ACJ21" s="50"/>
      <c r="ACK21" s="50"/>
      <c r="ACL21" s="50"/>
      <c r="ACM21" s="50"/>
      <c r="ACN21" s="50"/>
      <c r="ACO21" s="50"/>
      <c r="ACP21" s="50"/>
      <c r="ACQ21" s="50"/>
      <c r="ACR21" s="50"/>
      <c r="ACS21" s="50"/>
      <c r="ACT21" s="50"/>
      <c r="ACU21" s="50"/>
      <c r="ACV21" s="50"/>
      <c r="ACW21" s="50"/>
      <c r="ACX21" s="50"/>
      <c r="ACY21" s="50"/>
      <c r="ACZ21" s="50"/>
      <c r="ADA21" s="50"/>
      <c r="ADB21" s="50"/>
      <c r="ADC21" s="50"/>
      <c r="ADD21" s="50"/>
      <c r="ADE21" s="50"/>
      <c r="ADF21" s="50"/>
      <c r="ADG21" s="50"/>
      <c r="ADH21" s="50"/>
      <c r="ADI21" s="50"/>
      <c r="ADJ21" s="50"/>
      <c r="ADK21" s="50"/>
      <c r="ADL21" s="50"/>
      <c r="ADM21" s="50"/>
      <c r="ADN21" s="50"/>
      <c r="ADO21" s="50"/>
      <c r="ADP21" s="50"/>
      <c r="ADQ21" s="50"/>
      <c r="ADR21" s="50"/>
      <c r="ADS21" s="50"/>
      <c r="ADT21" s="50"/>
      <c r="ADU21" s="50"/>
      <c r="ADV21" s="50"/>
      <c r="ADW21" s="50"/>
      <c r="ADX21" s="50"/>
      <c r="ADY21" s="50"/>
      <c r="ADZ21" s="50"/>
      <c r="AEA21" s="50"/>
      <c r="AEB21" s="50"/>
      <c r="AEC21" s="50"/>
      <c r="AED21" s="50"/>
      <c r="AEE21" s="50"/>
      <c r="AEF21" s="50"/>
      <c r="AEG21" s="50"/>
      <c r="AEH21" s="50"/>
      <c r="AEI21" s="50"/>
      <c r="AEJ21" s="50"/>
      <c r="AEK21" s="50"/>
      <c r="AEL21" s="50"/>
      <c r="AEM21" s="50"/>
      <c r="AEN21" s="50"/>
      <c r="AEO21" s="50"/>
      <c r="AEP21" s="50"/>
      <c r="AEQ21" s="50"/>
      <c r="AER21" s="50"/>
      <c r="AES21" s="50"/>
      <c r="AET21" s="50"/>
      <c r="AEU21" s="50"/>
      <c r="AEV21" s="50"/>
      <c r="AEW21" s="50"/>
      <c r="AEX21" s="50"/>
      <c r="AEY21" s="50"/>
      <c r="AEZ21" s="50"/>
      <c r="AFA21" s="50"/>
      <c r="AFB21" s="50"/>
      <c r="AFC21" s="50"/>
      <c r="AFD21" s="50"/>
      <c r="AFE21" s="50"/>
      <c r="AFF21" s="50"/>
      <c r="AFG21" s="50"/>
      <c r="AFH21" s="50"/>
      <c r="AFI21" s="50"/>
      <c r="AFJ21" s="50"/>
      <c r="AFK21" s="50"/>
      <c r="AFL21" s="50"/>
      <c r="AFM21" s="50"/>
      <c r="AFN21" s="50"/>
      <c r="AFO21" s="50"/>
      <c r="AFP21" s="50"/>
      <c r="AFQ21" s="50"/>
      <c r="AFR21" s="50"/>
      <c r="AFS21" s="50"/>
      <c r="AFT21" s="50"/>
      <c r="AFU21" s="50"/>
      <c r="AFV21" s="50"/>
      <c r="AFW21" s="50"/>
      <c r="AFX21" s="50"/>
      <c r="AFY21" s="50"/>
      <c r="AFZ21" s="50"/>
      <c r="AGA21" s="50"/>
      <c r="AGB21" s="50"/>
      <c r="AGC21" s="50"/>
      <c r="AGD21" s="50"/>
      <c r="AGE21" s="50"/>
      <c r="AGF21" s="50"/>
      <c r="AGG21" s="50"/>
      <c r="AGH21" s="50"/>
      <c r="AGI21" s="50"/>
      <c r="AGJ21" s="50"/>
      <c r="AGK21" s="50"/>
      <c r="AGL21" s="50"/>
      <c r="AGM21" s="50"/>
      <c r="AGN21" s="50"/>
      <c r="AGO21" s="50"/>
      <c r="AGP21" s="50"/>
      <c r="AGQ21" s="50"/>
      <c r="AGR21" s="50"/>
      <c r="AGS21" s="50"/>
      <c r="AGT21" s="50"/>
      <c r="AGU21" s="50"/>
      <c r="AGV21" s="50"/>
      <c r="AGW21" s="50"/>
      <c r="AGX21" s="50"/>
      <c r="AGY21" s="50"/>
      <c r="AGZ21" s="50"/>
      <c r="AHA21" s="50"/>
      <c r="AHB21" s="50"/>
      <c r="AHC21" s="50"/>
      <c r="AHD21" s="50"/>
      <c r="AHE21" s="50"/>
      <c r="AHF21" s="50"/>
      <c r="AHG21" s="50"/>
      <c r="AHH21" s="50"/>
      <c r="AHI21" s="50"/>
      <c r="AHJ21" s="50"/>
      <c r="AHK21" s="50"/>
      <c r="AHL21" s="50"/>
      <c r="AHM21" s="50"/>
      <c r="AHN21" s="50"/>
      <c r="AHO21" s="50"/>
      <c r="AHP21" s="50"/>
      <c r="AHQ21" s="50"/>
      <c r="AHR21" s="50"/>
      <c r="AHS21" s="50"/>
      <c r="AHT21" s="50"/>
      <c r="AHU21" s="50"/>
      <c r="AHV21" s="50"/>
      <c r="AHW21" s="50"/>
      <c r="AHX21" s="50"/>
      <c r="AHY21" s="50"/>
      <c r="AHZ21" s="50"/>
      <c r="AIA21" s="50"/>
      <c r="AIB21" s="50"/>
      <c r="AIC21" s="50"/>
      <c r="AID21" s="50"/>
      <c r="AIE21" s="50"/>
      <c r="AIF21" s="50"/>
      <c r="AIG21" s="50"/>
      <c r="AIH21" s="50"/>
      <c r="AII21" s="50"/>
      <c r="AIJ21" s="50"/>
      <c r="AIK21" s="50"/>
      <c r="AIL21" s="50"/>
      <c r="AIM21" s="50"/>
      <c r="AIN21" s="50"/>
      <c r="AIO21" s="50"/>
      <c r="AIP21" s="50"/>
      <c r="AIQ21" s="50"/>
      <c r="AIR21" s="50"/>
      <c r="AIS21" s="50"/>
      <c r="AIT21" s="50"/>
      <c r="AIU21" s="50"/>
      <c r="AIV21" s="50"/>
      <c r="AIW21" s="50"/>
      <c r="AIX21" s="50"/>
      <c r="AIY21" s="50"/>
      <c r="AIZ21" s="50"/>
      <c r="AJA21" s="50"/>
      <c r="AJB21" s="50"/>
      <c r="AJC21" s="50"/>
      <c r="AJD21" s="50"/>
      <c r="AJE21" s="50"/>
      <c r="AJF21" s="50"/>
      <c r="AJG21" s="50"/>
      <c r="AJH21" s="50"/>
      <c r="AJI21" s="50"/>
      <c r="AJJ21" s="50"/>
      <c r="AJK21" s="50"/>
      <c r="AJL21" s="50"/>
      <c r="AJM21" s="50"/>
      <c r="AJN21" s="50"/>
      <c r="AJO21" s="50"/>
      <c r="AJP21" s="50"/>
      <c r="AJQ21" s="50"/>
      <c r="AJR21" s="50"/>
      <c r="AJS21" s="50"/>
      <c r="AJT21" s="50"/>
      <c r="AJU21" s="50"/>
      <c r="AJV21" s="50"/>
      <c r="AJW21" s="50"/>
      <c r="AJX21" s="50"/>
      <c r="AJY21" s="50"/>
      <c r="AJZ21" s="50"/>
      <c r="AKA21" s="50"/>
      <c r="AKB21" s="50"/>
      <c r="AKC21" s="50"/>
      <c r="AKD21" s="50"/>
      <c r="AKE21" s="50"/>
      <c r="AKF21" s="50"/>
      <c r="AKG21" s="50"/>
      <c r="AKH21" s="50"/>
      <c r="AKI21" s="50"/>
      <c r="AKJ21" s="50"/>
      <c r="AKK21" s="50"/>
      <c r="AKL21" s="50"/>
      <c r="AKM21" s="50"/>
      <c r="AKN21" s="50"/>
      <c r="AKO21" s="50"/>
      <c r="AKP21" s="50"/>
      <c r="AKQ21" s="50"/>
      <c r="AKR21" s="50"/>
      <c r="AKS21" s="50"/>
      <c r="AKT21" s="50"/>
      <c r="AKU21" s="50"/>
      <c r="AKV21" s="50"/>
      <c r="AKW21" s="50"/>
      <c r="AKX21" s="50"/>
      <c r="AKY21" s="50"/>
      <c r="AKZ21" s="50"/>
      <c r="ALA21" s="50"/>
      <c r="ALB21" s="50"/>
      <c r="ALC21" s="50"/>
      <c r="ALD21" s="50"/>
      <c r="ALE21" s="50"/>
      <c r="ALF21" s="50"/>
      <c r="ALG21" s="50"/>
      <c r="ALH21" s="50"/>
      <c r="ALI21" s="50"/>
      <c r="ALJ21" s="50"/>
      <c r="ALK21" s="50"/>
      <c r="ALL21" s="50"/>
      <c r="ALM21" s="50"/>
      <c r="ALN21" s="50"/>
      <c r="ALO21" s="50"/>
      <c r="ALP21" s="50"/>
      <c r="ALQ21" s="50"/>
      <c r="ALR21" s="50"/>
      <c r="ALS21" s="50"/>
      <c r="ALT21" s="50"/>
      <c r="ALU21" s="50"/>
      <c r="ALV21" s="50"/>
      <c r="ALW21" s="50"/>
      <c r="ALX21" s="50"/>
      <c r="ALY21" s="50"/>
      <c r="ALZ21" s="50"/>
      <c r="AMA21" s="50"/>
      <c r="AMB21" s="50"/>
      <c r="AMC21" s="50"/>
      <c r="AMD21" s="50"/>
      <c r="AME21" s="50"/>
      <c r="AMF21" s="50"/>
      <c r="AMG21" s="50"/>
      <c r="AMH21" s="50"/>
      <c r="AMI21" s="50"/>
      <c r="AMJ21" s="50"/>
      <c r="AMK21" s="50"/>
      <c r="AML21" s="50"/>
      <c r="AMM21" s="50"/>
      <c r="AMN21" s="50"/>
      <c r="AMO21" s="50"/>
      <c r="AMP21" s="50"/>
      <c r="AMQ21" s="50"/>
      <c r="AMR21" s="50"/>
      <c r="AMS21" s="50"/>
      <c r="AMT21" s="50"/>
      <c r="AMU21" s="50"/>
      <c r="AMV21" s="50"/>
      <c r="AMW21" s="50"/>
      <c r="AMX21" s="50"/>
      <c r="AMY21" s="50"/>
      <c r="AMZ21" s="50"/>
      <c r="ANA21" s="50"/>
      <c r="ANB21" s="50"/>
      <c r="ANC21" s="50"/>
      <c r="AND21" s="50"/>
      <c r="ANE21" s="50"/>
      <c r="ANF21" s="50"/>
      <c r="ANG21" s="50"/>
      <c r="ANH21" s="50"/>
      <c r="ANI21" s="50"/>
      <c r="ANJ21" s="50"/>
      <c r="ANK21" s="50"/>
      <c r="ANL21" s="50"/>
      <c r="ANM21" s="50"/>
      <c r="ANN21" s="50"/>
      <c r="ANO21" s="50"/>
      <c r="ANP21" s="50"/>
      <c r="ANQ21" s="50"/>
      <c r="ANR21" s="50"/>
      <c r="ANS21" s="50"/>
      <c r="ANT21" s="50"/>
      <c r="ANU21" s="50"/>
      <c r="ANV21" s="50"/>
      <c r="ANW21" s="50"/>
      <c r="ANX21" s="50"/>
      <c r="ANY21" s="50"/>
      <c r="ANZ21" s="50"/>
      <c r="AOA21" s="50"/>
      <c r="AOB21" s="50"/>
      <c r="AOC21" s="50"/>
      <c r="AOD21" s="50"/>
      <c r="AOE21" s="50"/>
      <c r="AOF21" s="50"/>
      <c r="AOG21" s="50"/>
      <c r="AOH21" s="50"/>
      <c r="AOI21" s="50"/>
      <c r="AOJ21" s="50"/>
      <c r="AOK21" s="50"/>
      <c r="AOL21" s="50"/>
      <c r="AOM21" s="50"/>
      <c r="AON21" s="50"/>
      <c r="AOO21" s="50"/>
      <c r="AOP21" s="50"/>
      <c r="AOQ21" s="50"/>
      <c r="AOR21" s="50"/>
      <c r="AOS21" s="50"/>
      <c r="AOT21" s="50"/>
      <c r="AOU21" s="50"/>
      <c r="AOV21" s="50"/>
      <c r="AOW21" s="50"/>
      <c r="AOX21" s="50"/>
      <c r="AOY21" s="50"/>
      <c r="AOZ21" s="50"/>
      <c r="APA21" s="50"/>
      <c r="APB21" s="50"/>
      <c r="APC21" s="50"/>
      <c r="APD21" s="50"/>
      <c r="APE21" s="50"/>
      <c r="APF21" s="50"/>
      <c r="APG21" s="50"/>
      <c r="APH21" s="50"/>
      <c r="API21" s="50"/>
      <c r="APJ21" s="50"/>
      <c r="APK21" s="50"/>
      <c r="APL21" s="50"/>
      <c r="APM21" s="50"/>
      <c r="APN21" s="50"/>
      <c r="APO21" s="50"/>
      <c r="APP21" s="50"/>
      <c r="APQ21" s="50"/>
      <c r="APR21" s="50"/>
      <c r="APS21" s="50"/>
      <c r="APT21" s="50"/>
      <c r="APU21" s="50"/>
      <c r="APV21" s="50"/>
      <c r="APW21" s="50"/>
      <c r="APX21" s="50"/>
      <c r="APY21" s="50"/>
      <c r="APZ21" s="50"/>
      <c r="AQA21" s="50"/>
      <c r="AQB21" s="50"/>
      <c r="AQC21" s="50"/>
      <c r="AQD21" s="50"/>
      <c r="AQE21" s="50"/>
      <c r="AQF21" s="50"/>
      <c r="AQG21" s="50"/>
      <c r="AQH21" s="50"/>
      <c r="AQI21" s="50"/>
      <c r="AQJ21" s="50"/>
      <c r="AQK21" s="50"/>
      <c r="AQL21" s="50"/>
      <c r="AQM21" s="50"/>
      <c r="AQN21" s="50"/>
      <c r="AQO21" s="50"/>
      <c r="AQP21" s="50"/>
      <c r="AQQ21" s="50"/>
      <c r="AQR21" s="50"/>
      <c r="AQS21" s="50"/>
      <c r="AQT21" s="50"/>
      <c r="AQU21" s="50"/>
      <c r="AQV21" s="50"/>
      <c r="AQW21" s="50"/>
      <c r="AQX21" s="50"/>
      <c r="AQY21" s="50"/>
      <c r="AQZ21" s="50"/>
      <c r="ARA21" s="50"/>
      <c r="ARB21" s="50"/>
      <c r="ARC21" s="50"/>
      <c r="ARD21" s="50"/>
      <c r="ARE21" s="50"/>
      <c r="ARF21" s="50"/>
      <c r="ARG21" s="50"/>
      <c r="ARH21" s="50"/>
      <c r="ARI21" s="50"/>
      <c r="ARJ21" s="50"/>
      <c r="ARK21" s="50"/>
      <c r="ARL21" s="50"/>
      <c r="ARM21" s="50"/>
      <c r="ARN21" s="50"/>
      <c r="ARO21" s="50"/>
      <c r="ARP21" s="50"/>
      <c r="ARQ21" s="50"/>
      <c r="ARR21" s="50"/>
      <c r="ARS21" s="50"/>
      <c r="ART21" s="50"/>
      <c r="ARU21" s="50"/>
      <c r="ARV21" s="50"/>
      <c r="ARW21" s="50"/>
      <c r="ARX21" s="50"/>
      <c r="ARY21" s="50"/>
      <c r="ARZ21" s="50"/>
      <c r="ASA21" s="50"/>
      <c r="ASB21" s="50"/>
      <c r="ASC21" s="50"/>
      <c r="ASD21" s="50"/>
      <c r="ASE21" s="50"/>
      <c r="ASF21" s="50"/>
      <c r="ASG21" s="50"/>
      <c r="ASH21" s="50"/>
      <c r="ASI21" s="50"/>
      <c r="ASJ21" s="50"/>
      <c r="ASK21" s="50"/>
      <c r="ASL21" s="50"/>
      <c r="ASM21" s="50"/>
      <c r="ASN21" s="50"/>
      <c r="ASO21" s="50"/>
      <c r="ASP21" s="50"/>
      <c r="ASQ21" s="50"/>
      <c r="ASR21" s="50"/>
      <c r="ASS21" s="50"/>
      <c r="AST21" s="50"/>
      <c r="ASU21" s="50"/>
      <c r="ASV21" s="50"/>
      <c r="ASW21" s="50"/>
      <c r="ASX21" s="50"/>
      <c r="ASY21" s="50"/>
      <c r="ASZ21" s="50"/>
      <c r="ATA21" s="50"/>
      <c r="ATB21" s="50"/>
      <c r="ATC21" s="50"/>
      <c r="ATD21" s="50"/>
      <c r="ATE21" s="50"/>
      <c r="ATF21" s="50"/>
      <c r="ATG21" s="50"/>
      <c r="ATH21" s="50"/>
      <c r="ATI21" s="50"/>
      <c r="ATJ21" s="50"/>
      <c r="ATK21" s="50"/>
      <c r="ATL21" s="50"/>
      <c r="ATM21" s="50"/>
      <c r="ATN21" s="50"/>
      <c r="ATO21" s="50"/>
      <c r="ATP21" s="50"/>
      <c r="ATQ21" s="50"/>
      <c r="ATR21" s="50"/>
      <c r="ATS21" s="50"/>
      <c r="ATT21" s="50"/>
      <c r="ATU21" s="50"/>
      <c r="ATV21" s="50"/>
      <c r="ATW21" s="50"/>
      <c r="ATX21" s="50"/>
      <c r="ATY21" s="50"/>
      <c r="ATZ21" s="50"/>
      <c r="AUA21" s="50"/>
      <c r="AUB21" s="50"/>
      <c r="AUC21" s="50"/>
      <c r="AUD21" s="50"/>
      <c r="AUE21" s="50"/>
      <c r="AUF21" s="50"/>
      <c r="AUG21" s="50"/>
      <c r="AUH21" s="50"/>
      <c r="AUI21" s="50"/>
      <c r="AUJ21" s="50"/>
      <c r="AUK21" s="50"/>
      <c r="AUL21" s="50"/>
      <c r="AUM21" s="50"/>
      <c r="AUN21" s="50"/>
      <c r="AUO21" s="50"/>
      <c r="AUP21" s="50"/>
      <c r="AUQ21" s="50"/>
      <c r="AUR21" s="50"/>
      <c r="AUS21" s="50"/>
      <c r="AUT21" s="50"/>
      <c r="AUU21" s="50"/>
      <c r="AUV21" s="50"/>
      <c r="AUW21" s="50"/>
      <c r="AUX21" s="50"/>
      <c r="AUY21" s="50"/>
      <c r="AUZ21" s="50"/>
      <c r="AVA21" s="50"/>
      <c r="AVB21" s="50"/>
      <c r="AVC21" s="50"/>
      <c r="AVD21" s="50"/>
      <c r="AVE21" s="50"/>
      <c r="AVF21" s="50"/>
      <c r="AVG21" s="50"/>
      <c r="AVH21" s="50"/>
      <c r="AVI21" s="50"/>
      <c r="AVJ21" s="50"/>
      <c r="AVK21" s="50"/>
      <c r="AVL21" s="50"/>
      <c r="AVM21" s="50"/>
      <c r="AVN21" s="50"/>
      <c r="AVO21" s="50"/>
      <c r="AVP21" s="50"/>
      <c r="AVQ21" s="50"/>
      <c r="AVR21" s="50"/>
      <c r="AVS21" s="50"/>
      <c r="AVT21" s="50"/>
      <c r="AVU21" s="50"/>
      <c r="AVV21" s="50"/>
      <c r="AVW21" s="50"/>
      <c r="AVX21" s="50"/>
      <c r="AVY21" s="50"/>
      <c r="AVZ21" s="50"/>
      <c r="AWA21" s="50"/>
      <c r="AWB21" s="50"/>
      <c r="AWC21" s="50"/>
      <c r="AWD21" s="50"/>
      <c r="AWE21" s="50"/>
      <c r="AWF21" s="50"/>
      <c r="AWG21" s="50"/>
      <c r="AWH21" s="50"/>
      <c r="AWI21" s="50"/>
      <c r="AWJ21" s="50"/>
      <c r="AWK21" s="50"/>
      <c r="AWL21" s="50"/>
      <c r="AWM21" s="50"/>
      <c r="AWN21" s="50"/>
      <c r="AWO21" s="50"/>
      <c r="AWP21" s="50"/>
      <c r="AWQ21" s="50"/>
      <c r="AWR21" s="50"/>
      <c r="AWS21" s="50"/>
      <c r="AWT21" s="50"/>
      <c r="AWU21" s="50"/>
      <c r="AWV21" s="50"/>
      <c r="AWW21" s="50"/>
      <c r="AWX21" s="50"/>
      <c r="AWY21" s="50"/>
      <c r="AWZ21" s="50"/>
      <c r="AXA21" s="50"/>
      <c r="AXB21" s="50"/>
      <c r="AXC21" s="50"/>
      <c r="AXD21" s="50"/>
      <c r="AXE21" s="50"/>
      <c r="AXF21" s="50"/>
      <c r="AXG21" s="50"/>
      <c r="AXH21" s="50"/>
      <c r="AXI21" s="50"/>
      <c r="AXJ21" s="50"/>
      <c r="AXK21" s="50"/>
      <c r="AXL21" s="50"/>
      <c r="AXM21" s="50"/>
      <c r="AXN21" s="50"/>
      <c r="AXO21" s="50"/>
      <c r="AXP21" s="50"/>
      <c r="AXQ21" s="50"/>
      <c r="AXR21" s="50"/>
      <c r="AXS21" s="50"/>
      <c r="AXT21" s="50"/>
      <c r="AXU21" s="50"/>
      <c r="AXV21" s="50"/>
    </row>
    <row r="22" spans="1:1322" s="336" customFormat="1" ht="26.25" thickBot="1" x14ac:dyDescent="0.25">
      <c r="A22" s="319">
        <v>18</v>
      </c>
      <c r="B22" s="335" t="s">
        <v>167</v>
      </c>
      <c r="C22" s="334" t="s">
        <v>113</v>
      </c>
      <c r="D22" s="618">
        <v>2910.83</v>
      </c>
      <c r="E22" s="599" t="s">
        <v>256</v>
      </c>
      <c r="F22" s="622">
        <f>'POSTOS G1'!B127</f>
        <v>2</v>
      </c>
      <c r="G22" s="313" t="s">
        <v>253</v>
      </c>
      <c r="H22" s="334" t="s">
        <v>2314</v>
      </c>
      <c r="I22" s="334" t="s">
        <v>2315</v>
      </c>
      <c r="J22" s="620" t="s">
        <v>254</v>
      </c>
      <c r="K22" s="620" t="s">
        <v>2316</v>
      </c>
      <c r="L22" s="337" t="s">
        <v>263</v>
      </c>
      <c r="M22" s="338" t="s">
        <v>174</v>
      </c>
      <c r="N22" s="338" t="s">
        <v>175</v>
      </c>
      <c r="O22" s="338" t="s">
        <v>176</v>
      </c>
      <c r="P22" s="334" t="s">
        <v>255</v>
      </c>
      <c r="Q22" s="618">
        <v>42.2</v>
      </c>
      <c r="R22" s="618">
        <v>0</v>
      </c>
      <c r="S22" s="618">
        <v>187.18</v>
      </c>
      <c r="T22" s="618">
        <v>12.81</v>
      </c>
      <c r="U22" s="618">
        <v>3.3</v>
      </c>
      <c r="V22" s="618">
        <v>0</v>
      </c>
      <c r="W22" s="618">
        <v>14</v>
      </c>
      <c r="X22" s="618">
        <v>0</v>
      </c>
      <c r="Y22" s="618" t="e">
        <f>'FERRAMENTAL G1'!$F$212</f>
        <v>#DIV/0!</v>
      </c>
      <c r="Z22" s="618">
        <f>UNIFORME!$D$12</f>
        <v>0</v>
      </c>
      <c r="AA22" s="618" t="e">
        <f>#REF!</f>
        <v>#REF!</v>
      </c>
      <c r="AB22" s="618">
        <v>0</v>
      </c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50"/>
      <c r="AY22" s="50"/>
      <c r="AZ22" s="50"/>
      <c r="BA22" s="50"/>
      <c r="BB22" s="50"/>
      <c r="BC22" s="50"/>
      <c r="BD22" s="50"/>
      <c r="BE22" s="50"/>
      <c r="BF22" s="50"/>
      <c r="BG22" s="50"/>
      <c r="BH22" s="50"/>
      <c r="BI22" s="50"/>
      <c r="BJ22" s="50"/>
      <c r="BK22" s="50"/>
      <c r="BL22" s="50"/>
      <c r="BM22" s="50"/>
      <c r="BN22" s="50"/>
      <c r="BO22" s="50"/>
      <c r="BP22" s="50"/>
      <c r="BQ22" s="50"/>
      <c r="BR22" s="50"/>
      <c r="BS22" s="50"/>
      <c r="BT22" s="50"/>
      <c r="BU22" s="50"/>
      <c r="BV22" s="50"/>
      <c r="BW22" s="50"/>
      <c r="BX22" s="50"/>
      <c r="BY22" s="50"/>
      <c r="BZ22" s="50"/>
      <c r="CA22" s="50"/>
      <c r="CB22" s="50"/>
      <c r="CC22" s="50"/>
      <c r="CD22" s="50"/>
      <c r="CE22" s="50"/>
      <c r="CF22" s="50"/>
      <c r="CG22" s="50"/>
      <c r="CH22" s="50"/>
      <c r="CI22" s="50"/>
      <c r="CJ22" s="50"/>
      <c r="CK22" s="50"/>
      <c r="CL22" s="50"/>
      <c r="CM22" s="50"/>
      <c r="CN22" s="50"/>
      <c r="CO22" s="50"/>
      <c r="CP22" s="50"/>
      <c r="CQ22" s="50"/>
      <c r="CR22" s="50"/>
      <c r="CS22" s="50"/>
      <c r="CT22" s="50"/>
      <c r="CU22" s="50"/>
      <c r="CV22" s="50"/>
      <c r="CW22" s="50"/>
      <c r="CX22" s="50"/>
      <c r="CY22" s="50"/>
      <c r="CZ22" s="50"/>
      <c r="DA22" s="50"/>
      <c r="DB22" s="50"/>
      <c r="DC22" s="50"/>
      <c r="DD22" s="50"/>
      <c r="DE22" s="50"/>
      <c r="DF22" s="50"/>
      <c r="DG22" s="50"/>
      <c r="DH22" s="50"/>
      <c r="DI22" s="50"/>
      <c r="DJ22" s="50"/>
      <c r="DK22" s="50"/>
      <c r="DL22" s="50"/>
      <c r="DM22" s="50"/>
      <c r="DN22" s="50"/>
      <c r="DO22" s="50"/>
      <c r="DP22" s="50"/>
      <c r="DQ22" s="50"/>
      <c r="DR22" s="50"/>
      <c r="DS22" s="50"/>
      <c r="DT22" s="50"/>
      <c r="DU22" s="50"/>
      <c r="DV22" s="50"/>
      <c r="DW22" s="50"/>
      <c r="DX22" s="50"/>
      <c r="DY22" s="50"/>
      <c r="DZ22" s="50"/>
      <c r="EA22" s="50"/>
      <c r="EB22" s="50"/>
      <c r="EC22" s="50"/>
      <c r="ED22" s="50"/>
      <c r="EE22" s="50"/>
      <c r="EF22" s="50"/>
      <c r="EG22" s="50"/>
      <c r="EH22" s="50"/>
      <c r="EI22" s="50"/>
      <c r="EJ22" s="50"/>
      <c r="EK22" s="50"/>
      <c r="EL22" s="50"/>
      <c r="EM22" s="50"/>
      <c r="EN22" s="50"/>
      <c r="EO22" s="50"/>
      <c r="EP22" s="50"/>
      <c r="EQ22" s="50"/>
      <c r="ER22" s="50"/>
      <c r="ES22" s="50"/>
      <c r="ET22" s="50"/>
      <c r="EU22" s="50"/>
      <c r="EV22" s="50"/>
      <c r="EW22" s="50"/>
      <c r="EX22" s="50"/>
      <c r="EY22" s="50"/>
      <c r="EZ22" s="50"/>
      <c r="FA22" s="50"/>
      <c r="FB22" s="50"/>
      <c r="FC22" s="50"/>
      <c r="FD22" s="50"/>
      <c r="FE22" s="50"/>
      <c r="FF22" s="50"/>
      <c r="FG22" s="50"/>
      <c r="FH22" s="50"/>
      <c r="FI22" s="50"/>
      <c r="FJ22" s="50"/>
      <c r="FK22" s="50"/>
      <c r="FL22" s="50"/>
      <c r="FM22" s="50"/>
      <c r="FN22" s="50"/>
      <c r="FO22" s="50"/>
      <c r="FP22" s="50"/>
      <c r="FQ22" s="50"/>
      <c r="FR22" s="50"/>
      <c r="FS22" s="50"/>
      <c r="FT22" s="50"/>
      <c r="FU22" s="50"/>
      <c r="FV22" s="50"/>
      <c r="FW22" s="50"/>
      <c r="FX22" s="50"/>
      <c r="FY22" s="50"/>
      <c r="FZ22" s="50"/>
      <c r="GA22" s="50"/>
      <c r="GB22" s="50"/>
      <c r="GC22" s="50"/>
      <c r="GD22" s="50"/>
      <c r="GE22" s="50"/>
      <c r="GF22" s="50"/>
      <c r="GG22" s="50"/>
      <c r="GH22" s="50"/>
      <c r="GI22" s="50"/>
      <c r="GJ22" s="50"/>
      <c r="GK22" s="50"/>
      <c r="GL22" s="50"/>
      <c r="GM22" s="50"/>
      <c r="GN22" s="50"/>
      <c r="GO22" s="50"/>
      <c r="GP22" s="50"/>
      <c r="GQ22" s="50"/>
      <c r="GR22" s="50"/>
      <c r="GS22" s="50"/>
      <c r="GT22" s="50"/>
      <c r="GU22" s="50"/>
      <c r="GV22" s="50"/>
      <c r="GW22" s="50"/>
      <c r="GX22" s="50"/>
      <c r="GY22" s="50"/>
      <c r="GZ22" s="50"/>
      <c r="HA22" s="50"/>
      <c r="HB22" s="50"/>
      <c r="HC22" s="50"/>
      <c r="HD22" s="50"/>
      <c r="HE22" s="50"/>
      <c r="HF22" s="50"/>
      <c r="HG22" s="50"/>
      <c r="HH22" s="50"/>
      <c r="HI22" s="50"/>
      <c r="HJ22" s="50"/>
      <c r="HK22" s="50"/>
      <c r="HL22" s="50"/>
      <c r="HM22" s="50"/>
      <c r="HN22" s="50"/>
      <c r="HO22" s="50"/>
      <c r="HP22" s="50"/>
      <c r="HQ22" s="50"/>
      <c r="HR22" s="50"/>
      <c r="HS22" s="50"/>
      <c r="HT22" s="50"/>
      <c r="HU22" s="50"/>
      <c r="HV22" s="50"/>
      <c r="HW22" s="50"/>
      <c r="HX22" s="50"/>
      <c r="HY22" s="50"/>
      <c r="HZ22" s="50"/>
      <c r="IA22" s="50"/>
      <c r="IB22" s="50"/>
      <c r="IC22" s="50"/>
      <c r="ID22" s="50"/>
      <c r="IE22" s="50"/>
      <c r="IF22" s="50"/>
      <c r="IG22" s="50"/>
      <c r="IH22" s="50"/>
      <c r="II22" s="50"/>
      <c r="IJ22" s="50"/>
      <c r="IK22" s="50"/>
      <c r="IL22" s="50"/>
      <c r="IM22" s="50"/>
      <c r="IN22" s="50"/>
      <c r="IO22" s="50"/>
      <c r="IP22" s="50"/>
      <c r="IQ22" s="50"/>
      <c r="IR22" s="50"/>
      <c r="IS22" s="50"/>
      <c r="IT22" s="50"/>
      <c r="IU22" s="50"/>
      <c r="IV22" s="50"/>
      <c r="IW22" s="50"/>
      <c r="IX22" s="50"/>
      <c r="IY22" s="50"/>
      <c r="IZ22" s="50"/>
      <c r="JA22" s="50"/>
      <c r="JB22" s="50"/>
      <c r="JC22" s="50"/>
      <c r="JD22" s="50"/>
      <c r="JE22" s="50"/>
      <c r="JF22" s="50"/>
      <c r="JG22" s="50"/>
      <c r="JH22" s="50"/>
      <c r="JI22" s="50"/>
      <c r="JJ22" s="50"/>
      <c r="JK22" s="50"/>
      <c r="JL22" s="50"/>
      <c r="JM22" s="50"/>
      <c r="JN22" s="50"/>
      <c r="JO22" s="50"/>
      <c r="JP22" s="50"/>
      <c r="JQ22" s="50"/>
      <c r="JR22" s="50"/>
      <c r="JS22" s="50"/>
      <c r="JT22" s="50"/>
      <c r="JU22" s="50"/>
      <c r="JV22" s="50"/>
      <c r="JW22" s="50"/>
      <c r="JX22" s="50"/>
      <c r="JY22" s="50"/>
      <c r="JZ22" s="50"/>
      <c r="KA22" s="50"/>
      <c r="KB22" s="50"/>
      <c r="KC22" s="50"/>
      <c r="KD22" s="50"/>
      <c r="KE22" s="50"/>
      <c r="KF22" s="50"/>
      <c r="KG22" s="50"/>
      <c r="KH22" s="50"/>
      <c r="KI22" s="50"/>
      <c r="KJ22" s="50"/>
      <c r="KK22" s="50"/>
      <c r="KL22" s="50"/>
      <c r="KM22" s="50"/>
      <c r="KN22" s="50"/>
      <c r="KO22" s="50"/>
      <c r="KP22" s="50"/>
      <c r="KQ22" s="50"/>
      <c r="KR22" s="50"/>
      <c r="KS22" s="50"/>
      <c r="KT22" s="50"/>
      <c r="KU22" s="50"/>
      <c r="KV22" s="50"/>
      <c r="KW22" s="50"/>
      <c r="KX22" s="50"/>
      <c r="KY22" s="50"/>
      <c r="KZ22" s="50"/>
      <c r="LA22" s="50"/>
      <c r="LB22" s="50"/>
      <c r="LC22" s="50"/>
      <c r="LD22" s="50"/>
      <c r="LE22" s="50"/>
      <c r="LF22" s="50"/>
      <c r="LG22" s="50"/>
      <c r="LH22" s="50"/>
      <c r="LI22" s="50"/>
      <c r="LJ22" s="50"/>
      <c r="LK22" s="50"/>
      <c r="LL22" s="50"/>
      <c r="LM22" s="50"/>
      <c r="LN22" s="50"/>
      <c r="LO22" s="50"/>
      <c r="LP22" s="50"/>
      <c r="LQ22" s="50"/>
      <c r="LR22" s="50"/>
      <c r="LS22" s="50"/>
      <c r="LT22" s="50"/>
      <c r="LU22" s="50"/>
      <c r="LV22" s="50"/>
      <c r="LW22" s="50"/>
      <c r="LX22" s="50"/>
      <c r="LY22" s="50"/>
      <c r="LZ22" s="50"/>
      <c r="MA22" s="50"/>
      <c r="MB22" s="50"/>
      <c r="MC22" s="50"/>
      <c r="MD22" s="50"/>
      <c r="ME22" s="50"/>
      <c r="MF22" s="50"/>
      <c r="MG22" s="50"/>
      <c r="MH22" s="50"/>
      <c r="MI22" s="50"/>
      <c r="MJ22" s="50"/>
      <c r="MK22" s="50"/>
      <c r="ML22" s="50"/>
      <c r="MM22" s="50"/>
      <c r="MN22" s="50"/>
      <c r="MO22" s="50"/>
      <c r="MP22" s="50"/>
      <c r="MQ22" s="50"/>
      <c r="MR22" s="50"/>
      <c r="MS22" s="50"/>
      <c r="MT22" s="50"/>
      <c r="MU22" s="50"/>
      <c r="MV22" s="50"/>
      <c r="MW22" s="50"/>
      <c r="MX22" s="50"/>
      <c r="MY22" s="50"/>
      <c r="MZ22" s="50"/>
      <c r="NA22" s="50"/>
      <c r="NB22" s="50"/>
      <c r="NC22" s="50"/>
      <c r="ND22" s="50"/>
      <c r="NE22" s="50"/>
      <c r="NF22" s="50"/>
      <c r="NG22" s="50"/>
      <c r="NH22" s="50"/>
      <c r="NI22" s="50"/>
      <c r="NJ22" s="50"/>
      <c r="NK22" s="50"/>
      <c r="NL22" s="50"/>
      <c r="NM22" s="50"/>
      <c r="NN22" s="50"/>
      <c r="NO22" s="50"/>
      <c r="NP22" s="50"/>
      <c r="NQ22" s="50"/>
      <c r="NR22" s="50"/>
      <c r="NS22" s="50"/>
      <c r="NT22" s="50"/>
      <c r="NU22" s="50"/>
      <c r="NV22" s="50"/>
      <c r="NW22" s="50"/>
      <c r="NX22" s="50"/>
      <c r="NY22" s="50"/>
      <c r="NZ22" s="50"/>
      <c r="OA22" s="50"/>
      <c r="OB22" s="50"/>
      <c r="OC22" s="50"/>
      <c r="OD22" s="50"/>
      <c r="OE22" s="50"/>
      <c r="OF22" s="50"/>
      <c r="OG22" s="50"/>
      <c r="OH22" s="50"/>
      <c r="OI22" s="50"/>
      <c r="OJ22" s="50"/>
      <c r="OK22" s="50"/>
      <c r="OL22" s="50"/>
      <c r="OM22" s="50"/>
      <c r="ON22" s="50"/>
      <c r="OO22" s="50"/>
      <c r="OP22" s="50"/>
      <c r="OQ22" s="50"/>
      <c r="OR22" s="50"/>
      <c r="OS22" s="50"/>
      <c r="OT22" s="50"/>
      <c r="OU22" s="50"/>
      <c r="OV22" s="50"/>
      <c r="OW22" s="50"/>
      <c r="OX22" s="50"/>
      <c r="OY22" s="50"/>
      <c r="OZ22" s="50"/>
      <c r="PA22" s="50"/>
      <c r="PB22" s="50"/>
      <c r="PC22" s="50"/>
      <c r="PD22" s="50"/>
      <c r="PE22" s="50"/>
      <c r="PF22" s="50"/>
      <c r="PG22" s="50"/>
      <c r="PH22" s="50"/>
      <c r="PI22" s="50"/>
      <c r="PJ22" s="50"/>
      <c r="PK22" s="50"/>
      <c r="PL22" s="50"/>
      <c r="PM22" s="50"/>
      <c r="PN22" s="50"/>
      <c r="PO22" s="50"/>
      <c r="PP22" s="50"/>
      <c r="PQ22" s="50"/>
      <c r="PR22" s="50"/>
      <c r="PS22" s="50"/>
      <c r="PT22" s="50"/>
      <c r="PU22" s="50"/>
      <c r="PV22" s="50"/>
      <c r="PW22" s="50"/>
      <c r="PX22" s="50"/>
      <c r="PY22" s="50"/>
      <c r="PZ22" s="50"/>
      <c r="QA22" s="50"/>
      <c r="QB22" s="50"/>
      <c r="QC22" s="50"/>
      <c r="QD22" s="50"/>
      <c r="QE22" s="50"/>
      <c r="QF22" s="50"/>
      <c r="QG22" s="50"/>
      <c r="QH22" s="50"/>
      <c r="QI22" s="50"/>
      <c r="QJ22" s="50"/>
      <c r="QK22" s="50"/>
      <c r="QL22" s="50"/>
      <c r="QM22" s="50"/>
      <c r="QN22" s="50"/>
      <c r="QO22" s="50"/>
      <c r="QP22" s="50"/>
      <c r="QQ22" s="50"/>
      <c r="QR22" s="50"/>
      <c r="QS22" s="50"/>
      <c r="QT22" s="50"/>
      <c r="QU22" s="50"/>
      <c r="QV22" s="50"/>
      <c r="QW22" s="50"/>
      <c r="QX22" s="50"/>
      <c r="QY22" s="50"/>
      <c r="QZ22" s="50"/>
      <c r="RA22" s="50"/>
      <c r="RB22" s="50"/>
      <c r="RC22" s="50"/>
      <c r="RD22" s="50"/>
      <c r="RE22" s="50"/>
      <c r="RF22" s="50"/>
      <c r="RG22" s="50"/>
      <c r="RH22" s="50"/>
      <c r="RI22" s="50"/>
      <c r="RJ22" s="50"/>
      <c r="RK22" s="50"/>
      <c r="RL22" s="50"/>
      <c r="RM22" s="50"/>
      <c r="RN22" s="50"/>
      <c r="RO22" s="50"/>
      <c r="RP22" s="50"/>
      <c r="RQ22" s="50"/>
      <c r="RR22" s="50"/>
      <c r="RS22" s="50"/>
      <c r="RT22" s="50"/>
      <c r="RU22" s="50"/>
      <c r="RV22" s="50"/>
      <c r="RW22" s="50"/>
      <c r="RX22" s="50"/>
      <c r="RY22" s="50"/>
      <c r="RZ22" s="50"/>
      <c r="SA22" s="50"/>
      <c r="SB22" s="50"/>
      <c r="SC22" s="50"/>
      <c r="SD22" s="50"/>
      <c r="SE22" s="50"/>
      <c r="SF22" s="50"/>
      <c r="SG22" s="50"/>
      <c r="SH22" s="50"/>
      <c r="SI22" s="50"/>
      <c r="SJ22" s="50"/>
      <c r="SK22" s="50"/>
      <c r="SL22" s="50"/>
      <c r="SM22" s="50"/>
      <c r="SN22" s="50"/>
      <c r="SO22" s="50"/>
      <c r="SP22" s="50"/>
      <c r="SQ22" s="50"/>
      <c r="SR22" s="50"/>
      <c r="SS22" s="50"/>
      <c r="ST22" s="50"/>
      <c r="SU22" s="50"/>
      <c r="SV22" s="50"/>
      <c r="SW22" s="50"/>
      <c r="SX22" s="50"/>
      <c r="SY22" s="50"/>
      <c r="SZ22" s="50"/>
      <c r="TA22" s="50"/>
      <c r="TB22" s="50"/>
      <c r="TC22" s="50"/>
      <c r="TD22" s="50"/>
      <c r="TE22" s="50"/>
      <c r="TF22" s="50"/>
      <c r="TG22" s="50"/>
      <c r="TH22" s="50"/>
      <c r="TI22" s="50"/>
      <c r="TJ22" s="50"/>
      <c r="TK22" s="50"/>
      <c r="TL22" s="50"/>
      <c r="TM22" s="50"/>
      <c r="TN22" s="50"/>
      <c r="TO22" s="50"/>
      <c r="TP22" s="50"/>
      <c r="TQ22" s="50"/>
      <c r="TR22" s="50"/>
      <c r="TS22" s="50"/>
      <c r="TT22" s="50"/>
      <c r="TU22" s="50"/>
      <c r="TV22" s="50"/>
      <c r="TW22" s="50"/>
      <c r="TX22" s="50"/>
      <c r="TY22" s="50"/>
      <c r="TZ22" s="50"/>
      <c r="UA22" s="50"/>
      <c r="UB22" s="50"/>
      <c r="UC22" s="50"/>
      <c r="UD22" s="50"/>
      <c r="UE22" s="50"/>
      <c r="UF22" s="50"/>
      <c r="UG22" s="50"/>
      <c r="UH22" s="50"/>
      <c r="UI22" s="50"/>
      <c r="UJ22" s="50"/>
      <c r="UK22" s="50"/>
      <c r="UL22" s="50"/>
      <c r="UM22" s="50"/>
      <c r="UN22" s="50"/>
      <c r="UO22" s="50"/>
      <c r="UP22" s="50"/>
      <c r="UQ22" s="50"/>
      <c r="UR22" s="50"/>
      <c r="US22" s="50"/>
      <c r="UT22" s="50"/>
      <c r="UU22" s="50"/>
      <c r="UV22" s="50"/>
      <c r="UW22" s="50"/>
      <c r="UX22" s="50"/>
      <c r="UY22" s="50"/>
      <c r="UZ22" s="50"/>
      <c r="VA22" s="50"/>
      <c r="VB22" s="50"/>
      <c r="VC22" s="50"/>
      <c r="VD22" s="50"/>
      <c r="VE22" s="50"/>
      <c r="VF22" s="50"/>
      <c r="VG22" s="50"/>
      <c r="VH22" s="50"/>
      <c r="VI22" s="50"/>
      <c r="VJ22" s="50"/>
      <c r="VK22" s="50"/>
      <c r="VL22" s="50"/>
      <c r="VM22" s="50"/>
      <c r="VN22" s="50"/>
      <c r="VO22" s="50"/>
      <c r="VP22" s="50"/>
      <c r="VQ22" s="50"/>
      <c r="VR22" s="50"/>
      <c r="VS22" s="50"/>
      <c r="VT22" s="50"/>
      <c r="VU22" s="50"/>
      <c r="VV22" s="50"/>
      <c r="VW22" s="50"/>
      <c r="VX22" s="50"/>
      <c r="VY22" s="50"/>
      <c r="VZ22" s="50"/>
      <c r="WA22" s="50"/>
      <c r="WB22" s="50"/>
      <c r="WC22" s="50"/>
      <c r="WD22" s="50"/>
      <c r="WE22" s="50"/>
      <c r="WF22" s="50"/>
      <c r="WG22" s="50"/>
      <c r="WH22" s="50"/>
      <c r="WI22" s="50"/>
      <c r="WJ22" s="50"/>
      <c r="WK22" s="50"/>
      <c r="WL22" s="50"/>
      <c r="WM22" s="50"/>
      <c r="WN22" s="50"/>
      <c r="WO22" s="50"/>
      <c r="WP22" s="50"/>
      <c r="WQ22" s="50"/>
      <c r="WR22" s="50"/>
      <c r="WS22" s="50"/>
      <c r="WT22" s="50"/>
      <c r="WU22" s="50"/>
      <c r="WV22" s="50"/>
      <c r="WW22" s="50"/>
      <c r="WX22" s="50"/>
      <c r="WY22" s="50"/>
      <c r="WZ22" s="50"/>
      <c r="XA22" s="50"/>
      <c r="XB22" s="50"/>
      <c r="XC22" s="50"/>
      <c r="XD22" s="50"/>
      <c r="XE22" s="50"/>
      <c r="XF22" s="50"/>
      <c r="XG22" s="50"/>
      <c r="XH22" s="50"/>
      <c r="XI22" s="50"/>
      <c r="XJ22" s="50"/>
      <c r="XK22" s="50"/>
      <c r="XL22" s="50"/>
      <c r="XM22" s="50"/>
      <c r="XN22" s="50"/>
      <c r="XO22" s="50"/>
      <c r="XP22" s="50"/>
      <c r="XQ22" s="50"/>
      <c r="XR22" s="50"/>
      <c r="XS22" s="50"/>
      <c r="XT22" s="50"/>
      <c r="XU22" s="50"/>
      <c r="XV22" s="50"/>
      <c r="XW22" s="50"/>
      <c r="XX22" s="50"/>
      <c r="XY22" s="50"/>
      <c r="XZ22" s="50"/>
      <c r="YA22" s="50"/>
      <c r="YB22" s="50"/>
      <c r="YC22" s="50"/>
      <c r="YD22" s="50"/>
      <c r="YE22" s="50"/>
      <c r="YF22" s="50"/>
      <c r="YG22" s="50"/>
      <c r="YH22" s="50"/>
      <c r="YI22" s="50"/>
      <c r="YJ22" s="50"/>
      <c r="YK22" s="50"/>
      <c r="YL22" s="50"/>
      <c r="YM22" s="50"/>
      <c r="YN22" s="50"/>
      <c r="YO22" s="50"/>
      <c r="YP22" s="50"/>
      <c r="YQ22" s="50"/>
      <c r="YR22" s="50"/>
      <c r="YS22" s="50"/>
      <c r="YT22" s="50"/>
      <c r="YU22" s="50"/>
      <c r="YV22" s="50"/>
      <c r="YW22" s="50"/>
      <c r="YX22" s="50"/>
      <c r="YY22" s="50"/>
      <c r="YZ22" s="50"/>
      <c r="ZA22" s="50"/>
      <c r="ZB22" s="50"/>
      <c r="ZC22" s="50"/>
      <c r="ZD22" s="50"/>
      <c r="ZE22" s="50"/>
      <c r="ZF22" s="50"/>
      <c r="ZG22" s="50"/>
      <c r="ZH22" s="50"/>
      <c r="ZI22" s="50"/>
      <c r="ZJ22" s="50"/>
      <c r="ZK22" s="50"/>
      <c r="ZL22" s="50"/>
      <c r="ZM22" s="50"/>
      <c r="ZN22" s="50"/>
      <c r="ZO22" s="50"/>
      <c r="ZP22" s="50"/>
      <c r="ZQ22" s="50"/>
      <c r="ZR22" s="50"/>
      <c r="ZS22" s="50"/>
      <c r="ZT22" s="50"/>
      <c r="ZU22" s="50"/>
      <c r="ZV22" s="50"/>
      <c r="ZW22" s="50"/>
      <c r="ZX22" s="50"/>
      <c r="ZY22" s="50"/>
      <c r="ZZ22" s="50"/>
      <c r="AAA22" s="50"/>
      <c r="AAB22" s="50"/>
      <c r="AAC22" s="50"/>
      <c r="AAD22" s="50"/>
      <c r="AAE22" s="50"/>
      <c r="AAF22" s="50"/>
      <c r="AAG22" s="50"/>
      <c r="AAH22" s="50"/>
      <c r="AAI22" s="50"/>
      <c r="AAJ22" s="50"/>
      <c r="AAK22" s="50"/>
      <c r="AAL22" s="50"/>
      <c r="AAM22" s="50"/>
      <c r="AAN22" s="50"/>
      <c r="AAO22" s="50"/>
      <c r="AAP22" s="50"/>
      <c r="AAQ22" s="50"/>
      <c r="AAR22" s="50"/>
      <c r="AAS22" s="50"/>
      <c r="AAT22" s="50"/>
      <c r="AAU22" s="50"/>
      <c r="AAV22" s="50"/>
      <c r="AAW22" s="50"/>
      <c r="AAX22" s="50"/>
      <c r="AAY22" s="50"/>
      <c r="AAZ22" s="50"/>
      <c r="ABA22" s="50"/>
      <c r="ABB22" s="50"/>
      <c r="ABC22" s="50"/>
      <c r="ABD22" s="50"/>
      <c r="ABE22" s="50"/>
      <c r="ABF22" s="50"/>
      <c r="ABG22" s="50"/>
      <c r="ABH22" s="50"/>
      <c r="ABI22" s="50"/>
      <c r="ABJ22" s="50"/>
      <c r="ABK22" s="50"/>
      <c r="ABL22" s="50"/>
      <c r="ABM22" s="50"/>
      <c r="ABN22" s="50"/>
      <c r="ABO22" s="50"/>
      <c r="ABP22" s="50"/>
      <c r="ABQ22" s="50"/>
      <c r="ABR22" s="50"/>
      <c r="ABS22" s="50"/>
      <c r="ABT22" s="50"/>
      <c r="ABU22" s="50"/>
      <c r="ABV22" s="50"/>
      <c r="ABW22" s="50"/>
      <c r="ABX22" s="50"/>
      <c r="ABY22" s="50"/>
      <c r="ABZ22" s="50"/>
      <c r="ACA22" s="50"/>
      <c r="ACB22" s="50"/>
      <c r="ACC22" s="50"/>
      <c r="ACD22" s="50"/>
      <c r="ACE22" s="50"/>
      <c r="ACF22" s="50"/>
      <c r="ACG22" s="50"/>
      <c r="ACH22" s="50"/>
      <c r="ACI22" s="50"/>
      <c r="ACJ22" s="50"/>
      <c r="ACK22" s="50"/>
      <c r="ACL22" s="50"/>
      <c r="ACM22" s="50"/>
      <c r="ACN22" s="50"/>
      <c r="ACO22" s="50"/>
      <c r="ACP22" s="50"/>
      <c r="ACQ22" s="50"/>
      <c r="ACR22" s="50"/>
      <c r="ACS22" s="50"/>
      <c r="ACT22" s="50"/>
      <c r="ACU22" s="50"/>
      <c r="ACV22" s="50"/>
      <c r="ACW22" s="50"/>
      <c r="ACX22" s="50"/>
      <c r="ACY22" s="50"/>
      <c r="ACZ22" s="50"/>
      <c r="ADA22" s="50"/>
      <c r="ADB22" s="50"/>
      <c r="ADC22" s="50"/>
      <c r="ADD22" s="50"/>
      <c r="ADE22" s="50"/>
      <c r="ADF22" s="50"/>
      <c r="ADG22" s="50"/>
      <c r="ADH22" s="50"/>
      <c r="ADI22" s="50"/>
      <c r="ADJ22" s="50"/>
      <c r="ADK22" s="50"/>
      <c r="ADL22" s="50"/>
      <c r="ADM22" s="50"/>
      <c r="ADN22" s="50"/>
      <c r="ADO22" s="50"/>
      <c r="ADP22" s="50"/>
      <c r="ADQ22" s="50"/>
      <c r="ADR22" s="50"/>
      <c r="ADS22" s="50"/>
      <c r="ADT22" s="50"/>
      <c r="ADU22" s="50"/>
      <c r="ADV22" s="50"/>
      <c r="ADW22" s="50"/>
      <c r="ADX22" s="50"/>
      <c r="ADY22" s="50"/>
      <c r="ADZ22" s="50"/>
      <c r="AEA22" s="50"/>
      <c r="AEB22" s="50"/>
      <c r="AEC22" s="50"/>
      <c r="AED22" s="50"/>
      <c r="AEE22" s="50"/>
      <c r="AEF22" s="50"/>
      <c r="AEG22" s="50"/>
      <c r="AEH22" s="50"/>
      <c r="AEI22" s="50"/>
      <c r="AEJ22" s="50"/>
      <c r="AEK22" s="50"/>
      <c r="AEL22" s="50"/>
      <c r="AEM22" s="50"/>
      <c r="AEN22" s="50"/>
      <c r="AEO22" s="50"/>
      <c r="AEP22" s="50"/>
      <c r="AEQ22" s="50"/>
      <c r="AER22" s="50"/>
      <c r="AES22" s="50"/>
      <c r="AET22" s="50"/>
      <c r="AEU22" s="50"/>
      <c r="AEV22" s="50"/>
      <c r="AEW22" s="50"/>
      <c r="AEX22" s="50"/>
      <c r="AEY22" s="50"/>
      <c r="AEZ22" s="50"/>
      <c r="AFA22" s="50"/>
      <c r="AFB22" s="50"/>
      <c r="AFC22" s="50"/>
      <c r="AFD22" s="50"/>
      <c r="AFE22" s="50"/>
      <c r="AFF22" s="50"/>
      <c r="AFG22" s="50"/>
      <c r="AFH22" s="50"/>
      <c r="AFI22" s="50"/>
      <c r="AFJ22" s="50"/>
      <c r="AFK22" s="50"/>
      <c r="AFL22" s="50"/>
      <c r="AFM22" s="50"/>
      <c r="AFN22" s="50"/>
      <c r="AFO22" s="50"/>
      <c r="AFP22" s="50"/>
      <c r="AFQ22" s="50"/>
      <c r="AFR22" s="50"/>
      <c r="AFS22" s="50"/>
      <c r="AFT22" s="50"/>
      <c r="AFU22" s="50"/>
      <c r="AFV22" s="50"/>
      <c r="AFW22" s="50"/>
      <c r="AFX22" s="50"/>
      <c r="AFY22" s="50"/>
      <c r="AFZ22" s="50"/>
      <c r="AGA22" s="50"/>
      <c r="AGB22" s="50"/>
      <c r="AGC22" s="50"/>
      <c r="AGD22" s="50"/>
      <c r="AGE22" s="50"/>
      <c r="AGF22" s="50"/>
      <c r="AGG22" s="50"/>
      <c r="AGH22" s="50"/>
      <c r="AGI22" s="50"/>
      <c r="AGJ22" s="50"/>
      <c r="AGK22" s="50"/>
      <c r="AGL22" s="50"/>
      <c r="AGM22" s="50"/>
      <c r="AGN22" s="50"/>
      <c r="AGO22" s="50"/>
      <c r="AGP22" s="50"/>
      <c r="AGQ22" s="50"/>
      <c r="AGR22" s="50"/>
      <c r="AGS22" s="50"/>
      <c r="AGT22" s="50"/>
      <c r="AGU22" s="50"/>
      <c r="AGV22" s="50"/>
      <c r="AGW22" s="50"/>
      <c r="AGX22" s="50"/>
      <c r="AGY22" s="50"/>
      <c r="AGZ22" s="50"/>
      <c r="AHA22" s="50"/>
      <c r="AHB22" s="50"/>
      <c r="AHC22" s="50"/>
      <c r="AHD22" s="50"/>
      <c r="AHE22" s="50"/>
      <c r="AHF22" s="50"/>
      <c r="AHG22" s="50"/>
      <c r="AHH22" s="50"/>
      <c r="AHI22" s="50"/>
      <c r="AHJ22" s="50"/>
      <c r="AHK22" s="50"/>
      <c r="AHL22" s="50"/>
      <c r="AHM22" s="50"/>
      <c r="AHN22" s="50"/>
      <c r="AHO22" s="50"/>
      <c r="AHP22" s="50"/>
      <c r="AHQ22" s="50"/>
      <c r="AHR22" s="50"/>
      <c r="AHS22" s="50"/>
      <c r="AHT22" s="50"/>
      <c r="AHU22" s="50"/>
      <c r="AHV22" s="50"/>
      <c r="AHW22" s="50"/>
      <c r="AHX22" s="50"/>
      <c r="AHY22" s="50"/>
      <c r="AHZ22" s="50"/>
      <c r="AIA22" s="50"/>
      <c r="AIB22" s="50"/>
      <c r="AIC22" s="50"/>
      <c r="AID22" s="50"/>
      <c r="AIE22" s="50"/>
      <c r="AIF22" s="50"/>
      <c r="AIG22" s="50"/>
      <c r="AIH22" s="50"/>
      <c r="AII22" s="50"/>
      <c r="AIJ22" s="50"/>
      <c r="AIK22" s="50"/>
      <c r="AIL22" s="50"/>
      <c r="AIM22" s="50"/>
      <c r="AIN22" s="50"/>
      <c r="AIO22" s="50"/>
      <c r="AIP22" s="50"/>
      <c r="AIQ22" s="50"/>
      <c r="AIR22" s="50"/>
      <c r="AIS22" s="50"/>
      <c r="AIT22" s="50"/>
      <c r="AIU22" s="50"/>
      <c r="AIV22" s="50"/>
      <c r="AIW22" s="50"/>
      <c r="AIX22" s="50"/>
      <c r="AIY22" s="50"/>
      <c r="AIZ22" s="50"/>
      <c r="AJA22" s="50"/>
      <c r="AJB22" s="50"/>
      <c r="AJC22" s="50"/>
      <c r="AJD22" s="50"/>
      <c r="AJE22" s="50"/>
      <c r="AJF22" s="50"/>
      <c r="AJG22" s="50"/>
      <c r="AJH22" s="50"/>
      <c r="AJI22" s="50"/>
      <c r="AJJ22" s="50"/>
      <c r="AJK22" s="50"/>
      <c r="AJL22" s="50"/>
      <c r="AJM22" s="50"/>
      <c r="AJN22" s="50"/>
      <c r="AJO22" s="50"/>
      <c r="AJP22" s="50"/>
      <c r="AJQ22" s="50"/>
      <c r="AJR22" s="50"/>
      <c r="AJS22" s="50"/>
      <c r="AJT22" s="50"/>
      <c r="AJU22" s="50"/>
      <c r="AJV22" s="50"/>
      <c r="AJW22" s="50"/>
      <c r="AJX22" s="50"/>
      <c r="AJY22" s="50"/>
      <c r="AJZ22" s="50"/>
      <c r="AKA22" s="50"/>
      <c r="AKB22" s="50"/>
      <c r="AKC22" s="50"/>
      <c r="AKD22" s="50"/>
      <c r="AKE22" s="50"/>
      <c r="AKF22" s="50"/>
      <c r="AKG22" s="50"/>
      <c r="AKH22" s="50"/>
      <c r="AKI22" s="50"/>
      <c r="AKJ22" s="50"/>
      <c r="AKK22" s="50"/>
      <c r="AKL22" s="50"/>
      <c r="AKM22" s="50"/>
      <c r="AKN22" s="50"/>
      <c r="AKO22" s="50"/>
      <c r="AKP22" s="50"/>
      <c r="AKQ22" s="50"/>
      <c r="AKR22" s="50"/>
      <c r="AKS22" s="50"/>
      <c r="AKT22" s="50"/>
      <c r="AKU22" s="50"/>
      <c r="AKV22" s="50"/>
      <c r="AKW22" s="50"/>
      <c r="AKX22" s="50"/>
      <c r="AKY22" s="50"/>
      <c r="AKZ22" s="50"/>
      <c r="ALA22" s="50"/>
      <c r="ALB22" s="50"/>
      <c r="ALC22" s="50"/>
      <c r="ALD22" s="50"/>
      <c r="ALE22" s="50"/>
      <c r="ALF22" s="50"/>
      <c r="ALG22" s="50"/>
      <c r="ALH22" s="50"/>
      <c r="ALI22" s="50"/>
      <c r="ALJ22" s="50"/>
      <c r="ALK22" s="50"/>
      <c r="ALL22" s="50"/>
      <c r="ALM22" s="50"/>
      <c r="ALN22" s="50"/>
      <c r="ALO22" s="50"/>
      <c r="ALP22" s="50"/>
      <c r="ALQ22" s="50"/>
      <c r="ALR22" s="50"/>
      <c r="ALS22" s="50"/>
      <c r="ALT22" s="50"/>
      <c r="ALU22" s="50"/>
      <c r="ALV22" s="50"/>
      <c r="ALW22" s="50"/>
      <c r="ALX22" s="50"/>
      <c r="ALY22" s="50"/>
      <c r="ALZ22" s="50"/>
      <c r="AMA22" s="50"/>
      <c r="AMB22" s="50"/>
      <c r="AMC22" s="50"/>
      <c r="AMD22" s="50"/>
      <c r="AME22" s="50"/>
      <c r="AMF22" s="50"/>
      <c r="AMG22" s="50"/>
      <c r="AMH22" s="50"/>
      <c r="AMI22" s="50"/>
      <c r="AMJ22" s="50"/>
      <c r="AMK22" s="50"/>
      <c r="AML22" s="50"/>
      <c r="AMM22" s="50"/>
      <c r="AMN22" s="50"/>
      <c r="AMO22" s="50"/>
      <c r="AMP22" s="50"/>
      <c r="AMQ22" s="50"/>
      <c r="AMR22" s="50"/>
      <c r="AMS22" s="50"/>
      <c r="AMT22" s="50"/>
      <c r="AMU22" s="50"/>
      <c r="AMV22" s="50"/>
      <c r="AMW22" s="50"/>
      <c r="AMX22" s="50"/>
      <c r="AMY22" s="50"/>
      <c r="AMZ22" s="50"/>
      <c r="ANA22" s="50"/>
      <c r="ANB22" s="50"/>
      <c r="ANC22" s="50"/>
      <c r="AND22" s="50"/>
      <c r="ANE22" s="50"/>
      <c r="ANF22" s="50"/>
      <c r="ANG22" s="50"/>
      <c r="ANH22" s="50"/>
      <c r="ANI22" s="50"/>
      <c r="ANJ22" s="50"/>
      <c r="ANK22" s="50"/>
      <c r="ANL22" s="50"/>
      <c r="ANM22" s="50"/>
      <c r="ANN22" s="50"/>
      <c r="ANO22" s="50"/>
      <c r="ANP22" s="50"/>
      <c r="ANQ22" s="50"/>
      <c r="ANR22" s="50"/>
      <c r="ANS22" s="50"/>
      <c r="ANT22" s="50"/>
      <c r="ANU22" s="50"/>
      <c r="ANV22" s="50"/>
      <c r="ANW22" s="50"/>
      <c r="ANX22" s="50"/>
      <c r="ANY22" s="50"/>
      <c r="ANZ22" s="50"/>
      <c r="AOA22" s="50"/>
      <c r="AOB22" s="50"/>
      <c r="AOC22" s="50"/>
      <c r="AOD22" s="50"/>
      <c r="AOE22" s="50"/>
      <c r="AOF22" s="50"/>
      <c r="AOG22" s="50"/>
      <c r="AOH22" s="50"/>
      <c r="AOI22" s="50"/>
      <c r="AOJ22" s="50"/>
      <c r="AOK22" s="50"/>
      <c r="AOL22" s="50"/>
      <c r="AOM22" s="50"/>
      <c r="AON22" s="50"/>
      <c r="AOO22" s="50"/>
      <c r="AOP22" s="50"/>
      <c r="AOQ22" s="50"/>
      <c r="AOR22" s="50"/>
      <c r="AOS22" s="50"/>
      <c r="AOT22" s="50"/>
      <c r="AOU22" s="50"/>
      <c r="AOV22" s="50"/>
      <c r="AOW22" s="50"/>
      <c r="AOX22" s="50"/>
      <c r="AOY22" s="50"/>
      <c r="AOZ22" s="50"/>
      <c r="APA22" s="50"/>
      <c r="APB22" s="50"/>
      <c r="APC22" s="50"/>
      <c r="APD22" s="50"/>
      <c r="APE22" s="50"/>
      <c r="APF22" s="50"/>
      <c r="APG22" s="50"/>
      <c r="APH22" s="50"/>
      <c r="API22" s="50"/>
      <c r="APJ22" s="50"/>
      <c r="APK22" s="50"/>
      <c r="APL22" s="50"/>
      <c r="APM22" s="50"/>
      <c r="APN22" s="50"/>
      <c r="APO22" s="50"/>
      <c r="APP22" s="50"/>
      <c r="APQ22" s="50"/>
      <c r="APR22" s="50"/>
      <c r="APS22" s="50"/>
      <c r="APT22" s="50"/>
      <c r="APU22" s="50"/>
      <c r="APV22" s="50"/>
      <c r="APW22" s="50"/>
      <c r="APX22" s="50"/>
      <c r="APY22" s="50"/>
      <c r="APZ22" s="50"/>
      <c r="AQA22" s="50"/>
      <c r="AQB22" s="50"/>
      <c r="AQC22" s="50"/>
      <c r="AQD22" s="50"/>
      <c r="AQE22" s="50"/>
      <c r="AQF22" s="50"/>
      <c r="AQG22" s="50"/>
      <c r="AQH22" s="50"/>
      <c r="AQI22" s="50"/>
      <c r="AQJ22" s="50"/>
      <c r="AQK22" s="50"/>
      <c r="AQL22" s="50"/>
      <c r="AQM22" s="50"/>
      <c r="AQN22" s="50"/>
      <c r="AQO22" s="50"/>
      <c r="AQP22" s="50"/>
      <c r="AQQ22" s="50"/>
      <c r="AQR22" s="50"/>
      <c r="AQS22" s="50"/>
      <c r="AQT22" s="50"/>
      <c r="AQU22" s="50"/>
      <c r="AQV22" s="50"/>
      <c r="AQW22" s="50"/>
      <c r="AQX22" s="50"/>
      <c r="AQY22" s="50"/>
      <c r="AQZ22" s="50"/>
      <c r="ARA22" s="50"/>
      <c r="ARB22" s="50"/>
      <c r="ARC22" s="50"/>
      <c r="ARD22" s="50"/>
      <c r="ARE22" s="50"/>
      <c r="ARF22" s="50"/>
      <c r="ARG22" s="50"/>
      <c r="ARH22" s="50"/>
      <c r="ARI22" s="50"/>
      <c r="ARJ22" s="50"/>
      <c r="ARK22" s="50"/>
      <c r="ARL22" s="50"/>
      <c r="ARM22" s="50"/>
      <c r="ARN22" s="50"/>
      <c r="ARO22" s="50"/>
      <c r="ARP22" s="50"/>
      <c r="ARQ22" s="50"/>
      <c r="ARR22" s="50"/>
      <c r="ARS22" s="50"/>
      <c r="ART22" s="50"/>
      <c r="ARU22" s="50"/>
      <c r="ARV22" s="50"/>
      <c r="ARW22" s="50"/>
      <c r="ARX22" s="50"/>
      <c r="ARY22" s="50"/>
      <c r="ARZ22" s="50"/>
      <c r="ASA22" s="50"/>
      <c r="ASB22" s="50"/>
      <c r="ASC22" s="50"/>
      <c r="ASD22" s="50"/>
      <c r="ASE22" s="50"/>
      <c r="ASF22" s="50"/>
      <c r="ASG22" s="50"/>
      <c r="ASH22" s="50"/>
      <c r="ASI22" s="50"/>
      <c r="ASJ22" s="50"/>
      <c r="ASK22" s="50"/>
      <c r="ASL22" s="50"/>
      <c r="ASM22" s="50"/>
      <c r="ASN22" s="50"/>
      <c r="ASO22" s="50"/>
      <c r="ASP22" s="50"/>
      <c r="ASQ22" s="50"/>
      <c r="ASR22" s="50"/>
      <c r="ASS22" s="50"/>
      <c r="AST22" s="50"/>
      <c r="ASU22" s="50"/>
      <c r="ASV22" s="50"/>
      <c r="ASW22" s="50"/>
      <c r="ASX22" s="50"/>
      <c r="ASY22" s="50"/>
      <c r="ASZ22" s="50"/>
      <c r="ATA22" s="50"/>
      <c r="ATB22" s="50"/>
      <c r="ATC22" s="50"/>
      <c r="ATD22" s="50"/>
      <c r="ATE22" s="50"/>
      <c r="ATF22" s="50"/>
      <c r="ATG22" s="50"/>
      <c r="ATH22" s="50"/>
      <c r="ATI22" s="50"/>
      <c r="ATJ22" s="50"/>
      <c r="ATK22" s="50"/>
      <c r="ATL22" s="50"/>
      <c r="ATM22" s="50"/>
      <c r="ATN22" s="50"/>
      <c r="ATO22" s="50"/>
      <c r="ATP22" s="50"/>
      <c r="ATQ22" s="50"/>
      <c r="ATR22" s="50"/>
      <c r="ATS22" s="50"/>
      <c r="ATT22" s="50"/>
      <c r="ATU22" s="50"/>
      <c r="ATV22" s="50"/>
      <c r="ATW22" s="50"/>
      <c r="ATX22" s="50"/>
      <c r="ATY22" s="50"/>
      <c r="ATZ22" s="50"/>
      <c r="AUA22" s="50"/>
      <c r="AUB22" s="50"/>
      <c r="AUC22" s="50"/>
      <c r="AUD22" s="50"/>
      <c r="AUE22" s="50"/>
      <c r="AUF22" s="50"/>
      <c r="AUG22" s="50"/>
      <c r="AUH22" s="50"/>
      <c r="AUI22" s="50"/>
      <c r="AUJ22" s="50"/>
      <c r="AUK22" s="50"/>
      <c r="AUL22" s="50"/>
      <c r="AUM22" s="50"/>
      <c r="AUN22" s="50"/>
      <c r="AUO22" s="50"/>
      <c r="AUP22" s="50"/>
      <c r="AUQ22" s="50"/>
      <c r="AUR22" s="50"/>
      <c r="AUS22" s="50"/>
      <c r="AUT22" s="50"/>
      <c r="AUU22" s="50"/>
      <c r="AUV22" s="50"/>
      <c r="AUW22" s="50"/>
      <c r="AUX22" s="50"/>
      <c r="AUY22" s="50"/>
      <c r="AUZ22" s="50"/>
      <c r="AVA22" s="50"/>
      <c r="AVB22" s="50"/>
      <c r="AVC22" s="50"/>
      <c r="AVD22" s="50"/>
      <c r="AVE22" s="50"/>
      <c r="AVF22" s="50"/>
      <c r="AVG22" s="50"/>
      <c r="AVH22" s="50"/>
      <c r="AVI22" s="50"/>
      <c r="AVJ22" s="50"/>
      <c r="AVK22" s="50"/>
      <c r="AVL22" s="50"/>
      <c r="AVM22" s="50"/>
      <c r="AVN22" s="50"/>
      <c r="AVO22" s="50"/>
      <c r="AVP22" s="50"/>
      <c r="AVQ22" s="50"/>
      <c r="AVR22" s="50"/>
      <c r="AVS22" s="50"/>
      <c r="AVT22" s="50"/>
      <c r="AVU22" s="50"/>
      <c r="AVV22" s="50"/>
      <c r="AVW22" s="50"/>
      <c r="AVX22" s="50"/>
      <c r="AVY22" s="50"/>
      <c r="AVZ22" s="50"/>
      <c r="AWA22" s="50"/>
      <c r="AWB22" s="50"/>
      <c r="AWC22" s="50"/>
      <c r="AWD22" s="50"/>
      <c r="AWE22" s="50"/>
      <c r="AWF22" s="50"/>
      <c r="AWG22" s="50"/>
      <c r="AWH22" s="50"/>
      <c r="AWI22" s="50"/>
      <c r="AWJ22" s="50"/>
      <c r="AWK22" s="50"/>
      <c r="AWL22" s="50"/>
      <c r="AWM22" s="50"/>
      <c r="AWN22" s="50"/>
      <c r="AWO22" s="50"/>
      <c r="AWP22" s="50"/>
      <c r="AWQ22" s="50"/>
      <c r="AWR22" s="50"/>
      <c r="AWS22" s="50"/>
      <c r="AWT22" s="50"/>
      <c r="AWU22" s="50"/>
      <c r="AWV22" s="50"/>
      <c r="AWW22" s="50"/>
      <c r="AWX22" s="50"/>
      <c r="AWY22" s="50"/>
      <c r="AWZ22" s="50"/>
      <c r="AXA22" s="50"/>
      <c r="AXB22" s="50"/>
      <c r="AXC22" s="50"/>
      <c r="AXD22" s="50"/>
      <c r="AXE22" s="50"/>
      <c r="AXF22" s="50"/>
      <c r="AXG22" s="50"/>
      <c r="AXH22" s="50"/>
      <c r="AXI22" s="50"/>
      <c r="AXJ22" s="50"/>
      <c r="AXK22" s="50"/>
      <c r="AXL22" s="50"/>
      <c r="AXM22" s="50"/>
      <c r="AXN22" s="50"/>
      <c r="AXO22" s="50"/>
      <c r="AXP22" s="50"/>
      <c r="AXQ22" s="50"/>
      <c r="AXR22" s="50"/>
      <c r="AXS22" s="50"/>
      <c r="AXT22" s="50"/>
      <c r="AXU22" s="50"/>
      <c r="AXV22" s="50"/>
    </row>
    <row r="23" spans="1:1322" s="333" customFormat="1" ht="26.25" thickBot="1" x14ac:dyDescent="0.25">
      <c r="A23" s="319">
        <v>19</v>
      </c>
      <c r="B23" s="326" t="s">
        <v>6</v>
      </c>
      <c r="C23" s="327" t="s">
        <v>114</v>
      </c>
      <c r="D23" s="619">
        <v>2405.96</v>
      </c>
      <c r="E23" s="332" t="s">
        <v>256</v>
      </c>
      <c r="F23" s="623">
        <f>'POSTOS G1'!B128</f>
        <v>6</v>
      </c>
      <c r="G23" s="329" t="s">
        <v>253</v>
      </c>
      <c r="H23" s="327" t="s">
        <v>2314</v>
      </c>
      <c r="I23" s="327" t="s">
        <v>2315</v>
      </c>
      <c r="J23" s="621" t="s">
        <v>254</v>
      </c>
      <c r="K23" s="621" t="s">
        <v>2316</v>
      </c>
      <c r="L23" s="332" t="s">
        <v>6</v>
      </c>
      <c r="M23" s="330" t="s">
        <v>177</v>
      </c>
      <c r="N23" s="330" t="s">
        <v>175</v>
      </c>
      <c r="O23" s="331" t="s">
        <v>176</v>
      </c>
      <c r="P23" s="327" t="s">
        <v>255</v>
      </c>
      <c r="Q23" s="619">
        <v>42.2</v>
      </c>
      <c r="R23" s="619">
        <v>0</v>
      </c>
      <c r="S23" s="619">
        <v>187.18</v>
      </c>
      <c r="T23" s="619">
        <v>12.81</v>
      </c>
      <c r="U23" s="619">
        <v>3.3</v>
      </c>
      <c r="V23" s="619">
        <v>0</v>
      </c>
      <c r="W23" s="619">
        <v>14</v>
      </c>
      <c r="X23" s="619">
        <v>0</v>
      </c>
      <c r="Y23" s="619" t="e">
        <f>'FERRAMENTAL G1'!$F$212</f>
        <v>#DIV/0!</v>
      </c>
      <c r="Z23" s="619">
        <f>UNIFORME!$D$12</f>
        <v>0</v>
      </c>
      <c r="AA23" s="619" t="e">
        <f>#REF!</f>
        <v>#REF!</v>
      </c>
      <c r="AB23" s="619">
        <v>0</v>
      </c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50"/>
      <c r="FF23" s="50"/>
      <c r="FG23" s="50"/>
      <c r="FH23" s="50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  <c r="GZ23" s="50"/>
      <c r="HA23" s="50"/>
      <c r="HB23" s="50"/>
      <c r="HC23" s="50"/>
      <c r="HD23" s="50"/>
      <c r="HE23" s="50"/>
      <c r="HF23" s="50"/>
      <c r="HG23" s="50"/>
      <c r="HH23" s="50"/>
      <c r="HI23" s="50"/>
      <c r="HJ23" s="50"/>
      <c r="HK23" s="50"/>
      <c r="HL23" s="50"/>
      <c r="HM23" s="50"/>
      <c r="HN23" s="50"/>
      <c r="HO23" s="50"/>
      <c r="HP23" s="50"/>
      <c r="HQ23" s="50"/>
      <c r="HR23" s="50"/>
      <c r="HS23" s="50"/>
      <c r="HT23" s="50"/>
      <c r="HU23" s="50"/>
      <c r="HV23" s="50"/>
      <c r="HW23" s="50"/>
      <c r="HX23" s="50"/>
      <c r="HY23" s="50"/>
      <c r="HZ23" s="50"/>
      <c r="IA23" s="50"/>
      <c r="IB23" s="50"/>
      <c r="IC23" s="50"/>
      <c r="ID23" s="50"/>
      <c r="IE23" s="50"/>
      <c r="IF23" s="50"/>
      <c r="IG23" s="50"/>
      <c r="IH23" s="50"/>
      <c r="II23" s="50"/>
      <c r="IJ23" s="50"/>
      <c r="IK23" s="50"/>
      <c r="IL23" s="50"/>
      <c r="IM23" s="50"/>
      <c r="IN23" s="50"/>
      <c r="IO23" s="50"/>
      <c r="IP23" s="50"/>
      <c r="IQ23" s="50"/>
      <c r="IR23" s="50"/>
      <c r="IS23" s="50"/>
      <c r="IT23" s="50"/>
      <c r="IU23" s="50"/>
      <c r="IV23" s="50"/>
      <c r="IW23" s="50"/>
      <c r="IX23" s="50"/>
      <c r="IY23" s="50"/>
      <c r="IZ23" s="50"/>
      <c r="JA23" s="50"/>
      <c r="JB23" s="50"/>
      <c r="JC23" s="50"/>
      <c r="JD23" s="50"/>
      <c r="JE23" s="50"/>
      <c r="JF23" s="50"/>
      <c r="JG23" s="50"/>
      <c r="JH23" s="50"/>
      <c r="JI23" s="50"/>
      <c r="JJ23" s="50"/>
      <c r="JK23" s="50"/>
      <c r="JL23" s="50"/>
      <c r="JM23" s="50"/>
      <c r="JN23" s="50"/>
      <c r="JO23" s="50"/>
      <c r="JP23" s="50"/>
      <c r="JQ23" s="50"/>
      <c r="JR23" s="50"/>
      <c r="JS23" s="50"/>
      <c r="JT23" s="50"/>
      <c r="JU23" s="50"/>
      <c r="JV23" s="50"/>
      <c r="JW23" s="50"/>
      <c r="JX23" s="50"/>
      <c r="JY23" s="50"/>
      <c r="JZ23" s="50"/>
      <c r="KA23" s="50"/>
      <c r="KB23" s="50"/>
      <c r="KC23" s="50"/>
      <c r="KD23" s="50"/>
      <c r="KE23" s="50"/>
      <c r="KF23" s="50"/>
      <c r="KG23" s="50"/>
      <c r="KH23" s="50"/>
      <c r="KI23" s="50"/>
      <c r="KJ23" s="50"/>
      <c r="KK23" s="50"/>
      <c r="KL23" s="50"/>
      <c r="KM23" s="50"/>
      <c r="KN23" s="50"/>
      <c r="KO23" s="50"/>
      <c r="KP23" s="50"/>
      <c r="KQ23" s="50"/>
      <c r="KR23" s="50"/>
      <c r="KS23" s="50"/>
      <c r="KT23" s="50"/>
      <c r="KU23" s="50"/>
      <c r="KV23" s="50"/>
      <c r="KW23" s="50"/>
      <c r="KX23" s="50"/>
      <c r="KY23" s="50"/>
      <c r="KZ23" s="50"/>
      <c r="LA23" s="50"/>
      <c r="LB23" s="50"/>
      <c r="LC23" s="50"/>
      <c r="LD23" s="50"/>
      <c r="LE23" s="50"/>
      <c r="LF23" s="50"/>
      <c r="LG23" s="50"/>
      <c r="LH23" s="50"/>
      <c r="LI23" s="50"/>
      <c r="LJ23" s="50"/>
      <c r="LK23" s="50"/>
      <c r="LL23" s="50"/>
      <c r="LM23" s="50"/>
      <c r="LN23" s="50"/>
      <c r="LO23" s="50"/>
      <c r="LP23" s="50"/>
      <c r="LQ23" s="50"/>
      <c r="LR23" s="50"/>
      <c r="LS23" s="50"/>
      <c r="LT23" s="50"/>
      <c r="LU23" s="50"/>
      <c r="LV23" s="50"/>
      <c r="LW23" s="50"/>
      <c r="LX23" s="50"/>
      <c r="LY23" s="50"/>
      <c r="LZ23" s="50"/>
      <c r="MA23" s="50"/>
      <c r="MB23" s="50"/>
      <c r="MC23" s="50"/>
      <c r="MD23" s="50"/>
      <c r="ME23" s="50"/>
      <c r="MF23" s="50"/>
      <c r="MG23" s="50"/>
      <c r="MH23" s="50"/>
      <c r="MI23" s="50"/>
      <c r="MJ23" s="50"/>
      <c r="MK23" s="50"/>
      <c r="ML23" s="50"/>
      <c r="MM23" s="50"/>
      <c r="MN23" s="50"/>
      <c r="MO23" s="50"/>
      <c r="MP23" s="50"/>
      <c r="MQ23" s="50"/>
      <c r="MR23" s="50"/>
      <c r="MS23" s="50"/>
      <c r="MT23" s="50"/>
      <c r="MU23" s="50"/>
      <c r="MV23" s="50"/>
      <c r="MW23" s="50"/>
      <c r="MX23" s="50"/>
      <c r="MY23" s="50"/>
      <c r="MZ23" s="50"/>
      <c r="NA23" s="50"/>
      <c r="NB23" s="50"/>
      <c r="NC23" s="50"/>
      <c r="ND23" s="50"/>
      <c r="NE23" s="50"/>
      <c r="NF23" s="50"/>
      <c r="NG23" s="50"/>
      <c r="NH23" s="50"/>
      <c r="NI23" s="50"/>
      <c r="NJ23" s="50"/>
      <c r="NK23" s="50"/>
      <c r="NL23" s="50"/>
      <c r="NM23" s="50"/>
      <c r="NN23" s="50"/>
      <c r="NO23" s="50"/>
      <c r="NP23" s="50"/>
      <c r="NQ23" s="50"/>
      <c r="NR23" s="50"/>
      <c r="NS23" s="50"/>
      <c r="NT23" s="50"/>
      <c r="NU23" s="50"/>
      <c r="NV23" s="50"/>
      <c r="NW23" s="50"/>
      <c r="NX23" s="50"/>
      <c r="NY23" s="50"/>
      <c r="NZ23" s="50"/>
      <c r="OA23" s="50"/>
      <c r="OB23" s="50"/>
      <c r="OC23" s="50"/>
      <c r="OD23" s="50"/>
      <c r="OE23" s="50"/>
      <c r="OF23" s="50"/>
      <c r="OG23" s="50"/>
      <c r="OH23" s="50"/>
      <c r="OI23" s="50"/>
      <c r="OJ23" s="50"/>
      <c r="OK23" s="50"/>
      <c r="OL23" s="50"/>
      <c r="OM23" s="50"/>
      <c r="ON23" s="50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/>
      <c r="PF23" s="50"/>
      <c r="PG23" s="50"/>
      <c r="PH23" s="50"/>
      <c r="PI23" s="50"/>
      <c r="PJ23" s="50"/>
      <c r="PK23" s="50"/>
      <c r="PL23" s="50"/>
      <c r="PM23" s="50"/>
      <c r="PN23" s="50"/>
      <c r="PO23" s="50"/>
      <c r="PP23" s="50"/>
      <c r="PQ23" s="50"/>
      <c r="PR23" s="50"/>
      <c r="PS23" s="50"/>
      <c r="PT23" s="50"/>
      <c r="PU23" s="50"/>
      <c r="PV23" s="50"/>
      <c r="PW23" s="50"/>
      <c r="PX23" s="50"/>
      <c r="PY23" s="50"/>
      <c r="PZ23" s="50"/>
      <c r="QA23" s="50"/>
      <c r="QB23" s="50"/>
      <c r="QC23" s="50"/>
      <c r="QD23" s="50"/>
      <c r="QE23" s="50"/>
      <c r="QF23" s="50"/>
      <c r="QG23" s="50"/>
      <c r="QH23" s="50"/>
      <c r="QI23" s="50"/>
      <c r="QJ23" s="50"/>
      <c r="QK23" s="50"/>
      <c r="QL23" s="50"/>
      <c r="QM23" s="50"/>
      <c r="QN23" s="50"/>
      <c r="QO23" s="50"/>
      <c r="QP23" s="50"/>
      <c r="QQ23" s="50"/>
      <c r="QR23" s="50"/>
      <c r="QS23" s="50"/>
      <c r="QT23" s="50"/>
      <c r="QU23" s="50"/>
      <c r="QV23" s="50"/>
      <c r="QW23" s="50"/>
      <c r="QX23" s="50"/>
      <c r="QY23" s="50"/>
      <c r="QZ23" s="50"/>
      <c r="RA23" s="50"/>
      <c r="RB23" s="50"/>
      <c r="RC23" s="50"/>
      <c r="RD23" s="50"/>
      <c r="RE23" s="50"/>
      <c r="RF23" s="50"/>
      <c r="RG23" s="50"/>
      <c r="RH23" s="50"/>
      <c r="RI23" s="50"/>
      <c r="RJ23" s="50"/>
      <c r="RK23" s="50"/>
      <c r="RL23" s="50"/>
      <c r="RM23" s="50"/>
      <c r="RN23" s="50"/>
      <c r="RO23" s="50"/>
      <c r="RP23" s="50"/>
      <c r="RQ23" s="50"/>
      <c r="RR23" s="50"/>
      <c r="RS23" s="50"/>
      <c r="RT23" s="50"/>
      <c r="RU23" s="50"/>
      <c r="RV23" s="50"/>
      <c r="RW23" s="50"/>
      <c r="RX23" s="50"/>
      <c r="RY23" s="50"/>
      <c r="RZ23" s="50"/>
      <c r="SA23" s="50"/>
      <c r="SB23" s="50"/>
      <c r="SC23" s="50"/>
      <c r="SD23" s="50"/>
      <c r="SE23" s="50"/>
      <c r="SF23" s="50"/>
      <c r="SG23" s="50"/>
      <c r="SH23" s="50"/>
      <c r="SI23" s="50"/>
      <c r="SJ23" s="50"/>
      <c r="SK23" s="50"/>
      <c r="SL23" s="50"/>
      <c r="SM23" s="50"/>
      <c r="SN23" s="50"/>
      <c r="SO23" s="50"/>
      <c r="SP23" s="50"/>
      <c r="SQ23" s="50"/>
      <c r="SR23" s="50"/>
      <c r="SS23" s="50"/>
      <c r="ST23" s="50"/>
      <c r="SU23" s="50"/>
      <c r="SV23" s="50"/>
      <c r="SW23" s="50"/>
      <c r="SX23" s="50"/>
      <c r="SY23" s="50"/>
      <c r="SZ23" s="50"/>
      <c r="TA23" s="50"/>
      <c r="TB23" s="50"/>
      <c r="TC23" s="50"/>
      <c r="TD23" s="50"/>
      <c r="TE23" s="50"/>
      <c r="TF23" s="50"/>
      <c r="TG23" s="50"/>
      <c r="TH23" s="50"/>
      <c r="TI23" s="50"/>
      <c r="TJ23" s="50"/>
      <c r="TK23" s="50"/>
      <c r="TL23" s="50"/>
      <c r="TM23" s="50"/>
      <c r="TN23" s="50"/>
      <c r="TO23" s="50"/>
      <c r="TP23" s="50"/>
      <c r="TQ23" s="50"/>
      <c r="TR23" s="50"/>
      <c r="TS23" s="50"/>
      <c r="TT23" s="50"/>
      <c r="TU23" s="50"/>
      <c r="TV23" s="50"/>
      <c r="TW23" s="50"/>
      <c r="TX23" s="50"/>
      <c r="TY23" s="50"/>
      <c r="TZ23" s="50"/>
      <c r="UA23" s="50"/>
      <c r="UB23" s="50"/>
      <c r="UC23" s="50"/>
      <c r="UD23" s="50"/>
      <c r="UE23" s="50"/>
      <c r="UF23" s="50"/>
      <c r="UG23" s="50"/>
      <c r="UH23" s="50"/>
      <c r="UI23" s="50"/>
      <c r="UJ23" s="50"/>
      <c r="UK23" s="50"/>
      <c r="UL23" s="50"/>
      <c r="UM23" s="50"/>
      <c r="UN23" s="50"/>
      <c r="UO23" s="50"/>
      <c r="UP23" s="50"/>
      <c r="UQ23" s="50"/>
      <c r="UR23" s="50"/>
      <c r="US23" s="50"/>
      <c r="UT23" s="50"/>
      <c r="UU23" s="50"/>
      <c r="UV23" s="50"/>
      <c r="UW23" s="50"/>
      <c r="UX23" s="50"/>
      <c r="UY23" s="50"/>
      <c r="UZ23" s="50"/>
      <c r="VA23" s="50"/>
      <c r="VB23" s="50"/>
      <c r="VC23" s="50"/>
      <c r="VD23" s="50"/>
      <c r="VE23" s="50"/>
      <c r="VF23" s="50"/>
      <c r="VG23" s="50"/>
      <c r="VH23" s="50"/>
      <c r="VI23" s="50"/>
      <c r="VJ23" s="50"/>
      <c r="VK23" s="50"/>
      <c r="VL23" s="50"/>
      <c r="VM23" s="50"/>
      <c r="VN23" s="50"/>
      <c r="VO23" s="50"/>
      <c r="VP23" s="50"/>
      <c r="VQ23" s="50"/>
      <c r="VR23" s="50"/>
      <c r="VS23" s="50"/>
      <c r="VT23" s="50"/>
      <c r="VU23" s="50"/>
      <c r="VV23" s="50"/>
      <c r="VW23" s="50"/>
      <c r="VX23" s="50"/>
      <c r="VY23" s="50"/>
      <c r="VZ23" s="50"/>
      <c r="WA23" s="50"/>
      <c r="WB23" s="50"/>
      <c r="WC23" s="50"/>
      <c r="WD23" s="50"/>
      <c r="WE23" s="50"/>
      <c r="WF23" s="50"/>
      <c r="WG23" s="50"/>
      <c r="WH23" s="50"/>
      <c r="WI23" s="50"/>
      <c r="WJ23" s="50"/>
      <c r="WK23" s="50"/>
      <c r="WL23" s="50"/>
      <c r="WM23" s="50"/>
      <c r="WN23" s="50"/>
      <c r="WO23" s="50"/>
      <c r="WP23" s="50"/>
      <c r="WQ23" s="50"/>
      <c r="WR23" s="50"/>
      <c r="WS23" s="50"/>
      <c r="WT23" s="50"/>
      <c r="WU23" s="50"/>
      <c r="WV23" s="50"/>
      <c r="WW23" s="50"/>
      <c r="WX23" s="50"/>
      <c r="WY23" s="50"/>
      <c r="WZ23" s="50"/>
      <c r="XA23" s="50"/>
      <c r="XB23" s="50"/>
      <c r="XC23" s="50"/>
      <c r="XD23" s="50"/>
      <c r="XE23" s="50"/>
      <c r="XF23" s="50"/>
      <c r="XG23" s="50"/>
      <c r="XH23" s="50"/>
      <c r="XI23" s="50"/>
      <c r="XJ23" s="50"/>
      <c r="XK23" s="50"/>
      <c r="XL23" s="50"/>
      <c r="XM23" s="50"/>
      <c r="XN23" s="50"/>
      <c r="XO23" s="50"/>
      <c r="XP23" s="50"/>
      <c r="XQ23" s="50"/>
      <c r="XR23" s="50"/>
      <c r="XS23" s="50"/>
      <c r="XT23" s="50"/>
      <c r="XU23" s="50"/>
      <c r="XV23" s="50"/>
      <c r="XW23" s="50"/>
      <c r="XX23" s="50"/>
      <c r="XY23" s="50"/>
      <c r="XZ23" s="50"/>
      <c r="YA23" s="50"/>
      <c r="YB23" s="50"/>
      <c r="YC23" s="50"/>
      <c r="YD23" s="50"/>
      <c r="YE23" s="50"/>
      <c r="YF23" s="50"/>
      <c r="YG23" s="50"/>
      <c r="YH23" s="50"/>
      <c r="YI23" s="50"/>
      <c r="YJ23" s="50"/>
      <c r="YK23" s="50"/>
      <c r="YL23" s="50"/>
      <c r="YM23" s="50"/>
      <c r="YN23" s="50"/>
      <c r="YO23" s="50"/>
      <c r="YP23" s="50"/>
      <c r="YQ23" s="50"/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/>
      <c r="ZL23" s="50"/>
      <c r="ZM23" s="50"/>
      <c r="ZN23" s="50"/>
      <c r="ZO23" s="50"/>
      <c r="ZP23" s="50"/>
      <c r="ZQ23" s="50"/>
      <c r="ZR23" s="50"/>
      <c r="ZS23" s="50"/>
      <c r="ZT23" s="50"/>
      <c r="ZU23" s="50"/>
      <c r="ZV23" s="50"/>
      <c r="ZW23" s="50"/>
      <c r="ZX23" s="50"/>
      <c r="ZY23" s="50"/>
      <c r="ZZ23" s="50"/>
      <c r="AAA23" s="50"/>
      <c r="AAB23" s="50"/>
      <c r="AAC23" s="50"/>
      <c r="AAD23" s="50"/>
      <c r="AAE23" s="50"/>
      <c r="AAF23" s="50"/>
      <c r="AAG23" s="50"/>
      <c r="AAH23" s="50"/>
      <c r="AAI23" s="50"/>
      <c r="AAJ23" s="50"/>
      <c r="AAK23" s="50"/>
      <c r="AAL23" s="50"/>
      <c r="AAM23" s="50"/>
      <c r="AAN23" s="50"/>
      <c r="AAO23" s="50"/>
      <c r="AAP23" s="50"/>
      <c r="AAQ23" s="50"/>
      <c r="AAR23" s="50"/>
      <c r="AAS23" s="50"/>
      <c r="AAT23" s="50"/>
      <c r="AAU23" s="50"/>
      <c r="AAV23" s="50"/>
      <c r="AAW23" s="50"/>
      <c r="AAX23" s="50"/>
      <c r="AAY23" s="50"/>
      <c r="AAZ23" s="50"/>
      <c r="ABA23" s="50"/>
      <c r="ABB23" s="50"/>
      <c r="ABC23" s="50"/>
      <c r="ABD23" s="50"/>
      <c r="ABE23" s="50"/>
      <c r="ABF23" s="50"/>
      <c r="ABG23" s="50"/>
      <c r="ABH23" s="50"/>
      <c r="ABI23" s="50"/>
      <c r="ABJ23" s="50"/>
      <c r="ABK23" s="50"/>
      <c r="ABL23" s="50"/>
      <c r="ABM23" s="50"/>
      <c r="ABN23" s="50"/>
      <c r="ABO23" s="50"/>
      <c r="ABP23" s="50"/>
      <c r="ABQ23" s="50"/>
      <c r="ABR23" s="50"/>
      <c r="ABS23" s="50"/>
      <c r="ABT23" s="50"/>
      <c r="ABU23" s="50"/>
      <c r="ABV23" s="50"/>
      <c r="ABW23" s="50"/>
      <c r="ABX23" s="50"/>
      <c r="ABY23" s="50"/>
      <c r="ABZ23" s="50"/>
      <c r="ACA23" s="50"/>
      <c r="ACB23" s="50"/>
      <c r="ACC23" s="50"/>
      <c r="ACD23" s="50"/>
      <c r="ACE23" s="50"/>
      <c r="ACF23" s="50"/>
      <c r="ACG23" s="50"/>
      <c r="ACH23" s="50"/>
      <c r="ACI23" s="50"/>
      <c r="ACJ23" s="50"/>
      <c r="ACK23" s="50"/>
      <c r="ACL23" s="50"/>
      <c r="ACM23" s="50"/>
      <c r="ACN23" s="50"/>
      <c r="ACO23" s="50"/>
      <c r="ACP23" s="50"/>
      <c r="ACQ23" s="50"/>
      <c r="ACR23" s="50"/>
      <c r="ACS23" s="50"/>
      <c r="ACT23" s="50"/>
      <c r="ACU23" s="50"/>
      <c r="ACV23" s="50"/>
      <c r="ACW23" s="50"/>
      <c r="ACX23" s="50"/>
      <c r="ACY23" s="50"/>
      <c r="ACZ23" s="50"/>
      <c r="ADA23" s="50"/>
      <c r="ADB23" s="50"/>
      <c r="ADC23" s="50"/>
      <c r="ADD23" s="50"/>
      <c r="ADE23" s="50"/>
      <c r="ADF23" s="50"/>
      <c r="ADG23" s="50"/>
      <c r="ADH23" s="50"/>
      <c r="ADI23" s="50"/>
      <c r="ADJ23" s="50"/>
      <c r="ADK23" s="50"/>
      <c r="ADL23" s="50"/>
      <c r="ADM23" s="50"/>
      <c r="ADN23" s="50"/>
      <c r="ADO23" s="50"/>
      <c r="ADP23" s="50"/>
      <c r="ADQ23" s="50"/>
      <c r="ADR23" s="50"/>
      <c r="ADS23" s="50"/>
      <c r="ADT23" s="50"/>
      <c r="ADU23" s="50"/>
      <c r="ADV23" s="50"/>
      <c r="ADW23" s="50"/>
      <c r="ADX23" s="50"/>
      <c r="ADY23" s="50"/>
      <c r="ADZ23" s="50"/>
      <c r="AEA23" s="50"/>
      <c r="AEB23" s="50"/>
      <c r="AEC23" s="50"/>
      <c r="AED23" s="50"/>
      <c r="AEE23" s="50"/>
      <c r="AEF23" s="50"/>
      <c r="AEG23" s="50"/>
      <c r="AEH23" s="50"/>
      <c r="AEI23" s="50"/>
      <c r="AEJ23" s="50"/>
      <c r="AEK23" s="50"/>
      <c r="AEL23" s="50"/>
      <c r="AEM23" s="50"/>
      <c r="AEN23" s="50"/>
      <c r="AEO23" s="50"/>
      <c r="AEP23" s="50"/>
      <c r="AEQ23" s="50"/>
      <c r="AER23" s="50"/>
      <c r="AES23" s="50"/>
      <c r="AET23" s="50"/>
      <c r="AEU23" s="50"/>
      <c r="AEV23" s="50"/>
      <c r="AEW23" s="50"/>
      <c r="AEX23" s="50"/>
      <c r="AEY23" s="50"/>
      <c r="AEZ23" s="50"/>
      <c r="AFA23" s="50"/>
      <c r="AFB23" s="50"/>
      <c r="AFC23" s="50"/>
      <c r="AFD23" s="50"/>
      <c r="AFE23" s="50"/>
      <c r="AFF23" s="50"/>
      <c r="AFG23" s="50"/>
      <c r="AFH23" s="50"/>
      <c r="AFI23" s="50"/>
      <c r="AFJ23" s="50"/>
      <c r="AFK23" s="50"/>
      <c r="AFL23" s="50"/>
      <c r="AFM23" s="50"/>
      <c r="AFN23" s="50"/>
      <c r="AFO23" s="50"/>
      <c r="AFP23" s="50"/>
      <c r="AFQ23" s="50"/>
      <c r="AFR23" s="50"/>
      <c r="AFS23" s="50"/>
      <c r="AFT23" s="50"/>
      <c r="AFU23" s="50"/>
      <c r="AFV23" s="50"/>
      <c r="AFW23" s="50"/>
      <c r="AFX23" s="50"/>
      <c r="AFY23" s="50"/>
      <c r="AFZ23" s="50"/>
      <c r="AGA23" s="50"/>
      <c r="AGB23" s="50"/>
      <c r="AGC23" s="50"/>
      <c r="AGD23" s="50"/>
      <c r="AGE23" s="50"/>
      <c r="AGF23" s="50"/>
      <c r="AGG23" s="50"/>
      <c r="AGH23" s="50"/>
      <c r="AGI23" s="50"/>
      <c r="AGJ23" s="50"/>
      <c r="AGK23" s="50"/>
      <c r="AGL23" s="50"/>
      <c r="AGM23" s="50"/>
      <c r="AGN23" s="50"/>
      <c r="AGO23" s="50"/>
      <c r="AGP23" s="50"/>
      <c r="AGQ23" s="50"/>
      <c r="AGR23" s="50"/>
      <c r="AGS23" s="50"/>
      <c r="AGT23" s="50"/>
      <c r="AGU23" s="50"/>
      <c r="AGV23" s="50"/>
      <c r="AGW23" s="50"/>
      <c r="AGX23" s="50"/>
      <c r="AGY23" s="50"/>
      <c r="AGZ23" s="50"/>
      <c r="AHA23" s="50"/>
      <c r="AHB23" s="50"/>
      <c r="AHC23" s="50"/>
      <c r="AHD23" s="50"/>
      <c r="AHE23" s="50"/>
      <c r="AHF23" s="50"/>
      <c r="AHG23" s="50"/>
      <c r="AHH23" s="50"/>
      <c r="AHI23" s="50"/>
      <c r="AHJ23" s="50"/>
      <c r="AHK23" s="50"/>
      <c r="AHL23" s="50"/>
      <c r="AHM23" s="50"/>
      <c r="AHN23" s="50"/>
      <c r="AHO23" s="50"/>
      <c r="AHP23" s="50"/>
      <c r="AHQ23" s="50"/>
      <c r="AHR23" s="50"/>
      <c r="AHS23" s="50"/>
      <c r="AHT23" s="50"/>
      <c r="AHU23" s="50"/>
      <c r="AHV23" s="50"/>
      <c r="AHW23" s="50"/>
      <c r="AHX23" s="50"/>
      <c r="AHY23" s="50"/>
      <c r="AHZ23" s="50"/>
      <c r="AIA23" s="50"/>
      <c r="AIB23" s="50"/>
      <c r="AIC23" s="50"/>
      <c r="AID23" s="50"/>
      <c r="AIE23" s="50"/>
      <c r="AIF23" s="50"/>
      <c r="AIG23" s="50"/>
      <c r="AIH23" s="50"/>
      <c r="AII23" s="50"/>
      <c r="AIJ23" s="50"/>
      <c r="AIK23" s="50"/>
      <c r="AIL23" s="50"/>
      <c r="AIM23" s="50"/>
      <c r="AIN23" s="50"/>
      <c r="AIO23" s="50"/>
      <c r="AIP23" s="50"/>
      <c r="AIQ23" s="50"/>
      <c r="AIR23" s="50"/>
      <c r="AIS23" s="50"/>
      <c r="AIT23" s="50"/>
      <c r="AIU23" s="50"/>
      <c r="AIV23" s="50"/>
      <c r="AIW23" s="50"/>
      <c r="AIX23" s="50"/>
      <c r="AIY23" s="50"/>
      <c r="AIZ23" s="50"/>
      <c r="AJA23" s="50"/>
      <c r="AJB23" s="50"/>
      <c r="AJC23" s="50"/>
      <c r="AJD23" s="50"/>
      <c r="AJE23" s="50"/>
      <c r="AJF23" s="50"/>
      <c r="AJG23" s="50"/>
      <c r="AJH23" s="50"/>
      <c r="AJI23" s="50"/>
      <c r="AJJ23" s="50"/>
      <c r="AJK23" s="50"/>
      <c r="AJL23" s="50"/>
      <c r="AJM23" s="50"/>
      <c r="AJN23" s="50"/>
      <c r="AJO23" s="50"/>
      <c r="AJP23" s="50"/>
      <c r="AJQ23" s="50"/>
      <c r="AJR23" s="50"/>
      <c r="AJS23" s="50"/>
      <c r="AJT23" s="50"/>
      <c r="AJU23" s="50"/>
      <c r="AJV23" s="50"/>
      <c r="AJW23" s="50"/>
      <c r="AJX23" s="50"/>
      <c r="AJY23" s="50"/>
      <c r="AJZ23" s="50"/>
      <c r="AKA23" s="50"/>
      <c r="AKB23" s="50"/>
      <c r="AKC23" s="50"/>
      <c r="AKD23" s="50"/>
      <c r="AKE23" s="50"/>
      <c r="AKF23" s="50"/>
      <c r="AKG23" s="50"/>
      <c r="AKH23" s="50"/>
      <c r="AKI23" s="50"/>
      <c r="AKJ23" s="50"/>
      <c r="AKK23" s="50"/>
      <c r="AKL23" s="50"/>
      <c r="AKM23" s="50"/>
      <c r="AKN23" s="50"/>
      <c r="AKO23" s="50"/>
      <c r="AKP23" s="50"/>
      <c r="AKQ23" s="50"/>
      <c r="AKR23" s="50"/>
      <c r="AKS23" s="50"/>
      <c r="AKT23" s="50"/>
      <c r="AKU23" s="50"/>
      <c r="AKV23" s="50"/>
      <c r="AKW23" s="50"/>
      <c r="AKX23" s="50"/>
      <c r="AKY23" s="50"/>
      <c r="AKZ23" s="50"/>
      <c r="ALA23" s="50"/>
      <c r="ALB23" s="50"/>
      <c r="ALC23" s="50"/>
      <c r="ALD23" s="50"/>
      <c r="ALE23" s="50"/>
      <c r="ALF23" s="50"/>
      <c r="ALG23" s="50"/>
      <c r="ALH23" s="50"/>
      <c r="ALI23" s="50"/>
      <c r="ALJ23" s="50"/>
      <c r="ALK23" s="50"/>
      <c r="ALL23" s="50"/>
      <c r="ALM23" s="50"/>
      <c r="ALN23" s="50"/>
      <c r="ALO23" s="50"/>
      <c r="ALP23" s="50"/>
      <c r="ALQ23" s="50"/>
      <c r="ALR23" s="50"/>
      <c r="ALS23" s="50"/>
      <c r="ALT23" s="50"/>
      <c r="ALU23" s="50"/>
      <c r="ALV23" s="50"/>
      <c r="ALW23" s="50"/>
      <c r="ALX23" s="50"/>
      <c r="ALY23" s="50"/>
      <c r="ALZ23" s="50"/>
      <c r="AMA23" s="50"/>
      <c r="AMB23" s="50"/>
      <c r="AMC23" s="50"/>
      <c r="AMD23" s="50"/>
      <c r="AME23" s="50"/>
      <c r="AMF23" s="50"/>
      <c r="AMG23" s="50"/>
      <c r="AMH23" s="50"/>
      <c r="AMI23" s="50"/>
      <c r="AMJ23" s="50"/>
      <c r="AMK23" s="50"/>
      <c r="AML23" s="50"/>
      <c r="AMM23" s="50"/>
      <c r="AMN23" s="50"/>
      <c r="AMO23" s="50"/>
      <c r="AMP23" s="50"/>
      <c r="AMQ23" s="50"/>
      <c r="AMR23" s="50"/>
      <c r="AMS23" s="50"/>
      <c r="AMT23" s="50"/>
      <c r="AMU23" s="50"/>
      <c r="AMV23" s="50"/>
      <c r="AMW23" s="50"/>
      <c r="AMX23" s="50"/>
      <c r="AMY23" s="50"/>
      <c r="AMZ23" s="50"/>
      <c r="ANA23" s="50"/>
      <c r="ANB23" s="50"/>
      <c r="ANC23" s="50"/>
      <c r="AND23" s="50"/>
      <c r="ANE23" s="50"/>
      <c r="ANF23" s="50"/>
      <c r="ANG23" s="50"/>
      <c r="ANH23" s="50"/>
      <c r="ANI23" s="50"/>
      <c r="ANJ23" s="50"/>
      <c r="ANK23" s="50"/>
      <c r="ANL23" s="50"/>
      <c r="ANM23" s="50"/>
      <c r="ANN23" s="50"/>
      <c r="ANO23" s="50"/>
      <c r="ANP23" s="50"/>
      <c r="ANQ23" s="50"/>
      <c r="ANR23" s="50"/>
      <c r="ANS23" s="50"/>
      <c r="ANT23" s="50"/>
      <c r="ANU23" s="50"/>
      <c r="ANV23" s="50"/>
      <c r="ANW23" s="50"/>
      <c r="ANX23" s="50"/>
      <c r="ANY23" s="50"/>
      <c r="ANZ23" s="50"/>
      <c r="AOA23" s="50"/>
      <c r="AOB23" s="50"/>
      <c r="AOC23" s="50"/>
      <c r="AOD23" s="50"/>
      <c r="AOE23" s="50"/>
      <c r="AOF23" s="50"/>
      <c r="AOG23" s="50"/>
      <c r="AOH23" s="50"/>
      <c r="AOI23" s="50"/>
      <c r="AOJ23" s="50"/>
      <c r="AOK23" s="50"/>
      <c r="AOL23" s="50"/>
      <c r="AOM23" s="50"/>
      <c r="AON23" s="50"/>
      <c r="AOO23" s="50"/>
      <c r="AOP23" s="50"/>
      <c r="AOQ23" s="50"/>
      <c r="AOR23" s="50"/>
      <c r="AOS23" s="50"/>
      <c r="AOT23" s="50"/>
      <c r="AOU23" s="50"/>
      <c r="AOV23" s="50"/>
      <c r="AOW23" s="50"/>
      <c r="AOX23" s="50"/>
      <c r="AOY23" s="50"/>
      <c r="AOZ23" s="50"/>
      <c r="APA23" s="50"/>
      <c r="APB23" s="50"/>
      <c r="APC23" s="50"/>
      <c r="APD23" s="50"/>
      <c r="APE23" s="50"/>
      <c r="APF23" s="50"/>
      <c r="APG23" s="50"/>
      <c r="APH23" s="50"/>
      <c r="API23" s="50"/>
      <c r="APJ23" s="50"/>
      <c r="APK23" s="50"/>
      <c r="APL23" s="50"/>
      <c r="APM23" s="50"/>
      <c r="APN23" s="50"/>
      <c r="APO23" s="50"/>
      <c r="APP23" s="50"/>
      <c r="APQ23" s="50"/>
      <c r="APR23" s="50"/>
      <c r="APS23" s="50"/>
      <c r="APT23" s="50"/>
      <c r="APU23" s="50"/>
      <c r="APV23" s="50"/>
      <c r="APW23" s="50"/>
      <c r="APX23" s="50"/>
      <c r="APY23" s="50"/>
      <c r="APZ23" s="50"/>
      <c r="AQA23" s="50"/>
      <c r="AQB23" s="50"/>
      <c r="AQC23" s="50"/>
      <c r="AQD23" s="50"/>
      <c r="AQE23" s="50"/>
      <c r="AQF23" s="50"/>
      <c r="AQG23" s="50"/>
      <c r="AQH23" s="50"/>
      <c r="AQI23" s="50"/>
      <c r="AQJ23" s="50"/>
      <c r="AQK23" s="50"/>
      <c r="AQL23" s="50"/>
      <c r="AQM23" s="50"/>
      <c r="AQN23" s="50"/>
      <c r="AQO23" s="50"/>
      <c r="AQP23" s="50"/>
      <c r="AQQ23" s="50"/>
      <c r="AQR23" s="50"/>
      <c r="AQS23" s="50"/>
      <c r="AQT23" s="50"/>
      <c r="AQU23" s="50"/>
      <c r="AQV23" s="50"/>
      <c r="AQW23" s="50"/>
      <c r="AQX23" s="50"/>
      <c r="AQY23" s="50"/>
      <c r="AQZ23" s="50"/>
      <c r="ARA23" s="50"/>
      <c r="ARB23" s="50"/>
      <c r="ARC23" s="50"/>
      <c r="ARD23" s="50"/>
      <c r="ARE23" s="50"/>
      <c r="ARF23" s="50"/>
      <c r="ARG23" s="50"/>
      <c r="ARH23" s="50"/>
      <c r="ARI23" s="50"/>
      <c r="ARJ23" s="50"/>
      <c r="ARK23" s="50"/>
      <c r="ARL23" s="50"/>
      <c r="ARM23" s="50"/>
      <c r="ARN23" s="50"/>
      <c r="ARO23" s="50"/>
      <c r="ARP23" s="50"/>
      <c r="ARQ23" s="50"/>
      <c r="ARR23" s="50"/>
      <c r="ARS23" s="50"/>
      <c r="ART23" s="50"/>
      <c r="ARU23" s="50"/>
      <c r="ARV23" s="50"/>
      <c r="ARW23" s="50"/>
      <c r="ARX23" s="50"/>
      <c r="ARY23" s="50"/>
      <c r="ARZ23" s="50"/>
      <c r="ASA23" s="50"/>
      <c r="ASB23" s="50"/>
      <c r="ASC23" s="50"/>
      <c r="ASD23" s="50"/>
      <c r="ASE23" s="50"/>
      <c r="ASF23" s="50"/>
      <c r="ASG23" s="50"/>
      <c r="ASH23" s="50"/>
      <c r="ASI23" s="50"/>
      <c r="ASJ23" s="50"/>
      <c r="ASK23" s="50"/>
      <c r="ASL23" s="50"/>
      <c r="ASM23" s="50"/>
      <c r="ASN23" s="50"/>
      <c r="ASO23" s="50"/>
      <c r="ASP23" s="50"/>
      <c r="ASQ23" s="50"/>
      <c r="ASR23" s="50"/>
      <c r="ASS23" s="50"/>
      <c r="AST23" s="50"/>
      <c r="ASU23" s="50"/>
      <c r="ASV23" s="50"/>
      <c r="ASW23" s="50"/>
      <c r="ASX23" s="50"/>
      <c r="ASY23" s="50"/>
      <c r="ASZ23" s="50"/>
      <c r="ATA23" s="50"/>
      <c r="ATB23" s="50"/>
      <c r="ATC23" s="50"/>
      <c r="ATD23" s="50"/>
      <c r="ATE23" s="50"/>
      <c r="ATF23" s="50"/>
      <c r="ATG23" s="50"/>
      <c r="ATH23" s="50"/>
      <c r="ATI23" s="50"/>
      <c r="ATJ23" s="50"/>
      <c r="ATK23" s="50"/>
      <c r="ATL23" s="50"/>
      <c r="ATM23" s="50"/>
      <c r="ATN23" s="50"/>
      <c r="ATO23" s="50"/>
      <c r="ATP23" s="50"/>
      <c r="ATQ23" s="50"/>
      <c r="ATR23" s="50"/>
      <c r="ATS23" s="50"/>
      <c r="ATT23" s="50"/>
      <c r="ATU23" s="50"/>
      <c r="ATV23" s="50"/>
      <c r="ATW23" s="50"/>
      <c r="ATX23" s="50"/>
      <c r="ATY23" s="50"/>
      <c r="ATZ23" s="50"/>
      <c r="AUA23" s="50"/>
      <c r="AUB23" s="50"/>
      <c r="AUC23" s="50"/>
      <c r="AUD23" s="50"/>
      <c r="AUE23" s="50"/>
      <c r="AUF23" s="50"/>
      <c r="AUG23" s="50"/>
      <c r="AUH23" s="50"/>
      <c r="AUI23" s="50"/>
      <c r="AUJ23" s="50"/>
      <c r="AUK23" s="50"/>
      <c r="AUL23" s="50"/>
      <c r="AUM23" s="50"/>
      <c r="AUN23" s="50"/>
      <c r="AUO23" s="50"/>
      <c r="AUP23" s="50"/>
      <c r="AUQ23" s="50"/>
      <c r="AUR23" s="50"/>
      <c r="AUS23" s="50"/>
      <c r="AUT23" s="50"/>
      <c r="AUU23" s="50"/>
      <c r="AUV23" s="50"/>
      <c r="AUW23" s="50"/>
      <c r="AUX23" s="50"/>
      <c r="AUY23" s="50"/>
      <c r="AUZ23" s="50"/>
      <c r="AVA23" s="50"/>
      <c r="AVB23" s="50"/>
      <c r="AVC23" s="50"/>
      <c r="AVD23" s="50"/>
      <c r="AVE23" s="50"/>
      <c r="AVF23" s="50"/>
      <c r="AVG23" s="50"/>
      <c r="AVH23" s="50"/>
      <c r="AVI23" s="50"/>
      <c r="AVJ23" s="50"/>
      <c r="AVK23" s="50"/>
      <c r="AVL23" s="50"/>
      <c r="AVM23" s="50"/>
      <c r="AVN23" s="50"/>
      <c r="AVO23" s="50"/>
      <c r="AVP23" s="50"/>
      <c r="AVQ23" s="50"/>
      <c r="AVR23" s="50"/>
      <c r="AVS23" s="50"/>
      <c r="AVT23" s="50"/>
      <c r="AVU23" s="50"/>
      <c r="AVV23" s="50"/>
      <c r="AVW23" s="50"/>
      <c r="AVX23" s="50"/>
      <c r="AVY23" s="50"/>
      <c r="AVZ23" s="50"/>
      <c r="AWA23" s="50"/>
      <c r="AWB23" s="50"/>
      <c r="AWC23" s="50"/>
      <c r="AWD23" s="50"/>
      <c r="AWE23" s="50"/>
      <c r="AWF23" s="50"/>
      <c r="AWG23" s="50"/>
      <c r="AWH23" s="50"/>
      <c r="AWI23" s="50"/>
      <c r="AWJ23" s="50"/>
      <c r="AWK23" s="50"/>
      <c r="AWL23" s="50"/>
      <c r="AWM23" s="50"/>
      <c r="AWN23" s="50"/>
      <c r="AWO23" s="50"/>
      <c r="AWP23" s="50"/>
      <c r="AWQ23" s="50"/>
      <c r="AWR23" s="50"/>
      <c r="AWS23" s="50"/>
      <c r="AWT23" s="50"/>
      <c r="AWU23" s="50"/>
      <c r="AWV23" s="50"/>
      <c r="AWW23" s="50"/>
      <c r="AWX23" s="50"/>
      <c r="AWY23" s="50"/>
      <c r="AWZ23" s="50"/>
      <c r="AXA23" s="50"/>
      <c r="AXB23" s="50"/>
      <c r="AXC23" s="50"/>
      <c r="AXD23" s="50"/>
      <c r="AXE23" s="50"/>
      <c r="AXF23" s="50"/>
      <c r="AXG23" s="50"/>
      <c r="AXH23" s="50"/>
      <c r="AXI23" s="50"/>
      <c r="AXJ23" s="50"/>
      <c r="AXK23" s="50"/>
      <c r="AXL23" s="50"/>
      <c r="AXM23" s="50"/>
      <c r="AXN23" s="50"/>
      <c r="AXO23" s="50"/>
      <c r="AXP23" s="50"/>
      <c r="AXQ23" s="50"/>
      <c r="AXR23" s="50"/>
      <c r="AXS23" s="50"/>
      <c r="AXT23" s="50"/>
      <c r="AXU23" s="50"/>
      <c r="AXV23" s="50"/>
    </row>
    <row r="24" spans="1:1322" s="336" customFormat="1" ht="26.25" thickBot="1" x14ac:dyDescent="0.25">
      <c r="A24" s="319">
        <v>20</v>
      </c>
      <c r="B24" s="335" t="s">
        <v>7</v>
      </c>
      <c r="C24" s="334" t="s">
        <v>115</v>
      </c>
      <c r="D24" s="618">
        <v>2405.96</v>
      </c>
      <c r="E24" s="599" t="s">
        <v>256</v>
      </c>
      <c r="F24" s="622">
        <f>'POSTOS G1'!B129</f>
        <v>11</v>
      </c>
      <c r="G24" s="313" t="s">
        <v>253</v>
      </c>
      <c r="H24" s="334" t="s">
        <v>2314</v>
      </c>
      <c r="I24" s="334" t="s">
        <v>2315</v>
      </c>
      <c r="J24" s="620" t="s">
        <v>254</v>
      </c>
      <c r="K24" s="620" t="s">
        <v>2316</v>
      </c>
      <c r="L24" s="337" t="s">
        <v>7</v>
      </c>
      <c r="M24" s="338" t="s">
        <v>177</v>
      </c>
      <c r="N24" s="338" t="s">
        <v>175</v>
      </c>
      <c r="O24" s="338" t="s">
        <v>176</v>
      </c>
      <c r="P24" s="334" t="s">
        <v>255</v>
      </c>
      <c r="Q24" s="618">
        <v>42.2</v>
      </c>
      <c r="R24" s="618">
        <v>0</v>
      </c>
      <c r="S24" s="618">
        <v>187.18</v>
      </c>
      <c r="T24" s="618">
        <v>12.81</v>
      </c>
      <c r="U24" s="618">
        <v>3.3</v>
      </c>
      <c r="V24" s="618">
        <v>0</v>
      </c>
      <c r="W24" s="618">
        <v>14</v>
      </c>
      <c r="X24" s="618">
        <v>0</v>
      </c>
      <c r="Y24" s="618" t="e">
        <f>'FERRAMENTAL G1'!$F$212</f>
        <v>#DIV/0!</v>
      </c>
      <c r="Z24" s="618">
        <f>UNIFORME!$D$12</f>
        <v>0</v>
      </c>
      <c r="AA24" s="618" t="e">
        <f>#REF!</f>
        <v>#REF!</v>
      </c>
      <c r="AB24" s="618">
        <v>0</v>
      </c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50"/>
      <c r="AY24" s="50"/>
      <c r="AZ24" s="50"/>
      <c r="BA24" s="50"/>
      <c r="BB24" s="50"/>
      <c r="BC24" s="50"/>
      <c r="BD24" s="50"/>
      <c r="BE24" s="50"/>
      <c r="BF24" s="50"/>
      <c r="BG24" s="50"/>
      <c r="BH24" s="50"/>
      <c r="BI24" s="50"/>
      <c r="BJ24" s="50"/>
      <c r="BK24" s="50"/>
      <c r="BL24" s="50"/>
      <c r="BM24" s="50"/>
      <c r="BN24" s="50"/>
      <c r="BO24" s="50"/>
      <c r="BP24" s="50"/>
      <c r="BQ24" s="50"/>
      <c r="BR24" s="50"/>
      <c r="BS24" s="50"/>
      <c r="BT24" s="50"/>
      <c r="BU24" s="50"/>
      <c r="BV24" s="50"/>
      <c r="BW24" s="50"/>
      <c r="BX24" s="50"/>
      <c r="BY24" s="50"/>
      <c r="BZ24" s="50"/>
      <c r="CA24" s="50"/>
      <c r="CB24" s="50"/>
      <c r="CC24" s="50"/>
      <c r="CD24" s="50"/>
      <c r="CE24" s="50"/>
      <c r="CF24" s="50"/>
      <c r="CG24" s="50"/>
      <c r="CH24" s="50"/>
      <c r="CI24" s="50"/>
      <c r="CJ24" s="50"/>
      <c r="CK24" s="50"/>
      <c r="CL24" s="50"/>
      <c r="CM24" s="50"/>
      <c r="CN24" s="50"/>
      <c r="CO24" s="50"/>
      <c r="CP24" s="50"/>
      <c r="CQ24" s="50"/>
      <c r="CR24" s="50"/>
      <c r="CS24" s="50"/>
      <c r="CT24" s="50"/>
      <c r="CU24" s="50"/>
      <c r="CV24" s="50"/>
      <c r="CW24" s="50"/>
      <c r="CX24" s="50"/>
      <c r="CY24" s="50"/>
      <c r="CZ24" s="50"/>
      <c r="DA24" s="50"/>
      <c r="DB24" s="50"/>
      <c r="DC24" s="50"/>
      <c r="DD24" s="50"/>
      <c r="DE24" s="50"/>
      <c r="DF24" s="50"/>
      <c r="DG24" s="50"/>
      <c r="DH24" s="50"/>
      <c r="DI24" s="50"/>
      <c r="DJ24" s="50"/>
      <c r="DK24" s="50"/>
      <c r="DL24" s="50"/>
      <c r="DM24" s="50"/>
      <c r="DN24" s="50"/>
      <c r="DO24" s="50"/>
      <c r="DP24" s="50"/>
      <c r="DQ24" s="50"/>
      <c r="DR24" s="50"/>
      <c r="DS24" s="50"/>
      <c r="DT24" s="50"/>
      <c r="DU24" s="50"/>
      <c r="DV24" s="50"/>
      <c r="DW24" s="50"/>
      <c r="DX24" s="50"/>
      <c r="DY24" s="50"/>
      <c r="DZ24" s="50"/>
      <c r="EA24" s="50"/>
      <c r="EB24" s="50"/>
      <c r="EC24" s="50"/>
      <c r="ED24" s="50"/>
      <c r="EE24" s="50"/>
      <c r="EF24" s="50"/>
      <c r="EG24" s="50"/>
      <c r="EH24" s="50"/>
      <c r="EI24" s="50"/>
      <c r="EJ24" s="50"/>
      <c r="EK24" s="50"/>
      <c r="EL24" s="50"/>
      <c r="EM24" s="50"/>
      <c r="EN24" s="50"/>
      <c r="EO24" s="50"/>
      <c r="EP24" s="50"/>
      <c r="EQ24" s="50"/>
      <c r="ER24" s="50"/>
      <c r="ES24" s="50"/>
      <c r="ET24" s="50"/>
      <c r="EU24" s="50"/>
      <c r="EV24" s="50"/>
      <c r="EW24" s="50"/>
      <c r="EX24" s="50"/>
      <c r="EY24" s="50"/>
      <c r="EZ24" s="50"/>
      <c r="FA24" s="50"/>
      <c r="FB24" s="50"/>
      <c r="FC24" s="50"/>
      <c r="FD24" s="50"/>
      <c r="FE24" s="50"/>
      <c r="FF24" s="50"/>
      <c r="FG24" s="50"/>
      <c r="FH24" s="50"/>
      <c r="FI24" s="50"/>
      <c r="FJ24" s="50"/>
      <c r="FK24" s="50"/>
      <c r="FL24" s="50"/>
      <c r="FM24" s="50"/>
      <c r="FN24" s="50"/>
      <c r="FO24" s="50"/>
      <c r="FP24" s="50"/>
      <c r="FQ24" s="50"/>
      <c r="FR24" s="50"/>
      <c r="FS24" s="50"/>
      <c r="FT24" s="50"/>
      <c r="FU24" s="50"/>
      <c r="FV24" s="50"/>
      <c r="FW24" s="50"/>
      <c r="FX24" s="50"/>
      <c r="FY24" s="50"/>
      <c r="FZ24" s="50"/>
      <c r="GA24" s="50"/>
      <c r="GB24" s="50"/>
      <c r="GC24" s="50"/>
      <c r="GD24" s="50"/>
      <c r="GE24" s="50"/>
      <c r="GF24" s="50"/>
      <c r="GG24" s="50"/>
      <c r="GH24" s="50"/>
      <c r="GI24" s="50"/>
      <c r="GJ24" s="50"/>
      <c r="GK24" s="50"/>
      <c r="GL24" s="50"/>
      <c r="GM24" s="50"/>
      <c r="GN24" s="50"/>
      <c r="GO24" s="50"/>
      <c r="GP24" s="50"/>
      <c r="GQ24" s="50"/>
      <c r="GR24" s="50"/>
      <c r="GS24" s="50"/>
      <c r="GT24" s="50"/>
      <c r="GU24" s="50"/>
      <c r="GV24" s="50"/>
      <c r="GW24" s="50"/>
      <c r="GX24" s="50"/>
      <c r="GY24" s="50"/>
      <c r="GZ24" s="50"/>
      <c r="HA24" s="50"/>
      <c r="HB24" s="50"/>
      <c r="HC24" s="50"/>
      <c r="HD24" s="50"/>
      <c r="HE24" s="50"/>
      <c r="HF24" s="50"/>
      <c r="HG24" s="50"/>
      <c r="HH24" s="50"/>
      <c r="HI24" s="50"/>
      <c r="HJ24" s="50"/>
      <c r="HK24" s="50"/>
      <c r="HL24" s="50"/>
      <c r="HM24" s="50"/>
      <c r="HN24" s="50"/>
      <c r="HO24" s="50"/>
      <c r="HP24" s="50"/>
      <c r="HQ24" s="50"/>
      <c r="HR24" s="50"/>
      <c r="HS24" s="50"/>
      <c r="HT24" s="50"/>
      <c r="HU24" s="50"/>
      <c r="HV24" s="50"/>
      <c r="HW24" s="50"/>
      <c r="HX24" s="50"/>
      <c r="HY24" s="50"/>
      <c r="HZ24" s="50"/>
      <c r="IA24" s="50"/>
      <c r="IB24" s="50"/>
      <c r="IC24" s="50"/>
      <c r="ID24" s="50"/>
      <c r="IE24" s="50"/>
      <c r="IF24" s="50"/>
      <c r="IG24" s="50"/>
      <c r="IH24" s="50"/>
      <c r="II24" s="50"/>
      <c r="IJ24" s="50"/>
      <c r="IK24" s="50"/>
      <c r="IL24" s="50"/>
      <c r="IM24" s="50"/>
      <c r="IN24" s="50"/>
      <c r="IO24" s="50"/>
      <c r="IP24" s="50"/>
      <c r="IQ24" s="50"/>
      <c r="IR24" s="50"/>
      <c r="IS24" s="50"/>
      <c r="IT24" s="50"/>
      <c r="IU24" s="50"/>
      <c r="IV24" s="50"/>
      <c r="IW24" s="50"/>
      <c r="IX24" s="50"/>
      <c r="IY24" s="50"/>
      <c r="IZ24" s="50"/>
      <c r="JA24" s="50"/>
      <c r="JB24" s="50"/>
      <c r="JC24" s="50"/>
      <c r="JD24" s="50"/>
      <c r="JE24" s="50"/>
      <c r="JF24" s="50"/>
      <c r="JG24" s="50"/>
      <c r="JH24" s="50"/>
      <c r="JI24" s="50"/>
      <c r="JJ24" s="50"/>
      <c r="JK24" s="50"/>
      <c r="JL24" s="50"/>
      <c r="JM24" s="50"/>
      <c r="JN24" s="50"/>
      <c r="JO24" s="50"/>
      <c r="JP24" s="50"/>
      <c r="JQ24" s="50"/>
      <c r="JR24" s="50"/>
      <c r="JS24" s="50"/>
      <c r="JT24" s="50"/>
      <c r="JU24" s="50"/>
      <c r="JV24" s="50"/>
      <c r="JW24" s="50"/>
      <c r="JX24" s="50"/>
      <c r="JY24" s="50"/>
      <c r="JZ24" s="50"/>
      <c r="KA24" s="50"/>
      <c r="KB24" s="50"/>
      <c r="KC24" s="50"/>
      <c r="KD24" s="50"/>
      <c r="KE24" s="50"/>
      <c r="KF24" s="50"/>
      <c r="KG24" s="50"/>
      <c r="KH24" s="50"/>
      <c r="KI24" s="50"/>
      <c r="KJ24" s="50"/>
      <c r="KK24" s="50"/>
      <c r="KL24" s="50"/>
      <c r="KM24" s="50"/>
      <c r="KN24" s="50"/>
      <c r="KO24" s="50"/>
      <c r="KP24" s="50"/>
      <c r="KQ24" s="50"/>
      <c r="KR24" s="50"/>
      <c r="KS24" s="50"/>
      <c r="KT24" s="50"/>
      <c r="KU24" s="50"/>
      <c r="KV24" s="50"/>
      <c r="KW24" s="50"/>
      <c r="KX24" s="50"/>
      <c r="KY24" s="50"/>
      <c r="KZ24" s="50"/>
      <c r="LA24" s="50"/>
      <c r="LB24" s="50"/>
      <c r="LC24" s="50"/>
      <c r="LD24" s="50"/>
      <c r="LE24" s="50"/>
      <c r="LF24" s="50"/>
      <c r="LG24" s="50"/>
      <c r="LH24" s="50"/>
      <c r="LI24" s="50"/>
      <c r="LJ24" s="50"/>
      <c r="LK24" s="50"/>
      <c r="LL24" s="50"/>
      <c r="LM24" s="50"/>
      <c r="LN24" s="50"/>
      <c r="LO24" s="50"/>
      <c r="LP24" s="50"/>
      <c r="LQ24" s="50"/>
      <c r="LR24" s="50"/>
      <c r="LS24" s="50"/>
      <c r="LT24" s="50"/>
      <c r="LU24" s="50"/>
      <c r="LV24" s="50"/>
      <c r="LW24" s="50"/>
      <c r="LX24" s="50"/>
      <c r="LY24" s="50"/>
      <c r="LZ24" s="50"/>
      <c r="MA24" s="50"/>
      <c r="MB24" s="50"/>
      <c r="MC24" s="50"/>
      <c r="MD24" s="50"/>
      <c r="ME24" s="50"/>
      <c r="MF24" s="50"/>
      <c r="MG24" s="50"/>
      <c r="MH24" s="50"/>
      <c r="MI24" s="50"/>
      <c r="MJ24" s="50"/>
      <c r="MK24" s="50"/>
      <c r="ML24" s="50"/>
      <c r="MM24" s="50"/>
      <c r="MN24" s="50"/>
      <c r="MO24" s="50"/>
      <c r="MP24" s="50"/>
      <c r="MQ24" s="50"/>
      <c r="MR24" s="50"/>
      <c r="MS24" s="50"/>
      <c r="MT24" s="50"/>
      <c r="MU24" s="50"/>
      <c r="MV24" s="50"/>
      <c r="MW24" s="50"/>
      <c r="MX24" s="50"/>
      <c r="MY24" s="50"/>
      <c r="MZ24" s="50"/>
      <c r="NA24" s="50"/>
      <c r="NB24" s="50"/>
      <c r="NC24" s="50"/>
      <c r="ND24" s="50"/>
      <c r="NE24" s="50"/>
      <c r="NF24" s="50"/>
      <c r="NG24" s="50"/>
      <c r="NH24" s="50"/>
      <c r="NI24" s="50"/>
      <c r="NJ24" s="50"/>
      <c r="NK24" s="50"/>
      <c r="NL24" s="50"/>
      <c r="NM24" s="50"/>
      <c r="NN24" s="50"/>
      <c r="NO24" s="50"/>
      <c r="NP24" s="50"/>
      <c r="NQ24" s="50"/>
      <c r="NR24" s="50"/>
      <c r="NS24" s="50"/>
      <c r="NT24" s="50"/>
      <c r="NU24" s="50"/>
      <c r="NV24" s="50"/>
      <c r="NW24" s="50"/>
      <c r="NX24" s="50"/>
      <c r="NY24" s="50"/>
      <c r="NZ24" s="50"/>
      <c r="OA24" s="50"/>
      <c r="OB24" s="50"/>
      <c r="OC24" s="50"/>
      <c r="OD24" s="50"/>
      <c r="OE24" s="50"/>
      <c r="OF24" s="50"/>
      <c r="OG24" s="50"/>
      <c r="OH24" s="50"/>
      <c r="OI24" s="50"/>
      <c r="OJ24" s="50"/>
      <c r="OK24" s="50"/>
      <c r="OL24" s="50"/>
      <c r="OM24" s="50"/>
      <c r="ON24" s="50"/>
      <c r="OO24" s="50"/>
      <c r="OP24" s="50"/>
      <c r="OQ24" s="50"/>
      <c r="OR24" s="50"/>
      <c r="OS24" s="50"/>
      <c r="OT24" s="50"/>
      <c r="OU24" s="50"/>
      <c r="OV24" s="50"/>
      <c r="OW24" s="50"/>
      <c r="OX24" s="50"/>
      <c r="OY24" s="50"/>
      <c r="OZ24" s="50"/>
      <c r="PA24" s="50"/>
      <c r="PB24" s="50"/>
      <c r="PC24" s="50"/>
      <c r="PD24" s="50"/>
      <c r="PE24" s="50"/>
      <c r="PF24" s="50"/>
      <c r="PG24" s="50"/>
      <c r="PH24" s="50"/>
      <c r="PI24" s="50"/>
      <c r="PJ24" s="50"/>
      <c r="PK24" s="50"/>
      <c r="PL24" s="50"/>
      <c r="PM24" s="50"/>
      <c r="PN24" s="50"/>
      <c r="PO24" s="50"/>
      <c r="PP24" s="50"/>
      <c r="PQ24" s="50"/>
      <c r="PR24" s="50"/>
      <c r="PS24" s="50"/>
      <c r="PT24" s="50"/>
      <c r="PU24" s="50"/>
      <c r="PV24" s="50"/>
      <c r="PW24" s="50"/>
      <c r="PX24" s="50"/>
      <c r="PY24" s="50"/>
      <c r="PZ24" s="50"/>
      <c r="QA24" s="50"/>
      <c r="QB24" s="50"/>
      <c r="QC24" s="50"/>
      <c r="QD24" s="50"/>
      <c r="QE24" s="50"/>
      <c r="QF24" s="50"/>
      <c r="QG24" s="50"/>
      <c r="QH24" s="50"/>
      <c r="QI24" s="50"/>
      <c r="QJ24" s="50"/>
      <c r="QK24" s="50"/>
      <c r="QL24" s="50"/>
      <c r="QM24" s="50"/>
      <c r="QN24" s="50"/>
      <c r="QO24" s="50"/>
      <c r="QP24" s="50"/>
      <c r="QQ24" s="50"/>
      <c r="QR24" s="50"/>
      <c r="QS24" s="50"/>
      <c r="QT24" s="50"/>
      <c r="QU24" s="50"/>
      <c r="QV24" s="50"/>
      <c r="QW24" s="50"/>
      <c r="QX24" s="50"/>
      <c r="QY24" s="50"/>
      <c r="QZ24" s="50"/>
      <c r="RA24" s="50"/>
      <c r="RB24" s="50"/>
      <c r="RC24" s="50"/>
      <c r="RD24" s="50"/>
      <c r="RE24" s="50"/>
      <c r="RF24" s="50"/>
      <c r="RG24" s="50"/>
      <c r="RH24" s="50"/>
      <c r="RI24" s="50"/>
      <c r="RJ24" s="50"/>
      <c r="RK24" s="50"/>
      <c r="RL24" s="50"/>
      <c r="RM24" s="50"/>
      <c r="RN24" s="50"/>
      <c r="RO24" s="50"/>
      <c r="RP24" s="50"/>
      <c r="RQ24" s="50"/>
      <c r="RR24" s="50"/>
      <c r="RS24" s="50"/>
      <c r="RT24" s="50"/>
      <c r="RU24" s="50"/>
      <c r="RV24" s="50"/>
      <c r="RW24" s="50"/>
      <c r="RX24" s="50"/>
      <c r="RY24" s="50"/>
      <c r="RZ24" s="50"/>
      <c r="SA24" s="50"/>
      <c r="SB24" s="50"/>
      <c r="SC24" s="50"/>
      <c r="SD24" s="50"/>
      <c r="SE24" s="50"/>
      <c r="SF24" s="50"/>
      <c r="SG24" s="50"/>
      <c r="SH24" s="50"/>
      <c r="SI24" s="50"/>
      <c r="SJ24" s="50"/>
      <c r="SK24" s="50"/>
      <c r="SL24" s="50"/>
      <c r="SM24" s="50"/>
      <c r="SN24" s="50"/>
      <c r="SO24" s="50"/>
      <c r="SP24" s="50"/>
      <c r="SQ24" s="50"/>
      <c r="SR24" s="50"/>
      <c r="SS24" s="50"/>
      <c r="ST24" s="50"/>
      <c r="SU24" s="50"/>
      <c r="SV24" s="50"/>
      <c r="SW24" s="50"/>
      <c r="SX24" s="50"/>
      <c r="SY24" s="50"/>
      <c r="SZ24" s="50"/>
      <c r="TA24" s="50"/>
      <c r="TB24" s="50"/>
      <c r="TC24" s="50"/>
      <c r="TD24" s="50"/>
      <c r="TE24" s="50"/>
      <c r="TF24" s="50"/>
      <c r="TG24" s="50"/>
      <c r="TH24" s="50"/>
      <c r="TI24" s="50"/>
      <c r="TJ24" s="50"/>
      <c r="TK24" s="50"/>
      <c r="TL24" s="50"/>
      <c r="TM24" s="50"/>
      <c r="TN24" s="50"/>
      <c r="TO24" s="50"/>
      <c r="TP24" s="50"/>
      <c r="TQ24" s="50"/>
      <c r="TR24" s="50"/>
      <c r="TS24" s="50"/>
      <c r="TT24" s="50"/>
      <c r="TU24" s="50"/>
      <c r="TV24" s="50"/>
      <c r="TW24" s="50"/>
      <c r="TX24" s="50"/>
      <c r="TY24" s="50"/>
      <c r="TZ24" s="50"/>
      <c r="UA24" s="50"/>
      <c r="UB24" s="50"/>
      <c r="UC24" s="50"/>
      <c r="UD24" s="50"/>
      <c r="UE24" s="50"/>
      <c r="UF24" s="50"/>
      <c r="UG24" s="50"/>
      <c r="UH24" s="50"/>
      <c r="UI24" s="50"/>
      <c r="UJ24" s="50"/>
      <c r="UK24" s="50"/>
      <c r="UL24" s="50"/>
      <c r="UM24" s="50"/>
      <c r="UN24" s="50"/>
      <c r="UO24" s="50"/>
      <c r="UP24" s="50"/>
      <c r="UQ24" s="50"/>
      <c r="UR24" s="50"/>
      <c r="US24" s="50"/>
      <c r="UT24" s="50"/>
      <c r="UU24" s="50"/>
      <c r="UV24" s="50"/>
      <c r="UW24" s="50"/>
      <c r="UX24" s="50"/>
      <c r="UY24" s="50"/>
      <c r="UZ24" s="50"/>
      <c r="VA24" s="50"/>
      <c r="VB24" s="50"/>
      <c r="VC24" s="50"/>
      <c r="VD24" s="50"/>
      <c r="VE24" s="50"/>
      <c r="VF24" s="50"/>
      <c r="VG24" s="50"/>
      <c r="VH24" s="50"/>
      <c r="VI24" s="50"/>
      <c r="VJ24" s="50"/>
      <c r="VK24" s="50"/>
      <c r="VL24" s="50"/>
      <c r="VM24" s="50"/>
      <c r="VN24" s="50"/>
      <c r="VO24" s="50"/>
      <c r="VP24" s="50"/>
      <c r="VQ24" s="50"/>
      <c r="VR24" s="50"/>
      <c r="VS24" s="50"/>
      <c r="VT24" s="50"/>
      <c r="VU24" s="50"/>
      <c r="VV24" s="50"/>
      <c r="VW24" s="50"/>
      <c r="VX24" s="50"/>
      <c r="VY24" s="50"/>
      <c r="VZ24" s="50"/>
      <c r="WA24" s="50"/>
      <c r="WB24" s="50"/>
      <c r="WC24" s="50"/>
      <c r="WD24" s="50"/>
      <c r="WE24" s="50"/>
      <c r="WF24" s="50"/>
      <c r="WG24" s="50"/>
      <c r="WH24" s="50"/>
      <c r="WI24" s="50"/>
      <c r="WJ24" s="50"/>
      <c r="WK24" s="50"/>
      <c r="WL24" s="50"/>
      <c r="WM24" s="50"/>
      <c r="WN24" s="50"/>
      <c r="WO24" s="50"/>
      <c r="WP24" s="50"/>
      <c r="WQ24" s="50"/>
      <c r="WR24" s="50"/>
      <c r="WS24" s="50"/>
      <c r="WT24" s="50"/>
      <c r="WU24" s="50"/>
      <c r="WV24" s="50"/>
      <c r="WW24" s="50"/>
      <c r="WX24" s="50"/>
      <c r="WY24" s="50"/>
      <c r="WZ24" s="50"/>
      <c r="XA24" s="50"/>
      <c r="XB24" s="50"/>
      <c r="XC24" s="50"/>
      <c r="XD24" s="50"/>
      <c r="XE24" s="50"/>
      <c r="XF24" s="50"/>
      <c r="XG24" s="50"/>
      <c r="XH24" s="50"/>
      <c r="XI24" s="50"/>
      <c r="XJ24" s="50"/>
      <c r="XK24" s="50"/>
      <c r="XL24" s="50"/>
      <c r="XM24" s="50"/>
      <c r="XN24" s="50"/>
      <c r="XO24" s="50"/>
      <c r="XP24" s="50"/>
      <c r="XQ24" s="50"/>
      <c r="XR24" s="50"/>
      <c r="XS24" s="50"/>
      <c r="XT24" s="50"/>
      <c r="XU24" s="50"/>
      <c r="XV24" s="50"/>
      <c r="XW24" s="50"/>
      <c r="XX24" s="50"/>
      <c r="XY24" s="50"/>
      <c r="XZ24" s="50"/>
      <c r="YA24" s="50"/>
      <c r="YB24" s="50"/>
      <c r="YC24" s="50"/>
      <c r="YD24" s="50"/>
      <c r="YE24" s="50"/>
      <c r="YF24" s="50"/>
      <c r="YG24" s="50"/>
      <c r="YH24" s="50"/>
      <c r="YI24" s="50"/>
      <c r="YJ24" s="50"/>
      <c r="YK24" s="50"/>
      <c r="YL24" s="50"/>
      <c r="YM24" s="50"/>
      <c r="YN24" s="50"/>
      <c r="YO24" s="50"/>
      <c r="YP24" s="50"/>
      <c r="YQ24" s="50"/>
      <c r="YR24" s="50"/>
      <c r="YS24" s="50"/>
      <c r="YT24" s="50"/>
      <c r="YU24" s="50"/>
      <c r="YV24" s="50"/>
      <c r="YW24" s="50"/>
      <c r="YX24" s="50"/>
      <c r="YY24" s="50"/>
      <c r="YZ24" s="50"/>
      <c r="ZA24" s="50"/>
      <c r="ZB24" s="50"/>
      <c r="ZC24" s="50"/>
      <c r="ZD24" s="50"/>
      <c r="ZE24" s="50"/>
      <c r="ZF24" s="50"/>
      <c r="ZG24" s="50"/>
      <c r="ZH24" s="50"/>
      <c r="ZI24" s="50"/>
      <c r="ZJ24" s="50"/>
      <c r="ZK24" s="50"/>
      <c r="ZL24" s="50"/>
      <c r="ZM24" s="50"/>
      <c r="ZN24" s="50"/>
      <c r="ZO24" s="50"/>
      <c r="ZP24" s="50"/>
      <c r="ZQ24" s="50"/>
      <c r="ZR24" s="50"/>
      <c r="ZS24" s="50"/>
      <c r="ZT24" s="50"/>
      <c r="ZU24" s="50"/>
      <c r="ZV24" s="50"/>
      <c r="ZW24" s="50"/>
      <c r="ZX24" s="50"/>
      <c r="ZY24" s="50"/>
      <c r="ZZ24" s="50"/>
      <c r="AAA24" s="50"/>
      <c r="AAB24" s="50"/>
      <c r="AAC24" s="50"/>
      <c r="AAD24" s="50"/>
      <c r="AAE24" s="50"/>
      <c r="AAF24" s="50"/>
      <c r="AAG24" s="50"/>
      <c r="AAH24" s="50"/>
      <c r="AAI24" s="50"/>
      <c r="AAJ24" s="50"/>
      <c r="AAK24" s="50"/>
      <c r="AAL24" s="50"/>
      <c r="AAM24" s="50"/>
      <c r="AAN24" s="50"/>
      <c r="AAO24" s="50"/>
      <c r="AAP24" s="50"/>
      <c r="AAQ24" s="50"/>
      <c r="AAR24" s="50"/>
      <c r="AAS24" s="50"/>
      <c r="AAT24" s="50"/>
      <c r="AAU24" s="50"/>
      <c r="AAV24" s="50"/>
      <c r="AAW24" s="50"/>
      <c r="AAX24" s="50"/>
      <c r="AAY24" s="50"/>
      <c r="AAZ24" s="50"/>
      <c r="ABA24" s="50"/>
      <c r="ABB24" s="50"/>
      <c r="ABC24" s="50"/>
      <c r="ABD24" s="50"/>
      <c r="ABE24" s="50"/>
      <c r="ABF24" s="50"/>
      <c r="ABG24" s="50"/>
      <c r="ABH24" s="50"/>
      <c r="ABI24" s="50"/>
      <c r="ABJ24" s="50"/>
      <c r="ABK24" s="50"/>
      <c r="ABL24" s="50"/>
      <c r="ABM24" s="50"/>
      <c r="ABN24" s="50"/>
      <c r="ABO24" s="50"/>
      <c r="ABP24" s="50"/>
      <c r="ABQ24" s="50"/>
      <c r="ABR24" s="50"/>
      <c r="ABS24" s="50"/>
      <c r="ABT24" s="50"/>
      <c r="ABU24" s="50"/>
      <c r="ABV24" s="50"/>
      <c r="ABW24" s="50"/>
      <c r="ABX24" s="50"/>
      <c r="ABY24" s="50"/>
      <c r="ABZ24" s="50"/>
      <c r="ACA24" s="50"/>
      <c r="ACB24" s="50"/>
      <c r="ACC24" s="50"/>
      <c r="ACD24" s="50"/>
      <c r="ACE24" s="50"/>
      <c r="ACF24" s="50"/>
      <c r="ACG24" s="50"/>
      <c r="ACH24" s="50"/>
      <c r="ACI24" s="50"/>
      <c r="ACJ24" s="50"/>
      <c r="ACK24" s="50"/>
      <c r="ACL24" s="50"/>
      <c r="ACM24" s="50"/>
      <c r="ACN24" s="50"/>
      <c r="ACO24" s="50"/>
      <c r="ACP24" s="50"/>
      <c r="ACQ24" s="50"/>
      <c r="ACR24" s="50"/>
      <c r="ACS24" s="50"/>
      <c r="ACT24" s="50"/>
      <c r="ACU24" s="50"/>
      <c r="ACV24" s="50"/>
      <c r="ACW24" s="50"/>
      <c r="ACX24" s="50"/>
      <c r="ACY24" s="50"/>
      <c r="ACZ24" s="50"/>
      <c r="ADA24" s="50"/>
      <c r="ADB24" s="50"/>
      <c r="ADC24" s="50"/>
      <c r="ADD24" s="50"/>
      <c r="ADE24" s="50"/>
      <c r="ADF24" s="50"/>
      <c r="ADG24" s="50"/>
      <c r="ADH24" s="50"/>
      <c r="ADI24" s="50"/>
      <c r="ADJ24" s="50"/>
      <c r="ADK24" s="50"/>
      <c r="ADL24" s="50"/>
      <c r="ADM24" s="50"/>
      <c r="ADN24" s="50"/>
      <c r="ADO24" s="50"/>
      <c r="ADP24" s="50"/>
      <c r="ADQ24" s="50"/>
      <c r="ADR24" s="50"/>
      <c r="ADS24" s="50"/>
      <c r="ADT24" s="50"/>
      <c r="ADU24" s="50"/>
      <c r="ADV24" s="50"/>
      <c r="ADW24" s="50"/>
      <c r="ADX24" s="50"/>
      <c r="ADY24" s="50"/>
      <c r="ADZ24" s="50"/>
      <c r="AEA24" s="50"/>
      <c r="AEB24" s="50"/>
      <c r="AEC24" s="50"/>
      <c r="AED24" s="50"/>
      <c r="AEE24" s="50"/>
      <c r="AEF24" s="50"/>
      <c r="AEG24" s="50"/>
      <c r="AEH24" s="50"/>
      <c r="AEI24" s="50"/>
      <c r="AEJ24" s="50"/>
      <c r="AEK24" s="50"/>
      <c r="AEL24" s="50"/>
      <c r="AEM24" s="50"/>
      <c r="AEN24" s="50"/>
      <c r="AEO24" s="50"/>
      <c r="AEP24" s="50"/>
      <c r="AEQ24" s="50"/>
      <c r="AER24" s="50"/>
      <c r="AES24" s="50"/>
      <c r="AET24" s="50"/>
      <c r="AEU24" s="50"/>
      <c r="AEV24" s="50"/>
      <c r="AEW24" s="50"/>
      <c r="AEX24" s="50"/>
      <c r="AEY24" s="50"/>
      <c r="AEZ24" s="50"/>
      <c r="AFA24" s="50"/>
      <c r="AFB24" s="50"/>
      <c r="AFC24" s="50"/>
      <c r="AFD24" s="50"/>
      <c r="AFE24" s="50"/>
      <c r="AFF24" s="50"/>
      <c r="AFG24" s="50"/>
      <c r="AFH24" s="50"/>
      <c r="AFI24" s="50"/>
      <c r="AFJ24" s="50"/>
      <c r="AFK24" s="50"/>
      <c r="AFL24" s="50"/>
      <c r="AFM24" s="50"/>
      <c r="AFN24" s="50"/>
      <c r="AFO24" s="50"/>
      <c r="AFP24" s="50"/>
      <c r="AFQ24" s="50"/>
      <c r="AFR24" s="50"/>
      <c r="AFS24" s="50"/>
      <c r="AFT24" s="50"/>
      <c r="AFU24" s="50"/>
      <c r="AFV24" s="50"/>
      <c r="AFW24" s="50"/>
      <c r="AFX24" s="50"/>
      <c r="AFY24" s="50"/>
      <c r="AFZ24" s="50"/>
      <c r="AGA24" s="50"/>
      <c r="AGB24" s="50"/>
      <c r="AGC24" s="50"/>
      <c r="AGD24" s="50"/>
      <c r="AGE24" s="50"/>
      <c r="AGF24" s="50"/>
      <c r="AGG24" s="50"/>
      <c r="AGH24" s="50"/>
      <c r="AGI24" s="50"/>
      <c r="AGJ24" s="50"/>
      <c r="AGK24" s="50"/>
      <c r="AGL24" s="50"/>
      <c r="AGM24" s="50"/>
      <c r="AGN24" s="50"/>
      <c r="AGO24" s="50"/>
      <c r="AGP24" s="50"/>
      <c r="AGQ24" s="50"/>
      <c r="AGR24" s="50"/>
      <c r="AGS24" s="50"/>
      <c r="AGT24" s="50"/>
      <c r="AGU24" s="50"/>
      <c r="AGV24" s="50"/>
      <c r="AGW24" s="50"/>
      <c r="AGX24" s="50"/>
      <c r="AGY24" s="50"/>
      <c r="AGZ24" s="50"/>
      <c r="AHA24" s="50"/>
      <c r="AHB24" s="50"/>
      <c r="AHC24" s="50"/>
      <c r="AHD24" s="50"/>
      <c r="AHE24" s="50"/>
      <c r="AHF24" s="50"/>
      <c r="AHG24" s="50"/>
      <c r="AHH24" s="50"/>
      <c r="AHI24" s="50"/>
      <c r="AHJ24" s="50"/>
      <c r="AHK24" s="50"/>
      <c r="AHL24" s="50"/>
      <c r="AHM24" s="50"/>
      <c r="AHN24" s="50"/>
      <c r="AHO24" s="50"/>
      <c r="AHP24" s="50"/>
      <c r="AHQ24" s="50"/>
      <c r="AHR24" s="50"/>
      <c r="AHS24" s="50"/>
      <c r="AHT24" s="50"/>
      <c r="AHU24" s="50"/>
      <c r="AHV24" s="50"/>
      <c r="AHW24" s="50"/>
      <c r="AHX24" s="50"/>
      <c r="AHY24" s="50"/>
      <c r="AHZ24" s="50"/>
      <c r="AIA24" s="50"/>
      <c r="AIB24" s="50"/>
      <c r="AIC24" s="50"/>
      <c r="AID24" s="50"/>
      <c r="AIE24" s="50"/>
      <c r="AIF24" s="50"/>
      <c r="AIG24" s="50"/>
      <c r="AIH24" s="50"/>
      <c r="AII24" s="50"/>
      <c r="AIJ24" s="50"/>
      <c r="AIK24" s="50"/>
      <c r="AIL24" s="50"/>
      <c r="AIM24" s="50"/>
      <c r="AIN24" s="50"/>
      <c r="AIO24" s="50"/>
      <c r="AIP24" s="50"/>
      <c r="AIQ24" s="50"/>
      <c r="AIR24" s="50"/>
      <c r="AIS24" s="50"/>
      <c r="AIT24" s="50"/>
      <c r="AIU24" s="50"/>
      <c r="AIV24" s="50"/>
      <c r="AIW24" s="50"/>
      <c r="AIX24" s="50"/>
      <c r="AIY24" s="50"/>
      <c r="AIZ24" s="50"/>
      <c r="AJA24" s="50"/>
      <c r="AJB24" s="50"/>
      <c r="AJC24" s="50"/>
      <c r="AJD24" s="50"/>
      <c r="AJE24" s="50"/>
      <c r="AJF24" s="50"/>
      <c r="AJG24" s="50"/>
      <c r="AJH24" s="50"/>
      <c r="AJI24" s="50"/>
      <c r="AJJ24" s="50"/>
      <c r="AJK24" s="50"/>
      <c r="AJL24" s="50"/>
      <c r="AJM24" s="50"/>
      <c r="AJN24" s="50"/>
      <c r="AJO24" s="50"/>
      <c r="AJP24" s="50"/>
      <c r="AJQ24" s="50"/>
      <c r="AJR24" s="50"/>
      <c r="AJS24" s="50"/>
      <c r="AJT24" s="50"/>
      <c r="AJU24" s="50"/>
      <c r="AJV24" s="50"/>
      <c r="AJW24" s="50"/>
      <c r="AJX24" s="50"/>
      <c r="AJY24" s="50"/>
      <c r="AJZ24" s="50"/>
      <c r="AKA24" s="50"/>
      <c r="AKB24" s="50"/>
      <c r="AKC24" s="50"/>
      <c r="AKD24" s="50"/>
      <c r="AKE24" s="50"/>
      <c r="AKF24" s="50"/>
      <c r="AKG24" s="50"/>
      <c r="AKH24" s="50"/>
      <c r="AKI24" s="50"/>
      <c r="AKJ24" s="50"/>
      <c r="AKK24" s="50"/>
      <c r="AKL24" s="50"/>
      <c r="AKM24" s="50"/>
      <c r="AKN24" s="50"/>
      <c r="AKO24" s="50"/>
      <c r="AKP24" s="50"/>
      <c r="AKQ24" s="50"/>
      <c r="AKR24" s="50"/>
      <c r="AKS24" s="50"/>
      <c r="AKT24" s="50"/>
      <c r="AKU24" s="50"/>
      <c r="AKV24" s="50"/>
      <c r="AKW24" s="50"/>
      <c r="AKX24" s="50"/>
      <c r="AKY24" s="50"/>
      <c r="AKZ24" s="50"/>
      <c r="ALA24" s="50"/>
      <c r="ALB24" s="50"/>
      <c r="ALC24" s="50"/>
      <c r="ALD24" s="50"/>
      <c r="ALE24" s="50"/>
      <c r="ALF24" s="50"/>
      <c r="ALG24" s="50"/>
      <c r="ALH24" s="50"/>
      <c r="ALI24" s="50"/>
      <c r="ALJ24" s="50"/>
      <c r="ALK24" s="50"/>
      <c r="ALL24" s="50"/>
      <c r="ALM24" s="50"/>
      <c r="ALN24" s="50"/>
      <c r="ALO24" s="50"/>
      <c r="ALP24" s="50"/>
      <c r="ALQ24" s="50"/>
      <c r="ALR24" s="50"/>
      <c r="ALS24" s="50"/>
      <c r="ALT24" s="50"/>
      <c r="ALU24" s="50"/>
      <c r="ALV24" s="50"/>
      <c r="ALW24" s="50"/>
      <c r="ALX24" s="50"/>
      <c r="ALY24" s="50"/>
      <c r="ALZ24" s="50"/>
      <c r="AMA24" s="50"/>
      <c r="AMB24" s="50"/>
      <c r="AMC24" s="50"/>
      <c r="AMD24" s="50"/>
      <c r="AME24" s="50"/>
      <c r="AMF24" s="50"/>
      <c r="AMG24" s="50"/>
      <c r="AMH24" s="50"/>
      <c r="AMI24" s="50"/>
      <c r="AMJ24" s="50"/>
      <c r="AMK24" s="50"/>
      <c r="AML24" s="50"/>
      <c r="AMM24" s="50"/>
      <c r="AMN24" s="50"/>
      <c r="AMO24" s="50"/>
      <c r="AMP24" s="50"/>
      <c r="AMQ24" s="50"/>
      <c r="AMR24" s="50"/>
      <c r="AMS24" s="50"/>
      <c r="AMT24" s="50"/>
      <c r="AMU24" s="50"/>
      <c r="AMV24" s="50"/>
      <c r="AMW24" s="50"/>
      <c r="AMX24" s="50"/>
      <c r="AMY24" s="50"/>
      <c r="AMZ24" s="50"/>
      <c r="ANA24" s="50"/>
      <c r="ANB24" s="50"/>
      <c r="ANC24" s="50"/>
      <c r="AND24" s="50"/>
      <c r="ANE24" s="50"/>
      <c r="ANF24" s="50"/>
      <c r="ANG24" s="50"/>
      <c r="ANH24" s="50"/>
      <c r="ANI24" s="50"/>
      <c r="ANJ24" s="50"/>
      <c r="ANK24" s="50"/>
      <c r="ANL24" s="50"/>
      <c r="ANM24" s="50"/>
      <c r="ANN24" s="50"/>
      <c r="ANO24" s="50"/>
      <c r="ANP24" s="50"/>
      <c r="ANQ24" s="50"/>
      <c r="ANR24" s="50"/>
      <c r="ANS24" s="50"/>
      <c r="ANT24" s="50"/>
      <c r="ANU24" s="50"/>
      <c r="ANV24" s="50"/>
      <c r="ANW24" s="50"/>
      <c r="ANX24" s="50"/>
      <c r="ANY24" s="50"/>
      <c r="ANZ24" s="50"/>
      <c r="AOA24" s="50"/>
      <c r="AOB24" s="50"/>
      <c r="AOC24" s="50"/>
      <c r="AOD24" s="50"/>
      <c r="AOE24" s="50"/>
      <c r="AOF24" s="50"/>
      <c r="AOG24" s="50"/>
      <c r="AOH24" s="50"/>
      <c r="AOI24" s="50"/>
      <c r="AOJ24" s="50"/>
      <c r="AOK24" s="50"/>
      <c r="AOL24" s="50"/>
      <c r="AOM24" s="50"/>
      <c r="AON24" s="50"/>
      <c r="AOO24" s="50"/>
      <c r="AOP24" s="50"/>
      <c r="AOQ24" s="50"/>
      <c r="AOR24" s="50"/>
      <c r="AOS24" s="50"/>
      <c r="AOT24" s="50"/>
      <c r="AOU24" s="50"/>
      <c r="AOV24" s="50"/>
      <c r="AOW24" s="50"/>
      <c r="AOX24" s="50"/>
      <c r="AOY24" s="50"/>
      <c r="AOZ24" s="50"/>
      <c r="APA24" s="50"/>
      <c r="APB24" s="50"/>
      <c r="APC24" s="50"/>
      <c r="APD24" s="50"/>
      <c r="APE24" s="50"/>
      <c r="APF24" s="50"/>
      <c r="APG24" s="50"/>
      <c r="APH24" s="50"/>
      <c r="API24" s="50"/>
      <c r="APJ24" s="50"/>
      <c r="APK24" s="50"/>
      <c r="APL24" s="50"/>
      <c r="APM24" s="50"/>
      <c r="APN24" s="50"/>
      <c r="APO24" s="50"/>
      <c r="APP24" s="50"/>
      <c r="APQ24" s="50"/>
      <c r="APR24" s="50"/>
      <c r="APS24" s="50"/>
      <c r="APT24" s="50"/>
      <c r="APU24" s="50"/>
      <c r="APV24" s="50"/>
      <c r="APW24" s="50"/>
      <c r="APX24" s="50"/>
      <c r="APY24" s="50"/>
      <c r="APZ24" s="50"/>
      <c r="AQA24" s="50"/>
      <c r="AQB24" s="50"/>
      <c r="AQC24" s="50"/>
      <c r="AQD24" s="50"/>
      <c r="AQE24" s="50"/>
      <c r="AQF24" s="50"/>
      <c r="AQG24" s="50"/>
      <c r="AQH24" s="50"/>
      <c r="AQI24" s="50"/>
      <c r="AQJ24" s="50"/>
      <c r="AQK24" s="50"/>
      <c r="AQL24" s="50"/>
      <c r="AQM24" s="50"/>
      <c r="AQN24" s="50"/>
      <c r="AQO24" s="50"/>
      <c r="AQP24" s="50"/>
      <c r="AQQ24" s="50"/>
      <c r="AQR24" s="50"/>
      <c r="AQS24" s="50"/>
      <c r="AQT24" s="50"/>
      <c r="AQU24" s="50"/>
      <c r="AQV24" s="50"/>
      <c r="AQW24" s="50"/>
      <c r="AQX24" s="50"/>
      <c r="AQY24" s="50"/>
      <c r="AQZ24" s="50"/>
      <c r="ARA24" s="50"/>
      <c r="ARB24" s="50"/>
      <c r="ARC24" s="50"/>
      <c r="ARD24" s="50"/>
      <c r="ARE24" s="50"/>
      <c r="ARF24" s="50"/>
      <c r="ARG24" s="50"/>
      <c r="ARH24" s="50"/>
      <c r="ARI24" s="50"/>
      <c r="ARJ24" s="50"/>
      <c r="ARK24" s="50"/>
      <c r="ARL24" s="50"/>
      <c r="ARM24" s="50"/>
      <c r="ARN24" s="50"/>
      <c r="ARO24" s="50"/>
      <c r="ARP24" s="50"/>
      <c r="ARQ24" s="50"/>
      <c r="ARR24" s="50"/>
      <c r="ARS24" s="50"/>
      <c r="ART24" s="50"/>
      <c r="ARU24" s="50"/>
      <c r="ARV24" s="50"/>
      <c r="ARW24" s="50"/>
      <c r="ARX24" s="50"/>
      <c r="ARY24" s="50"/>
      <c r="ARZ24" s="50"/>
      <c r="ASA24" s="50"/>
      <c r="ASB24" s="50"/>
      <c r="ASC24" s="50"/>
      <c r="ASD24" s="50"/>
      <c r="ASE24" s="50"/>
      <c r="ASF24" s="50"/>
      <c r="ASG24" s="50"/>
      <c r="ASH24" s="50"/>
      <c r="ASI24" s="50"/>
      <c r="ASJ24" s="50"/>
      <c r="ASK24" s="50"/>
      <c r="ASL24" s="50"/>
      <c r="ASM24" s="50"/>
      <c r="ASN24" s="50"/>
      <c r="ASO24" s="50"/>
      <c r="ASP24" s="50"/>
      <c r="ASQ24" s="50"/>
      <c r="ASR24" s="50"/>
      <c r="ASS24" s="50"/>
      <c r="AST24" s="50"/>
      <c r="ASU24" s="50"/>
      <c r="ASV24" s="50"/>
      <c r="ASW24" s="50"/>
      <c r="ASX24" s="50"/>
      <c r="ASY24" s="50"/>
      <c r="ASZ24" s="50"/>
      <c r="ATA24" s="50"/>
      <c r="ATB24" s="50"/>
      <c r="ATC24" s="50"/>
      <c r="ATD24" s="50"/>
      <c r="ATE24" s="50"/>
      <c r="ATF24" s="50"/>
      <c r="ATG24" s="50"/>
      <c r="ATH24" s="50"/>
      <c r="ATI24" s="50"/>
      <c r="ATJ24" s="50"/>
      <c r="ATK24" s="50"/>
      <c r="ATL24" s="50"/>
      <c r="ATM24" s="50"/>
      <c r="ATN24" s="50"/>
      <c r="ATO24" s="50"/>
      <c r="ATP24" s="50"/>
      <c r="ATQ24" s="50"/>
      <c r="ATR24" s="50"/>
      <c r="ATS24" s="50"/>
      <c r="ATT24" s="50"/>
      <c r="ATU24" s="50"/>
      <c r="ATV24" s="50"/>
      <c r="ATW24" s="50"/>
      <c r="ATX24" s="50"/>
      <c r="ATY24" s="50"/>
      <c r="ATZ24" s="50"/>
      <c r="AUA24" s="50"/>
      <c r="AUB24" s="50"/>
      <c r="AUC24" s="50"/>
      <c r="AUD24" s="50"/>
      <c r="AUE24" s="50"/>
      <c r="AUF24" s="50"/>
      <c r="AUG24" s="50"/>
      <c r="AUH24" s="50"/>
      <c r="AUI24" s="50"/>
      <c r="AUJ24" s="50"/>
      <c r="AUK24" s="50"/>
      <c r="AUL24" s="50"/>
      <c r="AUM24" s="50"/>
      <c r="AUN24" s="50"/>
      <c r="AUO24" s="50"/>
      <c r="AUP24" s="50"/>
      <c r="AUQ24" s="50"/>
      <c r="AUR24" s="50"/>
      <c r="AUS24" s="50"/>
      <c r="AUT24" s="50"/>
      <c r="AUU24" s="50"/>
      <c r="AUV24" s="50"/>
      <c r="AUW24" s="50"/>
      <c r="AUX24" s="50"/>
      <c r="AUY24" s="50"/>
      <c r="AUZ24" s="50"/>
      <c r="AVA24" s="50"/>
      <c r="AVB24" s="50"/>
      <c r="AVC24" s="50"/>
      <c r="AVD24" s="50"/>
      <c r="AVE24" s="50"/>
      <c r="AVF24" s="50"/>
      <c r="AVG24" s="50"/>
      <c r="AVH24" s="50"/>
      <c r="AVI24" s="50"/>
      <c r="AVJ24" s="50"/>
      <c r="AVK24" s="50"/>
      <c r="AVL24" s="50"/>
      <c r="AVM24" s="50"/>
      <c r="AVN24" s="50"/>
      <c r="AVO24" s="50"/>
      <c r="AVP24" s="50"/>
      <c r="AVQ24" s="50"/>
      <c r="AVR24" s="50"/>
      <c r="AVS24" s="50"/>
      <c r="AVT24" s="50"/>
      <c r="AVU24" s="50"/>
      <c r="AVV24" s="50"/>
      <c r="AVW24" s="50"/>
      <c r="AVX24" s="50"/>
      <c r="AVY24" s="50"/>
      <c r="AVZ24" s="50"/>
      <c r="AWA24" s="50"/>
      <c r="AWB24" s="50"/>
      <c r="AWC24" s="50"/>
      <c r="AWD24" s="50"/>
      <c r="AWE24" s="50"/>
      <c r="AWF24" s="50"/>
      <c r="AWG24" s="50"/>
      <c r="AWH24" s="50"/>
      <c r="AWI24" s="50"/>
      <c r="AWJ24" s="50"/>
      <c r="AWK24" s="50"/>
      <c r="AWL24" s="50"/>
      <c r="AWM24" s="50"/>
      <c r="AWN24" s="50"/>
      <c r="AWO24" s="50"/>
      <c r="AWP24" s="50"/>
      <c r="AWQ24" s="50"/>
      <c r="AWR24" s="50"/>
      <c r="AWS24" s="50"/>
      <c r="AWT24" s="50"/>
      <c r="AWU24" s="50"/>
      <c r="AWV24" s="50"/>
      <c r="AWW24" s="50"/>
      <c r="AWX24" s="50"/>
      <c r="AWY24" s="50"/>
      <c r="AWZ24" s="50"/>
      <c r="AXA24" s="50"/>
      <c r="AXB24" s="50"/>
      <c r="AXC24" s="50"/>
      <c r="AXD24" s="50"/>
      <c r="AXE24" s="50"/>
      <c r="AXF24" s="50"/>
      <c r="AXG24" s="50"/>
      <c r="AXH24" s="50"/>
      <c r="AXI24" s="50"/>
      <c r="AXJ24" s="50"/>
      <c r="AXK24" s="50"/>
      <c r="AXL24" s="50"/>
      <c r="AXM24" s="50"/>
      <c r="AXN24" s="50"/>
      <c r="AXO24" s="50"/>
      <c r="AXP24" s="50"/>
      <c r="AXQ24" s="50"/>
      <c r="AXR24" s="50"/>
      <c r="AXS24" s="50"/>
      <c r="AXT24" s="50"/>
      <c r="AXU24" s="50"/>
      <c r="AXV24" s="50"/>
    </row>
    <row r="25" spans="1:1322" s="333" customFormat="1" ht="26.25" thickBot="1" x14ac:dyDescent="0.25">
      <c r="A25" s="319">
        <v>21</v>
      </c>
      <c r="B25" s="326" t="s">
        <v>210</v>
      </c>
      <c r="C25" s="327" t="s">
        <v>215</v>
      </c>
      <c r="D25" s="619">
        <v>2405.96</v>
      </c>
      <c r="E25" s="332" t="s">
        <v>256</v>
      </c>
      <c r="F25" s="623">
        <f>'POSTOS G1'!B130</f>
        <v>4</v>
      </c>
      <c r="G25" s="329" t="s">
        <v>253</v>
      </c>
      <c r="H25" s="327" t="s">
        <v>2314</v>
      </c>
      <c r="I25" s="327" t="s">
        <v>2315</v>
      </c>
      <c r="J25" s="621" t="s">
        <v>254</v>
      </c>
      <c r="K25" s="621" t="s">
        <v>2316</v>
      </c>
      <c r="L25" s="332" t="s">
        <v>210</v>
      </c>
      <c r="M25" s="330" t="s">
        <v>174</v>
      </c>
      <c r="N25" s="330" t="s">
        <v>175</v>
      </c>
      <c r="O25" s="331" t="s">
        <v>176</v>
      </c>
      <c r="P25" s="327" t="s">
        <v>255</v>
      </c>
      <c r="Q25" s="619">
        <v>42.2</v>
      </c>
      <c r="R25" s="619">
        <v>0</v>
      </c>
      <c r="S25" s="619">
        <v>187.18</v>
      </c>
      <c r="T25" s="619">
        <v>12.81</v>
      </c>
      <c r="U25" s="619">
        <v>3.3</v>
      </c>
      <c r="V25" s="619">
        <v>0</v>
      </c>
      <c r="W25" s="619">
        <v>14</v>
      </c>
      <c r="X25" s="619">
        <v>0</v>
      </c>
      <c r="Y25" s="619" t="e">
        <f>'FERRAMENTAL G1'!$F$212</f>
        <v>#DIV/0!</v>
      </c>
      <c r="Z25" s="619">
        <f>UNIFORME!$D$12</f>
        <v>0</v>
      </c>
      <c r="AA25" s="619" t="e">
        <f>#REF!</f>
        <v>#REF!</v>
      </c>
      <c r="AB25" s="619">
        <v>0</v>
      </c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  <c r="AX25" s="50"/>
      <c r="AY25" s="50"/>
      <c r="AZ25" s="50"/>
      <c r="BA25" s="50"/>
      <c r="BB25" s="50"/>
      <c r="BC25" s="50"/>
      <c r="BD25" s="50"/>
      <c r="BE25" s="50"/>
      <c r="BF25" s="50"/>
      <c r="BG25" s="50"/>
      <c r="BH25" s="50"/>
      <c r="BI25" s="50"/>
      <c r="BJ25" s="50"/>
      <c r="BK25" s="50"/>
      <c r="BL25" s="50"/>
      <c r="BM25" s="50"/>
      <c r="BN25" s="50"/>
      <c r="BO25" s="50"/>
      <c r="BP25" s="50"/>
      <c r="BQ25" s="50"/>
      <c r="BR25" s="50"/>
      <c r="BS25" s="50"/>
      <c r="BT25" s="50"/>
      <c r="BU25" s="50"/>
      <c r="BV25" s="50"/>
      <c r="BW25" s="50"/>
      <c r="BX25" s="50"/>
      <c r="BY25" s="50"/>
      <c r="BZ25" s="50"/>
      <c r="CA25" s="50"/>
      <c r="CB25" s="50"/>
      <c r="CC25" s="50"/>
      <c r="CD25" s="50"/>
      <c r="CE25" s="50"/>
      <c r="CF25" s="50"/>
      <c r="CG25" s="50"/>
      <c r="CH25" s="50"/>
      <c r="CI25" s="50"/>
      <c r="CJ25" s="50"/>
      <c r="CK25" s="50"/>
      <c r="CL25" s="50"/>
      <c r="CM25" s="50"/>
      <c r="CN25" s="50"/>
      <c r="CO25" s="50"/>
      <c r="CP25" s="50"/>
      <c r="CQ25" s="50"/>
      <c r="CR25" s="50"/>
      <c r="CS25" s="50"/>
      <c r="CT25" s="50"/>
      <c r="CU25" s="50"/>
      <c r="CV25" s="50"/>
      <c r="CW25" s="50"/>
      <c r="CX25" s="50"/>
      <c r="CY25" s="50"/>
      <c r="CZ25" s="50"/>
      <c r="DA25" s="50"/>
      <c r="DB25" s="50"/>
      <c r="DC25" s="50"/>
      <c r="DD25" s="50"/>
      <c r="DE25" s="50"/>
      <c r="DF25" s="50"/>
      <c r="DG25" s="50"/>
      <c r="DH25" s="50"/>
      <c r="DI25" s="50"/>
      <c r="DJ25" s="50"/>
      <c r="DK25" s="50"/>
      <c r="DL25" s="50"/>
      <c r="DM25" s="50"/>
      <c r="DN25" s="50"/>
      <c r="DO25" s="50"/>
      <c r="DP25" s="50"/>
      <c r="DQ25" s="50"/>
      <c r="DR25" s="50"/>
      <c r="DS25" s="50"/>
      <c r="DT25" s="50"/>
      <c r="DU25" s="50"/>
      <c r="DV25" s="50"/>
      <c r="DW25" s="50"/>
      <c r="DX25" s="50"/>
      <c r="DY25" s="50"/>
      <c r="DZ25" s="50"/>
      <c r="EA25" s="50"/>
      <c r="EB25" s="50"/>
      <c r="EC25" s="50"/>
      <c r="ED25" s="50"/>
      <c r="EE25" s="50"/>
      <c r="EF25" s="50"/>
      <c r="EG25" s="50"/>
      <c r="EH25" s="50"/>
      <c r="EI25" s="50"/>
      <c r="EJ25" s="50"/>
      <c r="EK25" s="50"/>
      <c r="EL25" s="50"/>
      <c r="EM25" s="50"/>
      <c r="EN25" s="50"/>
      <c r="EO25" s="50"/>
      <c r="EP25" s="50"/>
      <c r="EQ25" s="50"/>
      <c r="ER25" s="50"/>
      <c r="ES25" s="50"/>
      <c r="ET25" s="50"/>
      <c r="EU25" s="50"/>
      <c r="EV25" s="50"/>
      <c r="EW25" s="50"/>
      <c r="EX25" s="50"/>
      <c r="EY25" s="50"/>
      <c r="EZ25" s="50"/>
      <c r="FA25" s="50"/>
      <c r="FB25" s="50"/>
      <c r="FC25" s="50"/>
      <c r="FD25" s="50"/>
      <c r="FE25" s="50"/>
      <c r="FF25" s="50"/>
      <c r="FG25" s="50"/>
      <c r="FH25" s="50"/>
      <c r="FI25" s="50"/>
      <c r="FJ25" s="50"/>
      <c r="FK25" s="50"/>
      <c r="FL25" s="50"/>
      <c r="FM25" s="50"/>
      <c r="FN25" s="50"/>
      <c r="FO25" s="50"/>
      <c r="FP25" s="50"/>
      <c r="FQ25" s="50"/>
      <c r="FR25" s="50"/>
      <c r="FS25" s="50"/>
      <c r="FT25" s="50"/>
      <c r="FU25" s="50"/>
      <c r="FV25" s="50"/>
      <c r="FW25" s="50"/>
      <c r="FX25" s="50"/>
      <c r="FY25" s="50"/>
      <c r="FZ25" s="50"/>
      <c r="GA25" s="50"/>
      <c r="GB25" s="50"/>
      <c r="GC25" s="50"/>
      <c r="GD25" s="50"/>
      <c r="GE25" s="50"/>
      <c r="GF25" s="50"/>
      <c r="GG25" s="50"/>
      <c r="GH25" s="50"/>
      <c r="GI25" s="50"/>
      <c r="GJ25" s="50"/>
      <c r="GK25" s="50"/>
      <c r="GL25" s="50"/>
      <c r="GM25" s="50"/>
      <c r="GN25" s="50"/>
      <c r="GO25" s="50"/>
      <c r="GP25" s="50"/>
      <c r="GQ25" s="50"/>
      <c r="GR25" s="50"/>
      <c r="GS25" s="50"/>
      <c r="GT25" s="50"/>
      <c r="GU25" s="50"/>
      <c r="GV25" s="50"/>
      <c r="GW25" s="50"/>
      <c r="GX25" s="50"/>
      <c r="GY25" s="50"/>
      <c r="GZ25" s="50"/>
      <c r="HA25" s="50"/>
      <c r="HB25" s="50"/>
      <c r="HC25" s="50"/>
      <c r="HD25" s="50"/>
      <c r="HE25" s="50"/>
      <c r="HF25" s="50"/>
      <c r="HG25" s="50"/>
      <c r="HH25" s="50"/>
      <c r="HI25" s="50"/>
      <c r="HJ25" s="50"/>
      <c r="HK25" s="50"/>
      <c r="HL25" s="50"/>
      <c r="HM25" s="50"/>
      <c r="HN25" s="50"/>
      <c r="HO25" s="50"/>
      <c r="HP25" s="50"/>
      <c r="HQ25" s="50"/>
      <c r="HR25" s="50"/>
      <c r="HS25" s="50"/>
      <c r="HT25" s="50"/>
      <c r="HU25" s="50"/>
      <c r="HV25" s="50"/>
      <c r="HW25" s="50"/>
      <c r="HX25" s="50"/>
      <c r="HY25" s="50"/>
      <c r="HZ25" s="50"/>
      <c r="IA25" s="50"/>
      <c r="IB25" s="50"/>
      <c r="IC25" s="50"/>
      <c r="ID25" s="50"/>
      <c r="IE25" s="50"/>
      <c r="IF25" s="50"/>
      <c r="IG25" s="50"/>
      <c r="IH25" s="50"/>
      <c r="II25" s="50"/>
      <c r="IJ25" s="50"/>
      <c r="IK25" s="50"/>
      <c r="IL25" s="50"/>
      <c r="IM25" s="50"/>
      <c r="IN25" s="50"/>
      <c r="IO25" s="50"/>
      <c r="IP25" s="50"/>
      <c r="IQ25" s="50"/>
      <c r="IR25" s="50"/>
      <c r="IS25" s="50"/>
      <c r="IT25" s="50"/>
      <c r="IU25" s="50"/>
      <c r="IV25" s="50"/>
      <c r="IW25" s="50"/>
      <c r="IX25" s="50"/>
      <c r="IY25" s="50"/>
      <c r="IZ25" s="50"/>
      <c r="JA25" s="50"/>
      <c r="JB25" s="50"/>
      <c r="JC25" s="50"/>
      <c r="JD25" s="50"/>
      <c r="JE25" s="50"/>
      <c r="JF25" s="50"/>
      <c r="JG25" s="50"/>
      <c r="JH25" s="50"/>
      <c r="JI25" s="50"/>
      <c r="JJ25" s="50"/>
      <c r="JK25" s="50"/>
      <c r="JL25" s="50"/>
      <c r="JM25" s="50"/>
      <c r="JN25" s="50"/>
      <c r="JO25" s="50"/>
      <c r="JP25" s="50"/>
      <c r="JQ25" s="50"/>
      <c r="JR25" s="50"/>
      <c r="JS25" s="50"/>
      <c r="JT25" s="50"/>
      <c r="JU25" s="50"/>
      <c r="JV25" s="50"/>
      <c r="JW25" s="50"/>
      <c r="JX25" s="50"/>
      <c r="JY25" s="50"/>
      <c r="JZ25" s="50"/>
      <c r="KA25" s="50"/>
      <c r="KB25" s="50"/>
      <c r="KC25" s="50"/>
      <c r="KD25" s="50"/>
      <c r="KE25" s="50"/>
      <c r="KF25" s="50"/>
      <c r="KG25" s="50"/>
      <c r="KH25" s="50"/>
      <c r="KI25" s="50"/>
      <c r="KJ25" s="50"/>
      <c r="KK25" s="50"/>
      <c r="KL25" s="50"/>
      <c r="KM25" s="50"/>
      <c r="KN25" s="50"/>
      <c r="KO25" s="50"/>
      <c r="KP25" s="50"/>
      <c r="KQ25" s="50"/>
      <c r="KR25" s="50"/>
      <c r="KS25" s="50"/>
      <c r="KT25" s="50"/>
      <c r="KU25" s="50"/>
      <c r="KV25" s="50"/>
      <c r="KW25" s="50"/>
      <c r="KX25" s="50"/>
      <c r="KY25" s="50"/>
      <c r="KZ25" s="50"/>
      <c r="LA25" s="50"/>
      <c r="LB25" s="50"/>
      <c r="LC25" s="50"/>
      <c r="LD25" s="50"/>
      <c r="LE25" s="50"/>
      <c r="LF25" s="50"/>
      <c r="LG25" s="50"/>
      <c r="LH25" s="50"/>
      <c r="LI25" s="50"/>
      <c r="LJ25" s="50"/>
      <c r="LK25" s="50"/>
      <c r="LL25" s="50"/>
      <c r="LM25" s="50"/>
      <c r="LN25" s="50"/>
      <c r="LO25" s="50"/>
      <c r="LP25" s="50"/>
      <c r="LQ25" s="50"/>
      <c r="LR25" s="50"/>
      <c r="LS25" s="50"/>
      <c r="LT25" s="50"/>
      <c r="LU25" s="50"/>
      <c r="LV25" s="50"/>
      <c r="LW25" s="50"/>
      <c r="LX25" s="50"/>
      <c r="LY25" s="50"/>
      <c r="LZ25" s="50"/>
      <c r="MA25" s="50"/>
      <c r="MB25" s="50"/>
      <c r="MC25" s="50"/>
      <c r="MD25" s="50"/>
      <c r="ME25" s="50"/>
      <c r="MF25" s="50"/>
      <c r="MG25" s="50"/>
      <c r="MH25" s="50"/>
      <c r="MI25" s="50"/>
      <c r="MJ25" s="50"/>
      <c r="MK25" s="50"/>
      <c r="ML25" s="50"/>
      <c r="MM25" s="50"/>
      <c r="MN25" s="50"/>
      <c r="MO25" s="50"/>
      <c r="MP25" s="50"/>
      <c r="MQ25" s="50"/>
      <c r="MR25" s="50"/>
      <c r="MS25" s="50"/>
      <c r="MT25" s="50"/>
      <c r="MU25" s="50"/>
      <c r="MV25" s="50"/>
      <c r="MW25" s="50"/>
      <c r="MX25" s="50"/>
      <c r="MY25" s="50"/>
      <c r="MZ25" s="50"/>
      <c r="NA25" s="50"/>
      <c r="NB25" s="50"/>
      <c r="NC25" s="50"/>
      <c r="ND25" s="50"/>
      <c r="NE25" s="50"/>
      <c r="NF25" s="50"/>
      <c r="NG25" s="50"/>
      <c r="NH25" s="50"/>
      <c r="NI25" s="50"/>
      <c r="NJ25" s="50"/>
      <c r="NK25" s="50"/>
      <c r="NL25" s="50"/>
      <c r="NM25" s="50"/>
      <c r="NN25" s="50"/>
      <c r="NO25" s="50"/>
      <c r="NP25" s="50"/>
      <c r="NQ25" s="50"/>
      <c r="NR25" s="50"/>
      <c r="NS25" s="50"/>
      <c r="NT25" s="50"/>
      <c r="NU25" s="50"/>
      <c r="NV25" s="50"/>
      <c r="NW25" s="50"/>
      <c r="NX25" s="50"/>
      <c r="NY25" s="50"/>
      <c r="NZ25" s="50"/>
      <c r="OA25" s="50"/>
      <c r="OB25" s="50"/>
      <c r="OC25" s="50"/>
      <c r="OD25" s="50"/>
      <c r="OE25" s="50"/>
      <c r="OF25" s="50"/>
      <c r="OG25" s="50"/>
      <c r="OH25" s="50"/>
      <c r="OI25" s="50"/>
      <c r="OJ25" s="50"/>
      <c r="OK25" s="50"/>
      <c r="OL25" s="50"/>
      <c r="OM25" s="50"/>
      <c r="ON25" s="50"/>
      <c r="OO25" s="50"/>
      <c r="OP25" s="50"/>
      <c r="OQ25" s="50"/>
      <c r="OR25" s="50"/>
      <c r="OS25" s="50"/>
      <c r="OT25" s="50"/>
      <c r="OU25" s="50"/>
      <c r="OV25" s="50"/>
      <c r="OW25" s="50"/>
      <c r="OX25" s="50"/>
      <c r="OY25" s="50"/>
      <c r="OZ25" s="50"/>
      <c r="PA25" s="50"/>
      <c r="PB25" s="50"/>
      <c r="PC25" s="50"/>
      <c r="PD25" s="50"/>
      <c r="PE25" s="50"/>
      <c r="PF25" s="50"/>
      <c r="PG25" s="50"/>
      <c r="PH25" s="50"/>
      <c r="PI25" s="50"/>
      <c r="PJ25" s="50"/>
      <c r="PK25" s="50"/>
      <c r="PL25" s="50"/>
      <c r="PM25" s="50"/>
      <c r="PN25" s="50"/>
      <c r="PO25" s="50"/>
      <c r="PP25" s="50"/>
      <c r="PQ25" s="50"/>
      <c r="PR25" s="50"/>
      <c r="PS25" s="50"/>
      <c r="PT25" s="50"/>
      <c r="PU25" s="50"/>
      <c r="PV25" s="50"/>
      <c r="PW25" s="50"/>
      <c r="PX25" s="50"/>
      <c r="PY25" s="50"/>
      <c r="PZ25" s="50"/>
      <c r="QA25" s="50"/>
      <c r="QB25" s="50"/>
      <c r="QC25" s="50"/>
      <c r="QD25" s="50"/>
      <c r="QE25" s="50"/>
      <c r="QF25" s="50"/>
      <c r="QG25" s="50"/>
      <c r="QH25" s="50"/>
      <c r="QI25" s="50"/>
      <c r="QJ25" s="50"/>
      <c r="QK25" s="50"/>
      <c r="QL25" s="50"/>
      <c r="QM25" s="50"/>
      <c r="QN25" s="50"/>
      <c r="QO25" s="50"/>
      <c r="QP25" s="50"/>
      <c r="QQ25" s="50"/>
      <c r="QR25" s="50"/>
      <c r="QS25" s="50"/>
      <c r="QT25" s="50"/>
      <c r="QU25" s="50"/>
      <c r="QV25" s="50"/>
      <c r="QW25" s="50"/>
      <c r="QX25" s="50"/>
      <c r="QY25" s="50"/>
      <c r="QZ25" s="50"/>
      <c r="RA25" s="50"/>
      <c r="RB25" s="50"/>
      <c r="RC25" s="50"/>
      <c r="RD25" s="50"/>
      <c r="RE25" s="50"/>
      <c r="RF25" s="50"/>
      <c r="RG25" s="50"/>
      <c r="RH25" s="50"/>
      <c r="RI25" s="50"/>
      <c r="RJ25" s="50"/>
      <c r="RK25" s="50"/>
      <c r="RL25" s="50"/>
      <c r="RM25" s="50"/>
      <c r="RN25" s="50"/>
      <c r="RO25" s="50"/>
      <c r="RP25" s="50"/>
      <c r="RQ25" s="50"/>
      <c r="RR25" s="50"/>
      <c r="RS25" s="50"/>
      <c r="RT25" s="50"/>
      <c r="RU25" s="50"/>
      <c r="RV25" s="50"/>
      <c r="RW25" s="50"/>
      <c r="RX25" s="50"/>
      <c r="RY25" s="50"/>
      <c r="RZ25" s="50"/>
      <c r="SA25" s="50"/>
      <c r="SB25" s="50"/>
      <c r="SC25" s="50"/>
      <c r="SD25" s="50"/>
      <c r="SE25" s="50"/>
      <c r="SF25" s="50"/>
      <c r="SG25" s="50"/>
      <c r="SH25" s="50"/>
      <c r="SI25" s="50"/>
      <c r="SJ25" s="50"/>
      <c r="SK25" s="50"/>
      <c r="SL25" s="50"/>
      <c r="SM25" s="50"/>
      <c r="SN25" s="50"/>
      <c r="SO25" s="50"/>
      <c r="SP25" s="50"/>
      <c r="SQ25" s="50"/>
      <c r="SR25" s="50"/>
      <c r="SS25" s="50"/>
      <c r="ST25" s="50"/>
      <c r="SU25" s="50"/>
      <c r="SV25" s="50"/>
      <c r="SW25" s="50"/>
      <c r="SX25" s="50"/>
      <c r="SY25" s="50"/>
      <c r="SZ25" s="50"/>
      <c r="TA25" s="50"/>
      <c r="TB25" s="50"/>
      <c r="TC25" s="50"/>
      <c r="TD25" s="50"/>
      <c r="TE25" s="50"/>
      <c r="TF25" s="50"/>
      <c r="TG25" s="50"/>
      <c r="TH25" s="50"/>
      <c r="TI25" s="50"/>
      <c r="TJ25" s="50"/>
      <c r="TK25" s="50"/>
      <c r="TL25" s="50"/>
      <c r="TM25" s="50"/>
      <c r="TN25" s="50"/>
      <c r="TO25" s="50"/>
      <c r="TP25" s="50"/>
      <c r="TQ25" s="50"/>
      <c r="TR25" s="50"/>
      <c r="TS25" s="50"/>
      <c r="TT25" s="50"/>
      <c r="TU25" s="50"/>
      <c r="TV25" s="50"/>
      <c r="TW25" s="50"/>
      <c r="TX25" s="50"/>
      <c r="TY25" s="50"/>
      <c r="TZ25" s="50"/>
      <c r="UA25" s="50"/>
      <c r="UB25" s="50"/>
      <c r="UC25" s="50"/>
      <c r="UD25" s="50"/>
      <c r="UE25" s="50"/>
      <c r="UF25" s="50"/>
      <c r="UG25" s="50"/>
      <c r="UH25" s="50"/>
      <c r="UI25" s="50"/>
      <c r="UJ25" s="50"/>
      <c r="UK25" s="50"/>
      <c r="UL25" s="50"/>
      <c r="UM25" s="50"/>
      <c r="UN25" s="50"/>
      <c r="UO25" s="50"/>
      <c r="UP25" s="50"/>
      <c r="UQ25" s="50"/>
      <c r="UR25" s="50"/>
      <c r="US25" s="50"/>
      <c r="UT25" s="50"/>
      <c r="UU25" s="50"/>
      <c r="UV25" s="50"/>
      <c r="UW25" s="50"/>
      <c r="UX25" s="50"/>
      <c r="UY25" s="50"/>
      <c r="UZ25" s="50"/>
      <c r="VA25" s="50"/>
      <c r="VB25" s="50"/>
      <c r="VC25" s="50"/>
      <c r="VD25" s="50"/>
      <c r="VE25" s="50"/>
      <c r="VF25" s="50"/>
      <c r="VG25" s="50"/>
      <c r="VH25" s="50"/>
      <c r="VI25" s="50"/>
      <c r="VJ25" s="50"/>
      <c r="VK25" s="50"/>
      <c r="VL25" s="50"/>
      <c r="VM25" s="50"/>
      <c r="VN25" s="50"/>
      <c r="VO25" s="50"/>
      <c r="VP25" s="50"/>
      <c r="VQ25" s="50"/>
      <c r="VR25" s="50"/>
      <c r="VS25" s="50"/>
      <c r="VT25" s="50"/>
      <c r="VU25" s="50"/>
      <c r="VV25" s="50"/>
      <c r="VW25" s="50"/>
      <c r="VX25" s="50"/>
      <c r="VY25" s="50"/>
      <c r="VZ25" s="50"/>
      <c r="WA25" s="50"/>
      <c r="WB25" s="50"/>
      <c r="WC25" s="50"/>
      <c r="WD25" s="50"/>
      <c r="WE25" s="50"/>
      <c r="WF25" s="50"/>
      <c r="WG25" s="50"/>
      <c r="WH25" s="50"/>
      <c r="WI25" s="50"/>
      <c r="WJ25" s="50"/>
      <c r="WK25" s="50"/>
      <c r="WL25" s="50"/>
      <c r="WM25" s="50"/>
      <c r="WN25" s="50"/>
      <c r="WO25" s="50"/>
      <c r="WP25" s="50"/>
      <c r="WQ25" s="50"/>
      <c r="WR25" s="50"/>
      <c r="WS25" s="50"/>
      <c r="WT25" s="50"/>
      <c r="WU25" s="50"/>
      <c r="WV25" s="50"/>
      <c r="WW25" s="50"/>
      <c r="WX25" s="50"/>
      <c r="WY25" s="50"/>
      <c r="WZ25" s="50"/>
      <c r="XA25" s="50"/>
      <c r="XB25" s="50"/>
      <c r="XC25" s="50"/>
      <c r="XD25" s="50"/>
      <c r="XE25" s="50"/>
      <c r="XF25" s="50"/>
      <c r="XG25" s="50"/>
      <c r="XH25" s="50"/>
      <c r="XI25" s="50"/>
      <c r="XJ25" s="50"/>
      <c r="XK25" s="50"/>
      <c r="XL25" s="50"/>
      <c r="XM25" s="50"/>
      <c r="XN25" s="50"/>
      <c r="XO25" s="50"/>
      <c r="XP25" s="50"/>
      <c r="XQ25" s="50"/>
      <c r="XR25" s="50"/>
      <c r="XS25" s="50"/>
      <c r="XT25" s="50"/>
      <c r="XU25" s="50"/>
      <c r="XV25" s="50"/>
      <c r="XW25" s="50"/>
      <c r="XX25" s="50"/>
      <c r="XY25" s="50"/>
      <c r="XZ25" s="50"/>
      <c r="YA25" s="50"/>
      <c r="YB25" s="50"/>
      <c r="YC25" s="50"/>
      <c r="YD25" s="50"/>
      <c r="YE25" s="50"/>
      <c r="YF25" s="50"/>
      <c r="YG25" s="50"/>
      <c r="YH25" s="50"/>
      <c r="YI25" s="50"/>
      <c r="YJ25" s="50"/>
      <c r="YK25" s="50"/>
      <c r="YL25" s="50"/>
      <c r="YM25" s="50"/>
      <c r="YN25" s="50"/>
      <c r="YO25" s="50"/>
      <c r="YP25" s="50"/>
      <c r="YQ25" s="50"/>
      <c r="YR25" s="50"/>
      <c r="YS25" s="50"/>
      <c r="YT25" s="50"/>
      <c r="YU25" s="50"/>
      <c r="YV25" s="50"/>
      <c r="YW25" s="50"/>
      <c r="YX25" s="50"/>
      <c r="YY25" s="50"/>
      <c r="YZ25" s="50"/>
      <c r="ZA25" s="50"/>
      <c r="ZB25" s="50"/>
      <c r="ZC25" s="50"/>
      <c r="ZD25" s="50"/>
      <c r="ZE25" s="50"/>
      <c r="ZF25" s="50"/>
      <c r="ZG25" s="50"/>
      <c r="ZH25" s="50"/>
      <c r="ZI25" s="50"/>
      <c r="ZJ25" s="50"/>
      <c r="ZK25" s="50"/>
      <c r="ZL25" s="50"/>
      <c r="ZM25" s="50"/>
      <c r="ZN25" s="50"/>
      <c r="ZO25" s="50"/>
      <c r="ZP25" s="50"/>
      <c r="ZQ25" s="50"/>
      <c r="ZR25" s="50"/>
      <c r="ZS25" s="50"/>
      <c r="ZT25" s="50"/>
      <c r="ZU25" s="50"/>
      <c r="ZV25" s="50"/>
      <c r="ZW25" s="50"/>
      <c r="ZX25" s="50"/>
      <c r="ZY25" s="50"/>
      <c r="ZZ25" s="50"/>
      <c r="AAA25" s="50"/>
      <c r="AAB25" s="50"/>
      <c r="AAC25" s="50"/>
      <c r="AAD25" s="50"/>
      <c r="AAE25" s="50"/>
      <c r="AAF25" s="50"/>
      <c r="AAG25" s="50"/>
      <c r="AAH25" s="50"/>
      <c r="AAI25" s="50"/>
      <c r="AAJ25" s="50"/>
      <c r="AAK25" s="50"/>
      <c r="AAL25" s="50"/>
      <c r="AAM25" s="50"/>
      <c r="AAN25" s="50"/>
      <c r="AAO25" s="50"/>
      <c r="AAP25" s="50"/>
      <c r="AAQ25" s="50"/>
      <c r="AAR25" s="50"/>
      <c r="AAS25" s="50"/>
      <c r="AAT25" s="50"/>
      <c r="AAU25" s="50"/>
      <c r="AAV25" s="50"/>
      <c r="AAW25" s="50"/>
      <c r="AAX25" s="50"/>
      <c r="AAY25" s="50"/>
      <c r="AAZ25" s="50"/>
      <c r="ABA25" s="50"/>
      <c r="ABB25" s="50"/>
      <c r="ABC25" s="50"/>
      <c r="ABD25" s="50"/>
      <c r="ABE25" s="50"/>
      <c r="ABF25" s="50"/>
      <c r="ABG25" s="50"/>
      <c r="ABH25" s="50"/>
      <c r="ABI25" s="50"/>
      <c r="ABJ25" s="50"/>
      <c r="ABK25" s="50"/>
      <c r="ABL25" s="50"/>
      <c r="ABM25" s="50"/>
      <c r="ABN25" s="50"/>
      <c r="ABO25" s="50"/>
      <c r="ABP25" s="50"/>
      <c r="ABQ25" s="50"/>
      <c r="ABR25" s="50"/>
      <c r="ABS25" s="50"/>
      <c r="ABT25" s="50"/>
      <c r="ABU25" s="50"/>
      <c r="ABV25" s="50"/>
      <c r="ABW25" s="50"/>
      <c r="ABX25" s="50"/>
      <c r="ABY25" s="50"/>
      <c r="ABZ25" s="50"/>
      <c r="ACA25" s="50"/>
      <c r="ACB25" s="50"/>
      <c r="ACC25" s="50"/>
      <c r="ACD25" s="50"/>
      <c r="ACE25" s="50"/>
      <c r="ACF25" s="50"/>
      <c r="ACG25" s="50"/>
      <c r="ACH25" s="50"/>
      <c r="ACI25" s="50"/>
      <c r="ACJ25" s="50"/>
      <c r="ACK25" s="50"/>
      <c r="ACL25" s="50"/>
      <c r="ACM25" s="50"/>
      <c r="ACN25" s="50"/>
      <c r="ACO25" s="50"/>
      <c r="ACP25" s="50"/>
      <c r="ACQ25" s="50"/>
      <c r="ACR25" s="50"/>
      <c r="ACS25" s="50"/>
      <c r="ACT25" s="50"/>
      <c r="ACU25" s="50"/>
      <c r="ACV25" s="50"/>
      <c r="ACW25" s="50"/>
      <c r="ACX25" s="50"/>
      <c r="ACY25" s="50"/>
      <c r="ACZ25" s="50"/>
      <c r="ADA25" s="50"/>
      <c r="ADB25" s="50"/>
      <c r="ADC25" s="50"/>
      <c r="ADD25" s="50"/>
      <c r="ADE25" s="50"/>
      <c r="ADF25" s="50"/>
      <c r="ADG25" s="50"/>
      <c r="ADH25" s="50"/>
      <c r="ADI25" s="50"/>
      <c r="ADJ25" s="50"/>
      <c r="ADK25" s="50"/>
      <c r="ADL25" s="50"/>
      <c r="ADM25" s="50"/>
      <c r="ADN25" s="50"/>
      <c r="ADO25" s="50"/>
      <c r="ADP25" s="50"/>
      <c r="ADQ25" s="50"/>
      <c r="ADR25" s="50"/>
      <c r="ADS25" s="50"/>
      <c r="ADT25" s="50"/>
      <c r="ADU25" s="50"/>
      <c r="ADV25" s="50"/>
      <c r="ADW25" s="50"/>
      <c r="ADX25" s="50"/>
      <c r="ADY25" s="50"/>
      <c r="ADZ25" s="50"/>
      <c r="AEA25" s="50"/>
      <c r="AEB25" s="50"/>
      <c r="AEC25" s="50"/>
      <c r="AED25" s="50"/>
      <c r="AEE25" s="50"/>
      <c r="AEF25" s="50"/>
      <c r="AEG25" s="50"/>
      <c r="AEH25" s="50"/>
      <c r="AEI25" s="50"/>
      <c r="AEJ25" s="50"/>
      <c r="AEK25" s="50"/>
      <c r="AEL25" s="50"/>
      <c r="AEM25" s="50"/>
      <c r="AEN25" s="50"/>
      <c r="AEO25" s="50"/>
      <c r="AEP25" s="50"/>
      <c r="AEQ25" s="50"/>
      <c r="AER25" s="50"/>
      <c r="AES25" s="50"/>
      <c r="AET25" s="50"/>
      <c r="AEU25" s="50"/>
      <c r="AEV25" s="50"/>
      <c r="AEW25" s="50"/>
      <c r="AEX25" s="50"/>
      <c r="AEY25" s="50"/>
      <c r="AEZ25" s="50"/>
      <c r="AFA25" s="50"/>
      <c r="AFB25" s="50"/>
      <c r="AFC25" s="50"/>
      <c r="AFD25" s="50"/>
      <c r="AFE25" s="50"/>
      <c r="AFF25" s="50"/>
      <c r="AFG25" s="50"/>
      <c r="AFH25" s="50"/>
      <c r="AFI25" s="50"/>
      <c r="AFJ25" s="50"/>
      <c r="AFK25" s="50"/>
      <c r="AFL25" s="50"/>
      <c r="AFM25" s="50"/>
      <c r="AFN25" s="50"/>
      <c r="AFO25" s="50"/>
      <c r="AFP25" s="50"/>
      <c r="AFQ25" s="50"/>
      <c r="AFR25" s="50"/>
      <c r="AFS25" s="50"/>
      <c r="AFT25" s="50"/>
      <c r="AFU25" s="50"/>
      <c r="AFV25" s="50"/>
      <c r="AFW25" s="50"/>
      <c r="AFX25" s="50"/>
      <c r="AFY25" s="50"/>
      <c r="AFZ25" s="50"/>
      <c r="AGA25" s="50"/>
      <c r="AGB25" s="50"/>
      <c r="AGC25" s="50"/>
      <c r="AGD25" s="50"/>
      <c r="AGE25" s="50"/>
      <c r="AGF25" s="50"/>
      <c r="AGG25" s="50"/>
      <c r="AGH25" s="50"/>
      <c r="AGI25" s="50"/>
      <c r="AGJ25" s="50"/>
      <c r="AGK25" s="50"/>
      <c r="AGL25" s="50"/>
      <c r="AGM25" s="50"/>
      <c r="AGN25" s="50"/>
      <c r="AGO25" s="50"/>
      <c r="AGP25" s="50"/>
      <c r="AGQ25" s="50"/>
      <c r="AGR25" s="50"/>
      <c r="AGS25" s="50"/>
      <c r="AGT25" s="50"/>
      <c r="AGU25" s="50"/>
      <c r="AGV25" s="50"/>
      <c r="AGW25" s="50"/>
      <c r="AGX25" s="50"/>
      <c r="AGY25" s="50"/>
      <c r="AGZ25" s="50"/>
      <c r="AHA25" s="50"/>
      <c r="AHB25" s="50"/>
      <c r="AHC25" s="50"/>
      <c r="AHD25" s="50"/>
      <c r="AHE25" s="50"/>
      <c r="AHF25" s="50"/>
      <c r="AHG25" s="50"/>
      <c r="AHH25" s="50"/>
      <c r="AHI25" s="50"/>
      <c r="AHJ25" s="50"/>
      <c r="AHK25" s="50"/>
      <c r="AHL25" s="50"/>
      <c r="AHM25" s="50"/>
      <c r="AHN25" s="50"/>
      <c r="AHO25" s="50"/>
      <c r="AHP25" s="50"/>
      <c r="AHQ25" s="50"/>
      <c r="AHR25" s="50"/>
      <c r="AHS25" s="50"/>
      <c r="AHT25" s="50"/>
      <c r="AHU25" s="50"/>
      <c r="AHV25" s="50"/>
      <c r="AHW25" s="50"/>
      <c r="AHX25" s="50"/>
      <c r="AHY25" s="50"/>
      <c r="AHZ25" s="50"/>
      <c r="AIA25" s="50"/>
      <c r="AIB25" s="50"/>
      <c r="AIC25" s="50"/>
      <c r="AID25" s="50"/>
      <c r="AIE25" s="50"/>
      <c r="AIF25" s="50"/>
      <c r="AIG25" s="50"/>
      <c r="AIH25" s="50"/>
      <c r="AII25" s="50"/>
      <c r="AIJ25" s="50"/>
      <c r="AIK25" s="50"/>
      <c r="AIL25" s="50"/>
      <c r="AIM25" s="50"/>
      <c r="AIN25" s="50"/>
      <c r="AIO25" s="50"/>
      <c r="AIP25" s="50"/>
      <c r="AIQ25" s="50"/>
      <c r="AIR25" s="50"/>
      <c r="AIS25" s="50"/>
      <c r="AIT25" s="50"/>
      <c r="AIU25" s="50"/>
      <c r="AIV25" s="50"/>
      <c r="AIW25" s="50"/>
      <c r="AIX25" s="50"/>
      <c r="AIY25" s="50"/>
      <c r="AIZ25" s="50"/>
      <c r="AJA25" s="50"/>
      <c r="AJB25" s="50"/>
      <c r="AJC25" s="50"/>
      <c r="AJD25" s="50"/>
      <c r="AJE25" s="50"/>
      <c r="AJF25" s="50"/>
      <c r="AJG25" s="50"/>
      <c r="AJH25" s="50"/>
      <c r="AJI25" s="50"/>
      <c r="AJJ25" s="50"/>
      <c r="AJK25" s="50"/>
      <c r="AJL25" s="50"/>
      <c r="AJM25" s="50"/>
      <c r="AJN25" s="50"/>
      <c r="AJO25" s="50"/>
      <c r="AJP25" s="50"/>
      <c r="AJQ25" s="50"/>
      <c r="AJR25" s="50"/>
      <c r="AJS25" s="50"/>
      <c r="AJT25" s="50"/>
      <c r="AJU25" s="50"/>
      <c r="AJV25" s="50"/>
      <c r="AJW25" s="50"/>
      <c r="AJX25" s="50"/>
      <c r="AJY25" s="50"/>
      <c r="AJZ25" s="50"/>
      <c r="AKA25" s="50"/>
      <c r="AKB25" s="50"/>
      <c r="AKC25" s="50"/>
      <c r="AKD25" s="50"/>
      <c r="AKE25" s="50"/>
      <c r="AKF25" s="50"/>
      <c r="AKG25" s="50"/>
      <c r="AKH25" s="50"/>
      <c r="AKI25" s="50"/>
      <c r="AKJ25" s="50"/>
      <c r="AKK25" s="50"/>
      <c r="AKL25" s="50"/>
      <c r="AKM25" s="50"/>
      <c r="AKN25" s="50"/>
      <c r="AKO25" s="50"/>
      <c r="AKP25" s="50"/>
      <c r="AKQ25" s="50"/>
      <c r="AKR25" s="50"/>
      <c r="AKS25" s="50"/>
      <c r="AKT25" s="50"/>
      <c r="AKU25" s="50"/>
      <c r="AKV25" s="50"/>
      <c r="AKW25" s="50"/>
      <c r="AKX25" s="50"/>
      <c r="AKY25" s="50"/>
      <c r="AKZ25" s="50"/>
      <c r="ALA25" s="50"/>
      <c r="ALB25" s="50"/>
      <c r="ALC25" s="50"/>
      <c r="ALD25" s="50"/>
      <c r="ALE25" s="50"/>
      <c r="ALF25" s="50"/>
      <c r="ALG25" s="50"/>
      <c r="ALH25" s="50"/>
      <c r="ALI25" s="50"/>
      <c r="ALJ25" s="50"/>
      <c r="ALK25" s="50"/>
      <c r="ALL25" s="50"/>
      <c r="ALM25" s="50"/>
      <c r="ALN25" s="50"/>
      <c r="ALO25" s="50"/>
      <c r="ALP25" s="50"/>
      <c r="ALQ25" s="50"/>
      <c r="ALR25" s="50"/>
      <c r="ALS25" s="50"/>
      <c r="ALT25" s="50"/>
      <c r="ALU25" s="50"/>
      <c r="ALV25" s="50"/>
      <c r="ALW25" s="50"/>
      <c r="ALX25" s="50"/>
      <c r="ALY25" s="50"/>
      <c r="ALZ25" s="50"/>
      <c r="AMA25" s="50"/>
      <c r="AMB25" s="50"/>
      <c r="AMC25" s="50"/>
      <c r="AMD25" s="50"/>
      <c r="AME25" s="50"/>
      <c r="AMF25" s="50"/>
      <c r="AMG25" s="50"/>
      <c r="AMH25" s="50"/>
      <c r="AMI25" s="50"/>
      <c r="AMJ25" s="50"/>
      <c r="AMK25" s="50"/>
      <c r="AML25" s="50"/>
      <c r="AMM25" s="50"/>
      <c r="AMN25" s="50"/>
      <c r="AMO25" s="50"/>
      <c r="AMP25" s="50"/>
      <c r="AMQ25" s="50"/>
      <c r="AMR25" s="50"/>
      <c r="AMS25" s="50"/>
      <c r="AMT25" s="50"/>
      <c r="AMU25" s="50"/>
      <c r="AMV25" s="50"/>
      <c r="AMW25" s="50"/>
      <c r="AMX25" s="50"/>
      <c r="AMY25" s="50"/>
      <c r="AMZ25" s="50"/>
      <c r="ANA25" s="50"/>
      <c r="ANB25" s="50"/>
      <c r="ANC25" s="50"/>
      <c r="AND25" s="50"/>
      <c r="ANE25" s="50"/>
      <c r="ANF25" s="50"/>
      <c r="ANG25" s="50"/>
      <c r="ANH25" s="50"/>
      <c r="ANI25" s="50"/>
      <c r="ANJ25" s="50"/>
      <c r="ANK25" s="50"/>
      <c r="ANL25" s="50"/>
      <c r="ANM25" s="50"/>
      <c r="ANN25" s="50"/>
      <c r="ANO25" s="50"/>
      <c r="ANP25" s="50"/>
      <c r="ANQ25" s="50"/>
      <c r="ANR25" s="50"/>
      <c r="ANS25" s="50"/>
      <c r="ANT25" s="50"/>
      <c r="ANU25" s="50"/>
      <c r="ANV25" s="50"/>
      <c r="ANW25" s="50"/>
      <c r="ANX25" s="50"/>
      <c r="ANY25" s="50"/>
      <c r="ANZ25" s="50"/>
      <c r="AOA25" s="50"/>
      <c r="AOB25" s="50"/>
      <c r="AOC25" s="50"/>
      <c r="AOD25" s="50"/>
      <c r="AOE25" s="50"/>
      <c r="AOF25" s="50"/>
      <c r="AOG25" s="50"/>
      <c r="AOH25" s="50"/>
      <c r="AOI25" s="50"/>
      <c r="AOJ25" s="50"/>
      <c r="AOK25" s="50"/>
      <c r="AOL25" s="50"/>
      <c r="AOM25" s="50"/>
      <c r="AON25" s="50"/>
      <c r="AOO25" s="50"/>
      <c r="AOP25" s="50"/>
      <c r="AOQ25" s="50"/>
      <c r="AOR25" s="50"/>
      <c r="AOS25" s="50"/>
      <c r="AOT25" s="50"/>
      <c r="AOU25" s="50"/>
      <c r="AOV25" s="50"/>
      <c r="AOW25" s="50"/>
      <c r="AOX25" s="50"/>
      <c r="AOY25" s="50"/>
      <c r="AOZ25" s="50"/>
      <c r="APA25" s="50"/>
      <c r="APB25" s="50"/>
      <c r="APC25" s="50"/>
      <c r="APD25" s="50"/>
      <c r="APE25" s="50"/>
      <c r="APF25" s="50"/>
      <c r="APG25" s="50"/>
      <c r="APH25" s="50"/>
      <c r="API25" s="50"/>
      <c r="APJ25" s="50"/>
      <c r="APK25" s="50"/>
      <c r="APL25" s="50"/>
      <c r="APM25" s="50"/>
      <c r="APN25" s="50"/>
      <c r="APO25" s="50"/>
      <c r="APP25" s="50"/>
      <c r="APQ25" s="50"/>
      <c r="APR25" s="50"/>
      <c r="APS25" s="50"/>
      <c r="APT25" s="50"/>
      <c r="APU25" s="50"/>
      <c r="APV25" s="50"/>
      <c r="APW25" s="50"/>
      <c r="APX25" s="50"/>
      <c r="APY25" s="50"/>
      <c r="APZ25" s="50"/>
      <c r="AQA25" s="50"/>
      <c r="AQB25" s="50"/>
      <c r="AQC25" s="50"/>
      <c r="AQD25" s="50"/>
      <c r="AQE25" s="50"/>
      <c r="AQF25" s="50"/>
      <c r="AQG25" s="50"/>
      <c r="AQH25" s="50"/>
      <c r="AQI25" s="50"/>
      <c r="AQJ25" s="50"/>
      <c r="AQK25" s="50"/>
      <c r="AQL25" s="50"/>
      <c r="AQM25" s="50"/>
      <c r="AQN25" s="50"/>
      <c r="AQO25" s="50"/>
      <c r="AQP25" s="50"/>
      <c r="AQQ25" s="50"/>
      <c r="AQR25" s="50"/>
      <c r="AQS25" s="50"/>
      <c r="AQT25" s="50"/>
      <c r="AQU25" s="50"/>
      <c r="AQV25" s="50"/>
      <c r="AQW25" s="50"/>
      <c r="AQX25" s="50"/>
      <c r="AQY25" s="50"/>
      <c r="AQZ25" s="50"/>
      <c r="ARA25" s="50"/>
      <c r="ARB25" s="50"/>
      <c r="ARC25" s="50"/>
      <c r="ARD25" s="50"/>
      <c r="ARE25" s="50"/>
      <c r="ARF25" s="50"/>
      <c r="ARG25" s="50"/>
      <c r="ARH25" s="50"/>
      <c r="ARI25" s="50"/>
      <c r="ARJ25" s="50"/>
      <c r="ARK25" s="50"/>
      <c r="ARL25" s="50"/>
      <c r="ARM25" s="50"/>
      <c r="ARN25" s="50"/>
      <c r="ARO25" s="50"/>
      <c r="ARP25" s="50"/>
      <c r="ARQ25" s="50"/>
      <c r="ARR25" s="50"/>
      <c r="ARS25" s="50"/>
      <c r="ART25" s="50"/>
      <c r="ARU25" s="50"/>
      <c r="ARV25" s="50"/>
      <c r="ARW25" s="50"/>
      <c r="ARX25" s="50"/>
      <c r="ARY25" s="50"/>
      <c r="ARZ25" s="50"/>
      <c r="ASA25" s="50"/>
      <c r="ASB25" s="50"/>
      <c r="ASC25" s="50"/>
      <c r="ASD25" s="50"/>
      <c r="ASE25" s="50"/>
      <c r="ASF25" s="50"/>
      <c r="ASG25" s="50"/>
      <c r="ASH25" s="50"/>
      <c r="ASI25" s="50"/>
      <c r="ASJ25" s="50"/>
      <c r="ASK25" s="50"/>
      <c r="ASL25" s="50"/>
      <c r="ASM25" s="50"/>
      <c r="ASN25" s="50"/>
      <c r="ASO25" s="50"/>
      <c r="ASP25" s="50"/>
      <c r="ASQ25" s="50"/>
      <c r="ASR25" s="50"/>
      <c r="ASS25" s="50"/>
      <c r="AST25" s="50"/>
      <c r="ASU25" s="50"/>
      <c r="ASV25" s="50"/>
      <c r="ASW25" s="50"/>
      <c r="ASX25" s="50"/>
      <c r="ASY25" s="50"/>
      <c r="ASZ25" s="50"/>
      <c r="ATA25" s="50"/>
      <c r="ATB25" s="50"/>
      <c r="ATC25" s="50"/>
      <c r="ATD25" s="50"/>
      <c r="ATE25" s="50"/>
      <c r="ATF25" s="50"/>
      <c r="ATG25" s="50"/>
      <c r="ATH25" s="50"/>
      <c r="ATI25" s="50"/>
      <c r="ATJ25" s="50"/>
      <c r="ATK25" s="50"/>
      <c r="ATL25" s="50"/>
      <c r="ATM25" s="50"/>
      <c r="ATN25" s="50"/>
      <c r="ATO25" s="50"/>
      <c r="ATP25" s="50"/>
      <c r="ATQ25" s="50"/>
      <c r="ATR25" s="50"/>
      <c r="ATS25" s="50"/>
      <c r="ATT25" s="50"/>
      <c r="ATU25" s="50"/>
      <c r="ATV25" s="50"/>
      <c r="ATW25" s="50"/>
      <c r="ATX25" s="50"/>
      <c r="ATY25" s="50"/>
      <c r="ATZ25" s="50"/>
      <c r="AUA25" s="50"/>
      <c r="AUB25" s="50"/>
      <c r="AUC25" s="50"/>
      <c r="AUD25" s="50"/>
      <c r="AUE25" s="50"/>
      <c r="AUF25" s="50"/>
      <c r="AUG25" s="50"/>
      <c r="AUH25" s="50"/>
      <c r="AUI25" s="50"/>
      <c r="AUJ25" s="50"/>
      <c r="AUK25" s="50"/>
      <c r="AUL25" s="50"/>
      <c r="AUM25" s="50"/>
      <c r="AUN25" s="50"/>
      <c r="AUO25" s="50"/>
      <c r="AUP25" s="50"/>
      <c r="AUQ25" s="50"/>
      <c r="AUR25" s="50"/>
      <c r="AUS25" s="50"/>
      <c r="AUT25" s="50"/>
      <c r="AUU25" s="50"/>
      <c r="AUV25" s="50"/>
      <c r="AUW25" s="50"/>
      <c r="AUX25" s="50"/>
      <c r="AUY25" s="50"/>
      <c r="AUZ25" s="50"/>
      <c r="AVA25" s="50"/>
      <c r="AVB25" s="50"/>
      <c r="AVC25" s="50"/>
      <c r="AVD25" s="50"/>
      <c r="AVE25" s="50"/>
      <c r="AVF25" s="50"/>
      <c r="AVG25" s="50"/>
      <c r="AVH25" s="50"/>
      <c r="AVI25" s="50"/>
      <c r="AVJ25" s="50"/>
      <c r="AVK25" s="50"/>
      <c r="AVL25" s="50"/>
      <c r="AVM25" s="50"/>
      <c r="AVN25" s="50"/>
      <c r="AVO25" s="50"/>
      <c r="AVP25" s="50"/>
      <c r="AVQ25" s="50"/>
      <c r="AVR25" s="50"/>
      <c r="AVS25" s="50"/>
      <c r="AVT25" s="50"/>
      <c r="AVU25" s="50"/>
      <c r="AVV25" s="50"/>
      <c r="AVW25" s="50"/>
      <c r="AVX25" s="50"/>
      <c r="AVY25" s="50"/>
      <c r="AVZ25" s="50"/>
      <c r="AWA25" s="50"/>
      <c r="AWB25" s="50"/>
      <c r="AWC25" s="50"/>
      <c r="AWD25" s="50"/>
      <c r="AWE25" s="50"/>
      <c r="AWF25" s="50"/>
      <c r="AWG25" s="50"/>
      <c r="AWH25" s="50"/>
      <c r="AWI25" s="50"/>
      <c r="AWJ25" s="50"/>
      <c r="AWK25" s="50"/>
      <c r="AWL25" s="50"/>
      <c r="AWM25" s="50"/>
      <c r="AWN25" s="50"/>
      <c r="AWO25" s="50"/>
      <c r="AWP25" s="50"/>
      <c r="AWQ25" s="50"/>
      <c r="AWR25" s="50"/>
      <c r="AWS25" s="50"/>
      <c r="AWT25" s="50"/>
      <c r="AWU25" s="50"/>
      <c r="AWV25" s="50"/>
      <c r="AWW25" s="50"/>
      <c r="AWX25" s="50"/>
      <c r="AWY25" s="50"/>
      <c r="AWZ25" s="50"/>
      <c r="AXA25" s="50"/>
      <c r="AXB25" s="50"/>
      <c r="AXC25" s="50"/>
      <c r="AXD25" s="50"/>
      <c r="AXE25" s="50"/>
      <c r="AXF25" s="50"/>
      <c r="AXG25" s="50"/>
      <c r="AXH25" s="50"/>
      <c r="AXI25" s="50"/>
      <c r="AXJ25" s="50"/>
      <c r="AXK25" s="50"/>
      <c r="AXL25" s="50"/>
      <c r="AXM25" s="50"/>
      <c r="AXN25" s="50"/>
      <c r="AXO25" s="50"/>
      <c r="AXP25" s="50"/>
      <c r="AXQ25" s="50"/>
      <c r="AXR25" s="50"/>
      <c r="AXS25" s="50"/>
      <c r="AXT25" s="50"/>
      <c r="AXU25" s="50"/>
      <c r="AXV25" s="50"/>
    </row>
    <row r="26" spans="1:1322" s="726" customFormat="1" ht="26.25" thickBot="1" x14ac:dyDescent="0.25">
      <c r="A26" s="716">
        <v>22</v>
      </c>
      <c r="B26" s="717" t="s">
        <v>3451</v>
      </c>
      <c r="C26" s="716" t="s">
        <v>3452</v>
      </c>
      <c r="D26" s="718">
        <v>3299.9</v>
      </c>
      <c r="E26" s="719" t="s">
        <v>256</v>
      </c>
      <c r="F26" s="720">
        <f>'POSTOS G1'!B131</f>
        <v>2</v>
      </c>
      <c r="G26" s="721" t="s">
        <v>264</v>
      </c>
      <c r="H26" s="716" t="s">
        <v>2320</v>
      </c>
      <c r="I26" s="716" t="s">
        <v>2321</v>
      </c>
      <c r="J26" s="722" t="s">
        <v>260</v>
      </c>
      <c r="K26" s="722" t="s">
        <v>2322</v>
      </c>
      <c r="L26" s="723" t="s">
        <v>3453</v>
      </c>
      <c r="M26" s="724" t="s">
        <v>177</v>
      </c>
      <c r="N26" s="724" t="s">
        <v>175</v>
      </c>
      <c r="O26" s="724" t="s">
        <v>176</v>
      </c>
      <c r="P26" s="716" t="s">
        <v>255</v>
      </c>
      <c r="Q26" s="718">
        <v>42.53</v>
      </c>
      <c r="R26" s="718">
        <v>0</v>
      </c>
      <c r="S26" s="718">
        <v>184.55</v>
      </c>
      <c r="T26" s="718">
        <v>12.52</v>
      </c>
      <c r="U26" s="718">
        <v>3.3</v>
      </c>
      <c r="V26" s="718">
        <v>0</v>
      </c>
      <c r="W26" s="718">
        <v>14</v>
      </c>
      <c r="X26" s="718">
        <v>0</v>
      </c>
      <c r="Y26" s="718" t="e">
        <f>'FERRAMENTAL G1'!$F$212</f>
        <v>#DIV/0!</v>
      </c>
      <c r="Z26" s="718">
        <f>UNIFORME!$D$12</f>
        <v>0</v>
      </c>
      <c r="AA26" s="718" t="e">
        <f>#REF!</f>
        <v>#REF!</v>
      </c>
      <c r="AB26" s="718">
        <v>0</v>
      </c>
      <c r="AC26" s="725"/>
      <c r="AD26" s="725"/>
      <c r="AE26" s="725"/>
      <c r="AF26" s="725"/>
      <c r="AG26" s="725"/>
      <c r="AH26" s="725"/>
      <c r="AI26" s="725"/>
      <c r="AJ26" s="725"/>
      <c r="AK26" s="725"/>
      <c r="AL26" s="725"/>
      <c r="AM26" s="725"/>
      <c r="AN26" s="725"/>
      <c r="AO26" s="725"/>
      <c r="AP26" s="725"/>
      <c r="AQ26" s="725"/>
      <c r="AR26" s="725"/>
      <c r="AS26" s="725"/>
      <c r="AT26" s="725"/>
      <c r="AU26" s="725"/>
      <c r="AV26" s="725"/>
      <c r="AW26" s="725"/>
      <c r="AX26" s="725"/>
      <c r="AY26" s="725"/>
      <c r="AZ26" s="725"/>
      <c r="BA26" s="725"/>
      <c r="BB26" s="725"/>
      <c r="BC26" s="725"/>
      <c r="BD26" s="725"/>
      <c r="BE26" s="725"/>
      <c r="BF26" s="725"/>
      <c r="BG26" s="725"/>
      <c r="BH26" s="725"/>
      <c r="BI26" s="725"/>
      <c r="BJ26" s="725"/>
      <c r="BK26" s="725"/>
      <c r="BL26" s="725"/>
      <c r="BM26" s="725"/>
      <c r="BN26" s="725"/>
      <c r="BO26" s="725"/>
      <c r="BP26" s="725"/>
      <c r="BQ26" s="725"/>
      <c r="BR26" s="725"/>
      <c r="BS26" s="725"/>
      <c r="BT26" s="725"/>
      <c r="BU26" s="725"/>
      <c r="BV26" s="725"/>
      <c r="BW26" s="725"/>
      <c r="BX26" s="725"/>
      <c r="BY26" s="725"/>
      <c r="BZ26" s="725"/>
      <c r="CA26" s="725"/>
      <c r="CB26" s="725"/>
      <c r="CC26" s="725"/>
      <c r="CD26" s="725"/>
      <c r="CE26" s="725"/>
      <c r="CF26" s="725"/>
      <c r="CG26" s="725"/>
      <c r="CH26" s="725"/>
      <c r="CI26" s="725"/>
      <c r="CJ26" s="725"/>
      <c r="CK26" s="725"/>
      <c r="CL26" s="725"/>
      <c r="CM26" s="725"/>
      <c r="CN26" s="725"/>
      <c r="CO26" s="725"/>
      <c r="CP26" s="725"/>
      <c r="CQ26" s="725"/>
      <c r="CR26" s="725"/>
      <c r="CS26" s="725"/>
      <c r="CT26" s="725"/>
      <c r="CU26" s="725"/>
      <c r="CV26" s="725"/>
      <c r="CW26" s="725"/>
      <c r="CX26" s="725"/>
      <c r="CY26" s="725"/>
      <c r="CZ26" s="725"/>
      <c r="DA26" s="725"/>
      <c r="DB26" s="725"/>
      <c r="DC26" s="725"/>
      <c r="DD26" s="725"/>
      <c r="DE26" s="725"/>
      <c r="DF26" s="725"/>
      <c r="DG26" s="725"/>
      <c r="DH26" s="725"/>
      <c r="DI26" s="725"/>
      <c r="DJ26" s="725"/>
      <c r="DK26" s="725"/>
      <c r="DL26" s="725"/>
      <c r="DM26" s="725"/>
      <c r="DN26" s="725"/>
      <c r="DO26" s="725"/>
      <c r="DP26" s="725"/>
      <c r="DQ26" s="725"/>
      <c r="DR26" s="725"/>
      <c r="DS26" s="725"/>
      <c r="DT26" s="725"/>
      <c r="DU26" s="725"/>
      <c r="DV26" s="725"/>
      <c r="DW26" s="725"/>
      <c r="DX26" s="725"/>
      <c r="DY26" s="725"/>
      <c r="DZ26" s="725"/>
      <c r="EA26" s="725"/>
      <c r="EB26" s="725"/>
      <c r="EC26" s="725"/>
      <c r="ED26" s="725"/>
      <c r="EE26" s="725"/>
      <c r="EF26" s="725"/>
      <c r="EG26" s="725"/>
      <c r="EH26" s="725"/>
      <c r="EI26" s="725"/>
      <c r="EJ26" s="725"/>
      <c r="EK26" s="725"/>
      <c r="EL26" s="725"/>
      <c r="EM26" s="725"/>
      <c r="EN26" s="725"/>
      <c r="EO26" s="725"/>
      <c r="EP26" s="725"/>
      <c r="EQ26" s="725"/>
      <c r="ER26" s="725"/>
      <c r="ES26" s="725"/>
      <c r="ET26" s="725"/>
      <c r="EU26" s="725"/>
      <c r="EV26" s="725"/>
      <c r="EW26" s="725"/>
      <c r="EX26" s="725"/>
      <c r="EY26" s="725"/>
      <c r="EZ26" s="725"/>
      <c r="FA26" s="725"/>
      <c r="FB26" s="725"/>
      <c r="FC26" s="725"/>
      <c r="FD26" s="725"/>
      <c r="FE26" s="725"/>
      <c r="FF26" s="725"/>
      <c r="FG26" s="725"/>
      <c r="FH26" s="725"/>
      <c r="FI26" s="725"/>
      <c r="FJ26" s="725"/>
      <c r="FK26" s="725"/>
      <c r="FL26" s="725"/>
      <c r="FM26" s="725"/>
      <c r="FN26" s="725"/>
      <c r="FO26" s="725"/>
      <c r="FP26" s="725"/>
      <c r="FQ26" s="725"/>
      <c r="FR26" s="725"/>
      <c r="FS26" s="725"/>
      <c r="FT26" s="725"/>
      <c r="FU26" s="725"/>
      <c r="FV26" s="725"/>
      <c r="FW26" s="725"/>
      <c r="FX26" s="725"/>
      <c r="FY26" s="725"/>
      <c r="FZ26" s="725"/>
      <c r="GA26" s="725"/>
      <c r="GB26" s="725"/>
      <c r="GC26" s="725"/>
      <c r="GD26" s="725"/>
      <c r="GE26" s="725"/>
      <c r="GF26" s="725"/>
      <c r="GG26" s="725"/>
      <c r="GH26" s="725"/>
      <c r="GI26" s="725"/>
      <c r="GJ26" s="725"/>
      <c r="GK26" s="725"/>
      <c r="GL26" s="725"/>
      <c r="GM26" s="725"/>
      <c r="GN26" s="725"/>
      <c r="GO26" s="725"/>
      <c r="GP26" s="725"/>
      <c r="GQ26" s="725"/>
      <c r="GR26" s="725"/>
      <c r="GS26" s="725"/>
      <c r="GT26" s="725"/>
      <c r="GU26" s="725"/>
      <c r="GV26" s="725"/>
      <c r="GW26" s="725"/>
      <c r="GX26" s="725"/>
      <c r="GY26" s="725"/>
      <c r="GZ26" s="725"/>
      <c r="HA26" s="725"/>
      <c r="HB26" s="725"/>
      <c r="HC26" s="725"/>
      <c r="HD26" s="725"/>
      <c r="HE26" s="725"/>
      <c r="HF26" s="725"/>
      <c r="HG26" s="725"/>
      <c r="HH26" s="725"/>
      <c r="HI26" s="725"/>
      <c r="HJ26" s="725"/>
      <c r="HK26" s="725"/>
      <c r="HL26" s="725"/>
      <c r="HM26" s="725"/>
      <c r="HN26" s="725"/>
      <c r="HO26" s="725"/>
      <c r="HP26" s="725"/>
      <c r="HQ26" s="725"/>
      <c r="HR26" s="725"/>
      <c r="HS26" s="725"/>
      <c r="HT26" s="725"/>
      <c r="HU26" s="725"/>
      <c r="HV26" s="725"/>
      <c r="HW26" s="725"/>
      <c r="HX26" s="725"/>
      <c r="HY26" s="725"/>
      <c r="HZ26" s="725"/>
      <c r="IA26" s="725"/>
      <c r="IB26" s="725"/>
      <c r="IC26" s="725"/>
      <c r="ID26" s="725"/>
      <c r="IE26" s="725"/>
      <c r="IF26" s="725"/>
      <c r="IG26" s="725"/>
      <c r="IH26" s="725"/>
      <c r="II26" s="725"/>
      <c r="IJ26" s="725"/>
      <c r="IK26" s="725"/>
      <c r="IL26" s="725"/>
      <c r="IM26" s="725"/>
      <c r="IN26" s="725"/>
      <c r="IO26" s="725"/>
      <c r="IP26" s="725"/>
      <c r="IQ26" s="725"/>
      <c r="IR26" s="725"/>
      <c r="IS26" s="725"/>
      <c r="IT26" s="725"/>
      <c r="IU26" s="725"/>
      <c r="IV26" s="725"/>
      <c r="IW26" s="725"/>
      <c r="IX26" s="725"/>
      <c r="IY26" s="725"/>
      <c r="IZ26" s="725"/>
      <c r="JA26" s="725"/>
      <c r="JB26" s="725"/>
      <c r="JC26" s="725"/>
      <c r="JD26" s="725"/>
      <c r="JE26" s="725"/>
      <c r="JF26" s="725"/>
      <c r="JG26" s="725"/>
      <c r="JH26" s="725"/>
      <c r="JI26" s="725"/>
      <c r="JJ26" s="725"/>
      <c r="JK26" s="725"/>
      <c r="JL26" s="725"/>
      <c r="JM26" s="725"/>
      <c r="JN26" s="725"/>
      <c r="JO26" s="725"/>
      <c r="JP26" s="725"/>
      <c r="JQ26" s="725"/>
      <c r="JR26" s="725"/>
      <c r="JS26" s="725"/>
      <c r="JT26" s="725"/>
      <c r="JU26" s="725"/>
      <c r="JV26" s="725"/>
      <c r="JW26" s="725"/>
      <c r="JX26" s="725"/>
      <c r="JY26" s="725"/>
      <c r="JZ26" s="725"/>
      <c r="KA26" s="725"/>
      <c r="KB26" s="725"/>
      <c r="KC26" s="725"/>
      <c r="KD26" s="725"/>
      <c r="KE26" s="725"/>
      <c r="KF26" s="725"/>
      <c r="KG26" s="725"/>
      <c r="KH26" s="725"/>
      <c r="KI26" s="725"/>
      <c r="KJ26" s="725"/>
      <c r="KK26" s="725"/>
      <c r="KL26" s="725"/>
      <c r="KM26" s="725"/>
      <c r="KN26" s="725"/>
      <c r="KO26" s="725"/>
      <c r="KP26" s="725"/>
      <c r="KQ26" s="725"/>
      <c r="KR26" s="725"/>
      <c r="KS26" s="725"/>
      <c r="KT26" s="725"/>
      <c r="KU26" s="725"/>
      <c r="KV26" s="725"/>
      <c r="KW26" s="725"/>
      <c r="KX26" s="725"/>
      <c r="KY26" s="725"/>
      <c r="KZ26" s="725"/>
      <c r="LA26" s="725"/>
      <c r="LB26" s="725"/>
      <c r="LC26" s="725"/>
      <c r="LD26" s="725"/>
      <c r="LE26" s="725"/>
      <c r="LF26" s="725"/>
      <c r="LG26" s="725"/>
      <c r="LH26" s="725"/>
      <c r="LI26" s="725"/>
      <c r="LJ26" s="725"/>
      <c r="LK26" s="725"/>
      <c r="LL26" s="725"/>
      <c r="LM26" s="725"/>
      <c r="LN26" s="725"/>
      <c r="LO26" s="725"/>
      <c r="LP26" s="725"/>
      <c r="LQ26" s="725"/>
      <c r="LR26" s="725"/>
      <c r="LS26" s="725"/>
      <c r="LT26" s="725"/>
      <c r="LU26" s="725"/>
      <c r="LV26" s="725"/>
      <c r="LW26" s="725"/>
      <c r="LX26" s="725"/>
      <c r="LY26" s="725"/>
      <c r="LZ26" s="725"/>
      <c r="MA26" s="725"/>
      <c r="MB26" s="725"/>
      <c r="MC26" s="725"/>
      <c r="MD26" s="725"/>
      <c r="ME26" s="725"/>
      <c r="MF26" s="725"/>
      <c r="MG26" s="725"/>
      <c r="MH26" s="725"/>
      <c r="MI26" s="725"/>
      <c r="MJ26" s="725"/>
      <c r="MK26" s="725"/>
      <c r="ML26" s="725"/>
      <c r="MM26" s="725"/>
      <c r="MN26" s="725"/>
      <c r="MO26" s="725"/>
      <c r="MP26" s="725"/>
      <c r="MQ26" s="725"/>
      <c r="MR26" s="725"/>
      <c r="MS26" s="725"/>
      <c r="MT26" s="725"/>
      <c r="MU26" s="725"/>
      <c r="MV26" s="725"/>
      <c r="MW26" s="725"/>
      <c r="MX26" s="725"/>
      <c r="MY26" s="725"/>
      <c r="MZ26" s="725"/>
      <c r="NA26" s="725"/>
      <c r="NB26" s="725"/>
      <c r="NC26" s="725"/>
      <c r="ND26" s="725"/>
      <c r="NE26" s="725"/>
      <c r="NF26" s="725"/>
      <c r="NG26" s="725"/>
      <c r="NH26" s="725"/>
      <c r="NI26" s="725"/>
      <c r="NJ26" s="725"/>
      <c r="NK26" s="725"/>
      <c r="NL26" s="725"/>
      <c r="NM26" s="725"/>
      <c r="NN26" s="725"/>
      <c r="NO26" s="725"/>
      <c r="NP26" s="725"/>
      <c r="NQ26" s="725"/>
      <c r="NR26" s="725"/>
      <c r="NS26" s="725"/>
      <c r="NT26" s="725"/>
      <c r="NU26" s="725"/>
      <c r="NV26" s="725"/>
      <c r="NW26" s="725"/>
      <c r="NX26" s="725"/>
      <c r="NY26" s="725"/>
      <c r="NZ26" s="725"/>
      <c r="OA26" s="725"/>
      <c r="OB26" s="725"/>
      <c r="OC26" s="725"/>
      <c r="OD26" s="725"/>
      <c r="OE26" s="725"/>
      <c r="OF26" s="725"/>
      <c r="OG26" s="725"/>
      <c r="OH26" s="725"/>
      <c r="OI26" s="725"/>
      <c r="OJ26" s="725"/>
      <c r="OK26" s="725"/>
      <c r="OL26" s="725"/>
      <c r="OM26" s="725"/>
      <c r="ON26" s="725"/>
      <c r="OO26" s="725"/>
      <c r="OP26" s="725"/>
      <c r="OQ26" s="725"/>
      <c r="OR26" s="725"/>
      <c r="OS26" s="725"/>
      <c r="OT26" s="725"/>
      <c r="OU26" s="725"/>
      <c r="OV26" s="725"/>
      <c r="OW26" s="725"/>
      <c r="OX26" s="725"/>
      <c r="OY26" s="725"/>
      <c r="OZ26" s="725"/>
      <c r="PA26" s="725"/>
      <c r="PB26" s="725"/>
      <c r="PC26" s="725"/>
      <c r="PD26" s="725"/>
      <c r="PE26" s="725"/>
      <c r="PF26" s="725"/>
      <c r="PG26" s="725"/>
      <c r="PH26" s="725"/>
      <c r="PI26" s="725"/>
      <c r="PJ26" s="725"/>
      <c r="PK26" s="725"/>
      <c r="PL26" s="725"/>
      <c r="PM26" s="725"/>
      <c r="PN26" s="725"/>
      <c r="PO26" s="725"/>
      <c r="PP26" s="725"/>
      <c r="PQ26" s="725"/>
      <c r="PR26" s="725"/>
      <c r="PS26" s="725"/>
      <c r="PT26" s="725"/>
      <c r="PU26" s="725"/>
      <c r="PV26" s="725"/>
      <c r="PW26" s="725"/>
      <c r="PX26" s="725"/>
      <c r="PY26" s="725"/>
      <c r="PZ26" s="725"/>
      <c r="QA26" s="725"/>
      <c r="QB26" s="725"/>
      <c r="QC26" s="725"/>
      <c r="QD26" s="725"/>
      <c r="QE26" s="725"/>
      <c r="QF26" s="725"/>
      <c r="QG26" s="725"/>
      <c r="QH26" s="725"/>
      <c r="QI26" s="725"/>
      <c r="QJ26" s="725"/>
      <c r="QK26" s="725"/>
      <c r="QL26" s="725"/>
      <c r="QM26" s="725"/>
      <c r="QN26" s="725"/>
      <c r="QO26" s="725"/>
      <c r="QP26" s="725"/>
      <c r="QQ26" s="725"/>
      <c r="QR26" s="725"/>
      <c r="QS26" s="725"/>
      <c r="QT26" s="725"/>
      <c r="QU26" s="725"/>
      <c r="QV26" s="725"/>
      <c r="QW26" s="725"/>
      <c r="QX26" s="725"/>
      <c r="QY26" s="725"/>
      <c r="QZ26" s="725"/>
      <c r="RA26" s="725"/>
      <c r="RB26" s="725"/>
      <c r="RC26" s="725"/>
      <c r="RD26" s="725"/>
      <c r="RE26" s="725"/>
      <c r="RF26" s="725"/>
      <c r="RG26" s="725"/>
      <c r="RH26" s="725"/>
      <c r="RI26" s="725"/>
      <c r="RJ26" s="725"/>
      <c r="RK26" s="725"/>
      <c r="RL26" s="725"/>
      <c r="RM26" s="725"/>
      <c r="RN26" s="725"/>
      <c r="RO26" s="725"/>
      <c r="RP26" s="725"/>
      <c r="RQ26" s="725"/>
      <c r="RR26" s="725"/>
      <c r="RS26" s="725"/>
      <c r="RT26" s="725"/>
      <c r="RU26" s="725"/>
      <c r="RV26" s="725"/>
      <c r="RW26" s="725"/>
      <c r="RX26" s="725"/>
      <c r="RY26" s="725"/>
      <c r="RZ26" s="725"/>
      <c r="SA26" s="725"/>
      <c r="SB26" s="725"/>
      <c r="SC26" s="725"/>
      <c r="SD26" s="725"/>
      <c r="SE26" s="725"/>
      <c r="SF26" s="725"/>
      <c r="SG26" s="725"/>
      <c r="SH26" s="725"/>
      <c r="SI26" s="725"/>
      <c r="SJ26" s="725"/>
      <c r="SK26" s="725"/>
      <c r="SL26" s="725"/>
      <c r="SM26" s="725"/>
      <c r="SN26" s="725"/>
      <c r="SO26" s="725"/>
      <c r="SP26" s="725"/>
      <c r="SQ26" s="725"/>
      <c r="SR26" s="725"/>
      <c r="SS26" s="725"/>
      <c r="ST26" s="725"/>
      <c r="SU26" s="725"/>
      <c r="SV26" s="725"/>
      <c r="SW26" s="725"/>
      <c r="SX26" s="725"/>
      <c r="SY26" s="725"/>
      <c r="SZ26" s="725"/>
      <c r="TA26" s="725"/>
      <c r="TB26" s="725"/>
      <c r="TC26" s="725"/>
      <c r="TD26" s="725"/>
      <c r="TE26" s="725"/>
      <c r="TF26" s="725"/>
      <c r="TG26" s="725"/>
      <c r="TH26" s="725"/>
      <c r="TI26" s="725"/>
      <c r="TJ26" s="725"/>
      <c r="TK26" s="725"/>
      <c r="TL26" s="725"/>
      <c r="TM26" s="725"/>
      <c r="TN26" s="725"/>
      <c r="TO26" s="725"/>
      <c r="TP26" s="725"/>
      <c r="TQ26" s="725"/>
      <c r="TR26" s="725"/>
      <c r="TS26" s="725"/>
      <c r="TT26" s="725"/>
      <c r="TU26" s="725"/>
      <c r="TV26" s="725"/>
      <c r="TW26" s="725"/>
      <c r="TX26" s="725"/>
      <c r="TY26" s="725"/>
      <c r="TZ26" s="725"/>
      <c r="UA26" s="725"/>
      <c r="UB26" s="725"/>
      <c r="UC26" s="725"/>
      <c r="UD26" s="725"/>
      <c r="UE26" s="725"/>
      <c r="UF26" s="725"/>
      <c r="UG26" s="725"/>
      <c r="UH26" s="725"/>
      <c r="UI26" s="725"/>
      <c r="UJ26" s="725"/>
      <c r="UK26" s="725"/>
      <c r="UL26" s="725"/>
      <c r="UM26" s="725"/>
      <c r="UN26" s="725"/>
      <c r="UO26" s="725"/>
      <c r="UP26" s="725"/>
      <c r="UQ26" s="725"/>
      <c r="UR26" s="725"/>
      <c r="US26" s="725"/>
      <c r="UT26" s="725"/>
      <c r="UU26" s="725"/>
      <c r="UV26" s="725"/>
      <c r="UW26" s="725"/>
      <c r="UX26" s="725"/>
      <c r="UY26" s="725"/>
      <c r="UZ26" s="725"/>
      <c r="VA26" s="725"/>
      <c r="VB26" s="725"/>
      <c r="VC26" s="725"/>
      <c r="VD26" s="725"/>
      <c r="VE26" s="725"/>
      <c r="VF26" s="725"/>
      <c r="VG26" s="725"/>
      <c r="VH26" s="725"/>
      <c r="VI26" s="725"/>
      <c r="VJ26" s="725"/>
      <c r="VK26" s="725"/>
      <c r="VL26" s="725"/>
      <c r="VM26" s="725"/>
      <c r="VN26" s="725"/>
      <c r="VO26" s="725"/>
      <c r="VP26" s="725"/>
      <c r="VQ26" s="725"/>
      <c r="VR26" s="725"/>
      <c r="VS26" s="725"/>
      <c r="VT26" s="725"/>
      <c r="VU26" s="725"/>
      <c r="VV26" s="725"/>
      <c r="VW26" s="725"/>
      <c r="VX26" s="725"/>
      <c r="VY26" s="725"/>
      <c r="VZ26" s="725"/>
      <c r="WA26" s="725"/>
      <c r="WB26" s="725"/>
      <c r="WC26" s="725"/>
      <c r="WD26" s="725"/>
      <c r="WE26" s="725"/>
      <c r="WF26" s="725"/>
      <c r="WG26" s="725"/>
      <c r="WH26" s="725"/>
      <c r="WI26" s="725"/>
      <c r="WJ26" s="725"/>
      <c r="WK26" s="725"/>
      <c r="WL26" s="725"/>
      <c r="WM26" s="725"/>
      <c r="WN26" s="725"/>
      <c r="WO26" s="725"/>
      <c r="WP26" s="725"/>
      <c r="WQ26" s="725"/>
      <c r="WR26" s="725"/>
      <c r="WS26" s="725"/>
      <c r="WT26" s="725"/>
      <c r="WU26" s="725"/>
      <c r="WV26" s="725"/>
      <c r="WW26" s="725"/>
      <c r="WX26" s="725"/>
      <c r="WY26" s="725"/>
      <c r="WZ26" s="725"/>
      <c r="XA26" s="725"/>
      <c r="XB26" s="725"/>
      <c r="XC26" s="725"/>
      <c r="XD26" s="725"/>
      <c r="XE26" s="725"/>
      <c r="XF26" s="725"/>
      <c r="XG26" s="725"/>
      <c r="XH26" s="725"/>
      <c r="XI26" s="725"/>
      <c r="XJ26" s="725"/>
      <c r="XK26" s="725"/>
      <c r="XL26" s="725"/>
      <c r="XM26" s="725"/>
      <c r="XN26" s="725"/>
      <c r="XO26" s="725"/>
      <c r="XP26" s="725"/>
      <c r="XQ26" s="725"/>
      <c r="XR26" s="725"/>
      <c r="XS26" s="725"/>
      <c r="XT26" s="725"/>
      <c r="XU26" s="725"/>
      <c r="XV26" s="725"/>
      <c r="XW26" s="725"/>
      <c r="XX26" s="725"/>
      <c r="XY26" s="725"/>
      <c r="XZ26" s="725"/>
      <c r="YA26" s="725"/>
      <c r="YB26" s="725"/>
      <c r="YC26" s="725"/>
      <c r="YD26" s="725"/>
      <c r="YE26" s="725"/>
      <c r="YF26" s="725"/>
      <c r="YG26" s="725"/>
      <c r="YH26" s="725"/>
      <c r="YI26" s="725"/>
      <c r="YJ26" s="725"/>
      <c r="YK26" s="725"/>
      <c r="YL26" s="725"/>
      <c r="YM26" s="725"/>
      <c r="YN26" s="725"/>
      <c r="YO26" s="725"/>
      <c r="YP26" s="725"/>
      <c r="YQ26" s="725"/>
      <c r="YR26" s="725"/>
      <c r="YS26" s="725"/>
      <c r="YT26" s="725"/>
      <c r="YU26" s="725"/>
      <c r="YV26" s="725"/>
      <c r="YW26" s="725"/>
      <c r="YX26" s="725"/>
      <c r="YY26" s="725"/>
      <c r="YZ26" s="725"/>
      <c r="ZA26" s="725"/>
      <c r="ZB26" s="725"/>
      <c r="ZC26" s="725"/>
      <c r="ZD26" s="725"/>
      <c r="ZE26" s="725"/>
      <c r="ZF26" s="725"/>
      <c r="ZG26" s="725"/>
      <c r="ZH26" s="725"/>
      <c r="ZI26" s="725"/>
      <c r="ZJ26" s="725"/>
      <c r="ZK26" s="725"/>
      <c r="ZL26" s="725"/>
      <c r="ZM26" s="725"/>
      <c r="ZN26" s="725"/>
      <c r="ZO26" s="725"/>
      <c r="ZP26" s="725"/>
      <c r="ZQ26" s="725"/>
      <c r="ZR26" s="725"/>
      <c r="ZS26" s="725"/>
      <c r="ZT26" s="725"/>
      <c r="ZU26" s="725"/>
      <c r="ZV26" s="725"/>
      <c r="ZW26" s="725"/>
      <c r="ZX26" s="725"/>
      <c r="ZY26" s="725"/>
      <c r="ZZ26" s="725"/>
      <c r="AAA26" s="725"/>
      <c r="AAB26" s="725"/>
      <c r="AAC26" s="725"/>
      <c r="AAD26" s="725"/>
      <c r="AAE26" s="725"/>
      <c r="AAF26" s="725"/>
      <c r="AAG26" s="725"/>
      <c r="AAH26" s="725"/>
      <c r="AAI26" s="725"/>
      <c r="AAJ26" s="725"/>
      <c r="AAK26" s="725"/>
      <c r="AAL26" s="725"/>
      <c r="AAM26" s="725"/>
      <c r="AAN26" s="725"/>
      <c r="AAO26" s="725"/>
      <c r="AAP26" s="725"/>
      <c r="AAQ26" s="725"/>
      <c r="AAR26" s="725"/>
      <c r="AAS26" s="725"/>
      <c r="AAT26" s="725"/>
      <c r="AAU26" s="725"/>
      <c r="AAV26" s="725"/>
      <c r="AAW26" s="725"/>
      <c r="AAX26" s="725"/>
      <c r="AAY26" s="725"/>
      <c r="AAZ26" s="725"/>
      <c r="ABA26" s="725"/>
      <c r="ABB26" s="725"/>
      <c r="ABC26" s="725"/>
      <c r="ABD26" s="725"/>
      <c r="ABE26" s="725"/>
      <c r="ABF26" s="725"/>
      <c r="ABG26" s="725"/>
      <c r="ABH26" s="725"/>
      <c r="ABI26" s="725"/>
      <c r="ABJ26" s="725"/>
      <c r="ABK26" s="725"/>
      <c r="ABL26" s="725"/>
      <c r="ABM26" s="725"/>
      <c r="ABN26" s="725"/>
      <c r="ABO26" s="725"/>
      <c r="ABP26" s="725"/>
      <c r="ABQ26" s="725"/>
      <c r="ABR26" s="725"/>
      <c r="ABS26" s="725"/>
      <c r="ABT26" s="725"/>
      <c r="ABU26" s="725"/>
      <c r="ABV26" s="725"/>
      <c r="ABW26" s="725"/>
      <c r="ABX26" s="725"/>
      <c r="ABY26" s="725"/>
      <c r="ABZ26" s="725"/>
      <c r="ACA26" s="725"/>
      <c r="ACB26" s="725"/>
      <c r="ACC26" s="725"/>
      <c r="ACD26" s="725"/>
      <c r="ACE26" s="725"/>
      <c r="ACF26" s="725"/>
      <c r="ACG26" s="725"/>
      <c r="ACH26" s="725"/>
      <c r="ACI26" s="725"/>
      <c r="ACJ26" s="725"/>
      <c r="ACK26" s="725"/>
      <c r="ACL26" s="725"/>
      <c r="ACM26" s="725"/>
      <c r="ACN26" s="725"/>
      <c r="ACO26" s="725"/>
      <c r="ACP26" s="725"/>
      <c r="ACQ26" s="725"/>
      <c r="ACR26" s="725"/>
      <c r="ACS26" s="725"/>
      <c r="ACT26" s="725"/>
      <c r="ACU26" s="725"/>
      <c r="ACV26" s="725"/>
      <c r="ACW26" s="725"/>
      <c r="ACX26" s="725"/>
      <c r="ACY26" s="725"/>
      <c r="ACZ26" s="725"/>
      <c r="ADA26" s="725"/>
      <c r="ADB26" s="725"/>
      <c r="ADC26" s="725"/>
      <c r="ADD26" s="725"/>
      <c r="ADE26" s="725"/>
      <c r="ADF26" s="725"/>
      <c r="ADG26" s="725"/>
      <c r="ADH26" s="725"/>
      <c r="ADI26" s="725"/>
      <c r="ADJ26" s="725"/>
      <c r="ADK26" s="725"/>
      <c r="ADL26" s="725"/>
      <c r="ADM26" s="725"/>
      <c r="ADN26" s="725"/>
      <c r="ADO26" s="725"/>
      <c r="ADP26" s="725"/>
      <c r="ADQ26" s="725"/>
      <c r="ADR26" s="725"/>
      <c r="ADS26" s="725"/>
      <c r="ADT26" s="725"/>
      <c r="ADU26" s="725"/>
      <c r="ADV26" s="725"/>
      <c r="ADW26" s="725"/>
      <c r="ADX26" s="725"/>
      <c r="ADY26" s="725"/>
      <c r="ADZ26" s="725"/>
      <c r="AEA26" s="725"/>
      <c r="AEB26" s="725"/>
      <c r="AEC26" s="725"/>
      <c r="AED26" s="725"/>
      <c r="AEE26" s="725"/>
      <c r="AEF26" s="725"/>
      <c r="AEG26" s="725"/>
      <c r="AEH26" s="725"/>
      <c r="AEI26" s="725"/>
      <c r="AEJ26" s="725"/>
      <c r="AEK26" s="725"/>
      <c r="AEL26" s="725"/>
      <c r="AEM26" s="725"/>
      <c r="AEN26" s="725"/>
      <c r="AEO26" s="725"/>
      <c r="AEP26" s="725"/>
      <c r="AEQ26" s="725"/>
      <c r="AER26" s="725"/>
      <c r="AES26" s="725"/>
      <c r="AET26" s="725"/>
      <c r="AEU26" s="725"/>
      <c r="AEV26" s="725"/>
      <c r="AEW26" s="725"/>
      <c r="AEX26" s="725"/>
      <c r="AEY26" s="725"/>
      <c r="AEZ26" s="725"/>
      <c r="AFA26" s="725"/>
      <c r="AFB26" s="725"/>
      <c r="AFC26" s="725"/>
      <c r="AFD26" s="725"/>
      <c r="AFE26" s="725"/>
      <c r="AFF26" s="725"/>
      <c r="AFG26" s="725"/>
      <c r="AFH26" s="725"/>
      <c r="AFI26" s="725"/>
      <c r="AFJ26" s="725"/>
      <c r="AFK26" s="725"/>
      <c r="AFL26" s="725"/>
      <c r="AFM26" s="725"/>
      <c r="AFN26" s="725"/>
      <c r="AFO26" s="725"/>
      <c r="AFP26" s="725"/>
      <c r="AFQ26" s="725"/>
      <c r="AFR26" s="725"/>
      <c r="AFS26" s="725"/>
      <c r="AFT26" s="725"/>
      <c r="AFU26" s="725"/>
      <c r="AFV26" s="725"/>
      <c r="AFW26" s="725"/>
      <c r="AFX26" s="725"/>
      <c r="AFY26" s="725"/>
      <c r="AFZ26" s="725"/>
      <c r="AGA26" s="725"/>
      <c r="AGB26" s="725"/>
      <c r="AGC26" s="725"/>
      <c r="AGD26" s="725"/>
      <c r="AGE26" s="725"/>
      <c r="AGF26" s="725"/>
      <c r="AGG26" s="725"/>
      <c r="AGH26" s="725"/>
      <c r="AGI26" s="725"/>
      <c r="AGJ26" s="725"/>
      <c r="AGK26" s="725"/>
      <c r="AGL26" s="725"/>
      <c r="AGM26" s="725"/>
      <c r="AGN26" s="725"/>
      <c r="AGO26" s="725"/>
      <c r="AGP26" s="725"/>
      <c r="AGQ26" s="725"/>
      <c r="AGR26" s="725"/>
      <c r="AGS26" s="725"/>
      <c r="AGT26" s="725"/>
      <c r="AGU26" s="725"/>
      <c r="AGV26" s="725"/>
      <c r="AGW26" s="725"/>
      <c r="AGX26" s="725"/>
      <c r="AGY26" s="725"/>
      <c r="AGZ26" s="725"/>
      <c r="AHA26" s="725"/>
      <c r="AHB26" s="725"/>
      <c r="AHC26" s="725"/>
      <c r="AHD26" s="725"/>
      <c r="AHE26" s="725"/>
      <c r="AHF26" s="725"/>
      <c r="AHG26" s="725"/>
      <c r="AHH26" s="725"/>
      <c r="AHI26" s="725"/>
      <c r="AHJ26" s="725"/>
      <c r="AHK26" s="725"/>
      <c r="AHL26" s="725"/>
      <c r="AHM26" s="725"/>
      <c r="AHN26" s="725"/>
      <c r="AHO26" s="725"/>
      <c r="AHP26" s="725"/>
      <c r="AHQ26" s="725"/>
      <c r="AHR26" s="725"/>
      <c r="AHS26" s="725"/>
      <c r="AHT26" s="725"/>
      <c r="AHU26" s="725"/>
      <c r="AHV26" s="725"/>
      <c r="AHW26" s="725"/>
      <c r="AHX26" s="725"/>
      <c r="AHY26" s="725"/>
      <c r="AHZ26" s="725"/>
      <c r="AIA26" s="725"/>
      <c r="AIB26" s="725"/>
      <c r="AIC26" s="725"/>
      <c r="AID26" s="725"/>
      <c r="AIE26" s="725"/>
      <c r="AIF26" s="725"/>
      <c r="AIG26" s="725"/>
      <c r="AIH26" s="725"/>
      <c r="AII26" s="725"/>
      <c r="AIJ26" s="725"/>
      <c r="AIK26" s="725"/>
      <c r="AIL26" s="725"/>
      <c r="AIM26" s="725"/>
      <c r="AIN26" s="725"/>
      <c r="AIO26" s="725"/>
      <c r="AIP26" s="725"/>
      <c r="AIQ26" s="725"/>
      <c r="AIR26" s="725"/>
      <c r="AIS26" s="725"/>
      <c r="AIT26" s="725"/>
      <c r="AIU26" s="725"/>
      <c r="AIV26" s="725"/>
      <c r="AIW26" s="725"/>
      <c r="AIX26" s="725"/>
      <c r="AIY26" s="725"/>
      <c r="AIZ26" s="725"/>
      <c r="AJA26" s="725"/>
      <c r="AJB26" s="725"/>
      <c r="AJC26" s="725"/>
      <c r="AJD26" s="725"/>
      <c r="AJE26" s="725"/>
      <c r="AJF26" s="725"/>
      <c r="AJG26" s="725"/>
      <c r="AJH26" s="725"/>
      <c r="AJI26" s="725"/>
      <c r="AJJ26" s="725"/>
      <c r="AJK26" s="725"/>
      <c r="AJL26" s="725"/>
      <c r="AJM26" s="725"/>
      <c r="AJN26" s="725"/>
      <c r="AJO26" s="725"/>
      <c r="AJP26" s="725"/>
      <c r="AJQ26" s="725"/>
      <c r="AJR26" s="725"/>
      <c r="AJS26" s="725"/>
      <c r="AJT26" s="725"/>
      <c r="AJU26" s="725"/>
      <c r="AJV26" s="725"/>
      <c r="AJW26" s="725"/>
      <c r="AJX26" s="725"/>
      <c r="AJY26" s="725"/>
      <c r="AJZ26" s="725"/>
      <c r="AKA26" s="725"/>
      <c r="AKB26" s="725"/>
      <c r="AKC26" s="725"/>
      <c r="AKD26" s="725"/>
      <c r="AKE26" s="725"/>
      <c r="AKF26" s="725"/>
      <c r="AKG26" s="725"/>
      <c r="AKH26" s="725"/>
      <c r="AKI26" s="725"/>
      <c r="AKJ26" s="725"/>
      <c r="AKK26" s="725"/>
      <c r="AKL26" s="725"/>
      <c r="AKM26" s="725"/>
      <c r="AKN26" s="725"/>
      <c r="AKO26" s="725"/>
      <c r="AKP26" s="725"/>
      <c r="AKQ26" s="725"/>
      <c r="AKR26" s="725"/>
      <c r="AKS26" s="725"/>
      <c r="AKT26" s="725"/>
      <c r="AKU26" s="725"/>
      <c r="AKV26" s="725"/>
      <c r="AKW26" s="725"/>
      <c r="AKX26" s="725"/>
      <c r="AKY26" s="725"/>
      <c r="AKZ26" s="725"/>
      <c r="ALA26" s="725"/>
      <c r="ALB26" s="725"/>
      <c r="ALC26" s="725"/>
      <c r="ALD26" s="725"/>
      <c r="ALE26" s="725"/>
      <c r="ALF26" s="725"/>
      <c r="ALG26" s="725"/>
      <c r="ALH26" s="725"/>
      <c r="ALI26" s="725"/>
      <c r="ALJ26" s="725"/>
      <c r="ALK26" s="725"/>
      <c r="ALL26" s="725"/>
      <c r="ALM26" s="725"/>
      <c r="ALN26" s="725"/>
      <c r="ALO26" s="725"/>
      <c r="ALP26" s="725"/>
      <c r="ALQ26" s="725"/>
      <c r="ALR26" s="725"/>
      <c r="ALS26" s="725"/>
      <c r="ALT26" s="725"/>
      <c r="ALU26" s="725"/>
      <c r="ALV26" s="725"/>
      <c r="ALW26" s="725"/>
      <c r="ALX26" s="725"/>
      <c r="ALY26" s="725"/>
      <c r="ALZ26" s="725"/>
      <c r="AMA26" s="725"/>
      <c r="AMB26" s="725"/>
      <c r="AMC26" s="725"/>
      <c r="AMD26" s="725"/>
      <c r="AME26" s="725"/>
      <c r="AMF26" s="725"/>
      <c r="AMG26" s="725"/>
      <c r="AMH26" s="725"/>
      <c r="AMI26" s="725"/>
      <c r="AMJ26" s="725"/>
      <c r="AMK26" s="725"/>
      <c r="AML26" s="725"/>
      <c r="AMM26" s="725"/>
      <c r="AMN26" s="725"/>
      <c r="AMO26" s="725"/>
      <c r="AMP26" s="725"/>
      <c r="AMQ26" s="725"/>
      <c r="AMR26" s="725"/>
      <c r="AMS26" s="725"/>
      <c r="AMT26" s="725"/>
      <c r="AMU26" s="725"/>
      <c r="AMV26" s="725"/>
      <c r="AMW26" s="725"/>
      <c r="AMX26" s="725"/>
      <c r="AMY26" s="725"/>
      <c r="AMZ26" s="725"/>
      <c r="ANA26" s="725"/>
      <c r="ANB26" s="725"/>
      <c r="ANC26" s="725"/>
      <c r="AND26" s="725"/>
      <c r="ANE26" s="725"/>
      <c r="ANF26" s="725"/>
      <c r="ANG26" s="725"/>
      <c r="ANH26" s="725"/>
      <c r="ANI26" s="725"/>
      <c r="ANJ26" s="725"/>
      <c r="ANK26" s="725"/>
      <c r="ANL26" s="725"/>
      <c r="ANM26" s="725"/>
      <c r="ANN26" s="725"/>
      <c r="ANO26" s="725"/>
      <c r="ANP26" s="725"/>
      <c r="ANQ26" s="725"/>
      <c r="ANR26" s="725"/>
      <c r="ANS26" s="725"/>
      <c r="ANT26" s="725"/>
      <c r="ANU26" s="725"/>
      <c r="ANV26" s="725"/>
      <c r="ANW26" s="725"/>
      <c r="ANX26" s="725"/>
      <c r="ANY26" s="725"/>
      <c r="ANZ26" s="725"/>
      <c r="AOA26" s="725"/>
      <c r="AOB26" s="725"/>
      <c r="AOC26" s="725"/>
      <c r="AOD26" s="725"/>
      <c r="AOE26" s="725"/>
      <c r="AOF26" s="725"/>
      <c r="AOG26" s="725"/>
      <c r="AOH26" s="725"/>
      <c r="AOI26" s="725"/>
      <c r="AOJ26" s="725"/>
      <c r="AOK26" s="725"/>
      <c r="AOL26" s="725"/>
      <c r="AOM26" s="725"/>
      <c r="AON26" s="725"/>
      <c r="AOO26" s="725"/>
      <c r="AOP26" s="725"/>
      <c r="AOQ26" s="725"/>
      <c r="AOR26" s="725"/>
      <c r="AOS26" s="725"/>
      <c r="AOT26" s="725"/>
      <c r="AOU26" s="725"/>
      <c r="AOV26" s="725"/>
      <c r="AOW26" s="725"/>
      <c r="AOX26" s="725"/>
      <c r="AOY26" s="725"/>
      <c r="AOZ26" s="725"/>
      <c r="APA26" s="725"/>
      <c r="APB26" s="725"/>
      <c r="APC26" s="725"/>
      <c r="APD26" s="725"/>
      <c r="APE26" s="725"/>
      <c r="APF26" s="725"/>
      <c r="APG26" s="725"/>
      <c r="APH26" s="725"/>
      <c r="API26" s="725"/>
      <c r="APJ26" s="725"/>
      <c r="APK26" s="725"/>
      <c r="APL26" s="725"/>
      <c r="APM26" s="725"/>
      <c r="APN26" s="725"/>
      <c r="APO26" s="725"/>
      <c r="APP26" s="725"/>
      <c r="APQ26" s="725"/>
      <c r="APR26" s="725"/>
      <c r="APS26" s="725"/>
      <c r="APT26" s="725"/>
      <c r="APU26" s="725"/>
      <c r="APV26" s="725"/>
      <c r="APW26" s="725"/>
      <c r="APX26" s="725"/>
      <c r="APY26" s="725"/>
      <c r="APZ26" s="725"/>
      <c r="AQA26" s="725"/>
      <c r="AQB26" s="725"/>
      <c r="AQC26" s="725"/>
      <c r="AQD26" s="725"/>
      <c r="AQE26" s="725"/>
      <c r="AQF26" s="725"/>
      <c r="AQG26" s="725"/>
      <c r="AQH26" s="725"/>
      <c r="AQI26" s="725"/>
      <c r="AQJ26" s="725"/>
      <c r="AQK26" s="725"/>
      <c r="AQL26" s="725"/>
      <c r="AQM26" s="725"/>
      <c r="AQN26" s="725"/>
      <c r="AQO26" s="725"/>
      <c r="AQP26" s="725"/>
      <c r="AQQ26" s="725"/>
      <c r="AQR26" s="725"/>
      <c r="AQS26" s="725"/>
      <c r="AQT26" s="725"/>
      <c r="AQU26" s="725"/>
      <c r="AQV26" s="725"/>
      <c r="AQW26" s="725"/>
      <c r="AQX26" s="725"/>
      <c r="AQY26" s="725"/>
      <c r="AQZ26" s="725"/>
      <c r="ARA26" s="725"/>
      <c r="ARB26" s="725"/>
      <c r="ARC26" s="725"/>
      <c r="ARD26" s="725"/>
      <c r="ARE26" s="725"/>
      <c r="ARF26" s="725"/>
      <c r="ARG26" s="725"/>
      <c r="ARH26" s="725"/>
      <c r="ARI26" s="725"/>
      <c r="ARJ26" s="725"/>
      <c r="ARK26" s="725"/>
      <c r="ARL26" s="725"/>
      <c r="ARM26" s="725"/>
      <c r="ARN26" s="725"/>
      <c r="ARO26" s="725"/>
      <c r="ARP26" s="725"/>
      <c r="ARQ26" s="725"/>
      <c r="ARR26" s="725"/>
      <c r="ARS26" s="725"/>
      <c r="ART26" s="725"/>
      <c r="ARU26" s="725"/>
      <c r="ARV26" s="725"/>
      <c r="ARW26" s="725"/>
      <c r="ARX26" s="725"/>
      <c r="ARY26" s="725"/>
      <c r="ARZ26" s="725"/>
      <c r="ASA26" s="725"/>
      <c r="ASB26" s="725"/>
      <c r="ASC26" s="725"/>
      <c r="ASD26" s="725"/>
      <c r="ASE26" s="725"/>
      <c r="ASF26" s="725"/>
      <c r="ASG26" s="725"/>
      <c r="ASH26" s="725"/>
      <c r="ASI26" s="725"/>
      <c r="ASJ26" s="725"/>
      <c r="ASK26" s="725"/>
      <c r="ASL26" s="725"/>
      <c r="ASM26" s="725"/>
      <c r="ASN26" s="725"/>
      <c r="ASO26" s="725"/>
      <c r="ASP26" s="725"/>
      <c r="ASQ26" s="725"/>
      <c r="ASR26" s="725"/>
      <c r="ASS26" s="725"/>
      <c r="AST26" s="725"/>
      <c r="ASU26" s="725"/>
      <c r="ASV26" s="725"/>
      <c r="ASW26" s="725"/>
      <c r="ASX26" s="725"/>
      <c r="ASY26" s="725"/>
      <c r="ASZ26" s="725"/>
      <c r="ATA26" s="725"/>
      <c r="ATB26" s="725"/>
      <c r="ATC26" s="725"/>
      <c r="ATD26" s="725"/>
      <c r="ATE26" s="725"/>
      <c r="ATF26" s="725"/>
      <c r="ATG26" s="725"/>
      <c r="ATH26" s="725"/>
      <c r="ATI26" s="725"/>
      <c r="ATJ26" s="725"/>
      <c r="ATK26" s="725"/>
      <c r="ATL26" s="725"/>
      <c r="ATM26" s="725"/>
      <c r="ATN26" s="725"/>
      <c r="ATO26" s="725"/>
      <c r="ATP26" s="725"/>
      <c r="ATQ26" s="725"/>
      <c r="ATR26" s="725"/>
      <c r="ATS26" s="725"/>
      <c r="ATT26" s="725"/>
      <c r="ATU26" s="725"/>
      <c r="ATV26" s="725"/>
      <c r="ATW26" s="725"/>
      <c r="ATX26" s="725"/>
      <c r="ATY26" s="725"/>
      <c r="ATZ26" s="725"/>
      <c r="AUA26" s="725"/>
      <c r="AUB26" s="725"/>
      <c r="AUC26" s="725"/>
      <c r="AUD26" s="725"/>
      <c r="AUE26" s="725"/>
      <c r="AUF26" s="725"/>
      <c r="AUG26" s="725"/>
      <c r="AUH26" s="725"/>
      <c r="AUI26" s="725"/>
      <c r="AUJ26" s="725"/>
      <c r="AUK26" s="725"/>
      <c r="AUL26" s="725"/>
      <c r="AUM26" s="725"/>
      <c r="AUN26" s="725"/>
      <c r="AUO26" s="725"/>
      <c r="AUP26" s="725"/>
      <c r="AUQ26" s="725"/>
      <c r="AUR26" s="725"/>
      <c r="AUS26" s="725"/>
      <c r="AUT26" s="725"/>
      <c r="AUU26" s="725"/>
      <c r="AUV26" s="725"/>
      <c r="AUW26" s="725"/>
      <c r="AUX26" s="725"/>
      <c r="AUY26" s="725"/>
      <c r="AUZ26" s="725"/>
      <c r="AVA26" s="725"/>
      <c r="AVB26" s="725"/>
      <c r="AVC26" s="725"/>
      <c r="AVD26" s="725"/>
      <c r="AVE26" s="725"/>
      <c r="AVF26" s="725"/>
      <c r="AVG26" s="725"/>
      <c r="AVH26" s="725"/>
      <c r="AVI26" s="725"/>
      <c r="AVJ26" s="725"/>
      <c r="AVK26" s="725"/>
      <c r="AVL26" s="725"/>
      <c r="AVM26" s="725"/>
      <c r="AVN26" s="725"/>
      <c r="AVO26" s="725"/>
      <c r="AVP26" s="725"/>
      <c r="AVQ26" s="725"/>
      <c r="AVR26" s="725"/>
      <c r="AVS26" s="725"/>
      <c r="AVT26" s="725"/>
      <c r="AVU26" s="725"/>
      <c r="AVV26" s="725"/>
      <c r="AVW26" s="725"/>
      <c r="AVX26" s="725"/>
      <c r="AVY26" s="725"/>
      <c r="AVZ26" s="725"/>
      <c r="AWA26" s="725"/>
      <c r="AWB26" s="725"/>
      <c r="AWC26" s="725"/>
      <c r="AWD26" s="725"/>
      <c r="AWE26" s="725"/>
      <c r="AWF26" s="725"/>
      <c r="AWG26" s="725"/>
      <c r="AWH26" s="725"/>
      <c r="AWI26" s="725"/>
      <c r="AWJ26" s="725"/>
      <c r="AWK26" s="725"/>
      <c r="AWL26" s="725"/>
      <c r="AWM26" s="725"/>
      <c r="AWN26" s="725"/>
      <c r="AWO26" s="725"/>
      <c r="AWP26" s="725"/>
      <c r="AWQ26" s="725"/>
      <c r="AWR26" s="725"/>
      <c r="AWS26" s="725"/>
      <c r="AWT26" s="725"/>
      <c r="AWU26" s="725"/>
      <c r="AWV26" s="725"/>
      <c r="AWW26" s="725"/>
      <c r="AWX26" s="725"/>
      <c r="AWY26" s="725"/>
      <c r="AWZ26" s="725"/>
      <c r="AXA26" s="725"/>
      <c r="AXB26" s="725"/>
      <c r="AXC26" s="725"/>
      <c r="AXD26" s="725"/>
      <c r="AXE26" s="725"/>
      <c r="AXF26" s="725"/>
      <c r="AXG26" s="725"/>
      <c r="AXH26" s="725"/>
      <c r="AXI26" s="725"/>
      <c r="AXJ26" s="725"/>
      <c r="AXK26" s="725"/>
      <c r="AXL26" s="725"/>
      <c r="AXM26" s="725"/>
      <c r="AXN26" s="725"/>
      <c r="AXO26" s="725"/>
      <c r="AXP26" s="725"/>
      <c r="AXQ26" s="725"/>
      <c r="AXR26" s="725"/>
      <c r="AXS26" s="725"/>
      <c r="AXT26" s="725"/>
      <c r="AXU26" s="725"/>
      <c r="AXV26" s="725"/>
    </row>
    <row r="27" spans="1:1322" s="726" customFormat="1" ht="26.25" thickBot="1" x14ac:dyDescent="0.25">
      <c r="A27" s="716">
        <v>23</v>
      </c>
      <c r="B27" s="717" t="s">
        <v>286</v>
      </c>
      <c r="C27" s="716" t="s">
        <v>287</v>
      </c>
      <c r="D27" s="718">
        <v>3299.9</v>
      </c>
      <c r="E27" s="723" t="s">
        <v>256</v>
      </c>
      <c r="F27" s="720">
        <f>'POSTOS G1'!B132</f>
        <v>10</v>
      </c>
      <c r="G27" s="721" t="s">
        <v>264</v>
      </c>
      <c r="H27" s="716" t="s">
        <v>2320</v>
      </c>
      <c r="I27" s="716" t="s">
        <v>2321</v>
      </c>
      <c r="J27" s="722" t="s">
        <v>260</v>
      </c>
      <c r="K27" s="722" t="s">
        <v>2322</v>
      </c>
      <c r="L27" s="723" t="s">
        <v>169</v>
      </c>
      <c r="M27" s="727" t="s">
        <v>177</v>
      </c>
      <c r="N27" s="727" t="s">
        <v>175</v>
      </c>
      <c r="O27" s="728" t="s">
        <v>176</v>
      </c>
      <c r="P27" s="716" t="s">
        <v>255</v>
      </c>
      <c r="Q27" s="718">
        <v>42.53</v>
      </c>
      <c r="R27" s="718">
        <v>0</v>
      </c>
      <c r="S27" s="718">
        <v>184.55</v>
      </c>
      <c r="T27" s="718">
        <v>12.52</v>
      </c>
      <c r="U27" s="718">
        <v>3.3</v>
      </c>
      <c r="V27" s="718">
        <v>0</v>
      </c>
      <c r="W27" s="718">
        <v>14</v>
      </c>
      <c r="X27" s="718">
        <v>0</v>
      </c>
      <c r="Y27" s="718" t="e">
        <f>'FERRAMENTAL G1'!$F$212</f>
        <v>#DIV/0!</v>
      </c>
      <c r="Z27" s="718">
        <f>UNIFORME!$D$12</f>
        <v>0</v>
      </c>
      <c r="AA27" s="718" t="e">
        <f>#REF!</f>
        <v>#REF!</v>
      </c>
      <c r="AB27" s="718">
        <v>0</v>
      </c>
      <c r="AC27" s="725"/>
      <c r="AD27" s="725"/>
      <c r="AE27" s="725"/>
      <c r="AF27" s="725"/>
      <c r="AG27" s="725"/>
      <c r="AH27" s="725"/>
      <c r="AI27" s="725"/>
      <c r="AJ27" s="725"/>
      <c r="AK27" s="725"/>
      <c r="AL27" s="725"/>
      <c r="AM27" s="725"/>
      <c r="AN27" s="725"/>
      <c r="AO27" s="725"/>
      <c r="AP27" s="725"/>
      <c r="AQ27" s="725"/>
      <c r="AR27" s="725"/>
      <c r="AS27" s="725"/>
      <c r="AT27" s="725"/>
      <c r="AU27" s="725"/>
      <c r="AV27" s="725"/>
      <c r="AW27" s="725"/>
      <c r="AX27" s="725"/>
      <c r="AY27" s="725"/>
      <c r="AZ27" s="725"/>
      <c r="BA27" s="725"/>
      <c r="BB27" s="725"/>
      <c r="BC27" s="725"/>
      <c r="BD27" s="725"/>
      <c r="BE27" s="725"/>
      <c r="BF27" s="725"/>
      <c r="BG27" s="725"/>
      <c r="BH27" s="725"/>
      <c r="BI27" s="725"/>
      <c r="BJ27" s="725"/>
      <c r="BK27" s="725"/>
      <c r="BL27" s="725"/>
      <c r="BM27" s="725"/>
      <c r="BN27" s="725"/>
      <c r="BO27" s="725"/>
      <c r="BP27" s="725"/>
      <c r="BQ27" s="725"/>
      <c r="BR27" s="725"/>
      <c r="BS27" s="725"/>
      <c r="BT27" s="725"/>
      <c r="BU27" s="725"/>
      <c r="BV27" s="725"/>
      <c r="BW27" s="725"/>
      <c r="BX27" s="725"/>
      <c r="BY27" s="725"/>
      <c r="BZ27" s="725"/>
      <c r="CA27" s="725"/>
      <c r="CB27" s="725"/>
      <c r="CC27" s="725"/>
      <c r="CD27" s="725"/>
      <c r="CE27" s="725"/>
      <c r="CF27" s="725"/>
      <c r="CG27" s="725"/>
      <c r="CH27" s="725"/>
      <c r="CI27" s="725"/>
      <c r="CJ27" s="725"/>
      <c r="CK27" s="725"/>
      <c r="CL27" s="725"/>
      <c r="CM27" s="725"/>
      <c r="CN27" s="725"/>
      <c r="CO27" s="725"/>
      <c r="CP27" s="725"/>
      <c r="CQ27" s="725"/>
      <c r="CR27" s="725"/>
      <c r="CS27" s="725"/>
      <c r="CT27" s="725"/>
      <c r="CU27" s="725"/>
      <c r="CV27" s="725"/>
      <c r="CW27" s="725"/>
      <c r="CX27" s="725"/>
      <c r="CY27" s="725"/>
      <c r="CZ27" s="725"/>
      <c r="DA27" s="725"/>
      <c r="DB27" s="725"/>
      <c r="DC27" s="725"/>
      <c r="DD27" s="725"/>
      <c r="DE27" s="725"/>
      <c r="DF27" s="725"/>
      <c r="DG27" s="725"/>
      <c r="DH27" s="725"/>
      <c r="DI27" s="725"/>
      <c r="DJ27" s="725"/>
      <c r="DK27" s="725"/>
      <c r="DL27" s="725"/>
      <c r="DM27" s="725"/>
      <c r="DN27" s="725"/>
      <c r="DO27" s="725"/>
      <c r="DP27" s="725"/>
      <c r="DQ27" s="725"/>
      <c r="DR27" s="725"/>
      <c r="DS27" s="725"/>
      <c r="DT27" s="725"/>
      <c r="DU27" s="725"/>
      <c r="DV27" s="725"/>
      <c r="DW27" s="725"/>
      <c r="DX27" s="725"/>
      <c r="DY27" s="725"/>
      <c r="DZ27" s="725"/>
      <c r="EA27" s="725"/>
      <c r="EB27" s="725"/>
      <c r="EC27" s="725"/>
      <c r="ED27" s="725"/>
      <c r="EE27" s="725"/>
      <c r="EF27" s="725"/>
      <c r="EG27" s="725"/>
      <c r="EH27" s="725"/>
      <c r="EI27" s="725"/>
      <c r="EJ27" s="725"/>
      <c r="EK27" s="725"/>
      <c r="EL27" s="725"/>
      <c r="EM27" s="725"/>
      <c r="EN27" s="725"/>
      <c r="EO27" s="725"/>
      <c r="EP27" s="725"/>
      <c r="EQ27" s="725"/>
      <c r="ER27" s="725"/>
      <c r="ES27" s="725"/>
      <c r="ET27" s="725"/>
      <c r="EU27" s="725"/>
      <c r="EV27" s="725"/>
      <c r="EW27" s="725"/>
      <c r="EX27" s="725"/>
      <c r="EY27" s="725"/>
      <c r="EZ27" s="725"/>
      <c r="FA27" s="725"/>
      <c r="FB27" s="725"/>
      <c r="FC27" s="725"/>
      <c r="FD27" s="725"/>
      <c r="FE27" s="725"/>
      <c r="FF27" s="725"/>
      <c r="FG27" s="725"/>
      <c r="FH27" s="725"/>
      <c r="FI27" s="725"/>
      <c r="FJ27" s="725"/>
      <c r="FK27" s="725"/>
      <c r="FL27" s="725"/>
      <c r="FM27" s="725"/>
      <c r="FN27" s="725"/>
      <c r="FO27" s="725"/>
      <c r="FP27" s="725"/>
      <c r="FQ27" s="725"/>
      <c r="FR27" s="725"/>
      <c r="FS27" s="725"/>
      <c r="FT27" s="725"/>
      <c r="FU27" s="725"/>
      <c r="FV27" s="725"/>
      <c r="FW27" s="725"/>
      <c r="FX27" s="725"/>
      <c r="FY27" s="725"/>
      <c r="FZ27" s="725"/>
      <c r="GA27" s="725"/>
      <c r="GB27" s="725"/>
      <c r="GC27" s="725"/>
      <c r="GD27" s="725"/>
      <c r="GE27" s="725"/>
      <c r="GF27" s="725"/>
      <c r="GG27" s="725"/>
      <c r="GH27" s="725"/>
      <c r="GI27" s="725"/>
      <c r="GJ27" s="725"/>
      <c r="GK27" s="725"/>
      <c r="GL27" s="725"/>
      <c r="GM27" s="725"/>
      <c r="GN27" s="725"/>
      <c r="GO27" s="725"/>
      <c r="GP27" s="725"/>
      <c r="GQ27" s="725"/>
      <c r="GR27" s="725"/>
      <c r="GS27" s="725"/>
      <c r="GT27" s="725"/>
      <c r="GU27" s="725"/>
      <c r="GV27" s="725"/>
      <c r="GW27" s="725"/>
      <c r="GX27" s="725"/>
      <c r="GY27" s="725"/>
      <c r="GZ27" s="725"/>
      <c r="HA27" s="725"/>
      <c r="HB27" s="725"/>
      <c r="HC27" s="725"/>
      <c r="HD27" s="725"/>
      <c r="HE27" s="725"/>
      <c r="HF27" s="725"/>
      <c r="HG27" s="725"/>
      <c r="HH27" s="725"/>
      <c r="HI27" s="725"/>
      <c r="HJ27" s="725"/>
      <c r="HK27" s="725"/>
      <c r="HL27" s="725"/>
      <c r="HM27" s="725"/>
      <c r="HN27" s="725"/>
      <c r="HO27" s="725"/>
      <c r="HP27" s="725"/>
      <c r="HQ27" s="725"/>
      <c r="HR27" s="725"/>
      <c r="HS27" s="725"/>
      <c r="HT27" s="725"/>
      <c r="HU27" s="725"/>
      <c r="HV27" s="725"/>
      <c r="HW27" s="725"/>
      <c r="HX27" s="725"/>
      <c r="HY27" s="725"/>
      <c r="HZ27" s="725"/>
      <c r="IA27" s="725"/>
      <c r="IB27" s="725"/>
      <c r="IC27" s="725"/>
      <c r="ID27" s="725"/>
      <c r="IE27" s="725"/>
      <c r="IF27" s="725"/>
      <c r="IG27" s="725"/>
      <c r="IH27" s="725"/>
      <c r="II27" s="725"/>
      <c r="IJ27" s="725"/>
      <c r="IK27" s="725"/>
      <c r="IL27" s="725"/>
      <c r="IM27" s="725"/>
      <c r="IN27" s="725"/>
      <c r="IO27" s="725"/>
      <c r="IP27" s="725"/>
      <c r="IQ27" s="725"/>
      <c r="IR27" s="725"/>
      <c r="IS27" s="725"/>
      <c r="IT27" s="725"/>
      <c r="IU27" s="725"/>
      <c r="IV27" s="725"/>
      <c r="IW27" s="725"/>
      <c r="IX27" s="725"/>
      <c r="IY27" s="725"/>
      <c r="IZ27" s="725"/>
      <c r="JA27" s="725"/>
      <c r="JB27" s="725"/>
      <c r="JC27" s="725"/>
      <c r="JD27" s="725"/>
      <c r="JE27" s="725"/>
      <c r="JF27" s="725"/>
      <c r="JG27" s="725"/>
      <c r="JH27" s="725"/>
      <c r="JI27" s="725"/>
      <c r="JJ27" s="725"/>
      <c r="JK27" s="725"/>
      <c r="JL27" s="725"/>
      <c r="JM27" s="725"/>
      <c r="JN27" s="725"/>
      <c r="JO27" s="725"/>
      <c r="JP27" s="725"/>
      <c r="JQ27" s="725"/>
      <c r="JR27" s="725"/>
      <c r="JS27" s="725"/>
      <c r="JT27" s="725"/>
      <c r="JU27" s="725"/>
      <c r="JV27" s="725"/>
      <c r="JW27" s="725"/>
      <c r="JX27" s="725"/>
      <c r="JY27" s="725"/>
      <c r="JZ27" s="725"/>
      <c r="KA27" s="725"/>
      <c r="KB27" s="725"/>
      <c r="KC27" s="725"/>
      <c r="KD27" s="725"/>
      <c r="KE27" s="725"/>
      <c r="KF27" s="725"/>
      <c r="KG27" s="725"/>
      <c r="KH27" s="725"/>
      <c r="KI27" s="725"/>
      <c r="KJ27" s="725"/>
      <c r="KK27" s="725"/>
      <c r="KL27" s="725"/>
      <c r="KM27" s="725"/>
      <c r="KN27" s="725"/>
      <c r="KO27" s="725"/>
      <c r="KP27" s="725"/>
      <c r="KQ27" s="725"/>
      <c r="KR27" s="725"/>
      <c r="KS27" s="725"/>
      <c r="KT27" s="725"/>
      <c r="KU27" s="725"/>
      <c r="KV27" s="725"/>
      <c r="KW27" s="725"/>
      <c r="KX27" s="725"/>
      <c r="KY27" s="725"/>
      <c r="KZ27" s="725"/>
      <c r="LA27" s="725"/>
      <c r="LB27" s="725"/>
      <c r="LC27" s="725"/>
      <c r="LD27" s="725"/>
      <c r="LE27" s="725"/>
      <c r="LF27" s="725"/>
      <c r="LG27" s="725"/>
      <c r="LH27" s="725"/>
      <c r="LI27" s="725"/>
      <c r="LJ27" s="725"/>
      <c r="LK27" s="725"/>
      <c r="LL27" s="725"/>
      <c r="LM27" s="725"/>
      <c r="LN27" s="725"/>
      <c r="LO27" s="725"/>
      <c r="LP27" s="725"/>
      <c r="LQ27" s="725"/>
      <c r="LR27" s="725"/>
      <c r="LS27" s="725"/>
      <c r="LT27" s="725"/>
      <c r="LU27" s="725"/>
      <c r="LV27" s="725"/>
      <c r="LW27" s="725"/>
      <c r="LX27" s="725"/>
      <c r="LY27" s="725"/>
      <c r="LZ27" s="725"/>
      <c r="MA27" s="725"/>
      <c r="MB27" s="725"/>
      <c r="MC27" s="725"/>
      <c r="MD27" s="725"/>
      <c r="ME27" s="725"/>
      <c r="MF27" s="725"/>
      <c r="MG27" s="725"/>
      <c r="MH27" s="725"/>
      <c r="MI27" s="725"/>
      <c r="MJ27" s="725"/>
      <c r="MK27" s="725"/>
      <c r="ML27" s="725"/>
      <c r="MM27" s="725"/>
      <c r="MN27" s="725"/>
      <c r="MO27" s="725"/>
      <c r="MP27" s="725"/>
      <c r="MQ27" s="725"/>
      <c r="MR27" s="725"/>
      <c r="MS27" s="725"/>
      <c r="MT27" s="725"/>
      <c r="MU27" s="725"/>
      <c r="MV27" s="725"/>
      <c r="MW27" s="725"/>
      <c r="MX27" s="725"/>
      <c r="MY27" s="725"/>
      <c r="MZ27" s="725"/>
      <c r="NA27" s="725"/>
      <c r="NB27" s="725"/>
      <c r="NC27" s="725"/>
      <c r="ND27" s="725"/>
      <c r="NE27" s="725"/>
      <c r="NF27" s="725"/>
      <c r="NG27" s="725"/>
      <c r="NH27" s="725"/>
      <c r="NI27" s="725"/>
      <c r="NJ27" s="725"/>
      <c r="NK27" s="725"/>
      <c r="NL27" s="725"/>
      <c r="NM27" s="725"/>
      <c r="NN27" s="725"/>
      <c r="NO27" s="725"/>
      <c r="NP27" s="725"/>
      <c r="NQ27" s="725"/>
      <c r="NR27" s="725"/>
      <c r="NS27" s="725"/>
      <c r="NT27" s="725"/>
      <c r="NU27" s="725"/>
      <c r="NV27" s="725"/>
      <c r="NW27" s="725"/>
      <c r="NX27" s="725"/>
      <c r="NY27" s="725"/>
      <c r="NZ27" s="725"/>
      <c r="OA27" s="725"/>
      <c r="OB27" s="725"/>
      <c r="OC27" s="725"/>
      <c r="OD27" s="725"/>
      <c r="OE27" s="725"/>
      <c r="OF27" s="725"/>
      <c r="OG27" s="725"/>
      <c r="OH27" s="725"/>
      <c r="OI27" s="725"/>
      <c r="OJ27" s="725"/>
      <c r="OK27" s="725"/>
      <c r="OL27" s="725"/>
      <c r="OM27" s="725"/>
      <c r="ON27" s="725"/>
      <c r="OO27" s="725"/>
      <c r="OP27" s="725"/>
      <c r="OQ27" s="725"/>
      <c r="OR27" s="725"/>
      <c r="OS27" s="725"/>
      <c r="OT27" s="725"/>
      <c r="OU27" s="725"/>
      <c r="OV27" s="725"/>
      <c r="OW27" s="725"/>
      <c r="OX27" s="725"/>
      <c r="OY27" s="725"/>
      <c r="OZ27" s="725"/>
      <c r="PA27" s="725"/>
      <c r="PB27" s="725"/>
      <c r="PC27" s="725"/>
      <c r="PD27" s="725"/>
      <c r="PE27" s="725"/>
      <c r="PF27" s="725"/>
      <c r="PG27" s="725"/>
      <c r="PH27" s="725"/>
      <c r="PI27" s="725"/>
      <c r="PJ27" s="725"/>
      <c r="PK27" s="725"/>
      <c r="PL27" s="725"/>
      <c r="PM27" s="725"/>
      <c r="PN27" s="725"/>
      <c r="PO27" s="725"/>
      <c r="PP27" s="725"/>
      <c r="PQ27" s="725"/>
      <c r="PR27" s="725"/>
      <c r="PS27" s="725"/>
      <c r="PT27" s="725"/>
      <c r="PU27" s="725"/>
      <c r="PV27" s="725"/>
      <c r="PW27" s="725"/>
      <c r="PX27" s="725"/>
      <c r="PY27" s="725"/>
      <c r="PZ27" s="725"/>
      <c r="QA27" s="725"/>
      <c r="QB27" s="725"/>
      <c r="QC27" s="725"/>
      <c r="QD27" s="725"/>
      <c r="QE27" s="725"/>
      <c r="QF27" s="725"/>
      <c r="QG27" s="725"/>
      <c r="QH27" s="725"/>
      <c r="QI27" s="725"/>
      <c r="QJ27" s="725"/>
      <c r="QK27" s="725"/>
      <c r="QL27" s="725"/>
      <c r="QM27" s="725"/>
      <c r="QN27" s="725"/>
      <c r="QO27" s="725"/>
      <c r="QP27" s="725"/>
      <c r="QQ27" s="725"/>
      <c r="QR27" s="725"/>
      <c r="QS27" s="725"/>
      <c r="QT27" s="725"/>
      <c r="QU27" s="725"/>
      <c r="QV27" s="725"/>
      <c r="QW27" s="725"/>
      <c r="QX27" s="725"/>
      <c r="QY27" s="725"/>
      <c r="QZ27" s="725"/>
      <c r="RA27" s="725"/>
      <c r="RB27" s="725"/>
      <c r="RC27" s="725"/>
      <c r="RD27" s="725"/>
      <c r="RE27" s="725"/>
      <c r="RF27" s="725"/>
      <c r="RG27" s="725"/>
      <c r="RH27" s="725"/>
      <c r="RI27" s="725"/>
      <c r="RJ27" s="725"/>
      <c r="RK27" s="725"/>
      <c r="RL27" s="725"/>
      <c r="RM27" s="725"/>
      <c r="RN27" s="725"/>
      <c r="RO27" s="725"/>
      <c r="RP27" s="725"/>
      <c r="RQ27" s="725"/>
      <c r="RR27" s="725"/>
      <c r="RS27" s="725"/>
      <c r="RT27" s="725"/>
      <c r="RU27" s="725"/>
      <c r="RV27" s="725"/>
      <c r="RW27" s="725"/>
      <c r="RX27" s="725"/>
      <c r="RY27" s="725"/>
      <c r="RZ27" s="725"/>
      <c r="SA27" s="725"/>
      <c r="SB27" s="725"/>
      <c r="SC27" s="725"/>
      <c r="SD27" s="725"/>
      <c r="SE27" s="725"/>
      <c r="SF27" s="725"/>
      <c r="SG27" s="725"/>
      <c r="SH27" s="725"/>
      <c r="SI27" s="725"/>
      <c r="SJ27" s="725"/>
      <c r="SK27" s="725"/>
      <c r="SL27" s="725"/>
      <c r="SM27" s="725"/>
      <c r="SN27" s="725"/>
      <c r="SO27" s="725"/>
      <c r="SP27" s="725"/>
      <c r="SQ27" s="725"/>
      <c r="SR27" s="725"/>
      <c r="SS27" s="725"/>
      <c r="ST27" s="725"/>
      <c r="SU27" s="725"/>
      <c r="SV27" s="725"/>
      <c r="SW27" s="725"/>
      <c r="SX27" s="725"/>
      <c r="SY27" s="725"/>
      <c r="SZ27" s="725"/>
      <c r="TA27" s="725"/>
      <c r="TB27" s="725"/>
      <c r="TC27" s="725"/>
      <c r="TD27" s="725"/>
      <c r="TE27" s="725"/>
      <c r="TF27" s="725"/>
      <c r="TG27" s="725"/>
      <c r="TH27" s="725"/>
      <c r="TI27" s="725"/>
      <c r="TJ27" s="725"/>
      <c r="TK27" s="725"/>
      <c r="TL27" s="725"/>
      <c r="TM27" s="725"/>
      <c r="TN27" s="725"/>
      <c r="TO27" s="725"/>
      <c r="TP27" s="725"/>
      <c r="TQ27" s="725"/>
      <c r="TR27" s="725"/>
      <c r="TS27" s="725"/>
      <c r="TT27" s="725"/>
      <c r="TU27" s="725"/>
      <c r="TV27" s="725"/>
      <c r="TW27" s="725"/>
      <c r="TX27" s="725"/>
      <c r="TY27" s="725"/>
      <c r="TZ27" s="725"/>
      <c r="UA27" s="725"/>
      <c r="UB27" s="725"/>
      <c r="UC27" s="725"/>
      <c r="UD27" s="725"/>
      <c r="UE27" s="725"/>
      <c r="UF27" s="725"/>
      <c r="UG27" s="725"/>
      <c r="UH27" s="725"/>
      <c r="UI27" s="725"/>
      <c r="UJ27" s="725"/>
      <c r="UK27" s="725"/>
      <c r="UL27" s="725"/>
      <c r="UM27" s="725"/>
      <c r="UN27" s="725"/>
      <c r="UO27" s="725"/>
      <c r="UP27" s="725"/>
      <c r="UQ27" s="725"/>
      <c r="UR27" s="725"/>
      <c r="US27" s="725"/>
      <c r="UT27" s="725"/>
      <c r="UU27" s="725"/>
      <c r="UV27" s="725"/>
      <c r="UW27" s="725"/>
      <c r="UX27" s="725"/>
      <c r="UY27" s="725"/>
      <c r="UZ27" s="725"/>
      <c r="VA27" s="725"/>
      <c r="VB27" s="725"/>
      <c r="VC27" s="725"/>
      <c r="VD27" s="725"/>
      <c r="VE27" s="725"/>
      <c r="VF27" s="725"/>
      <c r="VG27" s="725"/>
      <c r="VH27" s="725"/>
      <c r="VI27" s="725"/>
      <c r="VJ27" s="725"/>
      <c r="VK27" s="725"/>
      <c r="VL27" s="725"/>
      <c r="VM27" s="725"/>
      <c r="VN27" s="725"/>
      <c r="VO27" s="725"/>
      <c r="VP27" s="725"/>
      <c r="VQ27" s="725"/>
      <c r="VR27" s="725"/>
      <c r="VS27" s="725"/>
      <c r="VT27" s="725"/>
      <c r="VU27" s="725"/>
      <c r="VV27" s="725"/>
      <c r="VW27" s="725"/>
      <c r="VX27" s="725"/>
      <c r="VY27" s="725"/>
      <c r="VZ27" s="725"/>
      <c r="WA27" s="725"/>
      <c r="WB27" s="725"/>
      <c r="WC27" s="725"/>
      <c r="WD27" s="725"/>
      <c r="WE27" s="725"/>
      <c r="WF27" s="725"/>
      <c r="WG27" s="725"/>
      <c r="WH27" s="725"/>
      <c r="WI27" s="725"/>
      <c r="WJ27" s="725"/>
      <c r="WK27" s="725"/>
      <c r="WL27" s="725"/>
      <c r="WM27" s="725"/>
      <c r="WN27" s="725"/>
      <c r="WO27" s="725"/>
      <c r="WP27" s="725"/>
      <c r="WQ27" s="725"/>
      <c r="WR27" s="725"/>
      <c r="WS27" s="725"/>
      <c r="WT27" s="725"/>
      <c r="WU27" s="725"/>
      <c r="WV27" s="725"/>
      <c r="WW27" s="725"/>
      <c r="WX27" s="725"/>
      <c r="WY27" s="725"/>
      <c r="WZ27" s="725"/>
      <c r="XA27" s="725"/>
      <c r="XB27" s="725"/>
      <c r="XC27" s="725"/>
      <c r="XD27" s="725"/>
      <c r="XE27" s="725"/>
      <c r="XF27" s="725"/>
      <c r="XG27" s="725"/>
      <c r="XH27" s="725"/>
      <c r="XI27" s="725"/>
      <c r="XJ27" s="725"/>
      <c r="XK27" s="725"/>
      <c r="XL27" s="725"/>
      <c r="XM27" s="725"/>
      <c r="XN27" s="725"/>
      <c r="XO27" s="725"/>
      <c r="XP27" s="725"/>
      <c r="XQ27" s="725"/>
      <c r="XR27" s="725"/>
      <c r="XS27" s="725"/>
      <c r="XT27" s="725"/>
      <c r="XU27" s="725"/>
      <c r="XV27" s="725"/>
      <c r="XW27" s="725"/>
      <c r="XX27" s="725"/>
      <c r="XY27" s="725"/>
      <c r="XZ27" s="725"/>
      <c r="YA27" s="725"/>
      <c r="YB27" s="725"/>
      <c r="YC27" s="725"/>
      <c r="YD27" s="725"/>
      <c r="YE27" s="725"/>
      <c r="YF27" s="725"/>
      <c r="YG27" s="725"/>
      <c r="YH27" s="725"/>
      <c r="YI27" s="725"/>
      <c r="YJ27" s="725"/>
      <c r="YK27" s="725"/>
      <c r="YL27" s="725"/>
      <c r="YM27" s="725"/>
      <c r="YN27" s="725"/>
      <c r="YO27" s="725"/>
      <c r="YP27" s="725"/>
      <c r="YQ27" s="725"/>
      <c r="YR27" s="725"/>
      <c r="YS27" s="725"/>
      <c r="YT27" s="725"/>
      <c r="YU27" s="725"/>
      <c r="YV27" s="725"/>
      <c r="YW27" s="725"/>
      <c r="YX27" s="725"/>
      <c r="YY27" s="725"/>
      <c r="YZ27" s="725"/>
      <c r="ZA27" s="725"/>
      <c r="ZB27" s="725"/>
      <c r="ZC27" s="725"/>
      <c r="ZD27" s="725"/>
      <c r="ZE27" s="725"/>
      <c r="ZF27" s="725"/>
      <c r="ZG27" s="725"/>
      <c r="ZH27" s="725"/>
      <c r="ZI27" s="725"/>
      <c r="ZJ27" s="725"/>
      <c r="ZK27" s="725"/>
      <c r="ZL27" s="725"/>
      <c r="ZM27" s="725"/>
      <c r="ZN27" s="725"/>
      <c r="ZO27" s="725"/>
      <c r="ZP27" s="725"/>
      <c r="ZQ27" s="725"/>
      <c r="ZR27" s="725"/>
      <c r="ZS27" s="725"/>
      <c r="ZT27" s="725"/>
      <c r="ZU27" s="725"/>
      <c r="ZV27" s="725"/>
      <c r="ZW27" s="725"/>
      <c r="ZX27" s="725"/>
      <c r="ZY27" s="725"/>
      <c r="ZZ27" s="725"/>
      <c r="AAA27" s="725"/>
      <c r="AAB27" s="725"/>
      <c r="AAC27" s="725"/>
      <c r="AAD27" s="725"/>
      <c r="AAE27" s="725"/>
      <c r="AAF27" s="725"/>
      <c r="AAG27" s="725"/>
      <c r="AAH27" s="725"/>
      <c r="AAI27" s="725"/>
      <c r="AAJ27" s="725"/>
      <c r="AAK27" s="725"/>
      <c r="AAL27" s="725"/>
      <c r="AAM27" s="725"/>
      <c r="AAN27" s="725"/>
      <c r="AAO27" s="725"/>
      <c r="AAP27" s="725"/>
      <c r="AAQ27" s="725"/>
      <c r="AAR27" s="725"/>
      <c r="AAS27" s="725"/>
      <c r="AAT27" s="725"/>
      <c r="AAU27" s="725"/>
      <c r="AAV27" s="725"/>
      <c r="AAW27" s="725"/>
      <c r="AAX27" s="725"/>
      <c r="AAY27" s="725"/>
      <c r="AAZ27" s="725"/>
      <c r="ABA27" s="725"/>
      <c r="ABB27" s="725"/>
      <c r="ABC27" s="725"/>
      <c r="ABD27" s="725"/>
      <c r="ABE27" s="725"/>
      <c r="ABF27" s="725"/>
      <c r="ABG27" s="725"/>
      <c r="ABH27" s="725"/>
      <c r="ABI27" s="725"/>
      <c r="ABJ27" s="725"/>
      <c r="ABK27" s="725"/>
      <c r="ABL27" s="725"/>
      <c r="ABM27" s="725"/>
      <c r="ABN27" s="725"/>
      <c r="ABO27" s="725"/>
      <c r="ABP27" s="725"/>
      <c r="ABQ27" s="725"/>
      <c r="ABR27" s="725"/>
      <c r="ABS27" s="725"/>
      <c r="ABT27" s="725"/>
      <c r="ABU27" s="725"/>
      <c r="ABV27" s="725"/>
      <c r="ABW27" s="725"/>
      <c r="ABX27" s="725"/>
      <c r="ABY27" s="725"/>
      <c r="ABZ27" s="725"/>
      <c r="ACA27" s="725"/>
      <c r="ACB27" s="725"/>
      <c r="ACC27" s="725"/>
      <c r="ACD27" s="725"/>
      <c r="ACE27" s="725"/>
      <c r="ACF27" s="725"/>
      <c r="ACG27" s="725"/>
      <c r="ACH27" s="725"/>
      <c r="ACI27" s="725"/>
      <c r="ACJ27" s="725"/>
      <c r="ACK27" s="725"/>
      <c r="ACL27" s="725"/>
      <c r="ACM27" s="725"/>
      <c r="ACN27" s="725"/>
      <c r="ACO27" s="725"/>
      <c r="ACP27" s="725"/>
      <c r="ACQ27" s="725"/>
      <c r="ACR27" s="725"/>
      <c r="ACS27" s="725"/>
      <c r="ACT27" s="725"/>
      <c r="ACU27" s="725"/>
      <c r="ACV27" s="725"/>
      <c r="ACW27" s="725"/>
      <c r="ACX27" s="725"/>
      <c r="ACY27" s="725"/>
      <c r="ACZ27" s="725"/>
      <c r="ADA27" s="725"/>
      <c r="ADB27" s="725"/>
      <c r="ADC27" s="725"/>
      <c r="ADD27" s="725"/>
      <c r="ADE27" s="725"/>
      <c r="ADF27" s="725"/>
      <c r="ADG27" s="725"/>
      <c r="ADH27" s="725"/>
      <c r="ADI27" s="725"/>
      <c r="ADJ27" s="725"/>
      <c r="ADK27" s="725"/>
      <c r="ADL27" s="725"/>
      <c r="ADM27" s="725"/>
      <c r="ADN27" s="725"/>
      <c r="ADO27" s="725"/>
      <c r="ADP27" s="725"/>
      <c r="ADQ27" s="725"/>
      <c r="ADR27" s="725"/>
      <c r="ADS27" s="725"/>
      <c r="ADT27" s="725"/>
      <c r="ADU27" s="725"/>
      <c r="ADV27" s="725"/>
      <c r="ADW27" s="725"/>
      <c r="ADX27" s="725"/>
      <c r="ADY27" s="725"/>
      <c r="ADZ27" s="725"/>
      <c r="AEA27" s="725"/>
      <c r="AEB27" s="725"/>
      <c r="AEC27" s="725"/>
      <c r="AED27" s="725"/>
      <c r="AEE27" s="725"/>
      <c r="AEF27" s="725"/>
      <c r="AEG27" s="725"/>
      <c r="AEH27" s="725"/>
      <c r="AEI27" s="725"/>
      <c r="AEJ27" s="725"/>
      <c r="AEK27" s="725"/>
      <c r="AEL27" s="725"/>
      <c r="AEM27" s="725"/>
      <c r="AEN27" s="725"/>
      <c r="AEO27" s="725"/>
      <c r="AEP27" s="725"/>
      <c r="AEQ27" s="725"/>
      <c r="AER27" s="725"/>
      <c r="AES27" s="725"/>
      <c r="AET27" s="725"/>
      <c r="AEU27" s="725"/>
      <c r="AEV27" s="725"/>
      <c r="AEW27" s="725"/>
      <c r="AEX27" s="725"/>
      <c r="AEY27" s="725"/>
      <c r="AEZ27" s="725"/>
      <c r="AFA27" s="725"/>
      <c r="AFB27" s="725"/>
      <c r="AFC27" s="725"/>
      <c r="AFD27" s="725"/>
      <c r="AFE27" s="725"/>
      <c r="AFF27" s="725"/>
      <c r="AFG27" s="725"/>
      <c r="AFH27" s="725"/>
      <c r="AFI27" s="725"/>
      <c r="AFJ27" s="725"/>
      <c r="AFK27" s="725"/>
      <c r="AFL27" s="725"/>
      <c r="AFM27" s="725"/>
      <c r="AFN27" s="725"/>
      <c r="AFO27" s="725"/>
      <c r="AFP27" s="725"/>
      <c r="AFQ27" s="725"/>
      <c r="AFR27" s="725"/>
      <c r="AFS27" s="725"/>
      <c r="AFT27" s="725"/>
      <c r="AFU27" s="725"/>
      <c r="AFV27" s="725"/>
      <c r="AFW27" s="725"/>
      <c r="AFX27" s="725"/>
      <c r="AFY27" s="725"/>
      <c r="AFZ27" s="725"/>
      <c r="AGA27" s="725"/>
      <c r="AGB27" s="725"/>
      <c r="AGC27" s="725"/>
      <c r="AGD27" s="725"/>
      <c r="AGE27" s="725"/>
      <c r="AGF27" s="725"/>
      <c r="AGG27" s="725"/>
      <c r="AGH27" s="725"/>
      <c r="AGI27" s="725"/>
      <c r="AGJ27" s="725"/>
      <c r="AGK27" s="725"/>
      <c r="AGL27" s="725"/>
      <c r="AGM27" s="725"/>
      <c r="AGN27" s="725"/>
      <c r="AGO27" s="725"/>
      <c r="AGP27" s="725"/>
      <c r="AGQ27" s="725"/>
      <c r="AGR27" s="725"/>
      <c r="AGS27" s="725"/>
      <c r="AGT27" s="725"/>
      <c r="AGU27" s="725"/>
      <c r="AGV27" s="725"/>
      <c r="AGW27" s="725"/>
      <c r="AGX27" s="725"/>
      <c r="AGY27" s="725"/>
      <c r="AGZ27" s="725"/>
      <c r="AHA27" s="725"/>
      <c r="AHB27" s="725"/>
      <c r="AHC27" s="725"/>
      <c r="AHD27" s="725"/>
      <c r="AHE27" s="725"/>
      <c r="AHF27" s="725"/>
      <c r="AHG27" s="725"/>
      <c r="AHH27" s="725"/>
      <c r="AHI27" s="725"/>
      <c r="AHJ27" s="725"/>
      <c r="AHK27" s="725"/>
      <c r="AHL27" s="725"/>
      <c r="AHM27" s="725"/>
      <c r="AHN27" s="725"/>
      <c r="AHO27" s="725"/>
      <c r="AHP27" s="725"/>
      <c r="AHQ27" s="725"/>
      <c r="AHR27" s="725"/>
      <c r="AHS27" s="725"/>
      <c r="AHT27" s="725"/>
      <c r="AHU27" s="725"/>
      <c r="AHV27" s="725"/>
      <c r="AHW27" s="725"/>
      <c r="AHX27" s="725"/>
      <c r="AHY27" s="725"/>
      <c r="AHZ27" s="725"/>
      <c r="AIA27" s="725"/>
      <c r="AIB27" s="725"/>
      <c r="AIC27" s="725"/>
      <c r="AID27" s="725"/>
      <c r="AIE27" s="725"/>
      <c r="AIF27" s="725"/>
      <c r="AIG27" s="725"/>
      <c r="AIH27" s="725"/>
      <c r="AII27" s="725"/>
      <c r="AIJ27" s="725"/>
      <c r="AIK27" s="725"/>
      <c r="AIL27" s="725"/>
      <c r="AIM27" s="725"/>
      <c r="AIN27" s="725"/>
      <c r="AIO27" s="725"/>
      <c r="AIP27" s="725"/>
      <c r="AIQ27" s="725"/>
      <c r="AIR27" s="725"/>
      <c r="AIS27" s="725"/>
      <c r="AIT27" s="725"/>
      <c r="AIU27" s="725"/>
      <c r="AIV27" s="725"/>
      <c r="AIW27" s="725"/>
      <c r="AIX27" s="725"/>
      <c r="AIY27" s="725"/>
      <c r="AIZ27" s="725"/>
      <c r="AJA27" s="725"/>
      <c r="AJB27" s="725"/>
      <c r="AJC27" s="725"/>
      <c r="AJD27" s="725"/>
      <c r="AJE27" s="725"/>
      <c r="AJF27" s="725"/>
      <c r="AJG27" s="725"/>
      <c r="AJH27" s="725"/>
      <c r="AJI27" s="725"/>
      <c r="AJJ27" s="725"/>
      <c r="AJK27" s="725"/>
      <c r="AJL27" s="725"/>
      <c r="AJM27" s="725"/>
      <c r="AJN27" s="725"/>
      <c r="AJO27" s="725"/>
      <c r="AJP27" s="725"/>
      <c r="AJQ27" s="725"/>
      <c r="AJR27" s="725"/>
      <c r="AJS27" s="725"/>
      <c r="AJT27" s="725"/>
      <c r="AJU27" s="725"/>
      <c r="AJV27" s="725"/>
      <c r="AJW27" s="725"/>
      <c r="AJX27" s="725"/>
      <c r="AJY27" s="725"/>
      <c r="AJZ27" s="725"/>
      <c r="AKA27" s="725"/>
      <c r="AKB27" s="725"/>
      <c r="AKC27" s="725"/>
      <c r="AKD27" s="725"/>
      <c r="AKE27" s="725"/>
      <c r="AKF27" s="725"/>
      <c r="AKG27" s="725"/>
      <c r="AKH27" s="725"/>
      <c r="AKI27" s="725"/>
      <c r="AKJ27" s="725"/>
      <c r="AKK27" s="725"/>
      <c r="AKL27" s="725"/>
      <c r="AKM27" s="725"/>
      <c r="AKN27" s="725"/>
      <c r="AKO27" s="725"/>
      <c r="AKP27" s="725"/>
      <c r="AKQ27" s="725"/>
      <c r="AKR27" s="725"/>
      <c r="AKS27" s="725"/>
      <c r="AKT27" s="725"/>
      <c r="AKU27" s="725"/>
      <c r="AKV27" s="725"/>
      <c r="AKW27" s="725"/>
      <c r="AKX27" s="725"/>
      <c r="AKY27" s="725"/>
      <c r="AKZ27" s="725"/>
      <c r="ALA27" s="725"/>
      <c r="ALB27" s="725"/>
      <c r="ALC27" s="725"/>
      <c r="ALD27" s="725"/>
      <c r="ALE27" s="725"/>
      <c r="ALF27" s="725"/>
      <c r="ALG27" s="725"/>
      <c r="ALH27" s="725"/>
      <c r="ALI27" s="725"/>
      <c r="ALJ27" s="725"/>
      <c r="ALK27" s="725"/>
      <c r="ALL27" s="725"/>
      <c r="ALM27" s="725"/>
      <c r="ALN27" s="725"/>
      <c r="ALO27" s="725"/>
      <c r="ALP27" s="725"/>
      <c r="ALQ27" s="725"/>
      <c r="ALR27" s="725"/>
      <c r="ALS27" s="725"/>
      <c r="ALT27" s="725"/>
      <c r="ALU27" s="725"/>
      <c r="ALV27" s="725"/>
      <c r="ALW27" s="725"/>
      <c r="ALX27" s="725"/>
      <c r="ALY27" s="725"/>
      <c r="ALZ27" s="725"/>
      <c r="AMA27" s="725"/>
      <c r="AMB27" s="725"/>
      <c r="AMC27" s="725"/>
      <c r="AMD27" s="725"/>
      <c r="AME27" s="725"/>
      <c r="AMF27" s="725"/>
      <c r="AMG27" s="725"/>
      <c r="AMH27" s="725"/>
      <c r="AMI27" s="725"/>
      <c r="AMJ27" s="725"/>
      <c r="AMK27" s="725"/>
      <c r="AML27" s="725"/>
      <c r="AMM27" s="725"/>
      <c r="AMN27" s="725"/>
      <c r="AMO27" s="725"/>
      <c r="AMP27" s="725"/>
      <c r="AMQ27" s="725"/>
      <c r="AMR27" s="725"/>
      <c r="AMS27" s="725"/>
      <c r="AMT27" s="725"/>
      <c r="AMU27" s="725"/>
      <c r="AMV27" s="725"/>
      <c r="AMW27" s="725"/>
      <c r="AMX27" s="725"/>
      <c r="AMY27" s="725"/>
      <c r="AMZ27" s="725"/>
      <c r="ANA27" s="725"/>
      <c r="ANB27" s="725"/>
      <c r="ANC27" s="725"/>
      <c r="AND27" s="725"/>
      <c r="ANE27" s="725"/>
      <c r="ANF27" s="725"/>
      <c r="ANG27" s="725"/>
      <c r="ANH27" s="725"/>
      <c r="ANI27" s="725"/>
      <c r="ANJ27" s="725"/>
      <c r="ANK27" s="725"/>
      <c r="ANL27" s="725"/>
      <c r="ANM27" s="725"/>
      <c r="ANN27" s="725"/>
      <c r="ANO27" s="725"/>
      <c r="ANP27" s="725"/>
      <c r="ANQ27" s="725"/>
      <c r="ANR27" s="725"/>
      <c r="ANS27" s="725"/>
      <c r="ANT27" s="725"/>
      <c r="ANU27" s="725"/>
      <c r="ANV27" s="725"/>
      <c r="ANW27" s="725"/>
      <c r="ANX27" s="725"/>
      <c r="ANY27" s="725"/>
      <c r="ANZ27" s="725"/>
      <c r="AOA27" s="725"/>
      <c r="AOB27" s="725"/>
      <c r="AOC27" s="725"/>
      <c r="AOD27" s="725"/>
      <c r="AOE27" s="725"/>
      <c r="AOF27" s="725"/>
      <c r="AOG27" s="725"/>
      <c r="AOH27" s="725"/>
      <c r="AOI27" s="725"/>
      <c r="AOJ27" s="725"/>
      <c r="AOK27" s="725"/>
      <c r="AOL27" s="725"/>
      <c r="AOM27" s="725"/>
      <c r="AON27" s="725"/>
      <c r="AOO27" s="725"/>
      <c r="AOP27" s="725"/>
      <c r="AOQ27" s="725"/>
      <c r="AOR27" s="725"/>
      <c r="AOS27" s="725"/>
      <c r="AOT27" s="725"/>
      <c r="AOU27" s="725"/>
      <c r="AOV27" s="725"/>
      <c r="AOW27" s="725"/>
      <c r="AOX27" s="725"/>
      <c r="AOY27" s="725"/>
      <c r="AOZ27" s="725"/>
      <c r="APA27" s="725"/>
      <c r="APB27" s="725"/>
      <c r="APC27" s="725"/>
      <c r="APD27" s="725"/>
      <c r="APE27" s="725"/>
      <c r="APF27" s="725"/>
      <c r="APG27" s="725"/>
      <c r="APH27" s="725"/>
      <c r="API27" s="725"/>
      <c r="APJ27" s="725"/>
      <c r="APK27" s="725"/>
      <c r="APL27" s="725"/>
      <c r="APM27" s="725"/>
      <c r="APN27" s="725"/>
      <c r="APO27" s="725"/>
      <c r="APP27" s="725"/>
      <c r="APQ27" s="725"/>
      <c r="APR27" s="725"/>
      <c r="APS27" s="725"/>
      <c r="APT27" s="725"/>
      <c r="APU27" s="725"/>
      <c r="APV27" s="725"/>
      <c r="APW27" s="725"/>
      <c r="APX27" s="725"/>
      <c r="APY27" s="725"/>
      <c r="APZ27" s="725"/>
      <c r="AQA27" s="725"/>
      <c r="AQB27" s="725"/>
      <c r="AQC27" s="725"/>
      <c r="AQD27" s="725"/>
      <c r="AQE27" s="725"/>
      <c r="AQF27" s="725"/>
      <c r="AQG27" s="725"/>
      <c r="AQH27" s="725"/>
      <c r="AQI27" s="725"/>
      <c r="AQJ27" s="725"/>
      <c r="AQK27" s="725"/>
      <c r="AQL27" s="725"/>
      <c r="AQM27" s="725"/>
      <c r="AQN27" s="725"/>
      <c r="AQO27" s="725"/>
      <c r="AQP27" s="725"/>
      <c r="AQQ27" s="725"/>
      <c r="AQR27" s="725"/>
      <c r="AQS27" s="725"/>
      <c r="AQT27" s="725"/>
      <c r="AQU27" s="725"/>
      <c r="AQV27" s="725"/>
      <c r="AQW27" s="725"/>
      <c r="AQX27" s="725"/>
      <c r="AQY27" s="725"/>
      <c r="AQZ27" s="725"/>
      <c r="ARA27" s="725"/>
      <c r="ARB27" s="725"/>
      <c r="ARC27" s="725"/>
      <c r="ARD27" s="725"/>
      <c r="ARE27" s="725"/>
      <c r="ARF27" s="725"/>
      <c r="ARG27" s="725"/>
      <c r="ARH27" s="725"/>
      <c r="ARI27" s="725"/>
      <c r="ARJ27" s="725"/>
      <c r="ARK27" s="725"/>
      <c r="ARL27" s="725"/>
      <c r="ARM27" s="725"/>
      <c r="ARN27" s="725"/>
      <c r="ARO27" s="725"/>
      <c r="ARP27" s="725"/>
      <c r="ARQ27" s="725"/>
      <c r="ARR27" s="725"/>
      <c r="ARS27" s="725"/>
      <c r="ART27" s="725"/>
      <c r="ARU27" s="725"/>
      <c r="ARV27" s="725"/>
      <c r="ARW27" s="725"/>
      <c r="ARX27" s="725"/>
      <c r="ARY27" s="725"/>
      <c r="ARZ27" s="725"/>
      <c r="ASA27" s="725"/>
      <c r="ASB27" s="725"/>
      <c r="ASC27" s="725"/>
      <c r="ASD27" s="725"/>
      <c r="ASE27" s="725"/>
      <c r="ASF27" s="725"/>
      <c r="ASG27" s="725"/>
      <c r="ASH27" s="725"/>
      <c r="ASI27" s="725"/>
      <c r="ASJ27" s="725"/>
      <c r="ASK27" s="725"/>
      <c r="ASL27" s="725"/>
      <c r="ASM27" s="725"/>
      <c r="ASN27" s="725"/>
      <c r="ASO27" s="725"/>
      <c r="ASP27" s="725"/>
      <c r="ASQ27" s="725"/>
      <c r="ASR27" s="725"/>
      <c r="ASS27" s="725"/>
      <c r="AST27" s="725"/>
      <c r="ASU27" s="725"/>
      <c r="ASV27" s="725"/>
      <c r="ASW27" s="725"/>
      <c r="ASX27" s="725"/>
      <c r="ASY27" s="725"/>
      <c r="ASZ27" s="725"/>
      <c r="ATA27" s="725"/>
      <c r="ATB27" s="725"/>
      <c r="ATC27" s="725"/>
      <c r="ATD27" s="725"/>
      <c r="ATE27" s="725"/>
      <c r="ATF27" s="725"/>
      <c r="ATG27" s="725"/>
      <c r="ATH27" s="725"/>
      <c r="ATI27" s="725"/>
      <c r="ATJ27" s="725"/>
      <c r="ATK27" s="725"/>
      <c r="ATL27" s="725"/>
      <c r="ATM27" s="725"/>
      <c r="ATN27" s="725"/>
      <c r="ATO27" s="725"/>
      <c r="ATP27" s="725"/>
      <c r="ATQ27" s="725"/>
      <c r="ATR27" s="725"/>
      <c r="ATS27" s="725"/>
      <c r="ATT27" s="725"/>
      <c r="ATU27" s="725"/>
      <c r="ATV27" s="725"/>
      <c r="ATW27" s="725"/>
      <c r="ATX27" s="725"/>
      <c r="ATY27" s="725"/>
      <c r="ATZ27" s="725"/>
      <c r="AUA27" s="725"/>
      <c r="AUB27" s="725"/>
      <c r="AUC27" s="725"/>
      <c r="AUD27" s="725"/>
      <c r="AUE27" s="725"/>
      <c r="AUF27" s="725"/>
      <c r="AUG27" s="725"/>
      <c r="AUH27" s="725"/>
      <c r="AUI27" s="725"/>
      <c r="AUJ27" s="725"/>
      <c r="AUK27" s="725"/>
      <c r="AUL27" s="725"/>
      <c r="AUM27" s="725"/>
      <c r="AUN27" s="725"/>
      <c r="AUO27" s="725"/>
      <c r="AUP27" s="725"/>
      <c r="AUQ27" s="725"/>
      <c r="AUR27" s="725"/>
      <c r="AUS27" s="725"/>
      <c r="AUT27" s="725"/>
      <c r="AUU27" s="725"/>
      <c r="AUV27" s="725"/>
      <c r="AUW27" s="725"/>
      <c r="AUX27" s="725"/>
      <c r="AUY27" s="725"/>
      <c r="AUZ27" s="725"/>
      <c r="AVA27" s="725"/>
      <c r="AVB27" s="725"/>
      <c r="AVC27" s="725"/>
      <c r="AVD27" s="725"/>
      <c r="AVE27" s="725"/>
      <c r="AVF27" s="725"/>
      <c r="AVG27" s="725"/>
      <c r="AVH27" s="725"/>
      <c r="AVI27" s="725"/>
      <c r="AVJ27" s="725"/>
      <c r="AVK27" s="725"/>
      <c r="AVL27" s="725"/>
      <c r="AVM27" s="725"/>
      <c r="AVN27" s="725"/>
      <c r="AVO27" s="725"/>
      <c r="AVP27" s="725"/>
      <c r="AVQ27" s="725"/>
      <c r="AVR27" s="725"/>
      <c r="AVS27" s="725"/>
      <c r="AVT27" s="725"/>
      <c r="AVU27" s="725"/>
      <c r="AVV27" s="725"/>
      <c r="AVW27" s="725"/>
      <c r="AVX27" s="725"/>
      <c r="AVY27" s="725"/>
      <c r="AVZ27" s="725"/>
      <c r="AWA27" s="725"/>
      <c r="AWB27" s="725"/>
      <c r="AWC27" s="725"/>
      <c r="AWD27" s="725"/>
      <c r="AWE27" s="725"/>
      <c r="AWF27" s="725"/>
      <c r="AWG27" s="725"/>
      <c r="AWH27" s="725"/>
      <c r="AWI27" s="725"/>
      <c r="AWJ27" s="725"/>
      <c r="AWK27" s="725"/>
      <c r="AWL27" s="725"/>
      <c r="AWM27" s="725"/>
      <c r="AWN27" s="725"/>
      <c r="AWO27" s="725"/>
      <c r="AWP27" s="725"/>
      <c r="AWQ27" s="725"/>
      <c r="AWR27" s="725"/>
      <c r="AWS27" s="725"/>
      <c r="AWT27" s="725"/>
      <c r="AWU27" s="725"/>
      <c r="AWV27" s="725"/>
      <c r="AWW27" s="725"/>
      <c r="AWX27" s="725"/>
      <c r="AWY27" s="725"/>
      <c r="AWZ27" s="725"/>
      <c r="AXA27" s="725"/>
      <c r="AXB27" s="725"/>
      <c r="AXC27" s="725"/>
      <c r="AXD27" s="725"/>
      <c r="AXE27" s="725"/>
      <c r="AXF27" s="725"/>
      <c r="AXG27" s="725"/>
      <c r="AXH27" s="725"/>
      <c r="AXI27" s="725"/>
      <c r="AXJ27" s="725"/>
      <c r="AXK27" s="725"/>
      <c r="AXL27" s="725"/>
      <c r="AXM27" s="725"/>
      <c r="AXN27" s="725"/>
      <c r="AXO27" s="725"/>
      <c r="AXP27" s="725"/>
      <c r="AXQ27" s="725"/>
      <c r="AXR27" s="725"/>
      <c r="AXS27" s="725"/>
      <c r="AXT27" s="725"/>
      <c r="AXU27" s="725"/>
      <c r="AXV27" s="725"/>
    </row>
    <row r="28" spans="1:1322" s="336" customFormat="1" ht="26.25" thickBot="1" x14ac:dyDescent="0.25">
      <c r="A28" s="319">
        <v>24</v>
      </c>
      <c r="B28" s="335" t="s">
        <v>208</v>
      </c>
      <c r="C28" s="334" t="s">
        <v>216</v>
      </c>
      <c r="D28" s="618">
        <v>2109.12</v>
      </c>
      <c r="E28" s="599" t="s">
        <v>256</v>
      </c>
      <c r="F28" s="622">
        <f>'POSTOS G1'!B133</f>
        <v>2</v>
      </c>
      <c r="G28" s="313" t="s">
        <v>253</v>
      </c>
      <c r="H28" s="334" t="s">
        <v>2314</v>
      </c>
      <c r="I28" s="334" t="s">
        <v>2315</v>
      </c>
      <c r="J28" s="620" t="s">
        <v>254</v>
      </c>
      <c r="K28" s="620" t="s">
        <v>2316</v>
      </c>
      <c r="L28" s="337" t="s">
        <v>208</v>
      </c>
      <c r="M28" s="338" t="s">
        <v>174</v>
      </c>
      <c r="N28" s="338" t="s">
        <v>175</v>
      </c>
      <c r="O28" s="338" t="s">
        <v>176</v>
      </c>
      <c r="P28" s="334" t="s">
        <v>255</v>
      </c>
      <c r="Q28" s="618">
        <v>42.2</v>
      </c>
      <c r="R28" s="618">
        <v>0</v>
      </c>
      <c r="S28" s="618">
        <v>187.18</v>
      </c>
      <c r="T28" s="618">
        <v>12.81</v>
      </c>
      <c r="U28" s="618">
        <v>3.3</v>
      </c>
      <c r="V28" s="618">
        <v>0</v>
      </c>
      <c r="W28" s="618">
        <v>14</v>
      </c>
      <c r="X28" s="618">
        <v>0</v>
      </c>
      <c r="Y28" s="618" t="e">
        <f>'FERRAMENTAL G1'!$F$212</f>
        <v>#DIV/0!</v>
      </c>
      <c r="Z28" s="618">
        <f>UNIFORME!$D$12</f>
        <v>0</v>
      </c>
      <c r="AA28" s="618" t="e">
        <f>#REF!</f>
        <v>#REF!</v>
      </c>
      <c r="AB28" s="618">
        <v>0</v>
      </c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  <c r="AW28" s="50"/>
      <c r="AX28" s="50"/>
      <c r="AY28" s="50"/>
      <c r="AZ28" s="50"/>
      <c r="BA28" s="50"/>
      <c r="BB28" s="50"/>
      <c r="BC28" s="50"/>
      <c r="BD28" s="50"/>
      <c r="BE28" s="50"/>
      <c r="BF28" s="50"/>
      <c r="BG28" s="50"/>
      <c r="BH28" s="50"/>
      <c r="BI28" s="50"/>
      <c r="BJ28" s="50"/>
      <c r="BK28" s="50"/>
      <c r="BL28" s="50"/>
      <c r="BM28" s="50"/>
      <c r="BN28" s="50"/>
      <c r="BO28" s="50"/>
      <c r="BP28" s="50"/>
      <c r="BQ28" s="50"/>
      <c r="BR28" s="50"/>
      <c r="BS28" s="50"/>
      <c r="BT28" s="50"/>
      <c r="BU28" s="50"/>
      <c r="BV28" s="50"/>
      <c r="BW28" s="50"/>
      <c r="BX28" s="50"/>
      <c r="BY28" s="50"/>
      <c r="BZ28" s="50"/>
      <c r="CA28" s="50"/>
      <c r="CB28" s="50"/>
      <c r="CC28" s="50"/>
      <c r="CD28" s="50"/>
      <c r="CE28" s="50"/>
      <c r="CF28" s="50"/>
      <c r="CG28" s="50"/>
      <c r="CH28" s="50"/>
      <c r="CI28" s="50"/>
      <c r="CJ28" s="50"/>
      <c r="CK28" s="50"/>
      <c r="CL28" s="50"/>
      <c r="CM28" s="50"/>
      <c r="CN28" s="50"/>
      <c r="CO28" s="50"/>
      <c r="CP28" s="50"/>
      <c r="CQ28" s="50"/>
      <c r="CR28" s="50"/>
      <c r="CS28" s="50"/>
      <c r="CT28" s="50"/>
      <c r="CU28" s="50"/>
      <c r="CV28" s="50"/>
      <c r="CW28" s="50"/>
      <c r="CX28" s="50"/>
      <c r="CY28" s="50"/>
      <c r="CZ28" s="50"/>
      <c r="DA28" s="50"/>
      <c r="DB28" s="50"/>
      <c r="DC28" s="50"/>
      <c r="DD28" s="50"/>
      <c r="DE28" s="50"/>
      <c r="DF28" s="50"/>
      <c r="DG28" s="50"/>
      <c r="DH28" s="50"/>
      <c r="DI28" s="50"/>
      <c r="DJ28" s="50"/>
      <c r="DK28" s="50"/>
      <c r="DL28" s="50"/>
      <c r="DM28" s="50"/>
      <c r="DN28" s="50"/>
      <c r="DO28" s="50"/>
      <c r="DP28" s="50"/>
      <c r="DQ28" s="50"/>
      <c r="DR28" s="50"/>
      <c r="DS28" s="50"/>
      <c r="DT28" s="50"/>
      <c r="DU28" s="50"/>
      <c r="DV28" s="50"/>
      <c r="DW28" s="50"/>
      <c r="DX28" s="50"/>
      <c r="DY28" s="50"/>
      <c r="DZ28" s="50"/>
      <c r="EA28" s="50"/>
      <c r="EB28" s="50"/>
      <c r="EC28" s="50"/>
      <c r="ED28" s="50"/>
      <c r="EE28" s="50"/>
      <c r="EF28" s="50"/>
      <c r="EG28" s="50"/>
      <c r="EH28" s="50"/>
      <c r="EI28" s="50"/>
      <c r="EJ28" s="50"/>
      <c r="EK28" s="50"/>
      <c r="EL28" s="50"/>
      <c r="EM28" s="50"/>
      <c r="EN28" s="50"/>
      <c r="EO28" s="50"/>
      <c r="EP28" s="50"/>
      <c r="EQ28" s="50"/>
      <c r="ER28" s="50"/>
      <c r="ES28" s="50"/>
      <c r="ET28" s="50"/>
      <c r="EU28" s="50"/>
      <c r="EV28" s="50"/>
      <c r="EW28" s="50"/>
      <c r="EX28" s="50"/>
      <c r="EY28" s="50"/>
      <c r="EZ28" s="50"/>
      <c r="FA28" s="50"/>
      <c r="FB28" s="50"/>
      <c r="FC28" s="50"/>
      <c r="FD28" s="50"/>
      <c r="FE28" s="50"/>
      <c r="FF28" s="50"/>
      <c r="FG28" s="50"/>
      <c r="FH28" s="50"/>
      <c r="FI28" s="50"/>
      <c r="FJ28" s="50"/>
      <c r="FK28" s="50"/>
      <c r="FL28" s="50"/>
      <c r="FM28" s="50"/>
      <c r="FN28" s="50"/>
      <c r="FO28" s="50"/>
      <c r="FP28" s="50"/>
      <c r="FQ28" s="50"/>
      <c r="FR28" s="50"/>
      <c r="FS28" s="50"/>
      <c r="FT28" s="50"/>
      <c r="FU28" s="50"/>
      <c r="FV28" s="50"/>
      <c r="FW28" s="50"/>
      <c r="FX28" s="50"/>
      <c r="FY28" s="50"/>
      <c r="FZ28" s="50"/>
      <c r="GA28" s="50"/>
      <c r="GB28" s="50"/>
      <c r="GC28" s="50"/>
      <c r="GD28" s="50"/>
      <c r="GE28" s="50"/>
      <c r="GF28" s="50"/>
      <c r="GG28" s="50"/>
      <c r="GH28" s="50"/>
      <c r="GI28" s="50"/>
      <c r="GJ28" s="50"/>
      <c r="GK28" s="50"/>
      <c r="GL28" s="50"/>
      <c r="GM28" s="50"/>
      <c r="GN28" s="50"/>
      <c r="GO28" s="50"/>
      <c r="GP28" s="50"/>
      <c r="GQ28" s="50"/>
      <c r="GR28" s="50"/>
      <c r="GS28" s="50"/>
      <c r="GT28" s="50"/>
      <c r="GU28" s="50"/>
      <c r="GV28" s="50"/>
      <c r="GW28" s="50"/>
      <c r="GX28" s="50"/>
      <c r="GY28" s="50"/>
      <c r="GZ28" s="50"/>
      <c r="HA28" s="50"/>
      <c r="HB28" s="50"/>
      <c r="HC28" s="50"/>
      <c r="HD28" s="50"/>
      <c r="HE28" s="50"/>
      <c r="HF28" s="50"/>
      <c r="HG28" s="50"/>
      <c r="HH28" s="50"/>
      <c r="HI28" s="50"/>
      <c r="HJ28" s="50"/>
      <c r="HK28" s="50"/>
      <c r="HL28" s="50"/>
      <c r="HM28" s="50"/>
      <c r="HN28" s="50"/>
      <c r="HO28" s="50"/>
      <c r="HP28" s="50"/>
      <c r="HQ28" s="50"/>
      <c r="HR28" s="50"/>
      <c r="HS28" s="50"/>
      <c r="HT28" s="50"/>
      <c r="HU28" s="50"/>
      <c r="HV28" s="50"/>
      <c r="HW28" s="50"/>
      <c r="HX28" s="50"/>
      <c r="HY28" s="50"/>
      <c r="HZ28" s="50"/>
      <c r="IA28" s="50"/>
      <c r="IB28" s="50"/>
      <c r="IC28" s="50"/>
      <c r="ID28" s="50"/>
      <c r="IE28" s="50"/>
      <c r="IF28" s="50"/>
      <c r="IG28" s="50"/>
      <c r="IH28" s="50"/>
      <c r="II28" s="50"/>
      <c r="IJ28" s="50"/>
      <c r="IK28" s="50"/>
      <c r="IL28" s="50"/>
      <c r="IM28" s="50"/>
      <c r="IN28" s="50"/>
      <c r="IO28" s="50"/>
      <c r="IP28" s="50"/>
      <c r="IQ28" s="50"/>
      <c r="IR28" s="50"/>
      <c r="IS28" s="50"/>
      <c r="IT28" s="50"/>
      <c r="IU28" s="50"/>
      <c r="IV28" s="50"/>
      <c r="IW28" s="50"/>
      <c r="IX28" s="50"/>
      <c r="IY28" s="50"/>
      <c r="IZ28" s="50"/>
      <c r="JA28" s="50"/>
      <c r="JB28" s="50"/>
      <c r="JC28" s="50"/>
      <c r="JD28" s="50"/>
      <c r="JE28" s="50"/>
      <c r="JF28" s="50"/>
      <c r="JG28" s="50"/>
      <c r="JH28" s="50"/>
      <c r="JI28" s="50"/>
      <c r="JJ28" s="50"/>
      <c r="JK28" s="50"/>
      <c r="JL28" s="50"/>
      <c r="JM28" s="50"/>
      <c r="JN28" s="50"/>
      <c r="JO28" s="50"/>
      <c r="JP28" s="50"/>
      <c r="JQ28" s="50"/>
      <c r="JR28" s="50"/>
      <c r="JS28" s="50"/>
      <c r="JT28" s="50"/>
      <c r="JU28" s="50"/>
      <c r="JV28" s="50"/>
      <c r="JW28" s="50"/>
      <c r="JX28" s="50"/>
      <c r="JY28" s="50"/>
      <c r="JZ28" s="50"/>
      <c r="KA28" s="50"/>
      <c r="KB28" s="50"/>
      <c r="KC28" s="50"/>
      <c r="KD28" s="50"/>
      <c r="KE28" s="50"/>
      <c r="KF28" s="50"/>
      <c r="KG28" s="50"/>
      <c r="KH28" s="50"/>
      <c r="KI28" s="50"/>
      <c r="KJ28" s="50"/>
      <c r="KK28" s="50"/>
      <c r="KL28" s="50"/>
      <c r="KM28" s="50"/>
      <c r="KN28" s="50"/>
      <c r="KO28" s="50"/>
      <c r="KP28" s="50"/>
      <c r="KQ28" s="50"/>
      <c r="KR28" s="50"/>
      <c r="KS28" s="50"/>
      <c r="KT28" s="50"/>
      <c r="KU28" s="50"/>
      <c r="KV28" s="50"/>
      <c r="KW28" s="50"/>
      <c r="KX28" s="50"/>
      <c r="KY28" s="50"/>
      <c r="KZ28" s="50"/>
      <c r="LA28" s="50"/>
      <c r="LB28" s="50"/>
      <c r="LC28" s="50"/>
      <c r="LD28" s="50"/>
      <c r="LE28" s="50"/>
      <c r="LF28" s="50"/>
      <c r="LG28" s="50"/>
      <c r="LH28" s="50"/>
      <c r="LI28" s="50"/>
      <c r="LJ28" s="50"/>
      <c r="LK28" s="50"/>
      <c r="LL28" s="50"/>
      <c r="LM28" s="50"/>
      <c r="LN28" s="50"/>
      <c r="LO28" s="50"/>
      <c r="LP28" s="50"/>
      <c r="LQ28" s="50"/>
      <c r="LR28" s="50"/>
      <c r="LS28" s="50"/>
      <c r="LT28" s="50"/>
      <c r="LU28" s="50"/>
      <c r="LV28" s="50"/>
      <c r="LW28" s="50"/>
      <c r="LX28" s="50"/>
      <c r="LY28" s="50"/>
      <c r="LZ28" s="50"/>
      <c r="MA28" s="50"/>
      <c r="MB28" s="50"/>
      <c r="MC28" s="50"/>
      <c r="MD28" s="50"/>
      <c r="ME28" s="50"/>
      <c r="MF28" s="50"/>
      <c r="MG28" s="50"/>
      <c r="MH28" s="50"/>
      <c r="MI28" s="50"/>
      <c r="MJ28" s="50"/>
      <c r="MK28" s="50"/>
      <c r="ML28" s="50"/>
      <c r="MM28" s="50"/>
      <c r="MN28" s="50"/>
      <c r="MO28" s="50"/>
      <c r="MP28" s="50"/>
      <c r="MQ28" s="50"/>
      <c r="MR28" s="50"/>
      <c r="MS28" s="50"/>
      <c r="MT28" s="50"/>
      <c r="MU28" s="50"/>
      <c r="MV28" s="50"/>
      <c r="MW28" s="50"/>
      <c r="MX28" s="50"/>
      <c r="MY28" s="50"/>
      <c r="MZ28" s="50"/>
      <c r="NA28" s="50"/>
      <c r="NB28" s="50"/>
      <c r="NC28" s="50"/>
      <c r="ND28" s="50"/>
      <c r="NE28" s="50"/>
      <c r="NF28" s="50"/>
      <c r="NG28" s="50"/>
      <c r="NH28" s="50"/>
      <c r="NI28" s="50"/>
      <c r="NJ28" s="50"/>
      <c r="NK28" s="50"/>
      <c r="NL28" s="50"/>
      <c r="NM28" s="50"/>
      <c r="NN28" s="50"/>
      <c r="NO28" s="50"/>
      <c r="NP28" s="50"/>
      <c r="NQ28" s="50"/>
      <c r="NR28" s="50"/>
      <c r="NS28" s="50"/>
      <c r="NT28" s="50"/>
      <c r="NU28" s="50"/>
      <c r="NV28" s="50"/>
      <c r="NW28" s="50"/>
      <c r="NX28" s="50"/>
      <c r="NY28" s="50"/>
      <c r="NZ28" s="50"/>
      <c r="OA28" s="50"/>
      <c r="OB28" s="50"/>
      <c r="OC28" s="50"/>
      <c r="OD28" s="50"/>
      <c r="OE28" s="50"/>
      <c r="OF28" s="50"/>
      <c r="OG28" s="50"/>
      <c r="OH28" s="50"/>
      <c r="OI28" s="50"/>
      <c r="OJ28" s="50"/>
      <c r="OK28" s="50"/>
      <c r="OL28" s="50"/>
      <c r="OM28" s="50"/>
      <c r="ON28" s="50"/>
      <c r="OO28" s="50"/>
      <c r="OP28" s="50"/>
      <c r="OQ28" s="50"/>
      <c r="OR28" s="50"/>
      <c r="OS28" s="50"/>
      <c r="OT28" s="50"/>
      <c r="OU28" s="50"/>
      <c r="OV28" s="50"/>
      <c r="OW28" s="50"/>
      <c r="OX28" s="50"/>
      <c r="OY28" s="50"/>
      <c r="OZ28" s="50"/>
      <c r="PA28" s="50"/>
      <c r="PB28" s="50"/>
      <c r="PC28" s="50"/>
      <c r="PD28" s="50"/>
      <c r="PE28" s="50"/>
      <c r="PF28" s="50"/>
      <c r="PG28" s="50"/>
      <c r="PH28" s="50"/>
      <c r="PI28" s="50"/>
      <c r="PJ28" s="50"/>
      <c r="PK28" s="50"/>
      <c r="PL28" s="50"/>
      <c r="PM28" s="50"/>
      <c r="PN28" s="50"/>
      <c r="PO28" s="50"/>
      <c r="PP28" s="50"/>
      <c r="PQ28" s="50"/>
      <c r="PR28" s="50"/>
      <c r="PS28" s="50"/>
      <c r="PT28" s="50"/>
      <c r="PU28" s="50"/>
      <c r="PV28" s="50"/>
      <c r="PW28" s="50"/>
      <c r="PX28" s="50"/>
      <c r="PY28" s="50"/>
      <c r="PZ28" s="50"/>
      <c r="QA28" s="50"/>
      <c r="QB28" s="50"/>
      <c r="QC28" s="50"/>
      <c r="QD28" s="50"/>
      <c r="QE28" s="50"/>
      <c r="QF28" s="50"/>
      <c r="QG28" s="50"/>
      <c r="QH28" s="50"/>
      <c r="QI28" s="50"/>
      <c r="QJ28" s="50"/>
      <c r="QK28" s="50"/>
      <c r="QL28" s="50"/>
      <c r="QM28" s="50"/>
      <c r="QN28" s="50"/>
      <c r="QO28" s="50"/>
      <c r="QP28" s="50"/>
      <c r="QQ28" s="50"/>
      <c r="QR28" s="50"/>
      <c r="QS28" s="50"/>
      <c r="QT28" s="50"/>
      <c r="QU28" s="50"/>
      <c r="QV28" s="50"/>
      <c r="QW28" s="50"/>
      <c r="QX28" s="50"/>
      <c r="QY28" s="50"/>
      <c r="QZ28" s="50"/>
      <c r="RA28" s="50"/>
      <c r="RB28" s="50"/>
      <c r="RC28" s="50"/>
      <c r="RD28" s="50"/>
      <c r="RE28" s="50"/>
      <c r="RF28" s="50"/>
      <c r="RG28" s="50"/>
      <c r="RH28" s="50"/>
      <c r="RI28" s="50"/>
      <c r="RJ28" s="50"/>
      <c r="RK28" s="50"/>
      <c r="RL28" s="50"/>
      <c r="RM28" s="50"/>
      <c r="RN28" s="50"/>
      <c r="RO28" s="50"/>
      <c r="RP28" s="50"/>
      <c r="RQ28" s="50"/>
      <c r="RR28" s="50"/>
      <c r="RS28" s="50"/>
      <c r="RT28" s="50"/>
      <c r="RU28" s="50"/>
      <c r="RV28" s="50"/>
      <c r="RW28" s="50"/>
      <c r="RX28" s="50"/>
      <c r="RY28" s="50"/>
      <c r="RZ28" s="50"/>
      <c r="SA28" s="50"/>
      <c r="SB28" s="50"/>
      <c r="SC28" s="50"/>
      <c r="SD28" s="50"/>
      <c r="SE28" s="50"/>
      <c r="SF28" s="50"/>
      <c r="SG28" s="50"/>
      <c r="SH28" s="50"/>
      <c r="SI28" s="50"/>
      <c r="SJ28" s="50"/>
      <c r="SK28" s="50"/>
      <c r="SL28" s="50"/>
      <c r="SM28" s="50"/>
      <c r="SN28" s="50"/>
      <c r="SO28" s="50"/>
      <c r="SP28" s="50"/>
      <c r="SQ28" s="50"/>
      <c r="SR28" s="50"/>
      <c r="SS28" s="50"/>
      <c r="ST28" s="50"/>
      <c r="SU28" s="50"/>
      <c r="SV28" s="50"/>
      <c r="SW28" s="50"/>
      <c r="SX28" s="50"/>
      <c r="SY28" s="50"/>
      <c r="SZ28" s="50"/>
      <c r="TA28" s="50"/>
      <c r="TB28" s="50"/>
      <c r="TC28" s="50"/>
      <c r="TD28" s="50"/>
      <c r="TE28" s="50"/>
      <c r="TF28" s="50"/>
      <c r="TG28" s="50"/>
      <c r="TH28" s="50"/>
      <c r="TI28" s="50"/>
      <c r="TJ28" s="50"/>
      <c r="TK28" s="50"/>
      <c r="TL28" s="50"/>
      <c r="TM28" s="50"/>
      <c r="TN28" s="50"/>
      <c r="TO28" s="50"/>
      <c r="TP28" s="50"/>
      <c r="TQ28" s="50"/>
      <c r="TR28" s="50"/>
      <c r="TS28" s="50"/>
      <c r="TT28" s="50"/>
      <c r="TU28" s="50"/>
      <c r="TV28" s="50"/>
      <c r="TW28" s="50"/>
      <c r="TX28" s="50"/>
      <c r="TY28" s="50"/>
      <c r="TZ28" s="50"/>
      <c r="UA28" s="50"/>
      <c r="UB28" s="50"/>
      <c r="UC28" s="50"/>
      <c r="UD28" s="50"/>
      <c r="UE28" s="50"/>
      <c r="UF28" s="50"/>
      <c r="UG28" s="50"/>
      <c r="UH28" s="50"/>
      <c r="UI28" s="50"/>
      <c r="UJ28" s="50"/>
      <c r="UK28" s="50"/>
      <c r="UL28" s="50"/>
      <c r="UM28" s="50"/>
      <c r="UN28" s="50"/>
      <c r="UO28" s="50"/>
      <c r="UP28" s="50"/>
      <c r="UQ28" s="50"/>
      <c r="UR28" s="50"/>
      <c r="US28" s="50"/>
      <c r="UT28" s="50"/>
      <c r="UU28" s="50"/>
      <c r="UV28" s="50"/>
      <c r="UW28" s="50"/>
      <c r="UX28" s="50"/>
      <c r="UY28" s="50"/>
      <c r="UZ28" s="50"/>
      <c r="VA28" s="50"/>
      <c r="VB28" s="50"/>
      <c r="VC28" s="50"/>
      <c r="VD28" s="50"/>
      <c r="VE28" s="50"/>
      <c r="VF28" s="50"/>
      <c r="VG28" s="50"/>
      <c r="VH28" s="50"/>
      <c r="VI28" s="50"/>
      <c r="VJ28" s="50"/>
      <c r="VK28" s="50"/>
      <c r="VL28" s="50"/>
      <c r="VM28" s="50"/>
      <c r="VN28" s="50"/>
      <c r="VO28" s="50"/>
      <c r="VP28" s="50"/>
      <c r="VQ28" s="50"/>
      <c r="VR28" s="50"/>
      <c r="VS28" s="50"/>
      <c r="VT28" s="50"/>
      <c r="VU28" s="50"/>
      <c r="VV28" s="50"/>
      <c r="VW28" s="50"/>
      <c r="VX28" s="50"/>
      <c r="VY28" s="50"/>
      <c r="VZ28" s="50"/>
      <c r="WA28" s="50"/>
      <c r="WB28" s="50"/>
      <c r="WC28" s="50"/>
      <c r="WD28" s="50"/>
      <c r="WE28" s="50"/>
      <c r="WF28" s="50"/>
      <c r="WG28" s="50"/>
      <c r="WH28" s="50"/>
      <c r="WI28" s="50"/>
      <c r="WJ28" s="50"/>
      <c r="WK28" s="50"/>
      <c r="WL28" s="50"/>
      <c r="WM28" s="50"/>
      <c r="WN28" s="50"/>
      <c r="WO28" s="50"/>
      <c r="WP28" s="50"/>
      <c r="WQ28" s="50"/>
      <c r="WR28" s="50"/>
      <c r="WS28" s="50"/>
      <c r="WT28" s="50"/>
      <c r="WU28" s="50"/>
      <c r="WV28" s="50"/>
      <c r="WW28" s="50"/>
      <c r="WX28" s="50"/>
      <c r="WY28" s="50"/>
      <c r="WZ28" s="50"/>
      <c r="XA28" s="50"/>
      <c r="XB28" s="50"/>
      <c r="XC28" s="50"/>
      <c r="XD28" s="50"/>
      <c r="XE28" s="50"/>
      <c r="XF28" s="50"/>
      <c r="XG28" s="50"/>
      <c r="XH28" s="50"/>
      <c r="XI28" s="50"/>
      <c r="XJ28" s="50"/>
      <c r="XK28" s="50"/>
      <c r="XL28" s="50"/>
      <c r="XM28" s="50"/>
      <c r="XN28" s="50"/>
      <c r="XO28" s="50"/>
      <c r="XP28" s="50"/>
      <c r="XQ28" s="50"/>
      <c r="XR28" s="50"/>
      <c r="XS28" s="50"/>
      <c r="XT28" s="50"/>
      <c r="XU28" s="50"/>
      <c r="XV28" s="50"/>
      <c r="XW28" s="50"/>
      <c r="XX28" s="50"/>
      <c r="XY28" s="50"/>
      <c r="XZ28" s="50"/>
      <c r="YA28" s="50"/>
      <c r="YB28" s="50"/>
      <c r="YC28" s="50"/>
      <c r="YD28" s="50"/>
      <c r="YE28" s="50"/>
      <c r="YF28" s="50"/>
      <c r="YG28" s="50"/>
      <c r="YH28" s="50"/>
      <c r="YI28" s="50"/>
      <c r="YJ28" s="50"/>
      <c r="YK28" s="50"/>
      <c r="YL28" s="50"/>
      <c r="YM28" s="50"/>
      <c r="YN28" s="50"/>
      <c r="YO28" s="50"/>
      <c r="YP28" s="50"/>
      <c r="YQ28" s="50"/>
      <c r="YR28" s="50"/>
      <c r="YS28" s="50"/>
      <c r="YT28" s="50"/>
      <c r="YU28" s="50"/>
      <c r="YV28" s="50"/>
      <c r="YW28" s="50"/>
      <c r="YX28" s="50"/>
      <c r="YY28" s="50"/>
      <c r="YZ28" s="50"/>
      <c r="ZA28" s="50"/>
      <c r="ZB28" s="50"/>
      <c r="ZC28" s="50"/>
      <c r="ZD28" s="50"/>
      <c r="ZE28" s="50"/>
      <c r="ZF28" s="50"/>
      <c r="ZG28" s="50"/>
      <c r="ZH28" s="50"/>
      <c r="ZI28" s="50"/>
      <c r="ZJ28" s="50"/>
      <c r="ZK28" s="50"/>
      <c r="ZL28" s="50"/>
      <c r="ZM28" s="50"/>
      <c r="ZN28" s="50"/>
      <c r="ZO28" s="50"/>
      <c r="ZP28" s="50"/>
      <c r="ZQ28" s="50"/>
      <c r="ZR28" s="50"/>
      <c r="ZS28" s="50"/>
      <c r="ZT28" s="50"/>
      <c r="ZU28" s="50"/>
      <c r="ZV28" s="50"/>
      <c r="ZW28" s="50"/>
      <c r="ZX28" s="50"/>
      <c r="ZY28" s="50"/>
      <c r="ZZ28" s="50"/>
      <c r="AAA28" s="50"/>
      <c r="AAB28" s="50"/>
      <c r="AAC28" s="50"/>
      <c r="AAD28" s="50"/>
      <c r="AAE28" s="50"/>
      <c r="AAF28" s="50"/>
      <c r="AAG28" s="50"/>
      <c r="AAH28" s="50"/>
      <c r="AAI28" s="50"/>
      <c r="AAJ28" s="50"/>
      <c r="AAK28" s="50"/>
      <c r="AAL28" s="50"/>
      <c r="AAM28" s="50"/>
      <c r="AAN28" s="50"/>
      <c r="AAO28" s="50"/>
      <c r="AAP28" s="50"/>
      <c r="AAQ28" s="50"/>
      <c r="AAR28" s="50"/>
      <c r="AAS28" s="50"/>
      <c r="AAT28" s="50"/>
      <c r="AAU28" s="50"/>
      <c r="AAV28" s="50"/>
      <c r="AAW28" s="50"/>
      <c r="AAX28" s="50"/>
      <c r="AAY28" s="50"/>
      <c r="AAZ28" s="50"/>
      <c r="ABA28" s="50"/>
      <c r="ABB28" s="50"/>
      <c r="ABC28" s="50"/>
      <c r="ABD28" s="50"/>
      <c r="ABE28" s="50"/>
      <c r="ABF28" s="50"/>
      <c r="ABG28" s="50"/>
      <c r="ABH28" s="50"/>
      <c r="ABI28" s="50"/>
      <c r="ABJ28" s="50"/>
      <c r="ABK28" s="50"/>
      <c r="ABL28" s="50"/>
      <c r="ABM28" s="50"/>
      <c r="ABN28" s="50"/>
      <c r="ABO28" s="50"/>
      <c r="ABP28" s="50"/>
      <c r="ABQ28" s="50"/>
      <c r="ABR28" s="50"/>
      <c r="ABS28" s="50"/>
      <c r="ABT28" s="50"/>
      <c r="ABU28" s="50"/>
      <c r="ABV28" s="50"/>
      <c r="ABW28" s="50"/>
      <c r="ABX28" s="50"/>
      <c r="ABY28" s="50"/>
      <c r="ABZ28" s="50"/>
      <c r="ACA28" s="50"/>
      <c r="ACB28" s="50"/>
      <c r="ACC28" s="50"/>
      <c r="ACD28" s="50"/>
      <c r="ACE28" s="50"/>
      <c r="ACF28" s="50"/>
      <c r="ACG28" s="50"/>
      <c r="ACH28" s="50"/>
      <c r="ACI28" s="50"/>
      <c r="ACJ28" s="50"/>
      <c r="ACK28" s="50"/>
      <c r="ACL28" s="50"/>
      <c r="ACM28" s="50"/>
      <c r="ACN28" s="50"/>
      <c r="ACO28" s="50"/>
      <c r="ACP28" s="50"/>
      <c r="ACQ28" s="50"/>
      <c r="ACR28" s="50"/>
      <c r="ACS28" s="50"/>
      <c r="ACT28" s="50"/>
      <c r="ACU28" s="50"/>
      <c r="ACV28" s="50"/>
      <c r="ACW28" s="50"/>
      <c r="ACX28" s="50"/>
      <c r="ACY28" s="50"/>
      <c r="ACZ28" s="50"/>
      <c r="ADA28" s="50"/>
      <c r="ADB28" s="50"/>
      <c r="ADC28" s="50"/>
      <c r="ADD28" s="50"/>
      <c r="ADE28" s="50"/>
      <c r="ADF28" s="50"/>
      <c r="ADG28" s="50"/>
      <c r="ADH28" s="50"/>
      <c r="ADI28" s="50"/>
      <c r="ADJ28" s="50"/>
      <c r="ADK28" s="50"/>
      <c r="ADL28" s="50"/>
      <c r="ADM28" s="50"/>
      <c r="ADN28" s="50"/>
      <c r="ADO28" s="50"/>
      <c r="ADP28" s="50"/>
      <c r="ADQ28" s="50"/>
      <c r="ADR28" s="50"/>
      <c r="ADS28" s="50"/>
      <c r="ADT28" s="50"/>
      <c r="ADU28" s="50"/>
      <c r="ADV28" s="50"/>
      <c r="ADW28" s="50"/>
      <c r="ADX28" s="50"/>
      <c r="ADY28" s="50"/>
      <c r="ADZ28" s="50"/>
      <c r="AEA28" s="50"/>
      <c r="AEB28" s="50"/>
      <c r="AEC28" s="50"/>
      <c r="AED28" s="50"/>
      <c r="AEE28" s="50"/>
      <c r="AEF28" s="50"/>
      <c r="AEG28" s="50"/>
      <c r="AEH28" s="50"/>
      <c r="AEI28" s="50"/>
      <c r="AEJ28" s="50"/>
      <c r="AEK28" s="50"/>
      <c r="AEL28" s="50"/>
      <c r="AEM28" s="50"/>
      <c r="AEN28" s="50"/>
      <c r="AEO28" s="50"/>
      <c r="AEP28" s="50"/>
      <c r="AEQ28" s="50"/>
      <c r="AER28" s="50"/>
      <c r="AES28" s="50"/>
      <c r="AET28" s="50"/>
      <c r="AEU28" s="50"/>
      <c r="AEV28" s="50"/>
      <c r="AEW28" s="50"/>
      <c r="AEX28" s="50"/>
      <c r="AEY28" s="50"/>
      <c r="AEZ28" s="50"/>
      <c r="AFA28" s="50"/>
      <c r="AFB28" s="50"/>
      <c r="AFC28" s="50"/>
      <c r="AFD28" s="50"/>
      <c r="AFE28" s="50"/>
      <c r="AFF28" s="50"/>
      <c r="AFG28" s="50"/>
      <c r="AFH28" s="50"/>
      <c r="AFI28" s="50"/>
      <c r="AFJ28" s="50"/>
      <c r="AFK28" s="50"/>
      <c r="AFL28" s="50"/>
      <c r="AFM28" s="50"/>
      <c r="AFN28" s="50"/>
      <c r="AFO28" s="50"/>
      <c r="AFP28" s="50"/>
      <c r="AFQ28" s="50"/>
      <c r="AFR28" s="50"/>
      <c r="AFS28" s="50"/>
      <c r="AFT28" s="50"/>
      <c r="AFU28" s="50"/>
      <c r="AFV28" s="50"/>
      <c r="AFW28" s="50"/>
      <c r="AFX28" s="50"/>
      <c r="AFY28" s="50"/>
      <c r="AFZ28" s="50"/>
      <c r="AGA28" s="50"/>
      <c r="AGB28" s="50"/>
      <c r="AGC28" s="50"/>
      <c r="AGD28" s="50"/>
      <c r="AGE28" s="50"/>
      <c r="AGF28" s="50"/>
      <c r="AGG28" s="50"/>
      <c r="AGH28" s="50"/>
      <c r="AGI28" s="50"/>
      <c r="AGJ28" s="50"/>
      <c r="AGK28" s="50"/>
      <c r="AGL28" s="50"/>
      <c r="AGM28" s="50"/>
      <c r="AGN28" s="50"/>
      <c r="AGO28" s="50"/>
      <c r="AGP28" s="50"/>
      <c r="AGQ28" s="50"/>
      <c r="AGR28" s="50"/>
      <c r="AGS28" s="50"/>
      <c r="AGT28" s="50"/>
      <c r="AGU28" s="50"/>
      <c r="AGV28" s="50"/>
      <c r="AGW28" s="50"/>
      <c r="AGX28" s="50"/>
      <c r="AGY28" s="50"/>
      <c r="AGZ28" s="50"/>
      <c r="AHA28" s="50"/>
      <c r="AHB28" s="50"/>
      <c r="AHC28" s="50"/>
      <c r="AHD28" s="50"/>
      <c r="AHE28" s="50"/>
      <c r="AHF28" s="50"/>
      <c r="AHG28" s="50"/>
      <c r="AHH28" s="50"/>
      <c r="AHI28" s="50"/>
      <c r="AHJ28" s="50"/>
      <c r="AHK28" s="50"/>
      <c r="AHL28" s="50"/>
      <c r="AHM28" s="50"/>
      <c r="AHN28" s="50"/>
      <c r="AHO28" s="50"/>
      <c r="AHP28" s="50"/>
      <c r="AHQ28" s="50"/>
      <c r="AHR28" s="50"/>
      <c r="AHS28" s="50"/>
      <c r="AHT28" s="50"/>
      <c r="AHU28" s="50"/>
      <c r="AHV28" s="50"/>
      <c r="AHW28" s="50"/>
      <c r="AHX28" s="50"/>
      <c r="AHY28" s="50"/>
      <c r="AHZ28" s="50"/>
      <c r="AIA28" s="50"/>
      <c r="AIB28" s="50"/>
      <c r="AIC28" s="50"/>
      <c r="AID28" s="50"/>
      <c r="AIE28" s="50"/>
      <c r="AIF28" s="50"/>
      <c r="AIG28" s="50"/>
      <c r="AIH28" s="50"/>
      <c r="AII28" s="50"/>
      <c r="AIJ28" s="50"/>
      <c r="AIK28" s="50"/>
      <c r="AIL28" s="50"/>
      <c r="AIM28" s="50"/>
      <c r="AIN28" s="50"/>
      <c r="AIO28" s="50"/>
      <c r="AIP28" s="50"/>
      <c r="AIQ28" s="50"/>
      <c r="AIR28" s="50"/>
      <c r="AIS28" s="50"/>
      <c r="AIT28" s="50"/>
      <c r="AIU28" s="50"/>
      <c r="AIV28" s="50"/>
      <c r="AIW28" s="50"/>
      <c r="AIX28" s="50"/>
      <c r="AIY28" s="50"/>
      <c r="AIZ28" s="50"/>
      <c r="AJA28" s="50"/>
      <c r="AJB28" s="50"/>
      <c r="AJC28" s="50"/>
      <c r="AJD28" s="50"/>
      <c r="AJE28" s="50"/>
      <c r="AJF28" s="50"/>
      <c r="AJG28" s="50"/>
      <c r="AJH28" s="50"/>
      <c r="AJI28" s="50"/>
      <c r="AJJ28" s="50"/>
      <c r="AJK28" s="50"/>
      <c r="AJL28" s="50"/>
      <c r="AJM28" s="50"/>
      <c r="AJN28" s="50"/>
      <c r="AJO28" s="50"/>
      <c r="AJP28" s="50"/>
      <c r="AJQ28" s="50"/>
      <c r="AJR28" s="50"/>
      <c r="AJS28" s="50"/>
      <c r="AJT28" s="50"/>
      <c r="AJU28" s="50"/>
      <c r="AJV28" s="50"/>
      <c r="AJW28" s="50"/>
      <c r="AJX28" s="50"/>
      <c r="AJY28" s="50"/>
      <c r="AJZ28" s="50"/>
      <c r="AKA28" s="50"/>
      <c r="AKB28" s="50"/>
      <c r="AKC28" s="50"/>
      <c r="AKD28" s="50"/>
      <c r="AKE28" s="50"/>
      <c r="AKF28" s="50"/>
      <c r="AKG28" s="50"/>
      <c r="AKH28" s="50"/>
      <c r="AKI28" s="50"/>
      <c r="AKJ28" s="50"/>
      <c r="AKK28" s="50"/>
      <c r="AKL28" s="50"/>
      <c r="AKM28" s="50"/>
      <c r="AKN28" s="50"/>
      <c r="AKO28" s="50"/>
      <c r="AKP28" s="50"/>
      <c r="AKQ28" s="50"/>
      <c r="AKR28" s="50"/>
      <c r="AKS28" s="50"/>
      <c r="AKT28" s="50"/>
      <c r="AKU28" s="50"/>
      <c r="AKV28" s="50"/>
      <c r="AKW28" s="50"/>
      <c r="AKX28" s="50"/>
      <c r="AKY28" s="50"/>
      <c r="AKZ28" s="50"/>
      <c r="ALA28" s="50"/>
      <c r="ALB28" s="50"/>
      <c r="ALC28" s="50"/>
      <c r="ALD28" s="50"/>
      <c r="ALE28" s="50"/>
      <c r="ALF28" s="50"/>
      <c r="ALG28" s="50"/>
      <c r="ALH28" s="50"/>
      <c r="ALI28" s="50"/>
      <c r="ALJ28" s="50"/>
      <c r="ALK28" s="50"/>
      <c r="ALL28" s="50"/>
      <c r="ALM28" s="50"/>
      <c r="ALN28" s="50"/>
      <c r="ALO28" s="50"/>
      <c r="ALP28" s="50"/>
      <c r="ALQ28" s="50"/>
      <c r="ALR28" s="50"/>
      <c r="ALS28" s="50"/>
      <c r="ALT28" s="50"/>
      <c r="ALU28" s="50"/>
      <c r="ALV28" s="50"/>
      <c r="ALW28" s="50"/>
      <c r="ALX28" s="50"/>
      <c r="ALY28" s="50"/>
      <c r="ALZ28" s="50"/>
      <c r="AMA28" s="50"/>
      <c r="AMB28" s="50"/>
      <c r="AMC28" s="50"/>
      <c r="AMD28" s="50"/>
      <c r="AME28" s="50"/>
      <c r="AMF28" s="50"/>
      <c r="AMG28" s="50"/>
      <c r="AMH28" s="50"/>
      <c r="AMI28" s="50"/>
      <c r="AMJ28" s="50"/>
      <c r="AMK28" s="50"/>
      <c r="AML28" s="50"/>
      <c r="AMM28" s="50"/>
      <c r="AMN28" s="50"/>
      <c r="AMO28" s="50"/>
      <c r="AMP28" s="50"/>
      <c r="AMQ28" s="50"/>
      <c r="AMR28" s="50"/>
      <c r="AMS28" s="50"/>
      <c r="AMT28" s="50"/>
      <c r="AMU28" s="50"/>
      <c r="AMV28" s="50"/>
      <c r="AMW28" s="50"/>
      <c r="AMX28" s="50"/>
      <c r="AMY28" s="50"/>
      <c r="AMZ28" s="50"/>
      <c r="ANA28" s="50"/>
      <c r="ANB28" s="50"/>
      <c r="ANC28" s="50"/>
      <c r="AND28" s="50"/>
      <c r="ANE28" s="50"/>
      <c r="ANF28" s="50"/>
      <c r="ANG28" s="50"/>
      <c r="ANH28" s="50"/>
      <c r="ANI28" s="50"/>
      <c r="ANJ28" s="50"/>
      <c r="ANK28" s="50"/>
      <c r="ANL28" s="50"/>
      <c r="ANM28" s="50"/>
      <c r="ANN28" s="50"/>
      <c r="ANO28" s="50"/>
      <c r="ANP28" s="50"/>
      <c r="ANQ28" s="50"/>
      <c r="ANR28" s="50"/>
      <c r="ANS28" s="50"/>
      <c r="ANT28" s="50"/>
      <c r="ANU28" s="50"/>
      <c r="ANV28" s="50"/>
      <c r="ANW28" s="50"/>
      <c r="ANX28" s="50"/>
      <c r="ANY28" s="50"/>
      <c r="ANZ28" s="50"/>
      <c r="AOA28" s="50"/>
      <c r="AOB28" s="50"/>
      <c r="AOC28" s="50"/>
      <c r="AOD28" s="50"/>
      <c r="AOE28" s="50"/>
      <c r="AOF28" s="50"/>
      <c r="AOG28" s="50"/>
      <c r="AOH28" s="50"/>
      <c r="AOI28" s="50"/>
      <c r="AOJ28" s="50"/>
      <c r="AOK28" s="50"/>
      <c r="AOL28" s="50"/>
      <c r="AOM28" s="50"/>
      <c r="AON28" s="50"/>
      <c r="AOO28" s="50"/>
      <c r="AOP28" s="50"/>
      <c r="AOQ28" s="50"/>
      <c r="AOR28" s="50"/>
      <c r="AOS28" s="50"/>
      <c r="AOT28" s="50"/>
      <c r="AOU28" s="50"/>
      <c r="AOV28" s="50"/>
      <c r="AOW28" s="50"/>
      <c r="AOX28" s="50"/>
      <c r="AOY28" s="50"/>
      <c r="AOZ28" s="50"/>
      <c r="APA28" s="50"/>
      <c r="APB28" s="50"/>
      <c r="APC28" s="50"/>
      <c r="APD28" s="50"/>
      <c r="APE28" s="50"/>
      <c r="APF28" s="50"/>
      <c r="APG28" s="50"/>
      <c r="APH28" s="50"/>
      <c r="API28" s="50"/>
      <c r="APJ28" s="50"/>
      <c r="APK28" s="50"/>
      <c r="APL28" s="50"/>
      <c r="APM28" s="50"/>
      <c r="APN28" s="50"/>
      <c r="APO28" s="50"/>
      <c r="APP28" s="50"/>
      <c r="APQ28" s="50"/>
      <c r="APR28" s="50"/>
      <c r="APS28" s="50"/>
      <c r="APT28" s="50"/>
      <c r="APU28" s="50"/>
      <c r="APV28" s="50"/>
      <c r="APW28" s="50"/>
      <c r="APX28" s="50"/>
      <c r="APY28" s="50"/>
      <c r="APZ28" s="50"/>
      <c r="AQA28" s="50"/>
      <c r="AQB28" s="50"/>
      <c r="AQC28" s="50"/>
      <c r="AQD28" s="50"/>
      <c r="AQE28" s="50"/>
      <c r="AQF28" s="50"/>
      <c r="AQG28" s="50"/>
      <c r="AQH28" s="50"/>
      <c r="AQI28" s="50"/>
      <c r="AQJ28" s="50"/>
      <c r="AQK28" s="50"/>
      <c r="AQL28" s="50"/>
      <c r="AQM28" s="50"/>
      <c r="AQN28" s="50"/>
      <c r="AQO28" s="50"/>
      <c r="AQP28" s="50"/>
      <c r="AQQ28" s="50"/>
      <c r="AQR28" s="50"/>
      <c r="AQS28" s="50"/>
      <c r="AQT28" s="50"/>
      <c r="AQU28" s="50"/>
      <c r="AQV28" s="50"/>
      <c r="AQW28" s="50"/>
      <c r="AQX28" s="50"/>
      <c r="AQY28" s="50"/>
      <c r="AQZ28" s="50"/>
      <c r="ARA28" s="50"/>
      <c r="ARB28" s="50"/>
      <c r="ARC28" s="50"/>
      <c r="ARD28" s="50"/>
      <c r="ARE28" s="50"/>
      <c r="ARF28" s="50"/>
      <c r="ARG28" s="50"/>
      <c r="ARH28" s="50"/>
      <c r="ARI28" s="50"/>
      <c r="ARJ28" s="50"/>
      <c r="ARK28" s="50"/>
      <c r="ARL28" s="50"/>
      <c r="ARM28" s="50"/>
      <c r="ARN28" s="50"/>
      <c r="ARO28" s="50"/>
      <c r="ARP28" s="50"/>
      <c r="ARQ28" s="50"/>
      <c r="ARR28" s="50"/>
      <c r="ARS28" s="50"/>
      <c r="ART28" s="50"/>
      <c r="ARU28" s="50"/>
      <c r="ARV28" s="50"/>
      <c r="ARW28" s="50"/>
      <c r="ARX28" s="50"/>
      <c r="ARY28" s="50"/>
      <c r="ARZ28" s="50"/>
      <c r="ASA28" s="50"/>
      <c r="ASB28" s="50"/>
      <c r="ASC28" s="50"/>
      <c r="ASD28" s="50"/>
      <c r="ASE28" s="50"/>
      <c r="ASF28" s="50"/>
      <c r="ASG28" s="50"/>
      <c r="ASH28" s="50"/>
      <c r="ASI28" s="50"/>
      <c r="ASJ28" s="50"/>
      <c r="ASK28" s="50"/>
      <c r="ASL28" s="50"/>
      <c r="ASM28" s="50"/>
      <c r="ASN28" s="50"/>
      <c r="ASO28" s="50"/>
      <c r="ASP28" s="50"/>
      <c r="ASQ28" s="50"/>
      <c r="ASR28" s="50"/>
      <c r="ASS28" s="50"/>
      <c r="AST28" s="50"/>
      <c r="ASU28" s="50"/>
      <c r="ASV28" s="50"/>
      <c r="ASW28" s="50"/>
      <c r="ASX28" s="50"/>
      <c r="ASY28" s="50"/>
      <c r="ASZ28" s="50"/>
      <c r="ATA28" s="50"/>
      <c r="ATB28" s="50"/>
      <c r="ATC28" s="50"/>
      <c r="ATD28" s="50"/>
      <c r="ATE28" s="50"/>
      <c r="ATF28" s="50"/>
      <c r="ATG28" s="50"/>
      <c r="ATH28" s="50"/>
      <c r="ATI28" s="50"/>
      <c r="ATJ28" s="50"/>
      <c r="ATK28" s="50"/>
      <c r="ATL28" s="50"/>
      <c r="ATM28" s="50"/>
      <c r="ATN28" s="50"/>
      <c r="ATO28" s="50"/>
      <c r="ATP28" s="50"/>
      <c r="ATQ28" s="50"/>
      <c r="ATR28" s="50"/>
      <c r="ATS28" s="50"/>
      <c r="ATT28" s="50"/>
      <c r="ATU28" s="50"/>
      <c r="ATV28" s="50"/>
      <c r="ATW28" s="50"/>
      <c r="ATX28" s="50"/>
      <c r="ATY28" s="50"/>
      <c r="ATZ28" s="50"/>
      <c r="AUA28" s="50"/>
      <c r="AUB28" s="50"/>
      <c r="AUC28" s="50"/>
      <c r="AUD28" s="50"/>
      <c r="AUE28" s="50"/>
      <c r="AUF28" s="50"/>
      <c r="AUG28" s="50"/>
      <c r="AUH28" s="50"/>
      <c r="AUI28" s="50"/>
      <c r="AUJ28" s="50"/>
      <c r="AUK28" s="50"/>
      <c r="AUL28" s="50"/>
      <c r="AUM28" s="50"/>
      <c r="AUN28" s="50"/>
      <c r="AUO28" s="50"/>
      <c r="AUP28" s="50"/>
      <c r="AUQ28" s="50"/>
      <c r="AUR28" s="50"/>
      <c r="AUS28" s="50"/>
      <c r="AUT28" s="50"/>
      <c r="AUU28" s="50"/>
      <c r="AUV28" s="50"/>
      <c r="AUW28" s="50"/>
      <c r="AUX28" s="50"/>
      <c r="AUY28" s="50"/>
      <c r="AUZ28" s="50"/>
      <c r="AVA28" s="50"/>
      <c r="AVB28" s="50"/>
      <c r="AVC28" s="50"/>
      <c r="AVD28" s="50"/>
      <c r="AVE28" s="50"/>
      <c r="AVF28" s="50"/>
      <c r="AVG28" s="50"/>
      <c r="AVH28" s="50"/>
      <c r="AVI28" s="50"/>
      <c r="AVJ28" s="50"/>
      <c r="AVK28" s="50"/>
      <c r="AVL28" s="50"/>
      <c r="AVM28" s="50"/>
      <c r="AVN28" s="50"/>
      <c r="AVO28" s="50"/>
      <c r="AVP28" s="50"/>
      <c r="AVQ28" s="50"/>
      <c r="AVR28" s="50"/>
      <c r="AVS28" s="50"/>
      <c r="AVT28" s="50"/>
      <c r="AVU28" s="50"/>
      <c r="AVV28" s="50"/>
      <c r="AVW28" s="50"/>
      <c r="AVX28" s="50"/>
      <c r="AVY28" s="50"/>
      <c r="AVZ28" s="50"/>
      <c r="AWA28" s="50"/>
      <c r="AWB28" s="50"/>
      <c r="AWC28" s="50"/>
      <c r="AWD28" s="50"/>
      <c r="AWE28" s="50"/>
      <c r="AWF28" s="50"/>
      <c r="AWG28" s="50"/>
      <c r="AWH28" s="50"/>
      <c r="AWI28" s="50"/>
      <c r="AWJ28" s="50"/>
      <c r="AWK28" s="50"/>
      <c r="AWL28" s="50"/>
      <c r="AWM28" s="50"/>
      <c r="AWN28" s="50"/>
      <c r="AWO28" s="50"/>
      <c r="AWP28" s="50"/>
      <c r="AWQ28" s="50"/>
      <c r="AWR28" s="50"/>
      <c r="AWS28" s="50"/>
      <c r="AWT28" s="50"/>
      <c r="AWU28" s="50"/>
      <c r="AWV28" s="50"/>
      <c r="AWW28" s="50"/>
      <c r="AWX28" s="50"/>
      <c r="AWY28" s="50"/>
      <c r="AWZ28" s="50"/>
      <c r="AXA28" s="50"/>
      <c r="AXB28" s="50"/>
      <c r="AXC28" s="50"/>
      <c r="AXD28" s="50"/>
      <c r="AXE28" s="50"/>
      <c r="AXF28" s="50"/>
      <c r="AXG28" s="50"/>
      <c r="AXH28" s="50"/>
      <c r="AXI28" s="50"/>
      <c r="AXJ28" s="50"/>
      <c r="AXK28" s="50"/>
      <c r="AXL28" s="50"/>
      <c r="AXM28" s="50"/>
      <c r="AXN28" s="50"/>
      <c r="AXO28" s="50"/>
      <c r="AXP28" s="50"/>
      <c r="AXQ28" s="50"/>
      <c r="AXR28" s="50"/>
      <c r="AXS28" s="50"/>
      <c r="AXT28" s="50"/>
      <c r="AXU28" s="50"/>
      <c r="AXV28" s="50"/>
    </row>
    <row r="29" spans="1:1322" s="52" customFormat="1" ht="30" customHeight="1" x14ac:dyDescent="0.2">
      <c r="A29" s="320"/>
      <c r="B29" s="321" t="s">
        <v>46</v>
      </c>
      <c r="C29" s="322"/>
      <c r="D29" s="323"/>
      <c r="E29" s="324"/>
      <c r="F29" s="345">
        <f>SUBTOTAL(109,Tabela42[QUANT])</f>
        <v>164</v>
      </c>
      <c r="G29" s="324"/>
      <c r="H29" s="324"/>
      <c r="I29" s="324"/>
      <c r="J29" s="325"/>
      <c r="K29" s="325"/>
      <c r="L29" s="319"/>
      <c r="M29" s="319"/>
      <c r="N29" s="319"/>
      <c r="O29" s="319"/>
      <c r="P29" s="325"/>
      <c r="Q29" s="323"/>
      <c r="R29" s="323"/>
      <c r="S29" s="323"/>
      <c r="T29" s="323"/>
      <c r="U29" s="323"/>
      <c r="V29" s="323"/>
      <c r="W29" s="323"/>
      <c r="X29" s="323"/>
      <c r="Y29" s="323"/>
      <c r="Z29" s="323"/>
      <c r="AA29" s="323"/>
      <c r="AB29" s="323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/>
      <c r="BD29" s="50"/>
      <c r="BE29" s="50"/>
      <c r="BF29" s="50"/>
      <c r="BG29" s="50"/>
      <c r="BH29" s="50"/>
      <c r="BI29" s="50"/>
      <c r="BJ29" s="50"/>
      <c r="BK29" s="50"/>
      <c r="BL29" s="50"/>
      <c r="BM29" s="50"/>
      <c r="BN29" s="50"/>
      <c r="BO29" s="50"/>
      <c r="BP29" s="50"/>
      <c r="BQ29" s="50"/>
      <c r="BR29" s="50"/>
      <c r="BS29" s="50"/>
      <c r="BT29" s="50"/>
      <c r="BU29" s="50"/>
      <c r="BV29" s="50"/>
      <c r="BW29" s="50"/>
      <c r="BX29" s="50"/>
      <c r="BY29" s="50"/>
      <c r="BZ29" s="50"/>
      <c r="CA29" s="50"/>
      <c r="CB29" s="50"/>
      <c r="CC29" s="50"/>
      <c r="CD29" s="50"/>
      <c r="CE29" s="50"/>
      <c r="CF29" s="50"/>
      <c r="CG29" s="50"/>
      <c r="CH29" s="50"/>
      <c r="CI29" s="50"/>
      <c r="CJ29" s="50"/>
      <c r="CK29" s="50"/>
      <c r="CL29" s="50"/>
      <c r="CM29" s="50"/>
      <c r="CN29" s="50"/>
      <c r="CO29" s="50"/>
      <c r="CP29" s="50"/>
      <c r="CQ29" s="50"/>
      <c r="CR29" s="50"/>
      <c r="CS29" s="50"/>
      <c r="CT29" s="50"/>
      <c r="CU29" s="50"/>
      <c r="CV29" s="50"/>
      <c r="CW29" s="50"/>
      <c r="CX29" s="50"/>
      <c r="CY29" s="50"/>
      <c r="CZ29" s="50"/>
      <c r="DA29" s="50"/>
      <c r="DB29" s="50"/>
      <c r="DC29" s="50"/>
      <c r="DD29" s="50"/>
      <c r="DE29" s="50"/>
      <c r="DF29" s="50"/>
      <c r="DG29" s="50"/>
      <c r="DH29" s="50"/>
      <c r="DI29" s="50"/>
      <c r="DJ29" s="50"/>
      <c r="DK29" s="50"/>
      <c r="DL29" s="50"/>
      <c r="DM29" s="50"/>
      <c r="DN29" s="50"/>
      <c r="DO29" s="50"/>
      <c r="DP29" s="50"/>
      <c r="DQ29" s="50"/>
      <c r="DR29" s="50"/>
      <c r="DS29" s="50"/>
      <c r="DT29" s="50"/>
      <c r="DU29" s="50"/>
      <c r="DV29" s="50"/>
      <c r="DW29" s="50"/>
      <c r="DX29" s="50"/>
      <c r="DY29" s="50"/>
      <c r="DZ29" s="50"/>
      <c r="EA29" s="50"/>
      <c r="EB29" s="50"/>
      <c r="EC29" s="50"/>
      <c r="ED29" s="50"/>
      <c r="EE29" s="50"/>
      <c r="EF29" s="50"/>
      <c r="EG29" s="50"/>
      <c r="EH29" s="50"/>
      <c r="EI29" s="50"/>
      <c r="EJ29" s="50"/>
      <c r="EK29" s="50"/>
      <c r="EL29" s="50"/>
      <c r="EM29" s="50"/>
      <c r="EN29" s="50"/>
      <c r="EO29" s="50"/>
      <c r="EP29" s="50"/>
      <c r="EQ29" s="50"/>
      <c r="ER29" s="50"/>
      <c r="ES29" s="50"/>
      <c r="ET29" s="50"/>
      <c r="EU29" s="50"/>
      <c r="EV29" s="50"/>
      <c r="EW29" s="50"/>
      <c r="EX29" s="50"/>
      <c r="EY29" s="50"/>
      <c r="EZ29" s="50"/>
      <c r="FA29" s="50"/>
      <c r="FB29" s="50"/>
      <c r="FC29" s="50"/>
      <c r="FD29" s="50"/>
      <c r="FE29" s="50"/>
      <c r="FF29" s="50"/>
      <c r="FG29" s="50"/>
      <c r="FH29" s="50"/>
      <c r="FI29" s="50"/>
      <c r="FJ29" s="50"/>
      <c r="FK29" s="50"/>
      <c r="FL29" s="50"/>
      <c r="FM29" s="50"/>
      <c r="FN29" s="50"/>
      <c r="FO29" s="50"/>
      <c r="FP29" s="50"/>
      <c r="FQ29" s="50"/>
      <c r="FR29" s="50"/>
      <c r="FS29" s="50"/>
      <c r="FT29" s="50"/>
      <c r="FU29" s="50"/>
      <c r="FV29" s="50"/>
      <c r="FW29" s="50"/>
      <c r="FX29" s="50"/>
      <c r="FY29" s="50"/>
      <c r="FZ29" s="50"/>
      <c r="GA29" s="50"/>
      <c r="GB29" s="50"/>
      <c r="GC29" s="50"/>
      <c r="GD29" s="50"/>
      <c r="GE29" s="50"/>
      <c r="GF29" s="50"/>
      <c r="GG29" s="50"/>
      <c r="GH29" s="50"/>
      <c r="GI29" s="50"/>
      <c r="GJ29" s="50"/>
      <c r="GK29" s="50"/>
      <c r="GL29" s="50"/>
      <c r="GM29" s="50"/>
      <c r="GN29" s="50"/>
      <c r="GO29" s="50"/>
      <c r="GP29" s="50"/>
      <c r="GQ29" s="50"/>
      <c r="GR29" s="50"/>
      <c r="GS29" s="50"/>
      <c r="GT29" s="50"/>
      <c r="GU29" s="50"/>
      <c r="GV29" s="50"/>
      <c r="GW29" s="50"/>
      <c r="GX29" s="50"/>
      <c r="GY29" s="50"/>
      <c r="GZ29" s="50"/>
      <c r="HA29" s="50"/>
      <c r="HB29" s="50"/>
      <c r="HC29" s="50"/>
      <c r="HD29" s="50"/>
      <c r="HE29" s="50"/>
      <c r="HF29" s="50"/>
      <c r="HG29" s="50"/>
      <c r="HH29" s="50"/>
      <c r="HI29" s="50"/>
      <c r="HJ29" s="50"/>
      <c r="HK29" s="50"/>
      <c r="HL29" s="50"/>
      <c r="HM29" s="50"/>
      <c r="HN29" s="50"/>
      <c r="HO29" s="50"/>
      <c r="HP29" s="50"/>
      <c r="HQ29" s="50"/>
      <c r="HR29" s="50"/>
      <c r="HS29" s="50"/>
      <c r="HT29" s="50"/>
      <c r="HU29" s="50"/>
      <c r="HV29" s="50"/>
      <c r="HW29" s="50"/>
      <c r="HX29" s="50"/>
      <c r="HY29" s="50"/>
      <c r="HZ29" s="50"/>
      <c r="IA29" s="50"/>
      <c r="IB29" s="50"/>
      <c r="IC29" s="50"/>
      <c r="ID29" s="50"/>
      <c r="IE29" s="50"/>
      <c r="IF29" s="50"/>
      <c r="IG29" s="50"/>
      <c r="IH29" s="50"/>
      <c r="II29" s="50"/>
      <c r="IJ29" s="50"/>
      <c r="IK29" s="50"/>
      <c r="IL29" s="50"/>
      <c r="IM29" s="50"/>
      <c r="IN29" s="50"/>
      <c r="IO29" s="50"/>
      <c r="IP29" s="50"/>
      <c r="IQ29" s="50"/>
      <c r="IR29" s="50"/>
      <c r="IS29" s="50"/>
      <c r="IT29" s="50"/>
      <c r="IU29" s="50"/>
      <c r="IV29" s="50"/>
      <c r="IW29" s="50"/>
      <c r="IX29" s="50"/>
      <c r="IY29" s="50"/>
      <c r="IZ29" s="50"/>
      <c r="JA29" s="50"/>
      <c r="JB29" s="50"/>
      <c r="JC29" s="50"/>
      <c r="JD29" s="50"/>
      <c r="JE29" s="50"/>
      <c r="JF29" s="50"/>
      <c r="JG29" s="50"/>
      <c r="JH29" s="50"/>
      <c r="JI29" s="50"/>
      <c r="JJ29" s="50"/>
      <c r="JK29" s="50"/>
      <c r="JL29" s="50"/>
      <c r="JM29" s="50"/>
      <c r="JN29" s="50"/>
      <c r="JO29" s="50"/>
      <c r="JP29" s="50"/>
      <c r="JQ29" s="50"/>
      <c r="JR29" s="50"/>
      <c r="JS29" s="50"/>
      <c r="JT29" s="50"/>
      <c r="JU29" s="50"/>
      <c r="JV29" s="50"/>
      <c r="JW29" s="50"/>
      <c r="JX29" s="50"/>
      <c r="JY29" s="50"/>
      <c r="JZ29" s="50"/>
      <c r="KA29" s="50"/>
      <c r="KB29" s="50"/>
      <c r="KC29" s="50"/>
      <c r="KD29" s="50"/>
      <c r="KE29" s="50"/>
      <c r="KF29" s="50"/>
      <c r="KG29" s="50"/>
      <c r="KH29" s="50"/>
      <c r="KI29" s="50"/>
      <c r="KJ29" s="50"/>
      <c r="KK29" s="50"/>
      <c r="KL29" s="50"/>
      <c r="KM29" s="50"/>
      <c r="KN29" s="50"/>
      <c r="KO29" s="50"/>
      <c r="KP29" s="50"/>
      <c r="KQ29" s="50"/>
      <c r="KR29" s="50"/>
      <c r="KS29" s="50"/>
      <c r="KT29" s="50"/>
      <c r="KU29" s="50"/>
      <c r="KV29" s="50"/>
      <c r="KW29" s="50"/>
      <c r="KX29" s="50"/>
      <c r="KY29" s="50"/>
      <c r="KZ29" s="50"/>
      <c r="LA29" s="50"/>
      <c r="LB29" s="50"/>
      <c r="LC29" s="50"/>
      <c r="LD29" s="50"/>
      <c r="LE29" s="50"/>
      <c r="LF29" s="50"/>
      <c r="LG29" s="50"/>
      <c r="LH29" s="50"/>
      <c r="LI29" s="50"/>
      <c r="LJ29" s="50"/>
      <c r="LK29" s="50"/>
      <c r="LL29" s="50"/>
      <c r="LM29" s="50"/>
      <c r="LN29" s="50"/>
      <c r="LO29" s="50"/>
      <c r="LP29" s="50"/>
      <c r="LQ29" s="50"/>
      <c r="LR29" s="50"/>
      <c r="LS29" s="50"/>
      <c r="LT29" s="50"/>
      <c r="LU29" s="50"/>
      <c r="LV29" s="50"/>
      <c r="LW29" s="50"/>
      <c r="LX29" s="50"/>
      <c r="LY29" s="50"/>
      <c r="LZ29" s="50"/>
      <c r="MA29" s="50"/>
      <c r="MB29" s="50"/>
      <c r="MC29" s="50"/>
      <c r="MD29" s="50"/>
      <c r="ME29" s="50"/>
      <c r="MF29" s="50"/>
      <c r="MG29" s="50"/>
      <c r="MH29" s="50"/>
      <c r="MI29" s="50"/>
      <c r="MJ29" s="50"/>
      <c r="MK29" s="50"/>
      <c r="ML29" s="50"/>
      <c r="MM29" s="50"/>
      <c r="MN29" s="50"/>
      <c r="MO29" s="50"/>
      <c r="MP29" s="50"/>
      <c r="MQ29" s="50"/>
      <c r="MR29" s="50"/>
      <c r="MS29" s="50"/>
      <c r="MT29" s="50"/>
      <c r="MU29" s="50"/>
      <c r="MV29" s="50"/>
      <c r="MW29" s="50"/>
      <c r="MX29" s="50"/>
      <c r="MY29" s="50"/>
      <c r="MZ29" s="50"/>
      <c r="NA29" s="50"/>
      <c r="NB29" s="50"/>
      <c r="NC29" s="50"/>
      <c r="ND29" s="50"/>
      <c r="NE29" s="50"/>
      <c r="NF29" s="50"/>
      <c r="NG29" s="50"/>
      <c r="NH29" s="50"/>
      <c r="NI29" s="50"/>
      <c r="NJ29" s="50"/>
      <c r="NK29" s="50"/>
      <c r="NL29" s="50"/>
      <c r="NM29" s="50"/>
      <c r="NN29" s="50"/>
      <c r="NO29" s="50"/>
      <c r="NP29" s="50"/>
      <c r="NQ29" s="50"/>
      <c r="NR29" s="50"/>
      <c r="NS29" s="50"/>
      <c r="NT29" s="50"/>
      <c r="NU29" s="50"/>
      <c r="NV29" s="50"/>
      <c r="NW29" s="50"/>
      <c r="NX29" s="50"/>
      <c r="NY29" s="50"/>
      <c r="NZ29" s="50"/>
      <c r="OA29" s="50"/>
      <c r="OB29" s="50"/>
      <c r="OC29" s="50"/>
      <c r="OD29" s="50"/>
      <c r="OE29" s="50"/>
      <c r="OF29" s="50"/>
      <c r="OG29" s="50"/>
      <c r="OH29" s="50"/>
      <c r="OI29" s="50"/>
      <c r="OJ29" s="50"/>
      <c r="OK29" s="50"/>
      <c r="OL29" s="50"/>
      <c r="OM29" s="50"/>
      <c r="ON29" s="50"/>
      <c r="OO29" s="50"/>
      <c r="OP29" s="50"/>
      <c r="OQ29" s="50"/>
      <c r="OR29" s="50"/>
      <c r="OS29" s="50"/>
      <c r="OT29" s="50"/>
      <c r="OU29" s="50"/>
      <c r="OV29" s="50"/>
      <c r="OW29" s="50"/>
      <c r="OX29" s="50"/>
      <c r="OY29" s="50"/>
      <c r="OZ29" s="50"/>
      <c r="PA29" s="50"/>
      <c r="PB29" s="50"/>
      <c r="PC29" s="50"/>
      <c r="PD29" s="50"/>
      <c r="PE29" s="50"/>
      <c r="PF29" s="50"/>
      <c r="PG29" s="50"/>
      <c r="PH29" s="50"/>
      <c r="PI29" s="50"/>
      <c r="PJ29" s="50"/>
      <c r="PK29" s="50"/>
      <c r="PL29" s="50"/>
      <c r="PM29" s="50"/>
      <c r="PN29" s="50"/>
      <c r="PO29" s="50"/>
      <c r="PP29" s="50"/>
      <c r="PQ29" s="50"/>
      <c r="PR29" s="50"/>
      <c r="PS29" s="50"/>
      <c r="PT29" s="50"/>
      <c r="PU29" s="50"/>
      <c r="PV29" s="50"/>
      <c r="PW29" s="50"/>
      <c r="PX29" s="50"/>
      <c r="PY29" s="50"/>
      <c r="PZ29" s="50"/>
      <c r="QA29" s="50"/>
      <c r="QB29" s="50"/>
      <c r="QC29" s="50"/>
      <c r="QD29" s="50"/>
      <c r="QE29" s="50"/>
      <c r="QF29" s="50"/>
      <c r="QG29" s="50"/>
      <c r="QH29" s="50"/>
      <c r="QI29" s="50"/>
      <c r="QJ29" s="50"/>
      <c r="QK29" s="50"/>
      <c r="QL29" s="50"/>
      <c r="QM29" s="50"/>
      <c r="QN29" s="50"/>
      <c r="QO29" s="50"/>
      <c r="QP29" s="50"/>
      <c r="QQ29" s="50"/>
      <c r="QR29" s="50"/>
      <c r="QS29" s="50"/>
      <c r="QT29" s="50"/>
      <c r="QU29" s="50"/>
      <c r="QV29" s="50"/>
      <c r="QW29" s="50"/>
      <c r="QX29" s="50"/>
      <c r="QY29" s="50"/>
      <c r="QZ29" s="50"/>
      <c r="RA29" s="50"/>
      <c r="RB29" s="50"/>
      <c r="RC29" s="50"/>
      <c r="RD29" s="50"/>
      <c r="RE29" s="50"/>
      <c r="RF29" s="50"/>
      <c r="RG29" s="50"/>
      <c r="RH29" s="50"/>
      <c r="RI29" s="50"/>
      <c r="RJ29" s="50"/>
      <c r="RK29" s="50"/>
      <c r="RL29" s="50"/>
      <c r="RM29" s="50"/>
      <c r="RN29" s="50"/>
      <c r="RO29" s="50"/>
      <c r="RP29" s="50"/>
      <c r="RQ29" s="50"/>
      <c r="RR29" s="50"/>
      <c r="RS29" s="50"/>
      <c r="RT29" s="50"/>
      <c r="RU29" s="50"/>
      <c r="RV29" s="50"/>
      <c r="RW29" s="50"/>
      <c r="RX29" s="50"/>
      <c r="RY29" s="50"/>
      <c r="RZ29" s="50"/>
      <c r="SA29" s="50"/>
      <c r="SB29" s="50"/>
      <c r="SC29" s="50"/>
      <c r="SD29" s="50"/>
      <c r="SE29" s="50"/>
      <c r="SF29" s="50"/>
      <c r="SG29" s="50"/>
      <c r="SH29" s="50"/>
      <c r="SI29" s="50"/>
      <c r="SJ29" s="50"/>
      <c r="SK29" s="50"/>
      <c r="SL29" s="50"/>
      <c r="SM29" s="50"/>
      <c r="SN29" s="50"/>
      <c r="SO29" s="50"/>
      <c r="SP29" s="50"/>
      <c r="SQ29" s="50"/>
      <c r="SR29" s="50"/>
      <c r="SS29" s="50"/>
      <c r="ST29" s="50"/>
      <c r="SU29" s="50"/>
      <c r="SV29" s="50"/>
      <c r="SW29" s="50"/>
      <c r="SX29" s="50"/>
      <c r="SY29" s="50"/>
      <c r="SZ29" s="50"/>
      <c r="TA29" s="50"/>
      <c r="TB29" s="50"/>
      <c r="TC29" s="50"/>
      <c r="TD29" s="50"/>
      <c r="TE29" s="50"/>
      <c r="TF29" s="50"/>
      <c r="TG29" s="50"/>
      <c r="TH29" s="50"/>
      <c r="TI29" s="50"/>
      <c r="TJ29" s="50"/>
      <c r="TK29" s="50"/>
      <c r="TL29" s="50"/>
      <c r="TM29" s="50"/>
      <c r="TN29" s="50"/>
      <c r="TO29" s="50"/>
      <c r="TP29" s="50"/>
      <c r="TQ29" s="50"/>
      <c r="TR29" s="50"/>
      <c r="TS29" s="50"/>
      <c r="TT29" s="50"/>
      <c r="TU29" s="50"/>
      <c r="TV29" s="50"/>
      <c r="TW29" s="50"/>
      <c r="TX29" s="50"/>
      <c r="TY29" s="50"/>
      <c r="TZ29" s="50"/>
      <c r="UA29" s="50"/>
      <c r="UB29" s="50"/>
      <c r="UC29" s="50"/>
      <c r="UD29" s="50"/>
      <c r="UE29" s="50"/>
      <c r="UF29" s="50"/>
      <c r="UG29" s="50"/>
      <c r="UH29" s="50"/>
      <c r="UI29" s="50"/>
      <c r="UJ29" s="50"/>
      <c r="UK29" s="50"/>
      <c r="UL29" s="50"/>
      <c r="UM29" s="50"/>
      <c r="UN29" s="50"/>
      <c r="UO29" s="50"/>
      <c r="UP29" s="50"/>
      <c r="UQ29" s="50"/>
      <c r="UR29" s="50"/>
      <c r="US29" s="50"/>
      <c r="UT29" s="50"/>
      <c r="UU29" s="50"/>
      <c r="UV29" s="50"/>
      <c r="UW29" s="50"/>
      <c r="UX29" s="50"/>
      <c r="UY29" s="50"/>
      <c r="UZ29" s="50"/>
      <c r="VA29" s="50"/>
      <c r="VB29" s="50"/>
      <c r="VC29" s="50"/>
      <c r="VD29" s="50"/>
      <c r="VE29" s="50"/>
      <c r="VF29" s="50"/>
      <c r="VG29" s="50"/>
      <c r="VH29" s="50"/>
      <c r="VI29" s="50"/>
      <c r="VJ29" s="50"/>
      <c r="VK29" s="50"/>
      <c r="VL29" s="50"/>
      <c r="VM29" s="50"/>
      <c r="VN29" s="50"/>
      <c r="VO29" s="50"/>
      <c r="VP29" s="50"/>
      <c r="VQ29" s="50"/>
      <c r="VR29" s="50"/>
      <c r="VS29" s="50"/>
      <c r="VT29" s="50"/>
      <c r="VU29" s="50"/>
      <c r="VV29" s="50"/>
      <c r="VW29" s="50"/>
      <c r="VX29" s="50"/>
      <c r="VY29" s="50"/>
      <c r="VZ29" s="50"/>
      <c r="WA29" s="50"/>
      <c r="WB29" s="50"/>
      <c r="WC29" s="50"/>
      <c r="WD29" s="50"/>
      <c r="WE29" s="50"/>
      <c r="WF29" s="50"/>
      <c r="WG29" s="50"/>
      <c r="WH29" s="50"/>
      <c r="WI29" s="50"/>
      <c r="WJ29" s="50"/>
      <c r="WK29" s="50"/>
      <c r="WL29" s="50"/>
      <c r="WM29" s="50"/>
      <c r="WN29" s="50"/>
      <c r="WO29" s="50"/>
      <c r="WP29" s="50"/>
      <c r="WQ29" s="50"/>
      <c r="WR29" s="50"/>
      <c r="WS29" s="50"/>
      <c r="WT29" s="50"/>
      <c r="WU29" s="50"/>
      <c r="WV29" s="50"/>
      <c r="WW29" s="50"/>
      <c r="WX29" s="50"/>
      <c r="WY29" s="50"/>
      <c r="WZ29" s="50"/>
      <c r="XA29" s="50"/>
      <c r="XB29" s="50"/>
      <c r="XC29" s="50"/>
      <c r="XD29" s="50"/>
      <c r="XE29" s="50"/>
      <c r="XF29" s="50"/>
      <c r="XG29" s="50"/>
      <c r="XH29" s="50"/>
      <c r="XI29" s="50"/>
      <c r="XJ29" s="50"/>
      <c r="XK29" s="50"/>
      <c r="XL29" s="50"/>
      <c r="XM29" s="50"/>
      <c r="XN29" s="50"/>
      <c r="XO29" s="50"/>
      <c r="XP29" s="50"/>
      <c r="XQ29" s="50"/>
      <c r="XR29" s="50"/>
      <c r="XS29" s="50"/>
      <c r="XT29" s="50"/>
      <c r="XU29" s="50"/>
      <c r="XV29" s="50"/>
      <c r="XW29" s="50"/>
      <c r="XX29" s="50"/>
      <c r="XY29" s="50"/>
      <c r="XZ29" s="50"/>
      <c r="YA29" s="50"/>
      <c r="YB29" s="50"/>
      <c r="YC29" s="50"/>
      <c r="YD29" s="50"/>
      <c r="YE29" s="50"/>
      <c r="YF29" s="50"/>
      <c r="YG29" s="50"/>
      <c r="YH29" s="50"/>
      <c r="YI29" s="50"/>
      <c r="YJ29" s="50"/>
      <c r="YK29" s="50"/>
      <c r="YL29" s="50"/>
      <c r="YM29" s="50"/>
      <c r="YN29" s="50"/>
      <c r="YO29" s="50"/>
      <c r="YP29" s="50"/>
      <c r="YQ29" s="50"/>
      <c r="YR29" s="50"/>
      <c r="YS29" s="50"/>
      <c r="YT29" s="50"/>
      <c r="YU29" s="50"/>
      <c r="YV29" s="50"/>
      <c r="YW29" s="50"/>
      <c r="YX29" s="50"/>
      <c r="YY29" s="50"/>
      <c r="YZ29" s="50"/>
      <c r="ZA29" s="50"/>
      <c r="ZB29" s="50"/>
      <c r="ZC29" s="50"/>
      <c r="ZD29" s="50"/>
      <c r="ZE29" s="50"/>
      <c r="ZF29" s="50"/>
      <c r="ZG29" s="50"/>
      <c r="ZH29" s="50"/>
      <c r="ZI29" s="50"/>
      <c r="ZJ29" s="50"/>
      <c r="ZK29" s="50"/>
      <c r="ZL29" s="50"/>
      <c r="ZM29" s="50"/>
      <c r="ZN29" s="50"/>
      <c r="ZO29" s="50"/>
      <c r="ZP29" s="50"/>
      <c r="ZQ29" s="50"/>
      <c r="ZR29" s="50"/>
      <c r="ZS29" s="50"/>
      <c r="ZT29" s="50"/>
      <c r="ZU29" s="50"/>
      <c r="ZV29" s="50"/>
      <c r="ZW29" s="50"/>
      <c r="ZX29" s="50"/>
      <c r="ZY29" s="50"/>
      <c r="ZZ29" s="50"/>
      <c r="AAA29" s="50"/>
      <c r="AAB29" s="50"/>
      <c r="AAC29" s="50"/>
      <c r="AAD29" s="50"/>
      <c r="AAE29" s="50"/>
      <c r="AAF29" s="50"/>
      <c r="AAG29" s="50"/>
      <c r="AAH29" s="50"/>
      <c r="AAI29" s="50"/>
      <c r="AAJ29" s="50"/>
      <c r="AAK29" s="50"/>
      <c r="AAL29" s="50"/>
      <c r="AAM29" s="50"/>
      <c r="AAN29" s="50"/>
      <c r="AAO29" s="50"/>
      <c r="AAP29" s="50"/>
      <c r="AAQ29" s="50"/>
      <c r="AAR29" s="50"/>
      <c r="AAS29" s="50"/>
      <c r="AAT29" s="50"/>
      <c r="AAU29" s="50"/>
      <c r="AAV29" s="50"/>
      <c r="AAW29" s="50"/>
      <c r="AAX29" s="50"/>
      <c r="AAY29" s="50"/>
      <c r="AAZ29" s="50"/>
      <c r="ABA29" s="50"/>
      <c r="ABB29" s="50"/>
      <c r="ABC29" s="50"/>
      <c r="ABD29" s="50"/>
      <c r="ABE29" s="50"/>
      <c r="ABF29" s="50"/>
      <c r="ABG29" s="50"/>
      <c r="ABH29" s="50"/>
      <c r="ABI29" s="50"/>
      <c r="ABJ29" s="50"/>
      <c r="ABK29" s="50"/>
      <c r="ABL29" s="50"/>
      <c r="ABM29" s="50"/>
      <c r="ABN29" s="50"/>
      <c r="ABO29" s="50"/>
      <c r="ABP29" s="50"/>
      <c r="ABQ29" s="50"/>
      <c r="ABR29" s="50"/>
      <c r="ABS29" s="50"/>
      <c r="ABT29" s="50"/>
      <c r="ABU29" s="50"/>
      <c r="ABV29" s="50"/>
      <c r="ABW29" s="50"/>
      <c r="ABX29" s="50"/>
      <c r="ABY29" s="50"/>
      <c r="ABZ29" s="50"/>
      <c r="ACA29" s="50"/>
      <c r="ACB29" s="50"/>
      <c r="ACC29" s="50"/>
      <c r="ACD29" s="50"/>
      <c r="ACE29" s="50"/>
      <c r="ACF29" s="50"/>
      <c r="ACG29" s="50"/>
      <c r="ACH29" s="50"/>
      <c r="ACI29" s="50"/>
      <c r="ACJ29" s="50"/>
      <c r="ACK29" s="50"/>
      <c r="ACL29" s="50"/>
      <c r="ACM29" s="50"/>
      <c r="ACN29" s="50"/>
      <c r="ACO29" s="50"/>
      <c r="ACP29" s="50"/>
      <c r="ACQ29" s="50"/>
      <c r="ACR29" s="50"/>
      <c r="ACS29" s="50"/>
      <c r="ACT29" s="50"/>
      <c r="ACU29" s="50"/>
      <c r="ACV29" s="50"/>
      <c r="ACW29" s="50"/>
      <c r="ACX29" s="50"/>
      <c r="ACY29" s="50"/>
      <c r="ACZ29" s="50"/>
      <c r="ADA29" s="50"/>
      <c r="ADB29" s="50"/>
      <c r="ADC29" s="50"/>
      <c r="ADD29" s="50"/>
      <c r="ADE29" s="50"/>
      <c r="ADF29" s="50"/>
      <c r="ADG29" s="50"/>
      <c r="ADH29" s="50"/>
      <c r="ADI29" s="50"/>
      <c r="ADJ29" s="50"/>
      <c r="ADK29" s="50"/>
      <c r="ADL29" s="50"/>
      <c r="ADM29" s="50"/>
      <c r="ADN29" s="50"/>
      <c r="ADO29" s="50"/>
      <c r="ADP29" s="50"/>
      <c r="ADQ29" s="50"/>
      <c r="ADR29" s="50"/>
      <c r="ADS29" s="50"/>
      <c r="ADT29" s="50"/>
      <c r="ADU29" s="50"/>
      <c r="ADV29" s="50"/>
      <c r="ADW29" s="50"/>
      <c r="ADX29" s="50"/>
      <c r="ADY29" s="50"/>
      <c r="ADZ29" s="50"/>
      <c r="AEA29" s="50"/>
      <c r="AEB29" s="50"/>
      <c r="AEC29" s="50"/>
      <c r="AED29" s="50"/>
      <c r="AEE29" s="50"/>
      <c r="AEF29" s="50"/>
      <c r="AEG29" s="50"/>
      <c r="AEH29" s="50"/>
      <c r="AEI29" s="50"/>
      <c r="AEJ29" s="50"/>
      <c r="AEK29" s="50"/>
      <c r="AEL29" s="50"/>
      <c r="AEM29" s="50"/>
      <c r="AEN29" s="50"/>
      <c r="AEO29" s="50"/>
      <c r="AEP29" s="50"/>
      <c r="AEQ29" s="50"/>
      <c r="AER29" s="50"/>
      <c r="AES29" s="50"/>
      <c r="AET29" s="50"/>
      <c r="AEU29" s="50"/>
      <c r="AEV29" s="50"/>
      <c r="AEW29" s="50"/>
      <c r="AEX29" s="50"/>
      <c r="AEY29" s="50"/>
      <c r="AEZ29" s="50"/>
      <c r="AFA29" s="50"/>
      <c r="AFB29" s="50"/>
      <c r="AFC29" s="50"/>
      <c r="AFD29" s="50"/>
      <c r="AFE29" s="50"/>
      <c r="AFF29" s="50"/>
      <c r="AFG29" s="50"/>
      <c r="AFH29" s="50"/>
      <c r="AFI29" s="50"/>
      <c r="AFJ29" s="50"/>
      <c r="AFK29" s="50"/>
      <c r="AFL29" s="50"/>
      <c r="AFM29" s="50"/>
      <c r="AFN29" s="50"/>
      <c r="AFO29" s="50"/>
      <c r="AFP29" s="50"/>
      <c r="AFQ29" s="50"/>
      <c r="AFR29" s="50"/>
      <c r="AFS29" s="50"/>
      <c r="AFT29" s="50"/>
      <c r="AFU29" s="50"/>
      <c r="AFV29" s="50"/>
      <c r="AFW29" s="50"/>
      <c r="AFX29" s="50"/>
      <c r="AFY29" s="50"/>
      <c r="AFZ29" s="50"/>
      <c r="AGA29" s="50"/>
      <c r="AGB29" s="50"/>
      <c r="AGC29" s="50"/>
      <c r="AGD29" s="50"/>
      <c r="AGE29" s="50"/>
      <c r="AGF29" s="50"/>
      <c r="AGG29" s="50"/>
      <c r="AGH29" s="50"/>
      <c r="AGI29" s="50"/>
      <c r="AGJ29" s="50"/>
      <c r="AGK29" s="50"/>
      <c r="AGL29" s="50"/>
      <c r="AGM29" s="50"/>
      <c r="AGN29" s="50"/>
      <c r="AGO29" s="50"/>
      <c r="AGP29" s="50"/>
      <c r="AGQ29" s="50"/>
      <c r="AGR29" s="50"/>
      <c r="AGS29" s="50"/>
      <c r="AGT29" s="50"/>
      <c r="AGU29" s="50"/>
      <c r="AGV29" s="50"/>
      <c r="AGW29" s="50"/>
      <c r="AGX29" s="50"/>
      <c r="AGY29" s="50"/>
      <c r="AGZ29" s="50"/>
      <c r="AHA29" s="50"/>
      <c r="AHB29" s="50"/>
      <c r="AHC29" s="50"/>
      <c r="AHD29" s="50"/>
      <c r="AHE29" s="50"/>
      <c r="AHF29" s="50"/>
      <c r="AHG29" s="50"/>
      <c r="AHH29" s="50"/>
      <c r="AHI29" s="50"/>
      <c r="AHJ29" s="50"/>
      <c r="AHK29" s="50"/>
      <c r="AHL29" s="50"/>
      <c r="AHM29" s="50"/>
      <c r="AHN29" s="50"/>
      <c r="AHO29" s="50"/>
      <c r="AHP29" s="50"/>
      <c r="AHQ29" s="50"/>
      <c r="AHR29" s="50"/>
      <c r="AHS29" s="50"/>
      <c r="AHT29" s="50"/>
      <c r="AHU29" s="50"/>
      <c r="AHV29" s="50"/>
      <c r="AHW29" s="50"/>
      <c r="AHX29" s="50"/>
      <c r="AHY29" s="50"/>
      <c r="AHZ29" s="50"/>
      <c r="AIA29" s="50"/>
      <c r="AIB29" s="50"/>
      <c r="AIC29" s="50"/>
      <c r="AID29" s="50"/>
      <c r="AIE29" s="50"/>
      <c r="AIF29" s="50"/>
      <c r="AIG29" s="50"/>
      <c r="AIH29" s="50"/>
      <c r="AII29" s="50"/>
      <c r="AIJ29" s="50"/>
      <c r="AIK29" s="50"/>
      <c r="AIL29" s="50"/>
      <c r="AIM29" s="50"/>
      <c r="AIN29" s="50"/>
      <c r="AIO29" s="50"/>
      <c r="AIP29" s="50"/>
      <c r="AIQ29" s="50"/>
      <c r="AIR29" s="50"/>
      <c r="AIS29" s="50"/>
      <c r="AIT29" s="50"/>
      <c r="AIU29" s="50"/>
      <c r="AIV29" s="50"/>
      <c r="AIW29" s="50"/>
      <c r="AIX29" s="50"/>
      <c r="AIY29" s="50"/>
      <c r="AIZ29" s="50"/>
      <c r="AJA29" s="50"/>
      <c r="AJB29" s="50"/>
      <c r="AJC29" s="50"/>
      <c r="AJD29" s="50"/>
      <c r="AJE29" s="50"/>
      <c r="AJF29" s="50"/>
      <c r="AJG29" s="50"/>
      <c r="AJH29" s="50"/>
      <c r="AJI29" s="50"/>
      <c r="AJJ29" s="50"/>
      <c r="AJK29" s="50"/>
      <c r="AJL29" s="50"/>
      <c r="AJM29" s="50"/>
      <c r="AJN29" s="50"/>
      <c r="AJO29" s="50"/>
      <c r="AJP29" s="50"/>
      <c r="AJQ29" s="50"/>
      <c r="AJR29" s="50"/>
      <c r="AJS29" s="50"/>
      <c r="AJT29" s="50"/>
      <c r="AJU29" s="50"/>
      <c r="AJV29" s="50"/>
      <c r="AJW29" s="50"/>
      <c r="AJX29" s="50"/>
      <c r="AJY29" s="50"/>
      <c r="AJZ29" s="50"/>
      <c r="AKA29" s="50"/>
      <c r="AKB29" s="50"/>
      <c r="AKC29" s="50"/>
      <c r="AKD29" s="50"/>
      <c r="AKE29" s="50"/>
      <c r="AKF29" s="50"/>
      <c r="AKG29" s="50"/>
      <c r="AKH29" s="50"/>
      <c r="AKI29" s="50"/>
      <c r="AKJ29" s="50"/>
      <c r="AKK29" s="50"/>
      <c r="AKL29" s="50"/>
      <c r="AKM29" s="50"/>
      <c r="AKN29" s="50"/>
      <c r="AKO29" s="50"/>
      <c r="AKP29" s="50"/>
      <c r="AKQ29" s="50"/>
      <c r="AKR29" s="50"/>
      <c r="AKS29" s="50"/>
      <c r="AKT29" s="50"/>
      <c r="AKU29" s="50"/>
      <c r="AKV29" s="50"/>
      <c r="AKW29" s="50"/>
      <c r="AKX29" s="50"/>
      <c r="AKY29" s="50"/>
      <c r="AKZ29" s="50"/>
      <c r="ALA29" s="50"/>
      <c r="ALB29" s="50"/>
      <c r="ALC29" s="50"/>
      <c r="ALD29" s="50"/>
      <c r="ALE29" s="50"/>
      <c r="ALF29" s="50"/>
      <c r="ALG29" s="50"/>
      <c r="ALH29" s="50"/>
      <c r="ALI29" s="50"/>
      <c r="ALJ29" s="50"/>
      <c r="ALK29" s="50"/>
      <c r="ALL29" s="50"/>
      <c r="ALM29" s="50"/>
      <c r="ALN29" s="50"/>
      <c r="ALO29" s="50"/>
      <c r="ALP29" s="50"/>
      <c r="ALQ29" s="50"/>
      <c r="ALR29" s="50"/>
      <c r="ALS29" s="50"/>
      <c r="ALT29" s="50"/>
      <c r="ALU29" s="50"/>
      <c r="ALV29" s="50"/>
      <c r="ALW29" s="50"/>
      <c r="ALX29" s="50"/>
      <c r="ALY29" s="50"/>
      <c r="ALZ29" s="50"/>
      <c r="AMA29" s="50"/>
      <c r="AMB29" s="50"/>
      <c r="AMC29" s="50"/>
      <c r="AMD29" s="50"/>
      <c r="AME29" s="50"/>
      <c r="AMF29" s="50"/>
      <c r="AMG29" s="50"/>
      <c r="AMH29" s="50"/>
      <c r="AMI29" s="50"/>
      <c r="AMJ29" s="50"/>
      <c r="AMK29" s="50"/>
      <c r="AML29" s="50"/>
      <c r="AMM29" s="50"/>
      <c r="AMN29" s="50"/>
      <c r="AMO29" s="50"/>
      <c r="AMP29" s="50"/>
      <c r="AMQ29" s="50"/>
      <c r="AMR29" s="50"/>
      <c r="AMS29" s="50"/>
      <c r="AMT29" s="50"/>
      <c r="AMU29" s="50"/>
      <c r="AMV29" s="50"/>
      <c r="AMW29" s="50"/>
      <c r="AMX29" s="50"/>
      <c r="AMY29" s="50"/>
      <c r="AMZ29" s="50"/>
      <c r="ANA29" s="50"/>
      <c r="ANB29" s="50"/>
      <c r="ANC29" s="50"/>
      <c r="AND29" s="50"/>
      <c r="ANE29" s="50"/>
      <c r="ANF29" s="50"/>
      <c r="ANG29" s="50"/>
      <c r="ANH29" s="50"/>
      <c r="ANI29" s="50"/>
      <c r="ANJ29" s="50"/>
      <c r="ANK29" s="50"/>
      <c r="ANL29" s="50"/>
      <c r="ANM29" s="50"/>
      <c r="ANN29" s="50"/>
      <c r="ANO29" s="50"/>
      <c r="ANP29" s="50"/>
      <c r="ANQ29" s="50"/>
      <c r="ANR29" s="50"/>
      <c r="ANS29" s="50"/>
      <c r="ANT29" s="50"/>
      <c r="ANU29" s="50"/>
      <c r="ANV29" s="50"/>
      <c r="ANW29" s="50"/>
      <c r="ANX29" s="50"/>
      <c r="ANY29" s="50"/>
      <c r="ANZ29" s="50"/>
      <c r="AOA29" s="50"/>
      <c r="AOB29" s="50"/>
      <c r="AOC29" s="50"/>
      <c r="AOD29" s="50"/>
      <c r="AOE29" s="50"/>
      <c r="AOF29" s="50"/>
      <c r="AOG29" s="50"/>
      <c r="AOH29" s="50"/>
      <c r="AOI29" s="50"/>
      <c r="AOJ29" s="50"/>
      <c r="AOK29" s="50"/>
      <c r="AOL29" s="50"/>
      <c r="AOM29" s="50"/>
      <c r="AON29" s="50"/>
      <c r="AOO29" s="50"/>
      <c r="AOP29" s="50"/>
      <c r="AOQ29" s="50"/>
      <c r="AOR29" s="50"/>
      <c r="AOS29" s="50"/>
      <c r="AOT29" s="50"/>
      <c r="AOU29" s="50"/>
      <c r="AOV29" s="50"/>
      <c r="AOW29" s="50"/>
      <c r="AOX29" s="50"/>
      <c r="AOY29" s="50"/>
      <c r="AOZ29" s="50"/>
      <c r="APA29" s="50"/>
      <c r="APB29" s="50"/>
      <c r="APC29" s="50"/>
      <c r="APD29" s="50"/>
      <c r="APE29" s="50"/>
      <c r="APF29" s="50"/>
      <c r="APG29" s="50"/>
      <c r="APH29" s="50"/>
      <c r="API29" s="50"/>
      <c r="APJ29" s="50"/>
      <c r="APK29" s="50"/>
      <c r="APL29" s="50"/>
      <c r="APM29" s="50"/>
      <c r="APN29" s="50"/>
      <c r="APO29" s="50"/>
      <c r="APP29" s="50"/>
      <c r="APQ29" s="50"/>
      <c r="APR29" s="50"/>
      <c r="APS29" s="50"/>
      <c r="APT29" s="50"/>
      <c r="APU29" s="50"/>
      <c r="APV29" s="50"/>
      <c r="APW29" s="50"/>
      <c r="APX29" s="50"/>
      <c r="APY29" s="50"/>
      <c r="APZ29" s="50"/>
      <c r="AQA29" s="50"/>
      <c r="AQB29" s="50"/>
      <c r="AQC29" s="50"/>
      <c r="AQD29" s="50"/>
      <c r="AQE29" s="50"/>
      <c r="AQF29" s="50"/>
      <c r="AQG29" s="50"/>
      <c r="AQH29" s="50"/>
      <c r="AQI29" s="50"/>
      <c r="AQJ29" s="50"/>
      <c r="AQK29" s="50"/>
      <c r="AQL29" s="50"/>
      <c r="AQM29" s="50"/>
      <c r="AQN29" s="50"/>
      <c r="AQO29" s="50"/>
      <c r="AQP29" s="50"/>
      <c r="AQQ29" s="50"/>
      <c r="AQR29" s="50"/>
      <c r="AQS29" s="50"/>
      <c r="AQT29" s="50"/>
      <c r="AQU29" s="50"/>
      <c r="AQV29" s="50"/>
      <c r="AQW29" s="50"/>
      <c r="AQX29" s="50"/>
      <c r="AQY29" s="50"/>
      <c r="AQZ29" s="50"/>
      <c r="ARA29" s="50"/>
      <c r="ARB29" s="50"/>
      <c r="ARC29" s="50"/>
      <c r="ARD29" s="50"/>
      <c r="ARE29" s="50"/>
      <c r="ARF29" s="50"/>
      <c r="ARG29" s="50"/>
      <c r="ARH29" s="50"/>
      <c r="ARI29" s="50"/>
      <c r="ARJ29" s="50"/>
      <c r="ARK29" s="50"/>
      <c r="ARL29" s="50"/>
      <c r="ARM29" s="50"/>
      <c r="ARN29" s="50"/>
      <c r="ARO29" s="50"/>
      <c r="ARP29" s="50"/>
      <c r="ARQ29" s="50"/>
      <c r="ARR29" s="50"/>
      <c r="ARS29" s="50"/>
      <c r="ART29" s="50"/>
      <c r="ARU29" s="50"/>
      <c r="ARV29" s="50"/>
      <c r="ARW29" s="50"/>
      <c r="ARX29" s="50"/>
      <c r="ARY29" s="50"/>
      <c r="ARZ29" s="50"/>
      <c r="ASA29" s="50"/>
      <c r="ASB29" s="50"/>
      <c r="ASC29" s="50"/>
      <c r="ASD29" s="50"/>
      <c r="ASE29" s="50"/>
      <c r="ASF29" s="50"/>
      <c r="ASG29" s="50"/>
      <c r="ASH29" s="50"/>
      <c r="ASI29" s="50"/>
      <c r="ASJ29" s="50"/>
      <c r="ASK29" s="50"/>
      <c r="ASL29" s="50"/>
      <c r="ASM29" s="50"/>
      <c r="ASN29" s="50"/>
      <c r="ASO29" s="50"/>
      <c r="ASP29" s="50"/>
      <c r="ASQ29" s="50"/>
      <c r="ASR29" s="50"/>
      <c r="ASS29" s="50"/>
      <c r="AST29" s="50"/>
      <c r="ASU29" s="50"/>
      <c r="ASV29" s="50"/>
      <c r="ASW29" s="50"/>
      <c r="ASX29" s="50"/>
      <c r="ASY29" s="50"/>
      <c r="ASZ29" s="50"/>
      <c r="ATA29" s="50"/>
      <c r="ATB29" s="50"/>
      <c r="ATC29" s="50"/>
      <c r="ATD29" s="50"/>
      <c r="ATE29" s="50"/>
      <c r="ATF29" s="50"/>
      <c r="ATG29" s="50"/>
      <c r="ATH29" s="50"/>
      <c r="ATI29" s="50"/>
      <c r="ATJ29" s="50"/>
      <c r="ATK29" s="50"/>
      <c r="ATL29" s="50"/>
      <c r="ATM29" s="50"/>
      <c r="ATN29" s="50"/>
      <c r="ATO29" s="50"/>
      <c r="ATP29" s="50"/>
      <c r="ATQ29" s="50"/>
      <c r="ATR29" s="50"/>
      <c r="ATS29" s="50"/>
      <c r="ATT29" s="50"/>
      <c r="ATU29" s="50"/>
      <c r="ATV29" s="50"/>
      <c r="ATW29" s="50"/>
      <c r="ATX29" s="50"/>
      <c r="ATY29" s="50"/>
      <c r="ATZ29" s="50"/>
      <c r="AUA29" s="50"/>
      <c r="AUB29" s="50"/>
      <c r="AUC29" s="50"/>
      <c r="AUD29" s="50"/>
      <c r="AUE29" s="50"/>
      <c r="AUF29" s="50"/>
      <c r="AUG29" s="50"/>
      <c r="AUH29" s="50"/>
      <c r="AUI29" s="50"/>
      <c r="AUJ29" s="50"/>
      <c r="AUK29" s="50"/>
      <c r="AUL29" s="50"/>
      <c r="AUM29" s="50"/>
      <c r="AUN29" s="50"/>
      <c r="AUO29" s="50"/>
      <c r="AUP29" s="50"/>
      <c r="AUQ29" s="50"/>
      <c r="AUR29" s="50"/>
      <c r="AUS29" s="50"/>
      <c r="AUT29" s="50"/>
      <c r="AUU29" s="50"/>
      <c r="AUV29" s="50"/>
      <c r="AUW29" s="50"/>
      <c r="AUX29" s="50"/>
      <c r="AUY29" s="50"/>
      <c r="AUZ29" s="50"/>
      <c r="AVA29" s="50"/>
      <c r="AVB29" s="50"/>
      <c r="AVC29" s="50"/>
      <c r="AVD29" s="50"/>
      <c r="AVE29" s="50"/>
      <c r="AVF29" s="50"/>
      <c r="AVG29" s="50"/>
      <c r="AVH29" s="50"/>
      <c r="AVI29" s="50"/>
      <c r="AVJ29" s="50"/>
      <c r="AVK29" s="50"/>
      <c r="AVL29" s="50"/>
      <c r="AVM29" s="50"/>
      <c r="AVN29" s="50"/>
      <c r="AVO29" s="50"/>
      <c r="AVP29" s="50"/>
      <c r="AVQ29" s="50"/>
      <c r="AVR29" s="50"/>
      <c r="AVS29" s="50"/>
      <c r="AVT29" s="50"/>
      <c r="AVU29" s="50"/>
      <c r="AVV29" s="50"/>
      <c r="AVW29" s="50"/>
      <c r="AVX29" s="50"/>
      <c r="AVY29" s="50"/>
      <c r="AVZ29" s="50"/>
      <c r="AWA29" s="50"/>
      <c r="AWB29" s="50"/>
      <c r="AWC29" s="50"/>
      <c r="AWD29" s="50"/>
      <c r="AWE29" s="50"/>
      <c r="AWF29" s="50"/>
      <c r="AWG29" s="50"/>
      <c r="AWH29" s="50"/>
      <c r="AWI29" s="50"/>
      <c r="AWJ29" s="50"/>
      <c r="AWK29" s="50"/>
      <c r="AWL29" s="50"/>
      <c r="AWM29" s="50"/>
      <c r="AWN29" s="50"/>
      <c r="AWO29" s="50"/>
      <c r="AWP29" s="50"/>
      <c r="AWQ29" s="50"/>
      <c r="AWR29" s="50"/>
      <c r="AWS29" s="50"/>
      <c r="AWT29" s="50"/>
      <c r="AWU29" s="50"/>
      <c r="AWV29" s="50"/>
      <c r="AWW29" s="50"/>
      <c r="AWX29" s="50"/>
      <c r="AWY29" s="50"/>
      <c r="AWZ29" s="50"/>
      <c r="AXA29" s="50"/>
      <c r="AXB29" s="50"/>
      <c r="AXC29" s="50"/>
      <c r="AXD29" s="50"/>
      <c r="AXE29" s="50"/>
      <c r="AXF29" s="50"/>
      <c r="AXG29" s="50"/>
      <c r="AXH29" s="50"/>
      <c r="AXI29" s="50"/>
      <c r="AXJ29" s="50"/>
      <c r="AXK29" s="50"/>
      <c r="AXL29" s="50"/>
      <c r="AXM29" s="50"/>
      <c r="AXN29" s="50"/>
      <c r="AXO29" s="50"/>
      <c r="AXP29" s="50"/>
      <c r="AXQ29" s="50"/>
      <c r="AXR29" s="50"/>
      <c r="AXS29" s="50"/>
      <c r="AXT29" s="50"/>
      <c r="AXU29" s="50"/>
      <c r="AXV29" s="50"/>
    </row>
    <row r="30" spans="1:1322" ht="15" customHeight="1" thickBot="1" x14ac:dyDescent="0.25">
      <c r="A30" s="54"/>
      <c r="B30" s="339"/>
      <c r="C30" s="339"/>
      <c r="D30" s="340"/>
      <c r="E30" s="340"/>
      <c r="F30" s="56"/>
      <c r="G30" s="56"/>
      <c r="H30" s="56"/>
      <c r="I30" s="56"/>
      <c r="J30" s="57"/>
      <c r="K30" s="57"/>
      <c r="L30" s="56"/>
      <c r="M30" s="56"/>
      <c r="N30" s="56"/>
      <c r="O30" s="56"/>
      <c r="P30" s="57"/>
      <c r="Q30" s="58"/>
      <c r="R30" s="58"/>
      <c r="S30" s="58"/>
      <c r="T30" s="58"/>
      <c r="U30" s="58"/>
      <c r="V30" s="58"/>
      <c r="W30" s="58"/>
      <c r="X30" s="58"/>
      <c r="Y30" s="586">
        <f>Tabela42[[#Totals],[QUANT]]-F8-F9-F14-F18-F19-F20</f>
        <v>138</v>
      </c>
      <c r="Z30" s="58"/>
      <c r="AA30" s="58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50"/>
      <c r="AY30" s="50"/>
      <c r="AZ30" s="50"/>
      <c r="BA30" s="50"/>
      <c r="BB30" s="50"/>
      <c r="BC30" s="50"/>
      <c r="BD30" s="50"/>
      <c r="BE30" s="50"/>
      <c r="BF30" s="50"/>
      <c r="BG30" s="50"/>
      <c r="BH30" s="50"/>
      <c r="BI30" s="50"/>
      <c r="BJ30" s="50"/>
      <c r="BK30" s="50"/>
      <c r="BL30" s="50"/>
      <c r="BM30" s="50"/>
      <c r="BN30" s="50"/>
      <c r="BO30" s="50"/>
      <c r="BP30" s="50"/>
      <c r="BQ30" s="50"/>
      <c r="BR30" s="50"/>
      <c r="BS30" s="50"/>
      <c r="BT30" s="50"/>
      <c r="BU30" s="50"/>
      <c r="BV30" s="50"/>
      <c r="BW30" s="50"/>
      <c r="BX30" s="50"/>
      <c r="BY30" s="50"/>
      <c r="BZ30" s="50"/>
      <c r="CA30" s="50"/>
      <c r="CB30" s="50"/>
      <c r="CC30" s="50"/>
      <c r="CD30" s="50"/>
      <c r="CE30" s="50"/>
      <c r="CF30" s="50"/>
      <c r="CG30" s="50"/>
      <c r="CH30" s="50"/>
      <c r="CI30" s="50"/>
      <c r="CJ30" s="50"/>
      <c r="CK30" s="50"/>
      <c r="CL30" s="50"/>
      <c r="CM30" s="50"/>
      <c r="CN30" s="50"/>
      <c r="CO30" s="50"/>
      <c r="CP30" s="50"/>
      <c r="CQ30" s="50"/>
      <c r="CR30" s="50"/>
      <c r="CS30" s="50"/>
      <c r="CT30" s="50"/>
      <c r="CU30" s="50"/>
      <c r="CV30" s="50"/>
      <c r="CW30" s="50"/>
      <c r="CX30" s="50"/>
      <c r="CY30" s="50"/>
      <c r="CZ30" s="50"/>
      <c r="DA30" s="50"/>
      <c r="DB30" s="50"/>
      <c r="DC30" s="50"/>
      <c r="DD30" s="50"/>
      <c r="DE30" s="50"/>
      <c r="DF30" s="50"/>
      <c r="DG30" s="50"/>
      <c r="DH30" s="50"/>
      <c r="DI30" s="50"/>
      <c r="DJ30" s="50"/>
      <c r="DK30" s="50"/>
      <c r="DL30" s="50"/>
      <c r="DM30" s="50"/>
      <c r="DN30" s="50"/>
      <c r="DO30" s="50"/>
      <c r="DP30" s="50"/>
      <c r="DQ30" s="50"/>
      <c r="DR30" s="50"/>
      <c r="DS30" s="50"/>
      <c r="DT30" s="50"/>
      <c r="DU30" s="50"/>
      <c r="DV30" s="50"/>
      <c r="DW30" s="50"/>
      <c r="DX30" s="50"/>
      <c r="DY30" s="50"/>
      <c r="DZ30" s="50"/>
      <c r="EA30" s="50"/>
      <c r="EB30" s="50"/>
      <c r="EC30" s="50"/>
      <c r="ED30" s="50"/>
      <c r="EE30" s="50"/>
      <c r="EF30" s="50"/>
      <c r="EG30" s="50"/>
      <c r="EH30" s="50"/>
      <c r="EI30" s="50"/>
      <c r="EJ30" s="50"/>
      <c r="EK30" s="50"/>
      <c r="EL30" s="50"/>
      <c r="EM30" s="50"/>
      <c r="EN30" s="50"/>
      <c r="EO30" s="50"/>
      <c r="EP30" s="50"/>
      <c r="EQ30" s="50"/>
      <c r="ER30" s="50"/>
      <c r="ES30" s="50"/>
      <c r="ET30" s="50"/>
      <c r="EU30" s="50"/>
      <c r="EV30" s="50"/>
      <c r="EW30" s="50"/>
      <c r="EX30" s="50"/>
      <c r="EY30" s="50"/>
      <c r="EZ30" s="50"/>
      <c r="FA30" s="50"/>
      <c r="FB30" s="50"/>
      <c r="FC30" s="50"/>
      <c r="FD30" s="50"/>
      <c r="FE30" s="50"/>
      <c r="FF30" s="50"/>
      <c r="FG30" s="50"/>
      <c r="FH30" s="50"/>
      <c r="FI30" s="50"/>
      <c r="FJ30" s="50"/>
      <c r="FK30" s="50"/>
      <c r="FL30" s="50"/>
      <c r="FM30" s="50"/>
      <c r="FN30" s="50"/>
      <c r="FO30" s="50"/>
      <c r="FP30" s="50"/>
      <c r="FQ30" s="50"/>
      <c r="FR30" s="50"/>
      <c r="FS30" s="50"/>
      <c r="FT30" s="50"/>
      <c r="FU30" s="50"/>
      <c r="FV30" s="50"/>
      <c r="FW30" s="50"/>
      <c r="FX30" s="50"/>
      <c r="FY30" s="50"/>
      <c r="FZ30" s="50"/>
      <c r="GA30" s="50"/>
      <c r="GB30" s="50"/>
      <c r="GC30" s="50"/>
      <c r="GD30" s="50"/>
      <c r="GE30" s="50"/>
      <c r="GF30" s="50"/>
      <c r="GG30" s="50"/>
      <c r="GH30" s="50"/>
      <c r="GI30" s="50"/>
      <c r="GJ30" s="50"/>
      <c r="GK30" s="50"/>
      <c r="GL30" s="50"/>
      <c r="GM30" s="50"/>
      <c r="GN30" s="50"/>
      <c r="GO30" s="50"/>
      <c r="GP30" s="50"/>
      <c r="GQ30" s="50"/>
      <c r="GR30" s="50"/>
      <c r="GS30" s="50"/>
      <c r="GT30" s="50"/>
      <c r="GU30" s="50"/>
      <c r="GV30" s="50"/>
      <c r="GW30" s="50"/>
      <c r="GX30" s="50"/>
      <c r="GY30" s="50"/>
      <c r="GZ30" s="50"/>
      <c r="HA30" s="50"/>
      <c r="HB30" s="50"/>
      <c r="HC30" s="50"/>
      <c r="HD30" s="50"/>
      <c r="HE30" s="50"/>
      <c r="HF30" s="50"/>
      <c r="HG30" s="50"/>
      <c r="HH30" s="50"/>
      <c r="HI30" s="50"/>
      <c r="HJ30" s="50"/>
      <c r="HK30" s="50"/>
      <c r="HL30" s="50"/>
      <c r="HM30" s="50"/>
      <c r="HN30" s="50"/>
      <c r="HO30" s="50"/>
      <c r="HP30" s="50"/>
      <c r="HQ30" s="50"/>
      <c r="HR30" s="50"/>
      <c r="HS30" s="50"/>
      <c r="HT30" s="50"/>
      <c r="HU30" s="50"/>
      <c r="HV30" s="50"/>
      <c r="HW30" s="50"/>
      <c r="HX30" s="50"/>
      <c r="HY30" s="50"/>
      <c r="HZ30" s="50"/>
      <c r="IA30" s="50"/>
      <c r="IB30" s="50"/>
      <c r="IC30" s="50"/>
      <c r="ID30" s="50"/>
      <c r="IE30" s="50"/>
      <c r="IF30" s="50"/>
      <c r="IG30" s="50"/>
      <c r="IH30" s="50"/>
      <c r="II30" s="50"/>
      <c r="IJ30" s="50"/>
      <c r="IK30" s="50"/>
      <c r="IL30" s="50"/>
      <c r="IM30" s="50"/>
      <c r="IN30" s="50"/>
      <c r="IO30" s="50"/>
      <c r="IP30" s="50"/>
      <c r="IQ30" s="50"/>
      <c r="IR30" s="50"/>
      <c r="IS30" s="50"/>
      <c r="IT30" s="50"/>
      <c r="IU30" s="50"/>
      <c r="IV30" s="50"/>
      <c r="IW30" s="50"/>
      <c r="IX30" s="50"/>
      <c r="IY30" s="50"/>
      <c r="IZ30" s="50"/>
      <c r="JA30" s="50"/>
      <c r="JB30" s="50"/>
      <c r="JC30" s="50"/>
      <c r="JD30" s="50"/>
      <c r="JE30" s="50"/>
      <c r="JF30" s="50"/>
      <c r="JG30" s="50"/>
      <c r="JH30" s="50"/>
      <c r="JI30" s="50"/>
      <c r="JJ30" s="50"/>
      <c r="JK30" s="50"/>
      <c r="JL30" s="50"/>
      <c r="JM30" s="50"/>
      <c r="JN30" s="50"/>
      <c r="JO30" s="50"/>
      <c r="JP30" s="50"/>
      <c r="JQ30" s="50"/>
      <c r="JR30" s="50"/>
      <c r="JS30" s="50"/>
      <c r="JT30" s="50"/>
      <c r="JU30" s="50"/>
      <c r="JV30" s="50"/>
      <c r="JW30" s="50"/>
      <c r="JX30" s="50"/>
      <c r="JY30" s="50"/>
      <c r="JZ30" s="50"/>
      <c r="KA30" s="50"/>
      <c r="KB30" s="50"/>
      <c r="KC30" s="50"/>
      <c r="KD30" s="50"/>
      <c r="KE30" s="50"/>
      <c r="KF30" s="50"/>
      <c r="KG30" s="50"/>
      <c r="KH30" s="50"/>
      <c r="KI30" s="50"/>
      <c r="KJ30" s="50"/>
      <c r="KK30" s="50"/>
      <c r="KL30" s="50"/>
      <c r="KM30" s="50"/>
      <c r="KN30" s="50"/>
      <c r="KO30" s="50"/>
      <c r="KP30" s="50"/>
      <c r="KQ30" s="50"/>
      <c r="KR30" s="50"/>
      <c r="KS30" s="50"/>
      <c r="KT30" s="50"/>
      <c r="KU30" s="50"/>
      <c r="KV30" s="50"/>
      <c r="KW30" s="50"/>
      <c r="KX30" s="50"/>
      <c r="KY30" s="50"/>
      <c r="KZ30" s="50"/>
      <c r="LA30" s="50"/>
      <c r="LB30" s="50"/>
      <c r="LC30" s="50"/>
      <c r="LD30" s="50"/>
      <c r="LE30" s="50"/>
      <c r="LF30" s="50"/>
      <c r="LG30" s="50"/>
      <c r="LH30" s="50"/>
      <c r="LI30" s="50"/>
      <c r="LJ30" s="50"/>
      <c r="LK30" s="50"/>
      <c r="LL30" s="50"/>
      <c r="LM30" s="50"/>
      <c r="LN30" s="50"/>
      <c r="LO30" s="50"/>
      <c r="LP30" s="50"/>
      <c r="LQ30" s="50"/>
      <c r="LR30" s="50"/>
      <c r="LS30" s="50"/>
      <c r="LT30" s="50"/>
      <c r="LU30" s="50"/>
      <c r="LV30" s="50"/>
      <c r="LW30" s="50"/>
      <c r="LX30" s="50"/>
      <c r="LY30" s="50"/>
      <c r="LZ30" s="50"/>
      <c r="MA30" s="50"/>
      <c r="MB30" s="50"/>
      <c r="MC30" s="50"/>
      <c r="MD30" s="50"/>
      <c r="ME30" s="50"/>
      <c r="MF30" s="50"/>
      <c r="MG30" s="50"/>
      <c r="MH30" s="50"/>
      <c r="MI30" s="50"/>
      <c r="MJ30" s="50"/>
      <c r="MK30" s="50"/>
      <c r="ML30" s="50"/>
      <c r="MM30" s="50"/>
      <c r="MN30" s="50"/>
      <c r="MO30" s="50"/>
      <c r="MP30" s="50"/>
      <c r="MQ30" s="50"/>
      <c r="MR30" s="50"/>
      <c r="MS30" s="50"/>
      <c r="MT30" s="50"/>
      <c r="MU30" s="50"/>
      <c r="MV30" s="50"/>
      <c r="MW30" s="50"/>
      <c r="MX30" s="50"/>
      <c r="MY30" s="50"/>
      <c r="MZ30" s="50"/>
      <c r="NA30" s="50"/>
      <c r="NB30" s="50"/>
      <c r="NC30" s="50"/>
      <c r="ND30" s="50"/>
      <c r="NE30" s="50"/>
      <c r="NF30" s="50"/>
      <c r="NG30" s="50"/>
      <c r="NH30" s="50"/>
      <c r="NI30" s="50"/>
      <c r="NJ30" s="50"/>
      <c r="NK30" s="50"/>
      <c r="NL30" s="50"/>
      <c r="NM30" s="50"/>
      <c r="NN30" s="50"/>
      <c r="NO30" s="50"/>
      <c r="NP30" s="50"/>
      <c r="NQ30" s="50"/>
      <c r="NR30" s="50"/>
      <c r="NS30" s="50"/>
      <c r="NT30" s="50"/>
      <c r="NU30" s="50"/>
      <c r="NV30" s="50"/>
      <c r="NW30" s="50"/>
      <c r="NX30" s="50"/>
      <c r="NY30" s="50"/>
      <c r="NZ30" s="50"/>
      <c r="OA30" s="50"/>
      <c r="OB30" s="50"/>
      <c r="OC30" s="50"/>
      <c r="OD30" s="50"/>
      <c r="OE30" s="50"/>
      <c r="OF30" s="50"/>
      <c r="OG30" s="50"/>
      <c r="OH30" s="50"/>
      <c r="OI30" s="50"/>
      <c r="OJ30" s="50"/>
      <c r="OK30" s="50"/>
      <c r="OL30" s="50"/>
      <c r="OM30" s="50"/>
      <c r="ON30" s="50"/>
      <c r="OO30" s="50"/>
      <c r="OP30" s="50"/>
      <c r="OQ30" s="50"/>
      <c r="OR30" s="50"/>
      <c r="OS30" s="50"/>
      <c r="OT30" s="50"/>
      <c r="OU30" s="50"/>
      <c r="OV30" s="50"/>
      <c r="OW30" s="50"/>
      <c r="OX30" s="50"/>
      <c r="OY30" s="50"/>
      <c r="OZ30" s="50"/>
      <c r="PA30" s="50"/>
      <c r="PB30" s="50"/>
      <c r="PC30" s="50"/>
      <c r="PD30" s="50"/>
      <c r="PE30" s="50"/>
      <c r="PF30" s="50"/>
      <c r="PG30" s="50"/>
      <c r="PH30" s="50"/>
      <c r="PI30" s="50"/>
      <c r="PJ30" s="50"/>
      <c r="PK30" s="50"/>
      <c r="PL30" s="50"/>
      <c r="PM30" s="50"/>
      <c r="PN30" s="50"/>
      <c r="PO30" s="50"/>
      <c r="PP30" s="50"/>
      <c r="PQ30" s="50"/>
      <c r="PR30" s="50"/>
      <c r="PS30" s="50"/>
      <c r="PT30" s="50"/>
      <c r="PU30" s="50"/>
      <c r="PV30" s="50"/>
      <c r="PW30" s="50"/>
      <c r="PX30" s="50"/>
      <c r="PY30" s="50"/>
      <c r="PZ30" s="50"/>
      <c r="QA30" s="50"/>
      <c r="QB30" s="50"/>
      <c r="QC30" s="50"/>
      <c r="QD30" s="50"/>
      <c r="QE30" s="50"/>
      <c r="QF30" s="50"/>
      <c r="QG30" s="50"/>
      <c r="QH30" s="50"/>
      <c r="QI30" s="50"/>
      <c r="QJ30" s="50"/>
      <c r="QK30" s="50"/>
      <c r="QL30" s="50"/>
      <c r="QM30" s="50"/>
      <c r="QN30" s="50"/>
      <c r="QO30" s="50"/>
      <c r="QP30" s="50"/>
      <c r="QQ30" s="50"/>
      <c r="QR30" s="50"/>
      <c r="QS30" s="50"/>
      <c r="QT30" s="50"/>
      <c r="QU30" s="50"/>
      <c r="QV30" s="50"/>
      <c r="QW30" s="50"/>
      <c r="QX30" s="50"/>
      <c r="QY30" s="50"/>
      <c r="QZ30" s="50"/>
      <c r="RA30" s="50"/>
      <c r="RB30" s="50"/>
      <c r="RC30" s="50"/>
      <c r="RD30" s="50"/>
      <c r="RE30" s="50"/>
      <c r="RF30" s="50"/>
      <c r="RG30" s="50"/>
      <c r="RH30" s="50"/>
      <c r="RI30" s="50"/>
      <c r="RJ30" s="50"/>
      <c r="RK30" s="50"/>
      <c r="RL30" s="50"/>
      <c r="RM30" s="50"/>
      <c r="RN30" s="50"/>
      <c r="RO30" s="50"/>
      <c r="RP30" s="50"/>
      <c r="RQ30" s="50"/>
      <c r="RR30" s="50"/>
      <c r="RS30" s="50"/>
      <c r="RT30" s="50"/>
      <c r="RU30" s="50"/>
      <c r="RV30" s="50"/>
      <c r="RW30" s="50"/>
      <c r="RX30" s="50"/>
      <c r="RY30" s="50"/>
      <c r="RZ30" s="50"/>
      <c r="SA30" s="50"/>
      <c r="SB30" s="50"/>
      <c r="SC30" s="50"/>
      <c r="SD30" s="50"/>
      <c r="SE30" s="50"/>
      <c r="SF30" s="50"/>
      <c r="SG30" s="50"/>
      <c r="SH30" s="50"/>
      <c r="SI30" s="50"/>
      <c r="SJ30" s="50"/>
      <c r="SK30" s="50"/>
      <c r="SL30" s="50"/>
      <c r="SM30" s="50"/>
      <c r="SN30" s="50"/>
      <c r="SO30" s="50"/>
      <c r="SP30" s="50"/>
      <c r="SQ30" s="50"/>
      <c r="SR30" s="50"/>
      <c r="SS30" s="50"/>
      <c r="ST30" s="50"/>
      <c r="SU30" s="50"/>
      <c r="SV30" s="50"/>
      <c r="SW30" s="50"/>
      <c r="SX30" s="50"/>
      <c r="SY30" s="50"/>
      <c r="SZ30" s="50"/>
      <c r="TA30" s="50"/>
      <c r="TB30" s="50"/>
      <c r="TC30" s="50"/>
      <c r="TD30" s="50"/>
      <c r="TE30" s="50"/>
      <c r="TF30" s="50"/>
      <c r="TG30" s="50"/>
      <c r="TH30" s="50"/>
      <c r="TI30" s="50"/>
      <c r="TJ30" s="50"/>
      <c r="TK30" s="50"/>
      <c r="TL30" s="50"/>
      <c r="TM30" s="50"/>
      <c r="TN30" s="50"/>
      <c r="TO30" s="50"/>
      <c r="TP30" s="50"/>
      <c r="TQ30" s="50"/>
      <c r="TR30" s="50"/>
      <c r="TS30" s="50"/>
      <c r="TT30" s="50"/>
      <c r="TU30" s="50"/>
      <c r="TV30" s="50"/>
      <c r="TW30" s="50"/>
      <c r="TX30" s="50"/>
      <c r="TY30" s="50"/>
      <c r="TZ30" s="50"/>
      <c r="UA30" s="50"/>
      <c r="UB30" s="50"/>
      <c r="UC30" s="50"/>
      <c r="UD30" s="50"/>
      <c r="UE30" s="50"/>
      <c r="UF30" s="50"/>
      <c r="UG30" s="50"/>
      <c r="UH30" s="50"/>
      <c r="UI30" s="50"/>
      <c r="UJ30" s="50"/>
      <c r="UK30" s="50"/>
      <c r="UL30" s="50"/>
      <c r="UM30" s="50"/>
      <c r="UN30" s="50"/>
      <c r="UO30" s="50"/>
      <c r="UP30" s="50"/>
      <c r="UQ30" s="50"/>
      <c r="UR30" s="50"/>
      <c r="US30" s="50"/>
      <c r="UT30" s="50"/>
      <c r="UU30" s="50"/>
      <c r="UV30" s="50"/>
      <c r="UW30" s="50"/>
      <c r="UX30" s="50"/>
      <c r="UY30" s="50"/>
      <c r="UZ30" s="50"/>
      <c r="VA30" s="50"/>
      <c r="VB30" s="50"/>
      <c r="VC30" s="50"/>
      <c r="VD30" s="50"/>
      <c r="VE30" s="50"/>
      <c r="VF30" s="50"/>
      <c r="VG30" s="50"/>
      <c r="VH30" s="50"/>
      <c r="VI30" s="50"/>
      <c r="VJ30" s="50"/>
      <c r="VK30" s="50"/>
      <c r="VL30" s="50"/>
      <c r="VM30" s="50"/>
      <c r="VN30" s="50"/>
      <c r="VO30" s="50"/>
      <c r="VP30" s="50"/>
      <c r="VQ30" s="50"/>
      <c r="VR30" s="50"/>
      <c r="VS30" s="50"/>
      <c r="VT30" s="50"/>
      <c r="VU30" s="50"/>
      <c r="VV30" s="50"/>
      <c r="VW30" s="50"/>
      <c r="VX30" s="50"/>
      <c r="VY30" s="50"/>
      <c r="VZ30" s="50"/>
      <c r="WA30" s="50"/>
      <c r="WB30" s="50"/>
      <c r="WC30" s="50"/>
      <c r="WD30" s="50"/>
      <c r="WE30" s="50"/>
      <c r="WF30" s="50"/>
      <c r="WG30" s="50"/>
      <c r="WH30" s="50"/>
      <c r="WI30" s="50"/>
      <c r="WJ30" s="50"/>
      <c r="WK30" s="50"/>
      <c r="WL30" s="50"/>
      <c r="WM30" s="50"/>
      <c r="WN30" s="50"/>
      <c r="WO30" s="50"/>
      <c r="WP30" s="50"/>
      <c r="WQ30" s="50"/>
      <c r="WR30" s="50"/>
      <c r="WS30" s="50"/>
      <c r="WT30" s="50"/>
      <c r="WU30" s="50"/>
      <c r="WV30" s="50"/>
      <c r="WW30" s="50"/>
      <c r="WX30" s="50"/>
      <c r="WY30" s="50"/>
      <c r="WZ30" s="50"/>
      <c r="XA30" s="50"/>
      <c r="XB30" s="50"/>
      <c r="XC30" s="50"/>
      <c r="XD30" s="50"/>
      <c r="XE30" s="50"/>
      <c r="XF30" s="50"/>
      <c r="XG30" s="50"/>
      <c r="XH30" s="50"/>
      <c r="XI30" s="50"/>
      <c r="XJ30" s="50"/>
      <c r="XK30" s="50"/>
      <c r="XL30" s="50"/>
      <c r="XM30" s="50"/>
      <c r="XN30" s="50"/>
      <c r="XO30" s="50"/>
      <c r="XP30" s="50"/>
      <c r="XQ30" s="50"/>
      <c r="XR30" s="50"/>
      <c r="XS30" s="50"/>
      <c r="XT30" s="50"/>
      <c r="XU30" s="50"/>
      <c r="XV30" s="50"/>
      <c r="XW30" s="50"/>
      <c r="XX30" s="50"/>
      <c r="XY30" s="50"/>
      <c r="XZ30" s="50"/>
      <c r="YA30" s="50"/>
      <c r="YB30" s="50"/>
      <c r="YC30" s="50"/>
      <c r="YD30" s="50"/>
      <c r="YE30" s="50"/>
      <c r="YF30" s="50"/>
      <c r="YG30" s="50"/>
      <c r="YH30" s="50"/>
      <c r="YI30" s="50"/>
      <c r="YJ30" s="50"/>
      <c r="YK30" s="50"/>
      <c r="YL30" s="50"/>
      <c r="YM30" s="50"/>
      <c r="YN30" s="50"/>
      <c r="YO30" s="50"/>
      <c r="YP30" s="50"/>
      <c r="YQ30" s="50"/>
      <c r="YR30" s="50"/>
      <c r="YS30" s="50"/>
      <c r="YT30" s="50"/>
      <c r="YU30" s="50"/>
      <c r="YV30" s="50"/>
      <c r="YW30" s="50"/>
      <c r="YX30" s="50"/>
      <c r="YY30" s="50"/>
      <c r="YZ30" s="50"/>
      <c r="ZA30" s="50"/>
      <c r="ZB30" s="50"/>
      <c r="ZC30" s="50"/>
      <c r="ZD30" s="50"/>
      <c r="ZE30" s="50"/>
      <c r="ZF30" s="50"/>
      <c r="ZG30" s="50"/>
      <c r="ZH30" s="50"/>
      <c r="ZI30" s="50"/>
      <c r="ZJ30" s="50"/>
      <c r="ZK30" s="50"/>
      <c r="ZL30" s="50"/>
      <c r="ZM30" s="50"/>
      <c r="ZN30" s="50"/>
      <c r="ZO30" s="50"/>
      <c r="ZP30" s="50"/>
      <c r="ZQ30" s="50"/>
      <c r="ZR30" s="50"/>
      <c r="ZS30" s="50"/>
      <c r="ZT30" s="50"/>
      <c r="ZU30" s="50"/>
      <c r="ZV30" s="50"/>
      <c r="ZW30" s="50"/>
      <c r="ZX30" s="50"/>
      <c r="ZY30" s="50"/>
      <c r="ZZ30" s="50"/>
      <c r="AAA30" s="50"/>
      <c r="AAB30" s="50"/>
      <c r="AAC30" s="50"/>
      <c r="AAD30" s="50"/>
      <c r="AAE30" s="50"/>
      <c r="AAF30" s="50"/>
      <c r="AAG30" s="50"/>
      <c r="AAH30" s="50"/>
      <c r="AAI30" s="50"/>
      <c r="AAJ30" s="50"/>
      <c r="AAK30" s="50"/>
      <c r="AAL30" s="50"/>
      <c r="AAM30" s="50"/>
      <c r="AAN30" s="50"/>
      <c r="AAO30" s="50"/>
      <c r="AAP30" s="50"/>
      <c r="AAQ30" s="50"/>
      <c r="AAR30" s="50"/>
      <c r="AAS30" s="50"/>
      <c r="AAT30" s="50"/>
      <c r="AAU30" s="50"/>
      <c r="AAV30" s="50"/>
      <c r="AAW30" s="50"/>
      <c r="AAX30" s="50"/>
      <c r="AAY30" s="50"/>
      <c r="AAZ30" s="50"/>
      <c r="ABA30" s="50"/>
      <c r="ABB30" s="50"/>
      <c r="ABC30" s="50"/>
      <c r="ABD30" s="50"/>
      <c r="ABE30" s="50"/>
      <c r="ABF30" s="50"/>
      <c r="ABG30" s="50"/>
      <c r="ABH30" s="50"/>
      <c r="ABI30" s="50"/>
      <c r="ABJ30" s="50"/>
      <c r="ABK30" s="50"/>
      <c r="ABL30" s="50"/>
      <c r="ABM30" s="50"/>
      <c r="ABN30" s="50"/>
      <c r="ABO30" s="50"/>
      <c r="ABP30" s="50"/>
      <c r="ABQ30" s="50"/>
      <c r="ABR30" s="50"/>
      <c r="ABS30" s="50"/>
      <c r="ABT30" s="50"/>
      <c r="ABU30" s="50"/>
      <c r="ABV30" s="50"/>
      <c r="ABW30" s="50"/>
      <c r="ABX30" s="50"/>
      <c r="ABY30" s="50"/>
      <c r="ABZ30" s="50"/>
      <c r="ACA30" s="50"/>
      <c r="ACB30" s="50"/>
      <c r="ACC30" s="50"/>
      <c r="ACD30" s="50"/>
      <c r="ACE30" s="50"/>
      <c r="ACF30" s="50"/>
      <c r="ACG30" s="50"/>
      <c r="ACH30" s="50"/>
      <c r="ACI30" s="50"/>
      <c r="ACJ30" s="50"/>
      <c r="ACK30" s="50"/>
      <c r="ACL30" s="50"/>
      <c r="ACM30" s="50"/>
      <c r="ACN30" s="50"/>
      <c r="ACO30" s="50"/>
      <c r="ACP30" s="50"/>
      <c r="ACQ30" s="50"/>
      <c r="ACR30" s="50"/>
      <c r="ACS30" s="50"/>
      <c r="ACT30" s="50"/>
      <c r="ACU30" s="50"/>
      <c r="ACV30" s="50"/>
      <c r="ACW30" s="50"/>
      <c r="ACX30" s="50"/>
      <c r="ACY30" s="50"/>
      <c r="ACZ30" s="50"/>
      <c r="ADA30" s="50"/>
      <c r="ADB30" s="50"/>
      <c r="ADC30" s="50"/>
      <c r="ADD30" s="50"/>
      <c r="ADE30" s="50"/>
      <c r="ADF30" s="50"/>
      <c r="ADG30" s="50"/>
      <c r="ADH30" s="50"/>
      <c r="ADI30" s="50"/>
      <c r="ADJ30" s="50"/>
      <c r="ADK30" s="50"/>
      <c r="ADL30" s="50"/>
      <c r="ADM30" s="50"/>
      <c r="ADN30" s="50"/>
      <c r="ADO30" s="50"/>
      <c r="ADP30" s="50"/>
      <c r="ADQ30" s="50"/>
      <c r="ADR30" s="50"/>
      <c r="ADS30" s="50"/>
      <c r="ADT30" s="50"/>
      <c r="ADU30" s="50"/>
      <c r="ADV30" s="50"/>
      <c r="ADW30" s="50"/>
      <c r="ADX30" s="50"/>
      <c r="ADY30" s="50"/>
      <c r="ADZ30" s="50"/>
      <c r="AEA30" s="50"/>
      <c r="AEB30" s="50"/>
      <c r="AEC30" s="50"/>
      <c r="AED30" s="50"/>
      <c r="AEE30" s="50"/>
      <c r="AEF30" s="50"/>
      <c r="AEG30" s="50"/>
      <c r="AEH30" s="50"/>
      <c r="AEI30" s="50"/>
      <c r="AEJ30" s="50"/>
      <c r="AEK30" s="50"/>
      <c r="AEL30" s="50"/>
      <c r="AEM30" s="50"/>
      <c r="AEN30" s="50"/>
      <c r="AEO30" s="50"/>
      <c r="AEP30" s="50"/>
      <c r="AEQ30" s="50"/>
      <c r="AER30" s="50"/>
      <c r="AES30" s="50"/>
      <c r="AET30" s="50"/>
      <c r="AEU30" s="50"/>
      <c r="AEV30" s="50"/>
      <c r="AEW30" s="50"/>
      <c r="AEX30" s="50"/>
      <c r="AEY30" s="50"/>
      <c r="AEZ30" s="50"/>
      <c r="AFA30" s="50"/>
      <c r="AFB30" s="50"/>
      <c r="AFC30" s="50"/>
      <c r="AFD30" s="50"/>
      <c r="AFE30" s="50"/>
      <c r="AFF30" s="50"/>
      <c r="AFG30" s="50"/>
      <c r="AFH30" s="50"/>
      <c r="AFI30" s="50"/>
      <c r="AFJ30" s="50"/>
      <c r="AFK30" s="50"/>
      <c r="AFL30" s="50"/>
      <c r="AFM30" s="50"/>
      <c r="AFN30" s="50"/>
      <c r="AFO30" s="50"/>
      <c r="AFP30" s="50"/>
      <c r="AFQ30" s="50"/>
      <c r="AFR30" s="50"/>
      <c r="AFS30" s="50"/>
      <c r="AFT30" s="50"/>
      <c r="AFU30" s="50"/>
      <c r="AFV30" s="50"/>
      <c r="AFW30" s="50"/>
      <c r="AFX30" s="50"/>
      <c r="AFY30" s="50"/>
      <c r="AFZ30" s="50"/>
      <c r="AGA30" s="50"/>
      <c r="AGB30" s="50"/>
      <c r="AGC30" s="50"/>
      <c r="AGD30" s="50"/>
      <c r="AGE30" s="50"/>
      <c r="AGF30" s="50"/>
      <c r="AGG30" s="50"/>
      <c r="AGH30" s="50"/>
      <c r="AGI30" s="50"/>
      <c r="AGJ30" s="50"/>
      <c r="AGK30" s="50"/>
      <c r="AGL30" s="50"/>
      <c r="AGM30" s="50"/>
      <c r="AGN30" s="50"/>
      <c r="AGO30" s="50"/>
      <c r="AGP30" s="50"/>
      <c r="AGQ30" s="50"/>
      <c r="AGR30" s="50"/>
      <c r="AGS30" s="50"/>
      <c r="AGT30" s="50"/>
      <c r="AGU30" s="50"/>
      <c r="AGV30" s="50"/>
      <c r="AGW30" s="50"/>
      <c r="AGX30" s="50"/>
      <c r="AGY30" s="50"/>
      <c r="AGZ30" s="50"/>
      <c r="AHA30" s="50"/>
      <c r="AHB30" s="50"/>
      <c r="AHC30" s="50"/>
      <c r="AHD30" s="50"/>
      <c r="AHE30" s="50"/>
      <c r="AHF30" s="50"/>
      <c r="AHG30" s="50"/>
      <c r="AHH30" s="50"/>
      <c r="AHI30" s="50"/>
      <c r="AHJ30" s="50"/>
      <c r="AHK30" s="50"/>
      <c r="AHL30" s="50"/>
      <c r="AHM30" s="50"/>
      <c r="AHN30" s="50"/>
      <c r="AHO30" s="50"/>
      <c r="AHP30" s="50"/>
      <c r="AHQ30" s="50"/>
      <c r="AHR30" s="50"/>
      <c r="AHS30" s="50"/>
      <c r="AHT30" s="50"/>
      <c r="AHU30" s="50"/>
      <c r="AHV30" s="50"/>
      <c r="AHW30" s="50"/>
      <c r="AHX30" s="50"/>
      <c r="AHY30" s="50"/>
      <c r="AHZ30" s="50"/>
      <c r="AIA30" s="50"/>
      <c r="AIB30" s="50"/>
      <c r="AIC30" s="50"/>
      <c r="AID30" s="50"/>
      <c r="AIE30" s="50"/>
      <c r="AIF30" s="50"/>
      <c r="AIG30" s="50"/>
      <c r="AIH30" s="50"/>
      <c r="AII30" s="50"/>
      <c r="AIJ30" s="50"/>
      <c r="AIK30" s="50"/>
      <c r="AIL30" s="50"/>
      <c r="AIM30" s="50"/>
      <c r="AIN30" s="50"/>
      <c r="AIO30" s="50"/>
      <c r="AIP30" s="50"/>
      <c r="AIQ30" s="50"/>
      <c r="AIR30" s="50"/>
      <c r="AIS30" s="50"/>
      <c r="AIT30" s="50"/>
      <c r="AIU30" s="50"/>
      <c r="AIV30" s="50"/>
      <c r="AIW30" s="50"/>
      <c r="AIX30" s="50"/>
      <c r="AIY30" s="50"/>
      <c r="AIZ30" s="50"/>
      <c r="AJA30" s="50"/>
      <c r="AJB30" s="50"/>
      <c r="AJC30" s="50"/>
      <c r="AJD30" s="50"/>
      <c r="AJE30" s="50"/>
      <c r="AJF30" s="50"/>
      <c r="AJG30" s="50"/>
      <c r="AJH30" s="50"/>
      <c r="AJI30" s="50"/>
      <c r="AJJ30" s="50"/>
      <c r="AJK30" s="50"/>
      <c r="AJL30" s="50"/>
      <c r="AJM30" s="50"/>
      <c r="AJN30" s="50"/>
      <c r="AJO30" s="50"/>
      <c r="AJP30" s="50"/>
      <c r="AJQ30" s="50"/>
      <c r="AJR30" s="50"/>
      <c r="AJS30" s="50"/>
      <c r="AJT30" s="50"/>
      <c r="AJU30" s="50"/>
      <c r="AJV30" s="50"/>
      <c r="AJW30" s="50"/>
      <c r="AJX30" s="50"/>
      <c r="AJY30" s="50"/>
      <c r="AJZ30" s="50"/>
      <c r="AKA30" s="50"/>
      <c r="AKB30" s="50"/>
      <c r="AKC30" s="50"/>
      <c r="AKD30" s="50"/>
      <c r="AKE30" s="50"/>
      <c r="AKF30" s="50"/>
      <c r="AKG30" s="50"/>
      <c r="AKH30" s="50"/>
      <c r="AKI30" s="50"/>
      <c r="AKJ30" s="50"/>
      <c r="AKK30" s="50"/>
      <c r="AKL30" s="50"/>
      <c r="AKM30" s="50"/>
      <c r="AKN30" s="50"/>
      <c r="AKO30" s="50"/>
      <c r="AKP30" s="50"/>
      <c r="AKQ30" s="50"/>
      <c r="AKR30" s="50"/>
      <c r="AKS30" s="50"/>
      <c r="AKT30" s="50"/>
      <c r="AKU30" s="50"/>
      <c r="AKV30" s="50"/>
      <c r="AKW30" s="50"/>
      <c r="AKX30" s="50"/>
      <c r="AKY30" s="50"/>
      <c r="AKZ30" s="50"/>
      <c r="ALA30" s="50"/>
      <c r="ALB30" s="50"/>
      <c r="ALC30" s="50"/>
      <c r="ALD30" s="50"/>
      <c r="ALE30" s="50"/>
      <c r="ALF30" s="50"/>
      <c r="ALG30" s="50"/>
      <c r="ALH30" s="50"/>
      <c r="ALI30" s="50"/>
      <c r="ALJ30" s="50"/>
      <c r="ALK30" s="50"/>
      <c r="ALL30" s="50"/>
      <c r="ALM30" s="50"/>
      <c r="ALN30" s="50"/>
      <c r="ALO30" s="50"/>
      <c r="ALP30" s="50"/>
      <c r="ALQ30" s="50"/>
      <c r="ALR30" s="50"/>
      <c r="ALS30" s="50"/>
      <c r="ALT30" s="50"/>
      <c r="ALU30" s="50"/>
      <c r="ALV30" s="50"/>
      <c r="ALW30" s="50"/>
      <c r="ALX30" s="50"/>
      <c r="ALY30" s="50"/>
      <c r="ALZ30" s="50"/>
      <c r="AMA30" s="50"/>
      <c r="AMB30" s="50"/>
      <c r="AMC30" s="50"/>
      <c r="AMD30" s="50"/>
      <c r="AME30" s="50"/>
      <c r="AMF30" s="50"/>
      <c r="AMG30" s="50"/>
      <c r="AMH30" s="50"/>
      <c r="AMI30" s="50"/>
      <c r="AMJ30" s="50"/>
      <c r="AMK30" s="50"/>
      <c r="AML30" s="50"/>
      <c r="AMM30" s="50"/>
      <c r="AMN30" s="50"/>
      <c r="AMO30" s="50"/>
      <c r="AMP30" s="50"/>
      <c r="AMQ30" s="50"/>
      <c r="AMR30" s="50"/>
      <c r="AMS30" s="50"/>
      <c r="AMT30" s="50"/>
      <c r="AMU30" s="50"/>
      <c r="AMV30" s="50"/>
      <c r="AMW30" s="50"/>
      <c r="AMX30" s="50"/>
      <c r="AMY30" s="50"/>
      <c r="AMZ30" s="50"/>
      <c r="ANA30" s="50"/>
      <c r="ANB30" s="50"/>
      <c r="ANC30" s="50"/>
      <c r="AND30" s="50"/>
      <c r="ANE30" s="50"/>
      <c r="ANF30" s="50"/>
      <c r="ANG30" s="50"/>
      <c r="ANH30" s="50"/>
      <c r="ANI30" s="50"/>
      <c r="ANJ30" s="50"/>
      <c r="ANK30" s="50"/>
      <c r="ANL30" s="50"/>
      <c r="ANM30" s="50"/>
      <c r="ANN30" s="50"/>
      <c r="ANO30" s="50"/>
      <c r="ANP30" s="50"/>
      <c r="ANQ30" s="50"/>
      <c r="ANR30" s="50"/>
      <c r="ANS30" s="50"/>
      <c r="ANT30" s="50"/>
      <c r="ANU30" s="50"/>
      <c r="ANV30" s="50"/>
      <c r="ANW30" s="50"/>
      <c r="ANX30" s="50"/>
      <c r="ANY30" s="50"/>
      <c r="ANZ30" s="50"/>
      <c r="AOA30" s="50"/>
      <c r="AOB30" s="50"/>
      <c r="AOC30" s="50"/>
      <c r="AOD30" s="50"/>
      <c r="AOE30" s="50"/>
      <c r="AOF30" s="50"/>
      <c r="AOG30" s="50"/>
      <c r="AOH30" s="50"/>
      <c r="AOI30" s="50"/>
      <c r="AOJ30" s="50"/>
      <c r="AOK30" s="50"/>
      <c r="AOL30" s="50"/>
      <c r="AOM30" s="50"/>
      <c r="AON30" s="50"/>
      <c r="AOO30" s="50"/>
      <c r="AOP30" s="50"/>
      <c r="AOQ30" s="50"/>
      <c r="AOR30" s="50"/>
      <c r="AOS30" s="50"/>
      <c r="AOT30" s="50"/>
      <c r="AOU30" s="50"/>
      <c r="AOV30" s="50"/>
      <c r="AOW30" s="50"/>
      <c r="AOX30" s="50"/>
      <c r="AOY30" s="50"/>
      <c r="AOZ30" s="50"/>
      <c r="APA30" s="50"/>
      <c r="APB30" s="50"/>
      <c r="APC30" s="50"/>
      <c r="APD30" s="50"/>
      <c r="APE30" s="50"/>
      <c r="APF30" s="50"/>
      <c r="APG30" s="50"/>
      <c r="APH30" s="50"/>
      <c r="API30" s="50"/>
      <c r="APJ30" s="50"/>
      <c r="APK30" s="50"/>
      <c r="APL30" s="50"/>
      <c r="APM30" s="50"/>
      <c r="APN30" s="50"/>
      <c r="APO30" s="50"/>
      <c r="APP30" s="50"/>
      <c r="APQ30" s="50"/>
      <c r="APR30" s="50"/>
      <c r="APS30" s="50"/>
      <c r="APT30" s="50"/>
      <c r="APU30" s="50"/>
      <c r="APV30" s="50"/>
      <c r="APW30" s="50"/>
      <c r="APX30" s="50"/>
      <c r="APY30" s="50"/>
      <c r="APZ30" s="50"/>
      <c r="AQA30" s="50"/>
      <c r="AQB30" s="50"/>
      <c r="AQC30" s="50"/>
      <c r="AQD30" s="50"/>
      <c r="AQE30" s="50"/>
      <c r="AQF30" s="50"/>
      <c r="AQG30" s="50"/>
      <c r="AQH30" s="50"/>
      <c r="AQI30" s="50"/>
      <c r="AQJ30" s="50"/>
      <c r="AQK30" s="50"/>
      <c r="AQL30" s="50"/>
      <c r="AQM30" s="50"/>
      <c r="AQN30" s="50"/>
      <c r="AQO30" s="50"/>
      <c r="AQP30" s="50"/>
      <c r="AQQ30" s="50"/>
      <c r="AQR30" s="50"/>
      <c r="AQS30" s="50"/>
      <c r="AQT30" s="50"/>
      <c r="AQU30" s="50"/>
      <c r="AQV30" s="50"/>
      <c r="AQW30" s="50"/>
      <c r="AQX30" s="50"/>
      <c r="AQY30" s="50"/>
      <c r="AQZ30" s="50"/>
      <c r="ARA30" s="50"/>
      <c r="ARB30" s="50"/>
      <c r="ARC30" s="50"/>
      <c r="ARD30" s="50"/>
      <c r="ARE30" s="50"/>
      <c r="ARF30" s="50"/>
      <c r="ARG30" s="50"/>
      <c r="ARH30" s="50"/>
      <c r="ARI30" s="50"/>
      <c r="ARJ30" s="50"/>
      <c r="ARK30" s="50"/>
      <c r="ARL30" s="50"/>
      <c r="ARM30" s="50"/>
      <c r="ARN30" s="50"/>
      <c r="ARO30" s="50"/>
      <c r="ARP30" s="50"/>
      <c r="ARQ30" s="50"/>
      <c r="ARR30" s="50"/>
      <c r="ARS30" s="50"/>
      <c r="ART30" s="50"/>
      <c r="ARU30" s="50"/>
      <c r="ARV30" s="50"/>
      <c r="ARW30" s="50"/>
      <c r="ARX30" s="50"/>
      <c r="ARY30" s="50"/>
      <c r="ARZ30" s="50"/>
      <c r="ASA30" s="50"/>
      <c r="ASB30" s="50"/>
      <c r="ASC30" s="50"/>
      <c r="ASD30" s="50"/>
      <c r="ASE30" s="50"/>
      <c r="ASF30" s="50"/>
      <c r="ASG30" s="50"/>
      <c r="ASH30" s="50"/>
      <c r="ASI30" s="50"/>
      <c r="ASJ30" s="50"/>
      <c r="ASK30" s="50"/>
      <c r="ASL30" s="50"/>
      <c r="ASM30" s="50"/>
      <c r="ASN30" s="50"/>
      <c r="ASO30" s="50"/>
      <c r="ASP30" s="50"/>
      <c r="ASQ30" s="50"/>
      <c r="ASR30" s="50"/>
      <c r="ASS30" s="50"/>
      <c r="AST30" s="50"/>
      <c r="ASU30" s="50"/>
      <c r="ASV30" s="50"/>
      <c r="ASW30" s="50"/>
      <c r="ASX30" s="50"/>
      <c r="ASY30" s="50"/>
      <c r="ASZ30" s="50"/>
      <c r="ATA30" s="50"/>
      <c r="ATB30" s="50"/>
      <c r="ATC30" s="50"/>
      <c r="ATD30" s="50"/>
      <c r="ATE30" s="50"/>
      <c r="ATF30" s="50"/>
      <c r="ATG30" s="50"/>
      <c r="ATH30" s="50"/>
      <c r="ATI30" s="50"/>
      <c r="ATJ30" s="50"/>
      <c r="ATK30" s="50"/>
      <c r="ATL30" s="50"/>
      <c r="ATM30" s="50"/>
      <c r="ATN30" s="50"/>
      <c r="ATO30" s="50"/>
      <c r="ATP30" s="50"/>
      <c r="ATQ30" s="50"/>
      <c r="ATR30" s="50"/>
      <c r="ATS30" s="50"/>
      <c r="ATT30" s="50"/>
      <c r="ATU30" s="50"/>
      <c r="ATV30" s="50"/>
      <c r="ATW30" s="50"/>
      <c r="ATX30" s="50"/>
      <c r="ATY30" s="50"/>
      <c r="ATZ30" s="50"/>
      <c r="AUA30" s="50"/>
      <c r="AUB30" s="50"/>
      <c r="AUC30" s="50"/>
      <c r="AUD30" s="50"/>
      <c r="AUE30" s="50"/>
      <c r="AUF30" s="50"/>
      <c r="AUG30" s="50"/>
      <c r="AUH30" s="50"/>
      <c r="AUI30" s="50"/>
      <c r="AUJ30" s="50"/>
      <c r="AUK30" s="50"/>
      <c r="AUL30" s="50"/>
      <c r="AUM30" s="50"/>
      <c r="AUN30" s="50"/>
      <c r="AUO30" s="50"/>
      <c r="AUP30" s="50"/>
      <c r="AUQ30" s="50"/>
      <c r="AUR30" s="50"/>
      <c r="AUS30" s="50"/>
      <c r="AUT30" s="50"/>
      <c r="AUU30" s="50"/>
      <c r="AUV30" s="50"/>
      <c r="AUW30" s="50"/>
      <c r="AUX30" s="50"/>
      <c r="AUY30" s="50"/>
      <c r="AUZ30" s="50"/>
      <c r="AVA30" s="50"/>
      <c r="AVB30" s="50"/>
      <c r="AVC30" s="50"/>
      <c r="AVD30" s="50"/>
      <c r="AVE30" s="50"/>
      <c r="AVF30" s="50"/>
      <c r="AVG30" s="50"/>
      <c r="AVH30" s="50"/>
      <c r="AVI30" s="50"/>
      <c r="AVJ30" s="50"/>
      <c r="AVK30" s="50"/>
      <c r="AVL30" s="50"/>
      <c r="AVM30" s="50"/>
      <c r="AVN30" s="50"/>
      <c r="AVO30" s="50"/>
      <c r="AVP30" s="50"/>
      <c r="AVQ30" s="50"/>
      <c r="AVR30" s="50"/>
      <c r="AVS30" s="50"/>
      <c r="AVT30" s="50"/>
      <c r="AVU30" s="50"/>
      <c r="AVV30" s="50"/>
      <c r="AVW30" s="50"/>
      <c r="AVX30" s="50"/>
      <c r="AVY30" s="50"/>
      <c r="AVZ30" s="50"/>
      <c r="AWA30" s="50"/>
      <c r="AWB30" s="50"/>
      <c r="AWC30" s="50"/>
      <c r="AWD30" s="50"/>
      <c r="AWE30" s="50"/>
      <c r="AWF30" s="50"/>
      <c r="AWG30" s="50"/>
      <c r="AWH30" s="50"/>
      <c r="AWI30" s="50"/>
      <c r="AWJ30" s="50"/>
      <c r="AWK30" s="50"/>
      <c r="AWL30" s="50"/>
      <c r="AWM30" s="50"/>
      <c r="AWN30" s="50"/>
      <c r="AWO30" s="50"/>
      <c r="AWP30" s="50"/>
      <c r="AWQ30" s="50"/>
      <c r="AWR30" s="50"/>
      <c r="AWS30" s="50"/>
      <c r="AWT30" s="50"/>
      <c r="AWU30" s="50"/>
      <c r="AWV30" s="50"/>
      <c r="AWW30" s="50"/>
      <c r="AWX30" s="50"/>
      <c r="AWY30" s="50"/>
      <c r="AWZ30" s="50"/>
      <c r="AXA30" s="50"/>
      <c r="AXB30" s="50"/>
      <c r="AXC30" s="50"/>
      <c r="AXD30" s="50"/>
      <c r="AXE30" s="50"/>
      <c r="AXF30" s="50"/>
      <c r="AXG30" s="50"/>
      <c r="AXH30" s="50"/>
      <c r="AXI30" s="50"/>
      <c r="AXJ30" s="50"/>
      <c r="AXK30" s="50"/>
      <c r="AXL30" s="50"/>
      <c r="AXM30" s="50"/>
      <c r="AXN30" s="50"/>
      <c r="AXO30" s="50"/>
      <c r="AXP30" s="50"/>
      <c r="AXQ30" s="50"/>
      <c r="AXR30" s="50"/>
      <c r="AXS30" s="50"/>
      <c r="AXT30" s="50"/>
      <c r="AXU30" s="50"/>
      <c r="AXV30" s="50"/>
    </row>
    <row r="31" spans="1:1322" ht="15" customHeight="1" thickBot="1" x14ac:dyDescent="0.25">
      <c r="A31" s="342"/>
      <c r="B31" s="343" t="s">
        <v>45</v>
      </c>
      <c r="C31" s="343" t="s">
        <v>59</v>
      </c>
      <c r="D31" s="343" t="s">
        <v>265</v>
      </c>
      <c r="E31" s="344" t="s">
        <v>266</v>
      </c>
      <c r="F31" s="56"/>
      <c r="G31" s="56"/>
      <c r="H31" s="56"/>
      <c r="I31" s="56"/>
      <c r="J31" s="57"/>
      <c r="K31" s="57"/>
      <c r="L31" s="56"/>
      <c r="M31" s="56"/>
      <c r="N31" s="56"/>
      <c r="O31" s="56"/>
      <c r="P31" s="57"/>
      <c r="Q31" s="58"/>
      <c r="R31" s="58"/>
      <c r="S31" s="58"/>
      <c r="T31" s="58"/>
      <c r="U31" s="58"/>
      <c r="V31" s="58"/>
      <c r="W31" s="58"/>
      <c r="X31" s="58"/>
      <c r="Y31" s="58"/>
      <c r="Z31" s="58"/>
      <c r="AA31" s="58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  <c r="BF31" s="50"/>
      <c r="BG31" s="50"/>
      <c r="BH31" s="50"/>
      <c r="BI31" s="50"/>
      <c r="BJ31" s="50"/>
      <c r="BK31" s="50"/>
      <c r="BL31" s="50"/>
      <c r="BM31" s="50"/>
      <c r="BN31" s="50"/>
      <c r="BO31" s="50"/>
      <c r="BP31" s="50"/>
      <c r="BQ31" s="50"/>
      <c r="BR31" s="50"/>
      <c r="BS31" s="50"/>
      <c r="BT31" s="50"/>
      <c r="BU31" s="50"/>
      <c r="BV31" s="50"/>
      <c r="BW31" s="50"/>
      <c r="BX31" s="50"/>
      <c r="BY31" s="50"/>
      <c r="BZ31" s="50"/>
      <c r="CA31" s="50"/>
      <c r="CB31" s="50"/>
      <c r="CC31" s="50"/>
      <c r="CD31" s="50"/>
      <c r="CE31" s="50"/>
      <c r="CF31" s="50"/>
      <c r="CG31" s="50"/>
      <c r="CH31" s="50"/>
      <c r="CI31" s="50"/>
      <c r="CJ31" s="50"/>
      <c r="CK31" s="50"/>
      <c r="CL31" s="50"/>
      <c r="CM31" s="50"/>
      <c r="CN31" s="50"/>
      <c r="CO31" s="50"/>
      <c r="CP31" s="50"/>
      <c r="CQ31" s="50"/>
      <c r="CR31" s="50"/>
      <c r="CS31" s="50"/>
      <c r="CT31" s="50"/>
      <c r="CU31" s="50"/>
      <c r="CV31" s="50"/>
      <c r="CW31" s="50"/>
      <c r="CX31" s="50"/>
      <c r="CY31" s="50"/>
      <c r="CZ31" s="50"/>
      <c r="DA31" s="50"/>
      <c r="DB31" s="50"/>
      <c r="DC31" s="50"/>
      <c r="DD31" s="50"/>
      <c r="DE31" s="50"/>
      <c r="DF31" s="50"/>
      <c r="DG31" s="50"/>
      <c r="DH31" s="50"/>
      <c r="DI31" s="50"/>
      <c r="DJ31" s="50"/>
      <c r="DK31" s="50"/>
      <c r="DL31" s="50"/>
      <c r="DM31" s="50"/>
      <c r="DN31" s="50"/>
      <c r="DO31" s="50"/>
      <c r="DP31" s="50"/>
      <c r="DQ31" s="50"/>
      <c r="DR31" s="50"/>
      <c r="DS31" s="50"/>
      <c r="DT31" s="50"/>
      <c r="DU31" s="50"/>
      <c r="DV31" s="50"/>
      <c r="DW31" s="50"/>
      <c r="DX31" s="50"/>
      <c r="DY31" s="50"/>
      <c r="DZ31" s="50"/>
      <c r="EA31" s="50"/>
      <c r="EB31" s="50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50"/>
      <c r="EW31" s="50"/>
      <c r="EX31" s="50"/>
      <c r="EY31" s="50"/>
      <c r="EZ31" s="50"/>
      <c r="FA31" s="50"/>
      <c r="FB31" s="50"/>
      <c r="FC31" s="50"/>
      <c r="FD31" s="50"/>
      <c r="FE31" s="50"/>
      <c r="FF31" s="50"/>
      <c r="FG31" s="50"/>
      <c r="FH31" s="50"/>
      <c r="FI31" s="50"/>
      <c r="FJ31" s="50"/>
      <c r="FK31" s="50"/>
      <c r="FL31" s="50"/>
      <c r="FM31" s="50"/>
      <c r="FN31" s="50"/>
      <c r="FO31" s="50"/>
      <c r="FP31" s="50"/>
      <c r="FQ31" s="50"/>
      <c r="FR31" s="50"/>
      <c r="FS31" s="50"/>
      <c r="FT31" s="50"/>
      <c r="FU31" s="50"/>
      <c r="FV31" s="50"/>
      <c r="FW31" s="50"/>
      <c r="FX31" s="50"/>
      <c r="FY31" s="50"/>
      <c r="FZ31" s="50"/>
      <c r="GA31" s="50"/>
      <c r="GB31" s="50"/>
      <c r="GC31" s="50"/>
      <c r="GD31" s="50"/>
      <c r="GE31" s="50"/>
      <c r="GF31" s="50"/>
      <c r="GG31" s="50"/>
      <c r="GH31" s="50"/>
      <c r="GI31" s="50"/>
      <c r="GJ31" s="50"/>
      <c r="GK31" s="50"/>
      <c r="GL31" s="50"/>
      <c r="GM31" s="50"/>
      <c r="GN31" s="50"/>
      <c r="GO31" s="50"/>
      <c r="GP31" s="50"/>
      <c r="GQ31" s="50"/>
      <c r="GR31" s="50"/>
      <c r="GS31" s="50"/>
      <c r="GT31" s="50"/>
      <c r="GU31" s="50"/>
      <c r="GV31" s="50"/>
      <c r="GW31" s="50"/>
      <c r="GX31" s="50"/>
      <c r="GY31" s="50"/>
      <c r="GZ31" s="50"/>
      <c r="HA31" s="50"/>
      <c r="HB31" s="50"/>
      <c r="HC31" s="50"/>
      <c r="HD31" s="50"/>
      <c r="HE31" s="50"/>
      <c r="HF31" s="50"/>
      <c r="HG31" s="50"/>
      <c r="HH31" s="50"/>
      <c r="HI31" s="50"/>
      <c r="HJ31" s="50"/>
      <c r="HK31" s="50"/>
      <c r="HL31" s="50"/>
      <c r="HM31" s="50"/>
      <c r="HN31" s="50"/>
      <c r="HO31" s="50"/>
      <c r="HP31" s="50"/>
      <c r="HQ31" s="50"/>
      <c r="HR31" s="50"/>
      <c r="HS31" s="50"/>
      <c r="HT31" s="50"/>
      <c r="HU31" s="50"/>
      <c r="HV31" s="50"/>
      <c r="HW31" s="50"/>
      <c r="HX31" s="50"/>
      <c r="HY31" s="50"/>
      <c r="HZ31" s="50"/>
      <c r="IA31" s="50"/>
      <c r="IB31" s="50"/>
      <c r="IC31" s="50"/>
      <c r="ID31" s="50"/>
      <c r="IE31" s="50"/>
      <c r="IF31" s="50"/>
      <c r="IG31" s="50"/>
      <c r="IH31" s="50"/>
      <c r="II31" s="50"/>
      <c r="IJ31" s="50"/>
      <c r="IK31" s="50"/>
      <c r="IL31" s="50"/>
      <c r="IM31" s="50"/>
      <c r="IN31" s="50"/>
      <c r="IO31" s="50"/>
      <c r="IP31" s="50"/>
      <c r="IQ31" s="50"/>
      <c r="IR31" s="50"/>
      <c r="IS31" s="50"/>
      <c r="IT31" s="50"/>
      <c r="IU31" s="50"/>
      <c r="IV31" s="50"/>
      <c r="IW31" s="50"/>
      <c r="IX31" s="50"/>
      <c r="IY31" s="50"/>
      <c r="IZ31" s="50"/>
      <c r="JA31" s="50"/>
      <c r="JB31" s="50"/>
      <c r="JC31" s="50"/>
      <c r="JD31" s="50"/>
      <c r="JE31" s="50"/>
      <c r="JF31" s="50"/>
      <c r="JG31" s="50"/>
      <c r="JH31" s="50"/>
      <c r="JI31" s="50"/>
      <c r="JJ31" s="50"/>
      <c r="JK31" s="50"/>
      <c r="JL31" s="50"/>
      <c r="JM31" s="50"/>
      <c r="JN31" s="50"/>
      <c r="JO31" s="50"/>
      <c r="JP31" s="50"/>
      <c r="JQ31" s="50"/>
      <c r="JR31" s="50"/>
      <c r="JS31" s="50"/>
      <c r="JT31" s="50"/>
      <c r="JU31" s="50"/>
      <c r="JV31" s="50"/>
      <c r="JW31" s="50"/>
      <c r="JX31" s="50"/>
      <c r="JY31" s="50"/>
      <c r="JZ31" s="50"/>
      <c r="KA31" s="50"/>
      <c r="KB31" s="50"/>
      <c r="KC31" s="50"/>
      <c r="KD31" s="50"/>
      <c r="KE31" s="50"/>
      <c r="KF31" s="50"/>
      <c r="KG31" s="50"/>
      <c r="KH31" s="50"/>
      <c r="KI31" s="50"/>
      <c r="KJ31" s="50"/>
      <c r="KK31" s="50"/>
      <c r="KL31" s="50"/>
      <c r="KM31" s="50"/>
      <c r="KN31" s="50"/>
      <c r="KO31" s="50"/>
      <c r="KP31" s="50"/>
      <c r="KQ31" s="50"/>
      <c r="KR31" s="50"/>
      <c r="KS31" s="50"/>
      <c r="KT31" s="50"/>
      <c r="KU31" s="50"/>
      <c r="KV31" s="50"/>
      <c r="KW31" s="50"/>
      <c r="KX31" s="50"/>
      <c r="KY31" s="50"/>
      <c r="KZ31" s="50"/>
      <c r="LA31" s="50"/>
      <c r="LB31" s="50"/>
      <c r="LC31" s="50"/>
      <c r="LD31" s="50"/>
      <c r="LE31" s="50"/>
      <c r="LF31" s="50"/>
      <c r="LG31" s="50"/>
      <c r="LH31" s="50"/>
      <c r="LI31" s="50"/>
      <c r="LJ31" s="50"/>
      <c r="LK31" s="50"/>
      <c r="LL31" s="50"/>
      <c r="LM31" s="50"/>
      <c r="LN31" s="50"/>
      <c r="LO31" s="50"/>
      <c r="LP31" s="50"/>
      <c r="LQ31" s="50"/>
      <c r="LR31" s="50"/>
      <c r="LS31" s="50"/>
      <c r="LT31" s="50"/>
      <c r="LU31" s="50"/>
      <c r="LV31" s="50"/>
      <c r="LW31" s="50"/>
      <c r="LX31" s="50"/>
      <c r="LY31" s="50"/>
      <c r="LZ31" s="50"/>
      <c r="MA31" s="50"/>
      <c r="MB31" s="50"/>
      <c r="MC31" s="50"/>
      <c r="MD31" s="50"/>
      <c r="ME31" s="50"/>
      <c r="MF31" s="50"/>
      <c r="MG31" s="50"/>
      <c r="MH31" s="50"/>
      <c r="MI31" s="50"/>
      <c r="MJ31" s="50"/>
      <c r="MK31" s="50"/>
      <c r="ML31" s="50"/>
      <c r="MM31" s="50"/>
      <c r="MN31" s="50"/>
      <c r="MO31" s="50"/>
      <c r="MP31" s="50"/>
      <c r="MQ31" s="50"/>
      <c r="MR31" s="50"/>
      <c r="MS31" s="50"/>
      <c r="MT31" s="50"/>
      <c r="MU31" s="50"/>
      <c r="MV31" s="50"/>
      <c r="MW31" s="50"/>
      <c r="MX31" s="50"/>
      <c r="MY31" s="50"/>
      <c r="MZ31" s="50"/>
      <c r="NA31" s="50"/>
      <c r="NB31" s="50"/>
      <c r="NC31" s="50"/>
      <c r="ND31" s="50"/>
      <c r="NE31" s="50"/>
      <c r="NF31" s="50"/>
      <c r="NG31" s="50"/>
      <c r="NH31" s="50"/>
      <c r="NI31" s="50"/>
      <c r="NJ31" s="50"/>
      <c r="NK31" s="50"/>
      <c r="NL31" s="50"/>
      <c r="NM31" s="50"/>
      <c r="NN31" s="50"/>
      <c r="NO31" s="50"/>
      <c r="NP31" s="50"/>
      <c r="NQ31" s="50"/>
      <c r="NR31" s="50"/>
      <c r="NS31" s="50"/>
      <c r="NT31" s="50"/>
      <c r="NU31" s="50"/>
      <c r="NV31" s="50"/>
      <c r="NW31" s="50"/>
      <c r="NX31" s="50"/>
      <c r="NY31" s="50"/>
      <c r="NZ31" s="50"/>
      <c r="OA31" s="50"/>
      <c r="OB31" s="50"/>
      <c r="OC31" s="50"/>
      <c r="OD31" s="50"/>
      <c r="OE31" s="50"/>
      <c r="OF31" s="50"/>
      <c r="OG31" s="50"/>
      <c r="OH31" s="50"/>
      <c r="OI31" s="50"/>
      <c r="OJ31" s="50"/>
      <c r="OK31" s="50"/>
      <c r="OL31" s="50"/>
      <c r="OM31" s="50"/>
      <c r="ON31" s="50"/>
      <c r="OO31" s="50"/>
      <c r="OP31" s="50"/>
      <c r="OQ31" s="50"/>
      <c r="OR31" s="50"/>
      <c r="OS31" s="50"/>
      <c r="OT31" s="50"/>
      <c r="OU31" s="50"/>
      <c r="OV31" s="50"/>
      <c r="OW31" s="50"/>
      <c r="OX31" s="50"/>
      <c r="OY31" s="50"/>
      <c r="OZ31" s="50"/>
      <c r="PA31" s="50"/>
      <c r="PB31" s="50"/>
      <c r="PC31" s="50"/>
      <c r="PD31" s="50"/>
      <c r="PE31" s="50"/>
      <c r="PF31" s="50"/>
      <c r="PG31" s="50"/>
      <c r="PH31" s="50"/>
      <c r="PI31" s="50"/>
      <c r="PJ31" s="50"/>
      <c r="PK31" s="50"/>
      <c r="PL31" s="50"/>
      <c r="PM31" s="50"/>
      <c r="PN31" s="50"/>
      <c r="PO31" s="50"/>
      <c r="PP31" s="50"/>
      <c r="PQ31" s="50"/>
      <c r="PR31" s="50"/>
      <c r="PS31" s="50"/>
      <c r="PT31" s="50"/>
      <c r="PU31" s="50"/>
      <c r="PV31" s="50"/>
      <c r="PW31" s="50"/>
      <c r="PX31" s="50"/>
      <c r="PY31" s="50"/>
      <c r="PZ31" s="50"/>
      <c r="QA31" s="50"/>
      <c r="QB31" s="50"/>
      <c r="QC31" s="50"/>
      <c r="QD31" s="50"/>
      <c r="QE31" s="50"/>
      <c r="QF31" s="50"/>
      <c r="QG31" s="50"/>
      <c r="QH31" s="50"/>
      <c r="QI31" s="50"/>
      <c r="QJ31" s="50"/>
      <c r="QK31" s="50"/>
      <c r="QL31" s="50"/>
      <c r="QM31" s="50"/>
      <c r="QN31" s="50"/>
      <c r="QO31" s="50"/>
      <c r="QP31" s="50"/>
      <c r="QQ31" s="50"/>
      <c r="QR31" s="50"/>
      <c r="QS31" s="50"/>
      <c r="QT31" s="50"/>
      <c r="QU31" s="50"/>
      <c r="QV31" s="50"/>
      <c r="QW31" s="50"/>
      <c r="QX31" s="50"/>
      <c r="QY31" s="50"/>
      <c r="QZ31" s="50"/>
      <c r="RA31" s="50"/>
      <c r="RB31" s="50"/>
      <c r="RC31" s="50"/>
      <c r="RD31" s="50"/>
      <c r="RE31" s="50"/>
      <c r="RF31" s="50"/>
      <c r="RG31" s="50"/>
      <c r="RH31" s="50"/>
      <c r="RI31" s="50"/>
      <c r="RJ31" s="50"/>
      <c r="RK31" s="50"/>
      <c r="RL31" s="50"/>
      <c r="RM31" s="50"/>
      <c r="RN31" s="50"/>
      <c r="RO31" s="50"/>
      <c r="RP31" s="50"/>
      <c r="RQ31" s="50"/>
      <c r="RR31" s="50"/>
      <c r="RS31" s="50"/>
      <c r="RT31" s="50"/>
      <c r="RU31" s="50"/>
      <c r="RV31" s="50"/>
      <c r="RW31" s="50"/>
      <c r="RX31" s="50"/>
      <c r="RY31" s="50"/>
      <c r="RZ31" s="50"/>
      <c r="SA31" s="50"/>
      <c r="SB31" s="50"/>
      <c r="SC31" s="50"/>
      <c r="SD31" s="50"/>
      <c r="SE31" s="50"/>
      <c r="SF31" s="50"/>
      <c r="SG31" s="50"/>
      <c r="SH31" s="50"/>
      <c r="SI31" s="50"/>
      <c r="SJ31" s="50"/>
      <c r="SK31" s="50"/>
      <c r="SL31" s="50"/>
      <c r="SM31" s="50"/>
      <c r="SN31" s="50"/>
      <c r="SO31" s="50"/>
      <c r="SP31" s="50"/>
      <c r="SQ31" s="50"/>
      <c r="SR31" s="50"/>
      <c r="SS31" s="50"/>
      <c r="ST31" s="50"/>
      <c r="SU31" s="50"/>
      <c r="SV31" s="50"/>
      <c r="SW31" s="50"/>
      <c r="SX31" s="50"/>
      <c r="SY31" s="50"/>
      <c r="SZ31" s="50"/>
      <c r="TA31" s="50"/>
      <c r="TB31" s="50"/>
      <c r="TC31" s="50"/>
      <c r="TD31" s="50"/>
      <c r="TE31" s="50"/>
      <c r="TF31" s="50"/>
      <c r="TG31" s="50"/>
      <c r="TH31" s="50"/>
      <c r="TI31" s="50"/>
      <c r="TJ31" s="50"/>
      <c r="TK31" s="50"/>
      <c r="TL31" s="50"/>
      <c r="TM31" s="50"/>
      <c r="TN31" s="50"/>
      <c r="TO31" s="50"/>
      <c r="TP31" s="50"/>
      <c r="TQ31" s="50"/>
      <c r="TR31" s="50"/>
      <c r="TS31" s="50"/>
      <c r="TT31" s="50"/>
      <c r="TU31" s="50"/>
      <c r="TV31" s="50"/>
      <c r="TW31" s="50"/>
      <c r="TX31" s="50"/>
      <c r="TY31" s="50"/>
      <c r="TZ31" s="50"/>
      <c r="UA31" s="50"/>
      <c r="UB31" s="50"/>
      <c r="UC31" s="50"/>
      <c r="UD31" s="50"/>
      <c r="UE31" s="50"/>
      <c r="UF31" s="50"/>
      <c r="UG31" s="50"/>
      <c r="UH31" s="50"/>
      <c r="UI31" s="50"/>
      <c r="UJ31" s="50"/>
      <c r="UK31" s="50"/>
      <c r="UL31" s="50"/>
      <c r="UM31" s="50"/>
      <c r="UN31" s="50"/>
      <c r="UO31" s="50"/>
      <c r="UP31" s="50"/>
      <c r="UQ31" s="50"/>
      <c r="UR31" s="50"/>
      <c r="US31" s="50"/>
      <c r="UT31" s="50"/>
      <c r="UU31" s="50"/>
      <c r="UV31" s="50"/>
      <c r="UW31" s="50"/>
      <c r="UX31" s="50"/>
      <c r="UY31" s="50"/>
      <c r="UZ31" s="50"/>
      <c r="VA31" s="50"/>
      <c r="VB31" s="50"/>
      <c r="VC31" s="50"/>
      <c r="VD31" s="50"/>
      <c r="VE31" s="50"/>
      <c r="VF31" s="50"/>
      <c r="VG31" s="50"/>
      <c r="VH31" s="50"/>
      <c r="VI31" s="50"/>
      <c r="VJ31" s="50"/>
      <c r="VK31" s="50"/>
      <c r="VL31" s="50"/>
      <c r="VM31" s="50"/>
      <c r="VN31" s="50"/>
      <c r="VO31" s="50"/>
      <c r="VP31" s="50"/>
      <c r="VQ31" s="50"/>
      <c r="VR31" s="50"/>
      <c r="VS31" s="50"/>
      <c r="VT31" s="50"/>
      <c r="VU31" s="50"/>
      <c r="VV31" s="50"/>
      <c r="VW31" s="50"/>
      <c r="VX31" s="50"/>
      <c r="VY31" s="50"/>
      <c r="VZ31" s="50"/>
      <c r="WA31" s="50"/>
      <c r="WB31" s="50"/>
      <c r="WC31" s="50"/>
      <c r="WD31" s="50"/>
      <c r="WE31" s="50"/>
      <c r="WF31" s="50"/>
      <c r="WG31" s="50"/>
      <c r="WH31" s="50"/>
      <c r="WI31" s="50"/>
      <c r="WJ31" s="50"/>
      <c r="WK31" s="50"/>
      <c r="WL31" s="50"/>
      <c r="WM31" s="50"/>
      <c r="WN31" s="50"/>
      <c r="WO31" s="50"/>
      <c r="WP31" s="50"/>
      <c r="WQ31" s="50"/>
      <c r="WR31" s="50"/>
      <c r="WS31" s="50"/>
      <c r="WT31" s="50"/>
      <c r="WU31" s="50"/>
      <c r="WV31" s="50"/>
      <c r="WW31" s="50"/>
      <c r="WX31" s="50"/>
      <c r="WY31" s="50"/>
      <c r="WZ31" s="50"/>
      <c r="XA31" s="50"/>
      <c r="XB31" s="50"/>
      <c r="XC31" s="50"/>
      <c r="XD31" s="50"/>
      <c r="XE31" s="50"/>
      <c r="XF31" s="50"/>
      <c r="XG31" s="50"/>
      <c r="XH31" s="50"/>
      <c r="XI31" s="50"/>
      <c r="XJ31" s="50"/>
      <c r="XK31" s="50"/>
      <c r="XL31" s="50"/>
      <c r="XM31" s="50"/>
      <c r="XN31" s="50"/>
      <c r="XO31" s="50"/>
      <c r="XP31" s="50"/>
      <c r="XQ31" s="50"/>
      <c r="XR31" s="50"/>
      <c r="XS31" s="50"/>
      <c r="XT31" s="50"/>
      <c r="XU31" s="50"/>
      <c r="XV31" s="50"/>
      <c r="XW31" s="50"/>
      <c r="XX31" s="50"/>
      <c r="XY31" s="50"/>
      <c r="XZ31" s="50"/>
      <c r="YA31" s="50"/>
      <c r="YB31" s="50"/>
      <c r="YC31" s="50"/>
      <c r="YD31" s="50"/>
      <c r="YE31" s="50"/>
      <c r="YF31" s="50"/>
      <c r="YG31" s="50"/>
      <c r="YH31" s="50"/>
      <c r="YI31" s="50"/>
      <c r="YJ31" s="50"/>
      <c r="YK31" s="50"/>
      <c r="YL31" s="50"/>
      <c r="YM31" s="50"/>
      <c r="YN31" s="50"/>
      <c r="YO31" s="50"/>
      <c r="YP31" s="50"/>
      <c r="YQ31" s="50"/>
      <c r="YR31" s="50"/>
      <c r="YS31" s="50"/>
      <c r="YT31" s="50"/>
      <c r="YU31" s="50"/>
      <c r="YV31" s="50"/>
      <c r="YW31" s="50"/>
      <c r="YX31" s="50"/>
      <c r="YY31" s="50"/>
      <c r="YZ31" s="50"/>
      <c r="ZA31" s="50"/>
      <c r="ZB31" s="50"/>
      <c r="ZC31" s="50"/>
      <c r="ZD31" s="50"/>
      <c r="ZE31" s="50"/>
      <c r="ZF31" s="50"/>
      <c r="ZG31" s="50"/>
      <c r="ZH31" s="50"/>
      <c r="ZI31" s="50"/>
      <c r="ZJ31" s="50"/>
      <c r="ZK31" s="50"/>
      <c r="ZL31" s="50"/>
      <c r="ZM31" s="50"/>
      <c r="ZN31" s="50"/>
      <c r="ZO31" s="50"/>
      <c r="ZP31" s="50"/>
      <c r="ZQ31" s="50"/>
      <c r="ZR31" s="50"/>
      <c r="ZS31" s="50"/>
      <c r="ZT31" s="50"/>
      <c r="ZU31" s="50"/>
      <c r="ZV31" s="50"/>
      <c r="ZW31" s="50"/>
      <c r="ZX31" s="50"/>
      <c r="ZY31" s="50"/>
      <c r="ZZ31" s="50"/>
      <c r="AAA31" s="50"/>
      <c r="AAB31" s="50"/>
      <c r="AAC31" s="50"/>
      <c r="AAD31" s="50"/>
      <c r="AAE31" s="50"/>
      <c r="AAF31" s="50"/>
      <c r="AAG31" s="50"/>
      <c r="AAH31" s="50"/>
      <c r="AAI31" s="50"/>
      <c r="AAJ31" s="50"/>
      <c r="AAK31" s="50"/>
      <c r="AAL31" s="50"/>
      <c r="AAM31" s="50"/>
      <c r="AAN31" s="50"/>
      <c r="AAO31" s="50"/>
      <c r="AAP31" s="50"/>
      <c r="AAQ31" s="50"/>
      <c r="AAR31" s="50"/>
      <c r="AAS31" s="50"/>
      <c r="AAT31" s="50"/>
      <c r="AAU31" s="50"/>
      <c r="AAV31" s="50"/>
      <c r="AAW31" s="50"/>
      <c r="AAX31" s="50"/>
      <c r="AAY31" s="50"/>
      <c r="AAZ31" s="50"/>
      <c r="ABA31" s="50"/>
      <c r="ABB31" s="50"/>
      <c r="ABC31" s="50"/>
      <c r="ABD31" s="50"/>
      <c r="ABE31" s="50"/>
      <c r="ABF31" s="50"/>
      <c r="ABG31" s="50"/>
      <c r="ABH31" s="50"/>
      <c r="ABI31" s="50"/>
      <c r="ABJ31" s="50"/>
      <c r="ABK31" s="50"/>
      <c r="ABL31" s="50"/>
      <c r="ABM31" s="50"/>
      <c r="ABN31" s="50"/>
      <c r="ABO31" s="50"/>
      <c r="ABP31" s="50"/>
      <c r="ABQ31" s="50"/>
      <c r="ABR31" s="50"/>
      <c r="ABS31" s="50"/>
      <c r="ABT31" s="50"/>
      <c r="ABU31" s="50"/>
      <c r="ABV31" s="50"/>
      <c r="ABW31" s="50"/>
      <c r="ABX31" s="50"/>
      <c r="ABY31" s="50"/>
      <c r="ABZ31" s="50"/>
      <c r="ACA31" s="50"/>
      <c r="ACB31" s="50"/>
      <c r="ACC31" s="50"/>
      <c r="ACD31" s="50"/>
      <c r="ACE31" s="50"/>
      <c r="ACF31" s="50"/>
      <c r="ACG31" s="50"/>
      <c r="ACH31" s="50"/>
      <c r="ACI31" s="50"/>
      <c r="ACJ31" s="50"/>
      <c r="ACK31" s="50"/>
      <c r="ACL31" s="50"/>
      <c r="ACM31" s="50"/>
      <c r="ACN31" s="50"/>
      <c r="ACO31" s="50"/>
      <c r="ACP31" s="50"/>
      <c r="ACQ31" s="50"/>
      <c r="ACR31" s="50"/>
      <c r="ACS31" s="50"/>
      <c r="ACT31" s="50"/>
      <c r="ACU31" s="50"/>
      <c r="ACV31" s="50"/>
      <c r="ACW31" s="50"/>
      <c r="ACX31" s="50"/>
      <c r="ACY31" s="50"/>
      <c r="ACZ31" s="50"/>
      <c r="ADA31" s="50"/>
      <c r="ADB31" s="50"/>
      <c r="ADC31" s="50"/>
      <c r="ADD31" s="50"/>
      <c r="ADE31" s="50"/>
      <c r="ADF31" s="50"/>
      <c r="ADG31" s="50"/>
      <c r="ADH31" s="50"/>
      <c r="ADI31" s="50"/>
      <c r="ADJ31" s="50"/>
      <c r="ADK31" s="50"/>
      <c r="ADL31" s="50"/>
      <c r="ADM31" s="50"/>
      <c r="ADN31" s="50"/>
      <c r="ADO31" s="50"/>
      <c r="ADP31" s="50"/>
      <c r="ADQ31" s="50"/>
      <c r="ADR31" s="50"/>
      <c r="ADS31" s="50"/>
      <c r="ADT31" s="50"/>
      <c r="ADU31" s="50"/>
      <c r="ADV31" s="50"/>
      <c r="ADW31" s="50"/>
      <c r="ADX31" s="50"/>
      <c r="ADY31" s="50"/>
      <c r="ADZ31" s="50"/>
      <c r="AEA31" s="50"/>
      <c r="AEB31" s="50"/>
      <c r="AEC31" s="50"/>
      <c r="AED31" s="50"/>
      <c r="AEE31" s="50"/>
      <c r="AEF31" s="50"/>
      <c r="AEG31" s="50"/>
      <c r="AEH31" s="50"/>
      <c r="AEI31" s="50"/>
      <c r="AEJ31" s="50"/>
      <c r="AEK31" s="50"/>
      <c r="AEL31" s="50"/>
      <c r="AEM31" s="50"/>
      <c r="AEN31" s="50"/>
      <c r="AEO31" s="50"/>
      <c r="AEP31" s="50"/>
      <c r="AEQ31" s="50"/>
      <c r="AER31" s="50"/>
      <c r="AES31" s="50"/>
      <c r="AET31" s="50"/>
      <c r="AEU31" s="50"/>
      <c r="AEV31" s="50"/>
      <c r="AEW31" s="50"/>
      <c r="AEX31" s="50"/>
      <c r="AEY31" s="50"/>
      <c r="AEZ31" s="50"/>
      <c r="AFA31" s="50"/>
      <c r="AFB31" s="50"/>
      <c r="AFC31" s="50"/>
      <c r="AFD31" s="50"/>
      <c r="AFE31" s="50"/>
      <c r="AFF31" s="50"/>
      <c r="AFG31" s="50"/>
      <c r="AFH31" s="50"/>
      <c r="AFI31" s="50"/>
      <c r="AFJ31" s="50"/>
      <c r="AFK31" s="50"/>
      <c r="AFL31" s="50"/>
      <c r="AFM31" s="50"/>
      <c r="AFN31" s="50"/>
      <c r="AFO31" s="50"/>
      <c r="AFP31" s="50"/>
      <c r="AFQ31" s="50"/>
      <c r="AFR31" s="50"/>
      <c r="AFS31" s="50"/>
      <c r="AFT31" s="50"/>
      <c r="AFU31" s="50"/>
      <c r="AFV31" s="50"/>
      <c r="AFW31" s="50"/>
      <c r="AFX31" s="50"/>
      <c r="AFY31" s="50"/>
      <c r="AFZ31" s="50"/>
      <c r="AGA31" s="50"/>
      <c r="AGB31" s="50"/>
      <c r="AGC31" s="50"/>
      <c r="AGD31" s="50"/>
      <c r="AGE31" s="50"/>
      <c r="AGF31" s="50"/>
      <c r="AGG31" s="50"/>
      <c r="AGH31" s="50"/>
      <c r="AGI31" s="50"/>
      <c r="AGJ31" s="50"/>
      <c r="AGK31" s="50"/>
      <c r="AGL31" s="50"/>
      <c r="AGM31" s="50"/>
      <c r="AGN31" s="50"/>
      <c r="AGO31" s="50"/>
      <c r="AGP31" s="50"/>
      <c r="AGQ31" s="50"/>
      <c r="AGR31" s="50"/>
      <c r="AGS31" s="50"/>
      <c r="AGT31" s="50"/>
      <c r="AGU31" s="50"/>
      <c r="AGV31" s="50"/>
      <c r="AGW31" s="50"/>
      <c r="AGX31" s="50"/>
      <c r="AGY31" s="50"/>
      <c r="AGZ31" s="50"/>
      <c r="AHA31" s="50"/>
      <c r="AHB31" s="50"/>
      <c r="AHC31" s="50"/>
      <c r="AHD31" s="50"/>
      <c r="AHE31" s="50"/>
      <c r="AHF31" s="50"/>
      <c r="AHG31" s="50"/>
      <c r="AHH31" s="50"/>
      <c r="AHI31" s="50"/>
      <c r="AHJ31" s="50"/>
      <c r="AHK31" s="50"/>
      <c r="AHL31" s="50"/>
      <c r="AHM31" s="50"/>
      <c r="AHN31" s="50"/>
      <c r="AHO31" s="50"/>
      <c r="AHP31" s="50"/>
      <c r="AHQ31" s="50"/>
      <c r="AHR31" s="50"/>
      <c r="AHS31" s="50"/>
      <c r="AHT31" s="50"/>
      <c r="AHU31" s="50"/>
      <c r="AHV31" s="50"/>
      <c r="AHW31" s="50"/>
      <c r="AHX31" s="50"/>
      <c r="AHY31" s="50"/>
      <c r="AHZ31" s="50"/>
      <c r="AIA31" s="50"/>
      <c r="AIB31" s="50"/>
      <c r="AIC31" s="50"/>
      <c r="AID31" s="50"/>
      <c r="AIE31" s="50"/>
      <c r="AIF31" s="50"/>
      <c r="AIG31" s="50"/>
      <c r="AIH31" s="50"/>
      <c r="AII31" s="50"/>
      <c r="AIJ31" s="50"/>
      <c r="AIK31" s="50"/>
      <c r="AIL31" s="50"/>
      <c r="AIM31" s="50"/>
      <c r="AIN31" s="50"/>
      <c r="AIO31" s="50"/>
      <c r="AIP31" s="50"/>
      <c r="AIQ31" s="50"/>
      <c r="AIR31" s="50"/>
      <c r="AIS31" s="50"/>
      <c r="AIT31" s="50"/>
      <c r="AIU31" s="50"/>
      <c r="AIV31" s="50"/>
      <c r="AIW31" s="50"/>
      <c r="AIX31" s="50"/>
      <c r="AIY31" s="50"/>
      <c r="AIZ31" s="50"/>
      <c r="AJA31" s="50"/>
      <c r="AJB31" s="50"/>
      <c r="AJC31" s="50"/>
      <c r="AJD31" s="50"/>
      <c r="AJE31" s="50"/>
      <c r="AJF31" s="50"/>
      <c r="AJG31" s="50"/>
      <c r="AJH31" s="50"/>
      <c r="AJI31" s="50"/>
      <c r="AJJ31" s="50"/>
      <c r="AJK31" s="50"/>
      <c r="AJL31" s="50"/>
      <c r="AJM31" s="50"/>
      <c r="AJN31" s="50"/>
      <c r="AJO31" s="50"/>
      <c r="AJP31" s="50"/>
      <c r="AJQ31" s="50"/>
      <c r="AJR31" s="50"/>
      <c r="AJS31" s="50"/>
      <c r="AJT31" s="50"/>
      <c r="AJU31" s="50"/>
      <c r="AJV31" s="50"/>
      <c r="AJW31" s="50"/>
      <c r="AJX31" s="50"/>
      <c r="AJY31" s="50"/>
      <c r="AJZ31" s="50"/>
      <c r="AKA31" s="50"/>
      <c r="AKB31" s="50"/>
      <c r="AKC31" s="50"/>
      <c r="AKD31" s="50"/>
      <c r="AKE31" s="50"/>
      <c r="AKF31" s="50"/>
      <c r="AKG31" s="50"/>
      <c r="AKH31" s="50"/>
      <c r="AKI31" s="50"/>
      <c r="AKJ31" s="50"/>
      <c r="AKK31" s="50"/>
      <c r="AKL31" s="50"/>
      <c r="AKM31" s="50"/>
      <c r="AKN31" s="50"/>
      <c r="AKO31" s="50"/>
      <c r="AKP31" s="50"/>
      <c r="AKQ31" s="50"/>
      <c r="AKR31" s="50"/>
      <c r="AKS31" s="50"/>
      <c r="AKT31" s="50"/>
      <c r="AKU31" s="50"/>
      <c r="AKV31" s="50"/>
      <c r="AKW31" s="50"/>
      <c r="AKX31" s="50"/>
      <c r="AKY31" s="50"/>
      <c r="AKZ31" s="50"/>
      <c r="ALA31" s="50"/>
      <c r="ALB31" s="50"/>
      <c r="ALC31" s="50"/>
      <c r="ALD31" s="50"/>
      <c r="ALE31" s="50"/>
      <c r="ALF31" s="50"/>
      <c r="ALG31" s="50"/>
      <c r="ALH31" s="50"/>
      <c r="ALI31" s="50"/>
      <c r="ALJ31" s="50"/>
      <c r="ALK31" s="50"/>
      <c r="ALL31" s="50"/>
      <c r="ALM31" s="50"/>
      <c r="ALN31" s="50"/>
      <c r="ALO31" s="50"/>
      <c r="ALP31" s="50"/>
      <c r="ALQ31" s="50"/>
      <c r="ALR31" s="50"/>
      <c r="ALS31" s="50"/>
      <c r="ALT31" s="50"/>
      <c r="ALU31" s="50"/>
      <c r="ALV31" s="50"/>
      <c r="ALW31" s="50"/>
      <c r="ALX31" s="50"/>
      <c r="ALY31" s="50"/>
      <c r="ALZ31" s="50"/>
      <c r="AMA31" s="50"/>
      <c r="AMB31" s="50"/>
      <c r="AMC31" s="50"/>
      <c r="AMD31" s="50"/>
      <c r="AME31" s="50"/>
      <c r="AMF31" s="50"/>
      <c r="AMG31" s="50"/>
      <c r="AMH31" s="50"/>
      <c r="AMI31" s="50"/>
      <c r="AMJ31" s="50"/>
      <c r="AMK31" s="50"/>
      <c r="AML31" s="50"/>
      <c r="AMM31" s="50"/>
      <c r="AMN31" s="50"/>
      <c r="AMO31" s="50"/>
      <c r="AMP31" s="50"/>
      <c r="AMQ31" s="50"/>
      <c r="AMR31" s="50"/>
      <c r="AMS31" s="50"/>
      <c r="AMT31" s="50"/>
      <c r="AMU31" s="50"/>
      <c r="AMV31" s="50"/>
      <c r="AMW31" s="50"/>
      <c r="AMX31" s="50"/>
      <c r="AMY31" s="50"/>
      <c r="AMZ31" s="50"/>
      <c r="ANA31" s="50"/>
      <c r="ANB31" s="50"/>
      <c r="ANC31" s="50"/>
      <c r="AND31" s="50"/>
      <c r="ANE31" s="50"/>
      <c r="ANF31" s="50"/>
      <c r="ANG31" s="50"/>
      <c r="ANH31" s="50"/>
      <c r="ANI31" s="50"/>
      <c r="ANJ31" s="50"/>
      <c r="ANK31" s="50"/>
      <c r="ANL31" s="50"/>
      <c r="ANM31" s="50"/>
      <c r="ANN31" s="50"/>
      <c r="ANO31" s="50"/>
      <c r="ANP31" s="50"/>
      <c r="ANQ31" s="50"/>
      <c r="ANR31" s="50"/>
      <c r="ANS31" s="50"/>
      <c r="ANT31" s="50"/>
      <c r="ANU31" s="50"/>
      <c r="ANV31" s="50"/>
      <c r="ANW31" s="50"/>
      <c r="ANX31" s="50"/>
      <c r="ANY31" s="50"/>
      <c r="ANZ31" s="50"/>
      <c r="AOA31" s="50"/>
      <c r="AOB31" s="50"/>
      <c r="AOC31" s="50"/>
      <c r="AOD31" s="50"/>
      <c r="AOE31" s="50"/>
      <c r="AOF31" s="50"/>
      <c r="AOG31" s="50"/>
      <c r="AOH31" s="50"/>
      <c r="AOI31" s="50"/>
      <c r="AOJ31" s="50"/>
      <c r="AOK31" s="50"/>
      <c r="AOL31" s="50"/>
      <c r="AOM31" s="50"/>
      <c r="AON31" s="50"/>
      <c r="AOO31" s="50"/>
      <c r="AOP31" s="50"/>
      <c r="AOQ31" s="50"/>
      <c r="AOR31" s="50"/>
      <c r="AOS31" s="50"/>
      <c r="AOT31" s="50"/>
      <c r="AOU31" s="50"/>
      <c r="AOV31" s="50"/>
      <c r="AOW31" s="50"/>
      <c r="AOX31" s="50"/>
      <c r="AOY31" s="50"/>
      <c r="AOZ31" s="50"/>
      <c r="APA31" s="50"/>
      <c r="APB31" s="50"/>
      <c r="APC31" s="50"/>
      <c r="APD31" s="50"/>
      <c r="APE31" s="50"/>
      <c r="APF31" s="50"/>
      <c r="APG31" s="50"/>
      <c r="APH31" s="50"/>
      <c r="API31" s="50"/>
      <c r="APJ31" s="50"/>
      <c r="APK31" s="50"/>
      <c r="APL31" s="50"/>
      <c r="APM31" s="50"/>
      <c r="APN31" s="50"/>
      <c r="APO31" s="50"/>
      <c r="APP31" s="50"/>
      <c r="APQ31" s="50"/>
      <c r="APR31" s="50"/>
      <c r="APS31" s="50"/>
      <c r="APT31" s="50"/>
      <c r="APU31" s="50"/>
      <c r="APV31" s="50"/>
      <c r="APW31" s="50"/>
      <c r="APX31" s="50"/>
      <c r="APY31" s="50"/>
      <c r="APZ31" s="50"/>
      <c r="AQA31" s="50"/>
      <c r="AQB31" s="50"/>
      <c r="AQC31" s="50"/>
      <c r="AQD31" s="50"/>
      <c r="AQE31" s="50"/>
      <c r="AQF31" s="50"/>
      <c r="AQG31" s="50"/>
      <c r="AQH31" s="50"/>
      <c r="AQI31" s="50"/>
      <c r="AQJ31" s="50"/>
      <c r="AQK31" s="50"/>
      <c r="AQL31" s="50"/>
      <c r="AQM31" s="50"/>
      <c r="AQN31" s="50"/>
      <c r="AQO31" s="50"/>
      <c r="AQP31" s="50"/>
      <c r="AQQ31" s="50"/>
      <c r="AQR31" s="50"/>
      <c r="AQS31" s="50"/>
      <c r="AQT31" s="50"/>
      <c r="AQU31" s="50"/>
      <c r="AQV31" s="50"/>
      <c r="AQW31" s="50"/>
      <c r="AQX31" s="50"/>
      <c r="AQY31" s="50"/>
      <c r="AQZ31" s="50"/>
      <c r="ARA31" s="50"/>
      <c r="ARB31" s="50"/>
      <c r="ARC31" s="50"/>
      <c r="ARD31" s="50"/>
      <c r="ARE31" s="50"/>
      <c r="ARF31" s="50"/>
      <c r="ARG31" s="50"/>
      <c r="ARH31" s="50"/>
      <c r="ARI31" s="50"/>
      <c r="ARJ31" s="50"/>
      <c r="ARK31" s="50"/>
      <c r="ARL31" s="50"/>
      <c r="ARM31" s="50"/>
      <c r="ARN31" s="50"/>
      <c r="ARO31" s="50"/>
      <c r="ARP31" s="50"/>
      <c r="ARQ31" s="50"/>
      <c r="ARR31" s="50"/>
      <c r="ARS31" s="50"/>
      <c r="ART31" s="50"/>
      <c r="ARU31" s="50"/>
      <c r="ARV31" s="50"/>
      <c r="ARW31" s="50"/>
      <c r="ARX31" s="50"/>
      <c r="ARY31" s="50"/>
      <c r="ARZ31" s="50"/>
      <c r="ASA31" s="50"/>
      <c r="ASB31" s="50"/>
      <c r="ASC31" s="50"/>
      <c r="ASD31" s="50"/>
      <c r="ASE31" s="50"/>
      <c r="ASF31" s="50"/>
      <c r="ASG31" s="50"/>
      <c r="ASH31" s="50"/>
      <c r="ASI31" s="50"/>
      <c r="ASJ31" s="50"/>
      <c r="ASK31" s="50"/>
      <c r="ASL31" s="50"/>
      <c r="ASM31" s="50"/>
      <c r="ASN31" s="50"/>
      <c r="ASO31" s="50"/>
      <c r="ASP31" s="50"/>
      <c r="ASQ31" s="50"/>
      <c r="ASR31" s="50"/>
      <c r="ASS31" s="50"/>
      <c r="AST31" s="50"/>
      <c r="ASU31" s="50"/>
      <c r="ASV31" s="50"/>
      <c r="ASW31" s="50"/>
      <c r="ASX31" s="50"/>
      <c r="ASY31" s="50"/>
      <c r="ASZ31" s="50"/>
      <c r="ATA31" s="50"/>
      <c r="ATB31" s="50"/>
      <c r="ATC31" s="50"/>
      <c r="ATD31" s="50"/>
      <c r="ATE31" s="50"/>
      <c r="ATF31" s="50"/>
      <c r="ATG31" s="50"/>
      <c r="ATH31" s="50"/>
      <c r="ATI31" s="50"/>
      <c r="ATJ31" s="50"/>
      <c r="ATK31" s="50"/>
      <c r="ATL31" s="50"/>
      <c r="ATM31" s="50"/>
      <c r="ATN31" s="50"/>
      <c r="ATO31" s="50"/>
      <c r="ATP31" s="50"/>
      <c r="ATQ31" s="50"/>
      <c r="ATR31" s="50"/>
      <c r="ATS31" s="50"/>
      <c r="ATT31" s="50"/>
      <c r="ATU31" s="50"/>
      <c r="ATV31" s="50"/>
      <c r="ATW31" s="50"/>
      <c r="ATX31" s="50"/>
      <c r="ATY31" s="50"/>
      <c r="ATZ31" s="50"/>
      <c r="AUA31" s="50"/>
      <c r="AUB31" s="50"/>
      <c r="AUC31" s="50"/>
      <c r="AUD31" s="50"/>
      <c r="AUE31" s="50"/>
      <c r="AUF31" s="50"/>
      <c r="AUG31" s="50"/>
      <c r="AUH31" s="50"/>
      <c r="AUI31" s="50"/>
      <c r="AUJ31" s="50"/>
      <c r="AUK31" s="50"/>
      <c r="AUL31" s="50"/>
      <c r="AUM31" s="50"/>
      <c r="AUN31" s="50"/>
      <c r="AUO31" s="50"/>
      <c r="AUP31" s="50"/>
      <c r="AUQ31" s="50"/>
      <c r="AUR31" s="50"/>
      <c r="AUS31" s="50"/>
      <c r="AUT31" s="50"/>
      <c r="AUU31" s="50"/>
      <c r="AUV31" s="50"/>
      <c r="AUW31" s="50"/>
      <c r="AUX31" s="50"/>
      <c r="AUY31" s="50"/>
      <c r="AUZ31" s="50"/>
      <c r="AVA31" s="50"/>
      <c r="AVB31" s="50"/>
      <c r="AVC31" s="50"/>
      <c r="AVD31" s="50"/>
      <c r="AVE31" s="50"/>
      <c r="AVF31" s="50"/>
      <c r="AVG31" s="50"/>
      <c r="AVH31" s="50"/>
      <c r="AVI31" s="50"/>
      <c r="AVJ31" s="50"/>
      <c r="AVK31" s="50"/>
      <c r="AVL31" s="50"/>
      <c r="AVM31" s="50"/>
      <c r="AVN31" s="50"/>
      <c r="AVO31" s="50"/>
      <c r="AVP31" s="50"/>
      <c r="AVQ31" s="50"/>
      <c r="AVR31" s="50"/>
      <c r="AVS31" s="50"/>
      <c r="AVT31" s="50"/>
      <c r="AVU31" s="50"/>
      <c r="AVV31" s="50"/>
      <c r="AVW31" s="50"/>
      <c r="AVX31" s="50"/>
      <c r="AVY31" s="50"/>
      <c r="AVZ31" s="50"/>
      <c r="AWA31" s="50"/>
      <c r="AWB31" s="50"/>
      <c r="AWC31" s="50"/>
      <c r="AWD31" s="50"/>
      <c r="AWE31" s="50"/>
      <c r="AWF31" s="50"/>
      <c r="AWG31" s="50"/>
      <c r="AWH31" s="50"/>
      <c r="AWI31" s="50"/>
      <c r="AWJ31" s="50"/>
      <c r="AWK31" s="50"/>
      <c r="AWL31" s="50"/>
      <c r="AWM31" s="50"/>
      <c r="AWN31" s="50"/>
      <c r="AWO31" s="50"/>
      <c r="AWP31" s="50"/>
      <c r="AWQ31" s="50"/>
      <c r="AWR31" s="50"/>
      <c r="AWS31" s="50"/>
      <c r="AWT31" s="50"/>
      <c r="AWU31" s="50"/>
      <c r="AWV31" s="50"/>
      <c r="AWW31" s="50"/>
      <c r="AWX31" s="50"/>
      <c r="AWY31" s="50"/>
      <c r="AWZ31" s="50"/>
      <c r="AXA31" s="50"/>
      <c r="AXB31" s="50"/>
      <c r="AXC31" s="50"/>
      <c r="AXD31" s="50"/>
      <c r="AXE31" s="50"/>
      <c r="AXF31" s="50"/>
      <c r="AXG31" s="50"/>
      <c r="AXH31" s="50"/>
      <c r="AXI31" s="50"/>
      <c r="AXJ31" s="50"/>
      <c r="AXK31" s="50"/>
      <c r="AXL31" s="50"/>
      <c r="AXM31" s="50"/>
      <c r="AXN31" s="50"/>
      <c r="AXO31" s="50"/>
      <c r="AXP31" s="50"/>
      <c r="AXQ31" s="50"/>
      <c r="AXR31" s="50"/>
      <c r="AXS31" s="50"/>
      <c r="AXT31" s="50"/>
      <c r="AXU31" s="50"/>
      <c r="AXV31" s="50"/>
    </row>
    <row r="32" spans="1:1322" ht="18.600000000000001" customHeight="1" thickBot="1" x14ac:dyDescent="0.25">
      <c r="A32" s="341"/>
      <c r="B32" s="624" t="s">
        <v>267</v>
      </c>
      <c r="C32" s="625">
        <v>1412</v>
      </c>
      <c r="D32" s="626" t="s">
        <v>2323</v>
      </c>
      <c r="E32" s="627" t="s">
        <v>2324</v>
      </c>
      <c r="I32" s="59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50"/>
      <c r="AY32" s="50"/>
      <c r="AZ32" s="50"/>
      <c r="BA32" s="50"/>
      <c r="BB32" s="50"/>
      <c r="BC32" s="50"/>
      <c r="BD32" s="50"/>
      <c r="BE32" s="50"/>
      <c r="BF32" s="50"/>
      <c r="BG32" s="50"/>
      <c r="BH32" s="50"/>
      <c r="BI32" s="50"/>
      <c r="BJ32" s="50"/>
      <c r="BK32" s="50"/>
      <c r="BL32" s="50"/>
      <c r="BM32" s="50"/>
      <c r="BN32" s="50"/>
      <c r="BO32" s="50"/>
      <c r="BP32" s="50"/>
      <c r="BQ32" s="50"/>
      <c r="BR32" s="50"/>
      <c r="BS32" s="50"/>
      <c r="BT32" s="50"/>
      <c r="BU32" s="50"/>
      <c r="BV32" s="50"/>
      <c r="BW32" s="50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0"/>
      <c r="CR32" s="50"/>
      <c r="CS32" s="50"/>
      <c r="CT32" s="50"/>
      <c r="CU32" s="50"/>
      <c r="CV32" s="50"/>
      <c r="CW32" s="50"/>
      <c r="CX32" s="50"/>
      <c r="CY32" s="50"/>
      <c r="CZ32" s="50"/>
      <c r="DA32" s="50"/>
      <c r="DB32" s="50"/>
      <c r="DC32" s="50"/>
      <c r="DD32" s="50"/>
      <c r="DE32" s="50"/>
      <c r="DF32" s="50"/>
      <c r="DG32" s="50"/>
      <c r="DH32" s="50"/>
      <c r="DI32" s="50"/>
      <c r="DJ32" s="50"/>
      <c r="DK32" s="50"/>
      <c r="DL32" s="50"/>
      <c r="DM32" s="50"/>
      <c r="DN32" s="50"/>
      <c r="DO32" s="50"/>
      <c r="DP32" s="50"/>
      <c r="DQ32" s="50"/>
      <c r="DR32" s="50"/>
      <c r="DS32" s="50"/>
      <c r="DT32" s="50"/>
      <c r="DU32" s="50"/>
      <c r="DV32" s="50"/>
      <c r="DW32" s="50"/>
      <c r="DX32" s="50"/>
      <c r="DY32" s="50"/>
      <c r="DZ32" s="50"/>
      <c r="EA32" s="50"/>
      <c r="EB32" s="50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50"/>
      <c r="EW32" s="50"/>
      <c r="EX32" s="50"/>
      <c r="EY32" s="50"/>
      <c r="EZ32" s="50"/>
      <c r="FA32" s="50"/>
      <c r="FB32" s="50"/>
      <c r="FC32" s="50"/>
      <c r="FD32" s="50"/>
      <c r="FE32" s="50"/>
      <c r="FF32" s="50"/>
      <c r="FG32" s="50"/>
      <c r="FH32" s="50"/>
      <c r="FI32" s="50"/>
      <c r="FJ32" s="50"/>
      <c r="FK32" s="50"/>
      <c r="FL32" s="50"/>
      <c r="FM32" s="50"/>
      <c r="FN32" s="50"/>
      <c r="FO32" s="50"/>
      <c r="FP32" s="50"/>
      <c r="FQ32" s="50"/>
      <c r="FR32" s="50"/>
      <c r="FS32" s="50"/>
      <c r="FT32" s="50"/>
      <c r="FU32" s="50"/>
      <c r="FV32" s="50"/>
      <c r="FW32" s="50"/>
      <c r="FX32" s="50"/>
      <c r="FY32" s="50"/>
      <c r="FZ32" s="50"/>
      <c r="GA32" s="50"/>
      <c r="GB32" s="50"/>
      <c r="GC32" s="50"/>
      <c r="GD32" s="50"/>
      <c r="GE32" s="50"/>
      <c r="GF32" s="50"/>
      <c r="GG32" s="50"/>
      <c r="GH32" s="50"/>
      <c r="GI32" s="50"/>
      <c r="GJ32" s="50"/>
      <c r="GK32" s="50"/>
      <c r="GL32" s="50"/>
      <c r="GM32" s="50"/>
      <c r="GN32" s="50"/>
      <c r="GO32" s="50"/>
      <c r="GP32" s="50"/>
      <c r="GQ32" s="50"/>
      <c r="GR32" s="50"/>
      <c r="GS32" s="50"/>
      <c r="GT32" s="50"/>
      <c r="GU32" s="50"/>
      <c r="GV32" s="50"/>
      <c r="GW32" s="50"/>
      <c r="GX32" s="50"/>
      <c r="GY32" s="50"/>
      <c r="GZ32" s="50"/>
      <c r="HA32" s="50"/>
      <c r="HB32" s="50"/>
      <c r="HC32" s="50"/>
      <c r="HD32" s="50"/>
      <c r="HE32" s="50"/>
      <c r="HF32" s="50"/>
      <c r="HG32" s="50"/>
      <c r="HH32" s="50"/>
      <c r="HI32" s="50"/>
      <c r="HJ32" s="50"/>
      <c r="HK32" s="50"/>
      <c r="HL32" s="50"/>
      <c r="HM32" s="50"/>
      <c r="HN32" s="50"/>
      <c r="HO32" s="50"/>
      <c r="HP32" s="50"/>
      <c r="HQ32" s="50"/>
      <c r="HR32" s="50"/>
      <c r="HS32" s="50"/>
      <c r="HT32" s="50"/>
      <c r="HU32" s="50"/>
      <c r="HV32" s="50"/>
      <c r="HW32" s="50"/>
      <c r="HX32" s="50"/>
      <c r="HY32" s="50"/>
      <c r="HZ32" s="50"/>
      <c r="IA32" s="50"/>
      <c r="IB32" s="50"/>
      <c r="IC32" s="50"/>
      <c r="ID32" s="50"/>
      <c r="IE32" s="50"/>
      <c r="IF32" s="50"/>
      <c r="IG32" s="50"/>
      <c r="IH32" s="50"/>
      <c r="II32" s="50"/>
      <c r="IJ32" s="50"/>
      <c r="IK32" s="50"/>
      <c r="IL32" s="50"/>
      <c r="IM32" s="50"/>
      <c r="IN32" s="50"/>
      <c r="IO32" s="50"/>
      <c r="IP32" s="50"/>
      <c r="IQ32" s="50"/>
      <c r="IR32" s="50"/>
      <c r="IS32" s="50"/>
      <c r="IT32" s="50"/>
      <c r="IU32" s="50"/>
      <c r="IV32" s="50"/>
      <c r="IW32" s="50"/>
      <c r="IX32" s="50"/>
      <c r="IY32" s="50"/>
      <c r="IZ32" s="50"/>
      <c r="JA32" s="50"/>
      <c r="JB32" s="50"/>
      <c r="JC32" s="50"/>
      <c r="JD32" s="50"/>
      <c r="JE32" s="50"/>
      <c r="JF32" s="50"/>
      <c r="JG32" s="50"/>
      <c r="JH32" s="50"/>
      <c r="JI32" s="50"/>
      <c r="JJ32" s="50"/>
      <c r="JK32" s="50"/>
      <c r="JL32" s="50"/>
      <c r="JM32" s="50"/>
      <c r="JN32" s="50"/>
      <c r="JO32" s="50"/>
      <c r="JP32" s="50"/>
      <c r="JQ32" s="50"/>
      <c r="JR32" s="50"/>
      <c r="JS32" s="50"/>
      <c r="JT32" s="50"/>
      <c r="JU32" s="50"/>
      <c r="JV32" s="50"/>
      <c r="JW32" s="50"/>
      <c r="JX32" s="50"/>
      <c r="JY32" s="50"/>
      <c r="JZ32" s="50"/>
      <c r="KA32" s="50"/>
      <c r="KB32" s="50"/>
      <c r="KC32" s="50"/>
      <c r="KD32" s="50"/>
      <c r="KE32" s="50"/>
      <c r="KF32" s="50"/>
      <c r="KG32" s="50"/>
      <c r="KH32" s="50"/>
      <c r="KI32" s="50"/>
      <c r="KJ32" s="50"/>
      <c r="KK32" s="50"/>
      <c r="KL32" s="50"/>
      <c r="KM32" s="50"/>
      <c r="KN32" s="50"/>
      <c r="KO32" s="50"/>
      <c r="KP32" s="50"/>
      <c r="KQ32" s="50"/>
      <c r="KR32" s="50"/>
      <c r="KS32" s="50"/>
      <c r="KT32" s="50"/>
      <c r="KU32" s="50"/>
      <c r="KV32" s="50"/>
      <c r="KW32" s="50"/>
      <c r="KX32" s="50"/>
      <c r="KY32" s="50"/>
      <c r="KZ32" s="50"/>
      <c r="LA32" s="50"/>
      <c r="LB32" s="50"/>
      <c r="LC32" s="50"/>
      <c r="LD32" s="50"/>
      <c r="LE32" s="50"/>
      <c r="LF32" s="50"/>
      <c r="LG32" s="50"/>
      <c r="LH32" s="50"/>
      <c r="LI32" s="50"/>
      <c r="LJ32" s="50"/>
      <c r="LK32" s="50"/>
      <c r="LL32" s="50"/>
      <c r="LM32" s="50"/>
      <c r="LN32" s="50"/>
      <c r="LO32" s="50"/>
      <c r="LP32" s="50"/>
      <c r="LQ32" s="50"/>
      <c r="LR32" s="50"/>
      <c r="LS32" s="50"/>
      <c r="LT32" s="50"/>
      <c r="LU32" s="50"/>
      <c r="LV32" s="50"/>
      <c r="LW32" s="50"/>
      <c r="LX32" s="50"/>
      <c r="LY32" s="50"/>
      <c r="LZ32" s="50"/>
      <c r="MA32" s="50"/>
      <c r="MB32" s="50"/>
      <c r="MC32" s="50"/>
      <c r="MD32" s="50"/>
      <c r="ME32" s="50"/>
      <c r="MF32" s="50"/>
      <c r="MG32" s="50"/>
      <c r="MH32" s="50"/>
      <c r="MI32" s="50"/>
      <c r="MJ32" s="50"/>
      <c r="MK32" s="50"/>
      <c r="ML32" s="50"/>
      <c r="MM32" s="50"/>
      <c r="MN32" s="50"/>
      <c r="MO32" s="50"/>
      <c r="MP32" s="50"/>
      <c r="MQ32" s="50"/>
      <c r="MR32" s="50"/>
      <c r="MS32" s="50"/>
      <c r="MT32" s="50"/>
      <c r="MU32" s="50"/>
      <c r="MV32" s="50"/>
      <c r="MW32" s="50"/>
      <c r="MX32" s="50"/>
      <c r="MY32" s="50"/>
      <c r="MZ32" s="50"/>
      <c r="NA32" s="50"/>
      <c r="NB32" s="50"/>
      <c r="NC32" s="50"/>
      <c r="ND32" s="50"/>
      <c r="NE32" s="50"/>
      <c r="NF32" s="50"/>
      <c r="NG32" s="50"/>
      <c r="NH32" s="50"/>
      <c r="NI32" s="50"/>
      <c r="NJ32" s="50"/>
      <c r="NK32" s="50"/>
      <c r="NL32" s="50"/>
      <c r="NM32" s="50"/>
      <c r="NN32" s="50"/>
      <c r="NO32" s="50"/>
      <c r="NP32" s="50"/>
      <c r="NQ32" s="50"/>
      <c r="NR32" s="50"/>
      <c r="NS32" s="50"/>
      <c r="NT32" s="50"/>
      <c r="NU32" s="50"/>
      <c r="NV32" s="50"/>
      <c r="NW32" s="50"/>
      <c r="NX32" s="50"/>
      <c r="NY32" s="50"/>
      <c r="NZ32" s="50"/>
      <c r="OA32" s="50"/>
      <c r="OB32" s="50"/>
      <c r="OC32" s="50"/>
      <c r="OD32" s="50"/>
      <c r="OE32" s="50"/>
      <c r="OF32" s="50"/>
      <c r="OG32" s="50"/>
      <c r="OH32" s="50"/>
      <c r="OI32" s="50"/>
      <c r="OJ32" s="50"/>
      <c r="OK32" s="50"/>
      <c r="OL32" s="50"/>
      <c r="OM32" s="50"/>
      <c r="ON32" s="50"/>
      <c r="OO32" s="50"/>
      <c r="OP32" s="50"/>
      <c r="OQ32" s="50"/>
      <c r="OR32" s="50"/>
      <c r="OS32" s="50"/>
      <c r="OT32" s="50"/>
      <c r="OU32" s="50"/>
      <c r="OV32" s="50"/>
      <c r="OW32" s="50"/>
      <c r="OX32" s="50"/>
      <c r="OY32" s="50"/>
      <c r="OZ32" s="50"/>
      <c r="PA32" s="50"/>
      <c r="PB32" s="50"/>
      <c r="PC32" s="50"/>
      <c r="PD32" s="50"/>
      <c r="PE32" s="50"/>
      <c r="PF32" s="50"/>
      <c r="PG32" s="50"/>
      <c r="PH32" s="50"/>
      <c r="PI32" s="50"/>
      <c r="PJ32" s="50"/>
      <c r="PK32" s="50"/>
      <c r="PL32" s="50"/>
      <c r="PM32" s="50"/>
      <c r="PN32" s="50"/>
      <c r="PO32" s="50"/>
      <c r="PP32" s="50"/>
      <c r="PQ32" s="50"/>
      <c r="PR32" s="50"/>
      <c r="PS32" s="50"/>
      <c r="PT32" s="50"/>
      <c r="PU32" s="50"/>
      <c r="PV32" s="50"/>
      <c r="PW32" s="50"/>
      <c r="PX32" s="50"/>
      <c r="PY32" s="50"/>
      <c r="PZ32" s="50"/>
      <c r="QA32" s="50"/>
      <c r="QB32" s="50"/>
      <c r="QC32" s="50"/>
      <c r="QD32" s="50"/>
      <c r="QE32" s="50"/>
      <c r="QF32" s="50"/>
      <c r="QG32" s="50"/>
      <c r="QH32" s="50"/>
      <c r="QI32" s="50"/>
      <c r="QJ32" s="50"/>
      <c r="QK32" s="50"/>
      <c r="QL32" s="50"/>
      <c r="QM32" s="50"/>
      <c r="QN32" s="50"/>
      <c r="QO32" s="50"/>
      <c r="QP32" s="50"/>
      <c r="QQ32" s="50"/>
      <c r="QR32" s="50"/>
      <c r="QS32" s="50"/>
      <c r="QT32" s="50"/>
      <c r="QU32" s="50"/>
      <c r="QV32" s="50"/>
      <c r="QW32" s="50"/>
      <c r="QX32" s="50"/>
      <c r="QY32" s="50"/>
      <c r="QZ32" s="50"/>
      <c r="RA32" s="50"/>
      <c r="RB32" s="50"/>
      <c r="RC32" s="50"/>
      <c r="RD32" s="50"/>
      <c r="RE32" s="50"/>
      <c r="RF32" s="50"/>
      <c r="RG32" s="50"/>
      <c r="RH32" s="50"/>
      <c r="RI32" s="50"/>
      <c r="RJ32" s="50"/>
      <c r="RK32" s="50"/>
      <c r="RL32" s="50"/>
      <c r="RM32" s="50"/>
      <c r="RN32" s="50"/>
      <c r="RO32" s="50"/>
      <c r="RP32" s="50"/>
      <c r="RQ32" s="50"/>
      <c r="RR32" s="50"/>
      <c r="RS32" s="50"/>
      <c r="RT32" s="50"/>
      <c r="RU32" s="50"/>
      <c r="RV32" s="50"/>
      <c r="RW32" s="50"/>
      <c r="RX32" s="50"/>
      <c r="RY32" s="50"/>
      <c r="RZ32" s="50"/>
      <c r="SA32" s="50"/>
      <c r="SB32" s="50"/>
      <c r="SC32" s="50"/>
      <c r="SD32" s="50"/>
      <c r="SE32" s="50"/>
      <c r="SF32" s="50"/>
      <c r="SG32" s="50"/>
      <c r="SH32" s="50"/>
      <c r="SI32" s="50"/>
      <c r="SJ32" s="50"/>
      <c r="SK32" s="50"/>
      <c r="SL32" s="50"/>
      <c r="SM32" s="50"/>
      <c r="SN32" s="50"/>
      <c r="SO32" s="50"/>
      <c r="SP32" s="50"/>
      <c r="SQ32" s="50"/>
      <c r="SR32" s="50"/>
      <c r="SS32" s="50"/>
      <c r="ST32" s="50"/>
      <c r="SU32" s="50"/>
      <c r="SV32" s="50"/>
      <c r="SW32" s="50"/>
      <c r="SX32" s="50"/>
      <c r="SY32" s="50"/>
      <c r="SZ32" s="50"/>
      <c r="TA32" s="50"/>
      <c r="TB32" s="50"/>
      <c r="TC32" s="50"/>
      <c r="TD32" s="50"/>
      <c r="TE32" s="50"/>
      <c r="TF32" s="50"/>
      <c r="TG32" s="50"/>
      <c r="TH32" s="50"/>
      <c r="TI32" s="50"/>
      <c r="TJ32" s="50"/>
      <c r="TK32" s="50"/>
      <c r="TL32" s="50"/>
      <c r="TM32" s="50"/>
      <c r="TN32" s="50"/>
      <c r="TO32" s="50"/>
      <c r="TP32" s="50"/>
      <c r="TQ32" s="50"/>
      <c r="TR32" s="50"/>
      <c r="TS32" s="50"/>
      <c r="TT32" s="50"/>
      <c r="TU32" s="50"/>
      <c r="TV32" s="50"/>
      <c r="TW32" s="50"/>
      <c r="TX32" s="50"/>
      <c r="TY32" s="50"/>
      <c r="TZ32" s="50"/>
      <c r="UA32" s="50"/>
      <c r="UB32" s="50"/>
      <c r="UC32" s="50"/>
      <c r="UD32" s="50"/>
      <c r="UE32" s="50"/>
      <c r="UF32" s="50"/>
      <c r="UG32" s="50"/>
      <c r="UH32" s="50"/>
      <c r="UI32" s="50"/>
      <c r="UJ32" s="50"/>
      <c r="UK32" s="50"/>
      <c r="UL32" s="50"/>
      <c r="UM32" s="50"/>
      <c r="UN32" s="50"/>
      <c r="UO32" s="50"/>
      <c r="UP32" s="50"/>
      <c r="UQ32" s="50"/>
      <c r="UR32" s="50"/>
      <c r="US32" s="50"/>
      <c r="UT32" s="50"/>
      <c r="UU32" s="50"/>
      <c r="UV32" s="50"/>
      <c r="UW32" s="50"/>
      <c r="UX32" s="50"/>
      <c r="UY32" s="50"/>
      <c r="UZ32" s="50"/>
      <c r="VA32" s="50"/>
      <c r="VB32" s="50"/>
      <c r="VC32" s="50"/>
      <c r="VD32" s="50"/>
      <c r="VE32" s="50"/>
      <c r="VF32" s="50"/>
      <c r="VG32" s="50"/>
      <c r="VH32" s="50"/>
      <c r="VI32" s="50"/>
      <c r="VJ32" s="50"/>
      <c r="VK32" s="50"/>
      <c r="VL32" s="50"/>
      <c r="VM32" s="50"/>
      <c r="VN32" s="50"/>
      <c r="VO32" s="50"/>
      <c r="VP32" s="50"/>
      <c r="VQ32" s="50"/>
      <c r="VR32" s="50"/>
      <c r="VS32" s="50"/>
      <c r="VT32" s="50"/>
      <c r="VU32" s="50"/>
      <c r="VV32" s="50"/>
      <c r="VW32" s="50"/>
      <c r="VX32" s="50"/>
      <c r="VY32" s="50"/>
      <c r="VZ32" s="50"/>
      <c r="WA32" s="50"/>
      <c r="WB32" s="50"/>
      <c r="WC32" s="50"/>
      <c r="WD32" s="50"/>
      <c r="WE32" s="50"/>
      <c r="WF32" s="50"/>
      <c r="WG32" s="50"/>
      <c r="WH32" s="50"/>
      <c r="WI32" s="50"/>
      <c r="WJ32" s="50"/>
      <c r="WK32" s="50"/>
      <c r="WL32" s="50"/>
      <c r="WM32" s="50"/>
      <c r="WN32" s="50"/>
      <c r="WO32" s="50"/>
      <c r="WP32" s="50"/>
      <c r="WQ32" s="50"/>
      <c r="WR32" s="50"/>
      <c r="WS32" s="50"/>
      <c r="WT32" s="50"/>
      <c r="WU32" s="50"/>
      <c r="WV32" s="50"/>
      <c r="WW32" s="50"/>
      <c r="WX32" s="50"/>
      <c r="WY32" s="50"/>
      <c r="WZ32" s="50"/>
      <c r="XA32" s="50"/>
      <c r="XB32" s="50"/>
      <c r="XC32" s="50"/>
      <c r="XD32" s="50"/>
      <c r="XE32" s="50"/>
      <c r="XF32" s="50"/>
      <c r="XG32" s="50"/>
      <c r="XH32" s="50"/>
      <c r="XI32" s="50"/>
      <c r="XJ32" s="50"/>
      <c r="XK32" s="50"/>
      <c r="XL32" s="50"/>
      <c r="XM32" s="50"/>
      <c r="XN32" s="50"/>
      <c r="XO32" s="50"/>
      <c r="XP32" s="50"/>
      <c r="XQ32" s="50"/>
      <c r="XR32" s="50"/>
      <c r="XS32" s="50"/>
      <c r="XT32" s="50"/>
      <c r="XU32" s="50"/>
      <c r="XV32" s="50"/>
      <c r="XW32" s="50"/>
      <c r="XX32" s="50"/>
      <c r="XY32" s="50"/>
      <c r="XZ32" s="50"/>
      <c r="YA32" s="50"/>
      <c r="YB32" s="50"/>
      <c r="YC32" s="50"/>
      <c r="YD32" s="50"/>
      <c r="YE32" s="50"/>
      <c r="YF32" s="50"/>
      <c r="YG32" s="50"/>
      <c r="YH32" s="50"/>
      <c r="YI32" s="50"/>
      <c r="YJ32" s="50"/>
      <c r="YK32" s="50"/>
      <c r="YL32" s="50"/>
      <c r="YM32" s="50"/>
      <c r="YN32" s="50"/>
      <c r="YO32" s="50"/>
      <c r="YP32" s="50"/>
      <c r="YQ32" s="50"/>
      <c r="YR32" s="50"/>
      <c r="YS32" s="50"/>
      <c r="YT32" s="50"/>
      <c r="YU32" s="50"/>
      <c r="YV32" s="50"/>
      <c r="YW32" s="50"/>
      <c r="YX32" s="50"/>
      <c r="YY32" s="50"/>
      <c r="YZ32" s="50"/>
      <c r="ZA32" s="50"/>
      <c r="ZB32" s="50"/>
      <c r="ZC32" s="50"/>
      <c r="ZD32" s="50"/>
      <c r="ZE32" s="50"/>
      <c r="ZF32" s="50"/>
      <c r="ZG32" s="50"/>
      <c r="ZH32" s="50"/>
      <c r="ZI32" s="50"/>
      <c r="ZJ32" s="50"/>
      <c r="ZK32" s="50"/>
      <c r="ZL32" s="50"/>
      <c r="ZM32" s="50"/>
      <c r="ZN32" s="50"/>
      <c r="ZO32" s="50"/>
      <c r="ZP32" s="50"/>
      <c r="ZQ32" s="50"/>
      <c r="ZR32" s="50"/>
      <c r="ZS32" s="50"/>
      <c r="ZT32" s="50"/>
      <c r="ZU32" s="50"/>
      <c r="ZV32" s="50"/>
      <c r="ZW32" s="50"/>
      <c r="ZX32" s="50"/>
      <c r="ZY32" s="50"/>
      <c r="ZZ32" s="50"/>
      <c r="AAA32" s="50"/>
      <c r="AAB32" s="50"/>
      <c r="AAC32" s="50"/>
      <c r="AAD32" s="50"/>
      <c r="AAE32" s="50"/>
      <c r="AAF32" s="50"/>
      <c r="AAG32" s="50"/>
      <c r="AAH32" s="50"/>
      <c r="AAI32" s="50"/>
      <c r="AAJ32" s="50"/>
      <c r="AAK32" s="50"/>
      <c r="AAL32" s="50"/>
      <c r="AAM32" s="50"/>
      <c r="AAN32" s="50"/>
      <c r="AAO32" s="50"/>
      <c r="AAP32" s="50"/>
      <c r="AAQ32" s="50"/>
      <c r="AAR32" s="50"/>
      <c r="AAS32" s="50"/>
      <c r="AAT32" s="50"/>
      <c r="AAU32" s="50"/>
      <c r="AAV32" s="50"/>
      <c r="AAW32" s="50"/>
      <c r="AAX32" s="50"/>
      <c r="AAY32" s="50"/>
      <c r="AAZ32" s="50"/>
      <c r="ABA32" s="50"/>
      <c r="ABB32" s="50"/>
      <c r="ABC32" s="50"/>
      <c r="ABD32" s="50"/>
      <c r="ABE32" s="50"/>
      <c r="ABF32" s="50"/>
      <c r="ABG32" s="50"/>
      <c r="ABH32" s="50"/>
      <c r="ABI32" s="50"/>
      <c r="ABJ32" s="50"/>
      <c r="ABK32" s="50"/>
      <c r="ABL32" s="50"/>
      <c r="ABM32" s="50"/>
      <c r="ABN32" s="50"/>
      <c r="ABO32" s="50"/>
      <c r="ABP32" s="50"/>
      <c r="ABQ32" s="50"/>
      <c r="ABR32" s="50"/>
      <c r="ABS32" s="50"/>
      <c r="ABT32" s="50"/>
      <c r="ABU32" s="50"/>
      <c r="ABV32" s="50"/>
      <c r="ABW32" s="50"/>
      <c r="ABX32" s="50"/>
      <c r="ABY32" s="50"/>
      <c r="ABZ32" s="50"/>
      <c r="ACA32" s="50"/>
      <c r="ACB32" s="50"/>
      <c r="ACC32" s="50"/>
      <c r="ACD32" s="50"/>
      <c r="ACE32" s="50"/>
      <c r="ACF32" s="50"/>
      <c r="ACG32" s="50"/>
      <c r="ACH32" s="50"/>
      <c r="ACI32" s="50"/>
      <c r="ACJ32" s="50"/>
      <c r="ACK32" s="50"/>
      <c r="ACL32" s="50"/>
      <c r="ACM32" s="50"/>
      <c r="ACN32" s="50"/>
      <c r="ACO32" s="50"/>
      <c r="ACP32" s="50"/>
      <c r="ACQ32" s="50"/>
      <c r="ACR32" s="50"/>
      <c r="ACS32" s="50"/>
      <c r="ACT32" s="50"/>
      <c r="ACU32" s="50"/>
      <c r="ACV32" s="50"/>
      <c r="ACW32" s="50"/>
      <c r="ACX32" s="50"/>
      <c r="ACY32" s="50"/>
      <c r="ACZ32" s="50"/>
      <c r="ADA32" s="50"/>
      <c r="ADB32" s="50"/>
      <c r="ADC32" s="50"/>
      <c r="ADD32" s="50"/>
      <c r="ADE32" s="50"/>
      <c r="ADF32" s="50"/>
      <c r="ADG32" s="50"/>
      <c r="ADH32" s="50"/>
      <c r="ADI32" s="50"/>
      <c r="ADJ32" s="50"/>
      <c r="ADK32" s="50"/>
      <c r="ADL32" s="50"/>
      <c r="ADM32" s="50"/>
      <c r="ADN32" s="50"/>
      <c r="ADO32" s="50"/>
      <c r="ADP32" s="50"/>
      <c r="ADQ32" s="50"/>
      <c r="ADR32" s="50"/>
      <c r="ADS32" s="50"/>
      <c r="ADT32" s="50"/>
      <c r="ADU32" s="50"/>
      <c r="ADV32" s="50"/>
      <c r="ADW32" s="50"/>
      <c r="ADX32" s="50"/>
      <c r="ADY32" s="50"/>
      <c r="ADZ32" s="50"/>
      <c r="AEA32" s="50"/>
      <c r="AEB32" s="50"/>
      <c r="AEC32" s="50"/>
      <c r="AED32" s="50"/>
      <c r="AEE32" s="50"/>
      <c r="AEF32" s="50"/>
      <c r="AEG32" s="50"/>
      <c r="AEH32" s="50"/>
      <c r="AEI32" s="50"/>
      <c r="AEJ32" s="50"/>
      <c r="AEK32" s="50"/>
      <c r="AEL32" s="50"/>
      <c r="AEM32" s="50"/>
      <c r="AEN32" s="50"/>
      <c r="AEO32" s="50"/>
      <c r="AEP32" s="50"/>
      <c r="AEQ32" s="50"/>
      <c r="AER32" s="50"/>
      <c r="AES32" s="50"/>
      <c r="AET32" s="50"/>
      <c r="AEU32" s="50"/>
      <c r="AEV32" s="50"/>
      <c r="AEW32" s="50"/>
      <c r="AEX32" s="50"/>
      <c r="AEY32" s="50"/>
      <c r="AEZ32" s="50"/>
      <c r="AFA32" s="50"/>
      <c r="AFB32" s="50"/>
      <c r="AFC32" s="50"/>
      <c r="AFD32" s="50"/>
      <c r="AFE32" s="50"/>
      <c r="AFF32" s="50"/>
      <c r="AFG32" s="50"/>
      <c r="AFH32" s="50"/>
      <c r="AFI32" s="50"/>
      <c r="AFJ32" s="50"/>
      <c r="AFK32" s="50"/>
      <c r="AFL32" s="50"/>
      <c r="AFM32" s="50"/>
      <c r="AFN32" s="50"/>
      <c r="AFO32" s="50"/>
      <c r="AFP32" s="50"/>
      <c r="AFQ32" s="50"/>
      <c r="AFR32" s="50"/>
      <c r="AFS32" s="50"/>
      <c r="AFT32" s="50"/>
      <c r="AFU32" s="50"/>
      <c r="AFV32" s="50"/>
      <c r="AFW32" s="50"/>
      <c r="AFX32" s="50"/>
      <c r="AFY32" s="50"/>
      <c r="AFZ32" s="50"/>
      <c r="AGA32" s="50"/>
      <c r="AGB32" s="50"/>
      <c r="AGC32" s="50"/>
      <c r="AGD32" s="50"/>
      <c r="AGE32" s="50"/>
      <c r="AGF32" s="50"/>
      <c r="AGG32" s="50"/>
      <c r="AGH32" s="50"/>
      <c r="AGI32" s="50"/>
      <c r="AGJ32" s="50"/>
      <c r="AGK32" s="50"/>
      <c r="AGL32" s="50"/>
      <c r="AGM32" s="50"/>
      <c r="AGN32" s="50"/>
      <c r="AGO32" s="50"/>
      <c r="AGP32" s="50"/>
      <c r="AGQ32" s="50"/>
      <c r="AGR32" s="50"/>
      <c r="AGS32" s="50"/>
      <c r="AGT32" s="50"/>
      <c r="AGU32" s="50"/>
      <c r="AGV32" s="50"/>
      <c r="AGW32" s="50"/>
      <c r="AGX32" s="50"/>
      <c r="AGY32" s="50"/>
      <c r="AGZ32" s="50"/>
      <c r="AHA32" s="50"/>
      <c r="AHB32" s="50"/>
      <c r="AHC32" s="50"/>
      <c r="AHD32" s="50"/>
      <c r="AHE32" s="50"/>
      <c r="AHF32" s="50"/>
      <c r="AHG32" s="50"/>
      <c r="AHH32" s="50"/>
      <c r="AHI32" s="50"/>
      <c r="AHJ32" s="50"/>
      <c r="AHK32" s="50"/>
      <c r="AHL32" s="50"/>
      <c r="AHM32" s="50"/>
      <c r="AHN32" s="50"/>
      <c r="AHO32" s="50"/>
      <c r="AHP32" s="50"/>
      <c r="AHQ32" s="50"/>
      <c r="AHR32" s="50"/>
      <c r="AHS32" s="50"/>
      <c r="AHT32" s="50"/>
      <c r="AHU32" s="50"/>
      <c r="AHV32" s="50"/>
      <c r="AHW32" s="50"/>
      <c r="AHX32" s="50"/>
      <c r="AHY32" s="50"/>
      <c r="AHZ32" s="50"/>
      <c r="AIA32" s="50"/>
      <c r="AIB32" s="50"/>
      <c r="AIC32" s="50"/>
      <c r="AID32" s="50"/>
      <c r="AIE32" s="50"/>
      <c r="AIF32" s="50"/>
      <c r="AIG32" s="50"/>
      <c r="AIH32" s="50"/>
      <c r="AII32" s="50"/>
      <c r="AIJ32" s="50"/>
      <c r="AIK32" s="50"/>
      <c r="AIL32" s="50"/>
      <c r="AIM32" s="50"/>
      <c r="AIN32" s="50"/>
      <c r="AIO32" s="50"/>
      <c r="AIP32" s="50"/>
      <c r="AIQ32" s="50"/>
      <c r="AIR32" s="50"/>
      <c r="AIS32" s="50"/>
      <c r="AIT32" s="50"/>
      <c r="AIU32" s="50"/>
      <c r="AIV32" s="50"/>
      <c r="AIW32" s="50"/>
      <c r="AIX32" s="50"/>
      <c r="AIY32" s="50"/>
      <c r="AIZ32" s="50"/>
      <c r="AJA32" s="50"/>
      <c r="AJB32" s="50"/>
      <c r="AJC32" s="50"/>
      <c r="AJD32" s="50"/>
      <c r="AJE32" s="50"/>
      <c r="AJF32" s="50"/>
      <c r="AJG32" s="50"/>
      <c r="AJH32" s="50"/>
      <c r="AJI32" s="50"/>
      <c r="AJJ32" s="50"/>
      <c r="AJK32" s="50"/>
      <c r="AJL32" s="50"/>
      <c r="AJM32" s="50"/>
      <c r="AJN32" s="50"/>
      <c r="AJO32" s="50"/>
      <c r="AJP32" s="50"/>
      <c r="AJQ32" s="50"/>
      <c r="AJR32" s="50"/>
      <c r="AJS32" s="50"/>
      <c r="AJT32" s="50"/>
      <c r="AJU32" s="50"/>
      <c r="AJV32" s="50"/>
      <c r="AJW32" s="50"/>
      <c r="AJX32" s="50"/>
      <c r="AJY32" s="50"/>
      <c r="AJZ32" s="50"/>
      <c r="AKA32" s="50"/>
      <c r="AKB32" s="50"/>
      <c r="AKC32" s="50"/>
      <c r="AKD32" s="50"/>
      <c r="AKE32" s="50"/>
      <c r="AKF32" s="50"/>
      <c r="AKG32" s="50"/>
      <c r="AKH32" s="50"/>
      <c r="AKI32" s="50"/>
      <c r="AKJ32" s="50"/>
      <c r="AKK32" s="50"/>
      <c r="AKL32" s="50"/>
      <c r="AKM32" s="50"/>
      <c r="AKN32" s="50"/>
      <c r="AKO32" s="50"/>
      <c r="AKP32" s="50"/>
      <c r="AKQ32" s="50"/>
      <c r="AKR32" s="50"/>
      <c r="AKS32" s="50"/>
      <c r="AKT32" s="50"/>
      <c r="AKU32" s="50"/>
      <c r="AKV32" s="50"/>
      <c r="AKW32" s="50"/>
      <c r="AKX32" s="50"/>
      <c r="AKY32" s="50"/>
      <c r="AKZ32" s="50"/>
      <c r="ALA32" s="50"/>
      <c r="ALB32" s="50"/>
      <c r="ALC32" s="50"/>
      <c r="ALD32" s="50"/>
      <c r="ALE32" s="50"/>
      <c r="ALF32" s="50"/>
      <c r="ALG32" s="50"/>
      <c r="ALH32" s="50"/>
      <c r="ALI32" s="50"/>
      <c r="ALJ32" s="50"/>
      <c r="ALK32" s="50"/>
      <c r="ALL32" s="50"/>
      <c r="ALM32" s="50"/>
      <c r="ALN32" s="50"/>
      <c r="ALO32" s="50"/>
      <c r="ALP32" s="50"/>
      <c r="ALQ32" s="50"/>
      <c r="ALR32" s="50"/>
      <c r="ALS32" s="50"/>
      <c r="ALT32" s="50"/>
      <c r="ALU32" s="50"/>
      <c r="ALV32" s="50"/>
      <c r="ALW32" s="50"/>
      <c r="ALX32" s="50"/>
      <c r="ALY32" s="50"/>
      <c r="ALZ32" s="50"/>
      <c r="AMA32" s="50"/>
      <c r="AMB32" s="50"/>
      <c r="AMC32" s="50"/>
      <c r="AMD32" s="50"/>
      <c r="AME32" s="50"/>
      <c r="AMF32" s="50"/>
      <c r="AMG32" s="50"/>
      <c r="AMH32" s="50"/>
      <c r="AMI32" s="50"/>
      <c r="AMJ32" s="50"/>
      <c r="AMK32" s="50"/>
      <c r="AML32" s="50"/>
      <c r="AMM32" s="50"/>
      <c r="AMN32" s="50"/>
      <c r="AMO32" s="50"/>
      <c r="AMP32" s="50"/>
      <c r="AMQ32" s="50"/>
      <c r="AMR32" s="50"/>
      <c r="AMS32" s="50"/>
      <c r="AMT32" s="50"/>
      <c r="AMU32" s="50"/>
      <c r="AMV32" s="50"/>
      <c r="AMW32" s="50"/>
      <c r="AMX32" s="50"/>
      <c r="AMY32" s="50"/>
      <c r="AMZ32" s="50"/>
      <c r="ANA32" s="50"/>
      <c r="ANB32" s="50"/>
      <c r="ANC32" s="50"/>
      <c r="AND32" s="50"/>
      <c r="ANE32" s="50"/>
      <c r="ANF32" s="50"/>
      <c r="ANG32" s="50"/>
      <c r="ANH32" s="50"/>
      <c r="ANI32" s="50"/>
      <c r="ANJ32" s="50"/>
      <c r="ANK32" s="50"/>
      <c r="ANL32" s="50"/>
      <c r="ANM32" s="50"/>
      <c r="ANN32" s="50"/>
      <c r="ANO32" s="50"/>
      <c r="ANP32" s="50"/>
      <c r="ANQ32" s="50"/>
      <c r="ANR32" s="50"/>
      <c r="ANS32" s="50"/>
      <c r="ANT32" s="50"/>
      <c r="ANU32" s="50"/>
      <c r="ANV32" s="50"/>
      <c r="ANW32" s="50"/>
      <c r="ANX32" s="50"/>
      <c r="ANY32" s="50"/>
      <c r="ANZ32" s="50"/>
      <c r="AOA32" s="50"/>
      <c r="AOB32" s="50"/>
      <c r="AOC32" s="50"/>
      <c r="AOD32" s="50"/>
      <c r="AOE32" s="50"/>
      <c r="AOF32" s="50"/>
      <c r="AOG32" s="50"/>
      <c r="AOH32" s="50"/>
      <c r="AOI32" s="50"/>
      <c r="AOJ32" s="50"/>
      <c r="AOK32" s="50"/>
      <c r="AOL32" s="50"/>
      <c r="AOM32" s="50"/>
      <c r="AON32" s="50"/>
      <c r="AOO32" s="50"/>
      <c r="AOP32" s="50"/>
      <c r="AOQ32" s="50"/>
      <c r="AOR32" s="50"/>
      <c r="AOS32" s="50"/>
      <c r="AOT32" s="50"/>
      <c r="AOU32" s="50"/>
      <c r="AOV32" s="50"/>
      <c r="AOW32" s="50"/>
      <c r="AOX32" s="50"/>
      <c r="AOY32" s="50"/>
      <c r="AOZ32" s="50"/>
      <c r="APA32" s="50"/>
      <c r="APB32" s="50"/>
      <c r="APC32" s="50"/>
      <c r="APD32" s="50"/>
      <c r="APE32" s="50"/>
      <c r="APF32" s="50"/>
      <c r="APG32" s="50"/>
      <c r="APH32" s="50"/>
      <c r="API32" s="50"/>
      <c r="APJ32" s="50"/>
      <c r="APK32" s="50"/>
      <c r="APL32" s="50"/>
      <c r="APM32" s="50"/>
      <c r="APN32" s="50"/>
      <c r="APO32" s="50"/>
      <c r="APP32" s="50"/>
      <c r="APQ32" s="50"/>
      <c r="APR32" s="50"/>
      <c r="APS32" s="50"/>
      <c r="APT32" s="50"/>
      <c r="APU32" s="50"/>
      <c r="APV32" s="50"/>
      <c r="APW32" s="50"/>
      <c r="APX32" s="50"/>
      <c r="APY32" s="50"/>
      <c r="APZ32" s="50"/>
      <c r="AQA32" s="50"/>
      <c r="AQB32" s="50"/>
      <c r="AQC32" s="50"/>
      <c r="AQD32" s="50"/>
      <c r="AQE32" s="50"/>
      <c r="AQF32" s="50"/>
      <c r="AQG32" s="50"/>
      <c r="AQH32" s="50"/>
      <c r="AQI32" s="50"/>
      <c r="AQJ32" s="50"/>
      <c r="AQK32" s="50"/>
      <c r="AQL32" s="50"/>
      <c r="AQM32" s="50"/>
      <c r="AQN32" s="50"/>
      <c r="AQO32" s="50"/>
      <c r="AQP32" s="50"/>
      <c r="AQQ32" s="50"/>
      <c r="AQR32" s="50"/>
      <c r="AQS32" s="50"/>
      <c r="AQT32" s="50"/>
      <c r="AQU32" s="50"/>
      <c r="AQV32" s="50"/>
      <c r="AQW32" s="50"/>
      <c r="AQX32" s="50"/>
      <c r="AQY32" s="50"/>
      <c r="AQZ32" s="50"/>
      <c r="ARA32" s="50"/>
      <c r="ARB32" s="50"/>
      <c r="ARC32" s="50"/>
      <c r="ARD32" s="50"/>
      <c r="ARE32" s="50"/>
      <c r="ARF32" s="50"/>
      <c r="ARG32" s="50"/>
      <c r="ARH32" s="50"/>
      <c r="ARI32" s="50"/>
      <c r="ARJ32" s="50"/>
      <c r="ARK32" s="50"/>
      <c r="ARL32" s="50"/>
      <c r="ARM32" s="50"/>
      <c r="ARN32" s="50"/>
      <c r="ARO32" s="50"/>
      <c r="ARP32" s="50"/>
      <c r="ARQ32" s="50"/>
      <c r="ARR32" s="50"/>
      <c r="ARS32" s="50"/>
      <c r="ART32" s="50"/>
      <c r="ARU32" s="50"/>
      <c r="ARV32" s="50"/>
      <c r="ARW32" s="50"/>
      <c r="ARX32" s="50"/>
      <c r="ARY32" s="50"/>
      <c r="ARZ32" s="50"/>
      <c r="ASA32" s="50"/>
      <c r="ASB32" s="50"/>
      <c r="ASC32" s="50"/>
      <c r="ASD32" s="50"/>
      <c r="ASE32" s="50"/>
      <c r="ASF32" s="50"/>
      <c r="ASG32" s="50"/>
      <c r="ASH32" s="50"/>
      <c r="ASI32" s="50"/>
      <c r="ASJ32" s="50"/>
      <c r="ASK32" s="50"/>
      <c r="ASL32" s="50"/>
      <c r="ASM32" s="50"/>
      <c r="ASN32" s="50"/>
      <c r="ASO32" s="50"/>
      <c r="ASP32" s="50"/>
      <c r="ASQ32" s="50"/>
      <c r="ASR32" s="50"/>
      <c r="ASS32" s="50"/>
      <c r="AST32" s="50"/>
      <c r="ASU32" s="50"/>
      <c r="ASV32" s="50"/>
      <c r="ASW32" s="50"/>
      <c r="ASX32" s="50"/>
      <c r="ASY32" s="50"/>
      <c r="ASZ32" s="50"/>
      <c r="ATA32" s="50"/>
      <c r="ATB32" s="50"/>
      <c r="ATC32" s="50"/>
      <c r="ATD32" s="50"/>
      <c r="ATE32" s="50"/>
      <c r="ATF32" s="50"/>
      <c r="ATG32" s="50"/>
      <c r="ATH32" s="50"/>
      <c r="ATI32" s="50"/>
      <c r="ATJ32" s="50"/>
      <c r="ATK32" s="50"/>
      <c r="ATL32" s="50"/>
      <c r="ATM32" s="50"/>
      <c r="ATN32" s="50"/>
      <c r="ATO32" s="50"/>
      <c r="ATP32" s="50"/>
      <c r="ATQ32" s="50"/>
      <c r="ATR32" s="50"/>
      <c r="ATS32" s="50"/>
      <c r="ATT32" s="50"/>
      <c r="ATU32" s="50"/>
      <c r="ATV32" s="50"/>
      <c r="ATW32" s="50"/>
      <c r="ATX32" s="50"/>
      <c r="ATY32" s="50"/>
      <c r="ATZ32" s="50"/>
      <c r="AUA32" s="50"/>
      <c r="AUB32" s="50"/>
      <c r="AUC32" s="50"/>
      <c r="AUD32" s="50"/>
      <c r="AUE32" s="50"/>
      <c r="AUF32" s="50"/>
      <c r="AUG32" s="50"/>
      <c r="AUH32" s="50"/>
      <c r="AUI32" s="50"/>
      <c r="AUJ32" s="50"/>
      <c r="AUK32" s="50"/>
      <c r="AUL32" s="50"/>
      <c r="AUM32" s="50"/>
      <c r="AUN32" s="50"/>
      <c r="AUO32" s="50"/>
      <c r="AUP32" s="50"/>
      <c r="AUQ32" s="50"/>
      <c r="AUR32" s="50"/>
      <c r="AUS32" s="50"/>
      <c r="AUT32" s="50"/>
      <c r="AUU32" s="50"/>
      <c r="AUV32" s="50"/>
      <c r="AUW32" s="50"/>
      <c r="AUX32" s="50"/>
      <c r="AUY32" s="50"/>
      <c r="AUZ32" s="50"/>
      <c r="AVA32" s="50"/>
      <c r="AVB32" s="50"/>
      <c r="AVC32" s="50"/>
      <c r="AVD32" s="50"/>
      <c r="AVE32" s="50"/>
      <c r="AVF32" s="50"/>
      <c r="AVG32" s="50"/>
      <c r="AVH32" s="50"/>
      <c r="AVI32" s="50"/>
      <c r="AVJ32" s="50"/>
      <c r="AVK32" s="50"/>
      <c r="AVL32" s="50"/>
      <c r="AVM32" s="50"/>
      <c r="AVN32" s="50"/>
      <c r="AVO32" s="50"/>
      <c r="AVP32" s="50"/>
      <c r="AVQ32" s="50"/>
      <c r="AVR32" s="50"/>
      <c r="AVS32" s="50"/>
      <c r="AVT32" s="50"/>
      <c r="AVU32" s="50"/>
      <c r="AVV32" s="50"/>
      <c r="AVW32" s="50"/>
      <c r="AVX32" s="50"/>
      <c r="AVY32" s="50"/>
      <c r="AVZ32" s="50"/>
      <c r="AWA32" s="50"/>
      <c r="AWB32" s="50"/>
      <c r="AWC32" s="50"/>
      <c r="AWD32" s="50"/>
      <c r="AWE32" s="50"/>
      <c r="AWF32" s="50"/>
      <c r="AWG32" s="50"/>
      <c r="AWH32" s="50"/>
      <c r="AWI32" s="50"/>
      <c r="AWJ32" s="50"/>
      <c r="AWK32" s="50"/>
      <c r="AWL32" s="50"/>
      <c r="AWM32" s="50"/>
      <c r="AWN32" s="50"/>
      <c r="AWO32" s="50"/>
      <c r="AWP32" s="50"/>
      <c r="AWQ32" s="50"/>
      <c r="AWR32" s="50"/>
      <c r="AWS32" s="50"/>
      <c r="AWT32" s="50"/>
      <c r="AWU32" s="50"/>
      <c r="AWV32" s="50"/>
      <c r="AWW32" s="50"/>
      <c r="AWX32" s="50"/>
      <c r="AWY32" s="50"/>
      <c r="AWZ32" s="50"/>
      <c r="AXA32" s="50"/>
      <c r="AXB32" s="50"/>
      <c r="AXC32" s="50"/>
      <c r="AXD32" s="50"/>
      <c r="AXE32" s="50"/>
      <c r="AXF32" s="50"/>
      <c r="AXG32" s="50"/>
      <c r="AXH32" s="50"/>
      <c r="AXI32" s="50"/>
      <c r="AXJ32" s="50"/>
      <c r="AXK32" s="50"/>
      <c r="AXL32" s="50"/>
      <c r="AXM32" s="50"/>
      <c r="AXN32" s="50"/>
      <c r="AXO32" s="50"/>
      <c r="AXP32" s="50"/>
      <c r="AXQ32" s="50"/>
      <c r="AXR32" s="50"/>
      <c r="AXS32" s="50"/>
      <c r="AXT32" s="50"/>
      <c r="AXU32" s="50"/>
      <c r="AXV32" s="50"/>
    </row>
    <row r="33" spans="1:1322" ht="51.75" thickBot="1" x14ac:dyDescent="0.25">
      <c r="A33" s="341"/>
      <c r="B33" s="628" t="s">
        <v>268</v>
      </c>
      <c r="C33" s="629">
        <v>5.5</v>
      </c>
      <c r="D33" s="630" t="s">
        <v>269</v>
      </c>
      <c r="E33" s="631"/>
      <c r="J33" s="611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  <c r="IN33" s="50"/>
      <c r="IO33" s="50"/>
      <c r="IP33" s="50"/>
      <c r="IQ33" s="50"/>
      <c r="IR33" s="50"/>
      <c r="IS33" s="50"/>
      <c r="IT33" s="50"/>
      <c r="IU33" s="50"/>
      <c r="IV33" s="50"/>
      <c r="IW33" s="50"/>
      <c r="IX33" s="50"/>
      <c r="IY33" s="50"/>
      <c r="IZ33" s="50"/>
      <c r="JA33" s="50"/>
      <c r="JB33" s="50"/>
      <c r="JC33" s="50"/>
      <c r="JD33" s="50"/>
      <c r="JE33" s="50"/>
      <c r="JF33" s="50"/>
      <c r="JG33" s="50"/>
      <c r="JH33" s="50"/>
      <c r="JI33" s="50"/>
      <c r="JJ33" s="50"/>
      <c r="JK33" s="50"/>
      <c r="JL33" s="50"/>
      <c r="JM33" s="50"/>
      <c r="JN33" s="50"/>
      <c r="JO33" s="50"/>
      <c r="JP33" s="50"/>
      <c r="JQ33" s="50"/>
      <c r="JR33" s="50"/>
      <c r="JS33" s="50"/>
      <c r="JT33" s="50"/>
      <c r="JU33" s="50"/>
      <c r="JV33" s="50"/>
      <c r="JW33" s="50"/>
      <c r="JX33" s="50"/>
      <c r="JY33" s="50"/>
      <c r="JZ33" s="50"/>
      <c r="KA33" s="50"/>
      <c r="KB33" s="50"/>
      <c r="KC33" s="50"/>
      <c r="KD33" s="50"/>
      <c r="KE33" s="50"/>
      <c r="KF33" s="50"/>
      <c r="KG33" s="50"/>
      <c r="KH33" s="50"/>
      <c r="KI33" s="50"/>
      <c r="KJ33" s="50"/>
      <c r="KK33" s="50"/>
      <c r="KL33" s="50"/>
      <c r="KM33" s="50"/>
      <c r="KN33" s="50"/>
      <c r="KO33" s="50"/>
      <c r="KP33" s="50"/>
      <c r="KQ33" s="50"/>
      <c r="KR33" s="50"/>
      <c r="KS33" s="50"/>
      <c r="KT33" s="50"/>
      <c r="KU33" s="50"/>
      <c r="KV33" s="50"/>
      <c r="KW33" s="50"/>
      <c r="KX33" s="50"/>
      <c r="KY33" s="50"/>
      <c r="KZ33" s="50"/>
      <c r="LA33" s="50"/>
      <c r="LB33" s="50"/>
      <c r="LC33" s="50"/>
      <c r="LD33" s="50"/>
      <c r="LE33" s="50"/>
      <c r="LF33" s="50"/>
      <c r="LG33" s="50"/>
      <c r="LH33" s="50"/>
      <c r="LI33" s="50"/>
      <c r="LJ33" s="50"/>
      <c r="LK33" s="50"/>
      <c r="LL33" s="50"/>
      <c r="LM33" s="50"/>
      <c r="LN33" s="50"/>
      <c r="LO33" s="50"/>
      <c r="LP33" s="50"/>
      <c r="LQ33" s="50"/>
      <c r="LR33" s="50"/>
      <c r="LS33" s="50"/>
      <c r="LT33" s="50"/>
      <c r="LU33" s="50"/>
      <c r="LV33" s="50"/>
      <c r="LW33" s="50"/>
      <c r="LX33" s="50"/>
      <c r="LY33" s="50"/>
      <c r="LZ33" s="50"/>
      <c r="MA33" s="50"/>
      <c r="MB33" s="50"/>
      <c r="MC33" s="50"/>
      <c r="MD33" s="50"/>
      <c r="ME33" s="50"/>
      <c r="MF33" s="50"/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/>
      <c r="NT33" s="50"/>
      <c r="NU33" s="50"/>
      <c r="NV33" s="50"/>
      <c r="NW33" s="50"/>
      <c r="NX33" s="50"/>
      <c r="NY33" s="50"/>
      <c r="NZ33" s="50"/>
      <c r="OA33" s="50"/>
      <c r="OB33" s="50"/>
      <c r="OC33" s="50"/>
      <c r="OD33" s="50"/>
      <c r="OE33" s="50"/>
      <c r="OF33" s="50"/>
      <c r="OG33" s="50"/>
      <c r="OH33" s="50"/>
      <c r="OI33" s="50"/>
      <c r="OJ33" s="50"/>
      <c r="OK33" s="50"/>
      <c r="OL33" s="50"/>
      <c r="OM33" s="50"/>
      <c r="ON33" s="50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/>
      <c r="PF33" s="50"/>
      <c r="PG33" s="50"/>
      <c r="PH33" s="50"/>
      <c r="PI33" s="50"/>
      <c r="PJ33" s="50"/>
      <c r="PK33" s="50"/>
      <c r="PL33" s="50"/>
      <c r="PM33" s="50"/>
      <c r="PN33" s="50"/>
      <c r="PO33" s="50"/>
      <c r="PP33" s="50"/>
      <c r="PQ33" s="50"/>
      <c r="PR33" s="50"/>
      <c r="PS33" s="50"/>
      <c r="PT33" s="50"/>
      <c r="PU33" s="50"/>
      <c r="PV33" s="50"/>
      <c r="PW33" s="50"/>
      <c r="PX33" s="50"/>
      <c r="PY33" s="50"/>
      <c r="PZ33" s="50"/>
      <c r="QA33" s="50"/>
      <c r="QB33" s="50"/>
      <c r="QC33" s="50"/>
      <c r="QD33" s="50"/>
      <c r="QE33" s="50"/>
      <c r="QF33" s="50"/>
      <c r="QG33" s="50"/>
      <c r="QH33" s="50"/>
      <c r="QI33" s="50"/>
      <c r="QJ33" s="50"/>
      <c r="QK33" s="50"/>
      <c r="QL33" s="50"/>
      <c r="QM33" s="50"/>
      <c r="QN33" s="50"/>
      <c r="QO33" s="50"/>
      <c r="QP33" s="50"/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/>
      <c r="RK33" s="50"/>
      <c r="RL33" s="50"/>
      <c r="RM33" s="50"/>
      <c r="RN33" s="50"/>
      <c r="RO33" s="50"/>
      <c r="RP33" s="50"/>
      <c r="RQ33" s="50"/>
      <c r="RR33" s="50"/>
      <c r="RS33" s="50"/>
      <c r="RT33" s="50"/>
      <c r="RU33" s="50"/>
      <c r="RV33" s="50"/>
      <c r="RW33" s="50"/>
      <c r="RX33" s="50"/>
      <c r="RY33" s="50"/>
      <c r="RZ33" s="50"/>
      <c r="SA33" s="50"/>
      <c r="SB33" s="50"/>
      <c r="SC33" s="50"/>
      <c r="SD33" s="50"/>
      <c r="SE33" s="50"/>
      <c r="SF33" s="50"/>
      <c r="SG33" s="50"/>
      <c r="SH33" s="50"/>
      <c r="SI33" s="50"/>
      <c r="SJ33" s="50"/>
      <c r="SK33" s="50"/>
      <c r="SL33" s="50"/>
      <c r="SM33" s="50"/>
      <c r="SN33" s="50"/>
      <c r="SO33" s="50"/>
      <c r="SP33" s="50"/>
      <c r="SQ33" s="50"/>
      <c r="SR33" s="50"/>
      <c r="SS33" s="50"/>
      <c r="ST33" s="50"/>
      <c r="SU33" s="50"/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/>
      <c r="TP33" s="50"/>
      <c r="TQ33" s="50"/>
      <c r="TR33" s="50"/>
      <c r="TS33" s="50"/>
      <c r="TT33" s="50"/>
      <c r="TU33" s="50"/>
      <c r="TV33" s="50"/>
      <c r="TW33" s="50"/>
      <c r="TX33" s="50"/>
      <c r="TY33" s="50"/>
      <c r="TZ33" s="50"/>
      <c r="UA33" s="50"/>
      <c r="UB33" s="50"/>
      <c r="UC33" s="50"/>
      <c r="UD33" s="50"/>
      <c r="UE33" s="50"/>
      <c r="UF33" s="50"/>
      <c r="UG33" s="50"/>
      <c r="UH33" s="50"/>
      <c r="UI33" s="50"/>
      <c r="UJ33" s="50"/>
      <c r="UK33" s="50"/>
      <c r="UL33" s="50"/>
      <c r="UM33" s="50"/>
      <c r="UN33" s="50"/>
      <c r="UO33" s="50"/>
      <c r="UP33" s="50"/>
      <c r="UQ33" s="50"/>
      <c r="UR33" s="50"/>
      <c r="US33" s="50"/>
      <c r="UT33" s="50"/>
      <c r="UU33" s="50"/>
      <c r="UV33" s="50"/>
      <c r="UW33" s="50"/>
      <c r="UX33" s="50"/>
      <c r="UY33" s="50"/>
      <c r="UZ33" s="50"/>
      <c r="VA33" s="50"/>
      <c r="VB33" s="50"/>
      <c r="VC33" s="50"/>
      <c r="VD33" s="50"/>
      <c r="VE33" s="50"/>
      <c r="VF33" s="50"/>
      <c r="VG33" s="50"/>
      <c r="VH33" s="50"/>
      <c r="VI33" s="50"/>
      <c r="VJ33" s="50"/>
      <c r="VK33" s="50"/>
      <c r="VL33" s="50"/>
      <c r="VM33" s="50"/>
      <c r="VN33" s="50"/>
      <c r="VO33" s="50"/>
      <c r="VP33" s="50"/>
      <c r="VQ33" s="50"/>
      <c r="VR33" s="50"/>
      <c r="VS33" s="50"/>
      <c r="VT33" s="50"/>
      <c r="VU33" s="50"/>
      <c r="VV33" s="50"/>
      <c r="VW33" s="50"/>
      <c r="VX33" s="50"/>
      <c r="VY33" s="50"/>
      <c r="VZ33" s="50"/>
      <c r="WA33" s="50"/>
      <c r="WB33" s="50"/>
      <c r="WC33" s="50"/>
      <c r="WD33" s="50"/>
      <c r="WE33" s="50"/>
      <c r="WF33" s="50"/>
      <c r="WG33" s="50"/>
      <c r="WH33" s="50"/>
      <c r="WI33" s="50"/>
      <c r="WJ33" s="50"/>
      <c r="WK33" s="50"/>
      <c r="WL33" s="50"/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/>
      <c r="XG33" s="50"/>
      <c r="XH33" s="50"/>
      <c r="XI33" s="50"/>
      <c r="XJ33" s="50"/>
      <c r="XK33" s="50"/>
      <c r="XL33" s="50"/>
      <c r="XM33" s="50"/>
      <c r="XN33" s="50"/>
      <c r="XO33" s="50"/>
      <c r="XP33" s="50"/>
      <c r="XQ33" s="50"/>
      <c r="XR33" s="50"/>
      <c r="XS33" s="50"/>
      <c r="XT33" s="50"/>
      <c r="XU33" s="50"/>
      <c r="XV33" s="50"/>
      <c r="XW33" s="50"/>
      <c r="XX33" s="50"/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/>
      <c r="ZL33" s="50"/>
      <c r="ZM33" s="50"/>
      <c r="ZN33" s="50"/>
      <c r="ZO33" s="50"/>
      <c r="ZP33" s="50"/>
      <c r="ZQ33" s="50"/>
      <c r="ZR33" s="50"/>
      <c r="ZS33" s="50"/>
      <c r="ZT33" s="50"/>
      <c r="ZU33" s="50"/>
      <c r="ZV33" s="50"/>
      <c r="ZW33" s="50"/>
      <c r="ZX33" s="50"/>
      <c r="ZY33" s="50"/>
      <c r="ZZ33" s="50"/>
      <c r="AAA33" s="50"/>
      <c r="AAB33" s="50"/>
      <c r="AAC33" s="50"/>
      <c r="AAD33" s="50"/>
      <c r="AAE33" s="50"/>
      <c r="AAF33" s="50"/>
      <c r="AAG33" s="50"/>
      <c r="AAH33" s="50"/>
      <c r="AAI33" s="50"/>
      <c r="AAJ33" s="50"/>
      <c r="AAK33" s="50"/>
      <c r="AAL33" s="50"/>
      <c r="AAM33" s="50"/>
      <c r="AAN33" s="50"/>
      <c r="AAO33" s="50"/>
      <c r="AAP33" s="50"/>
      <c r="AAQ33" s="50"/>
      <c r="AAR33" s="50"/>
      <c r="AAS33" s="50"/>
      <c r="AAT33" s="50"/>
      <c r="AAU33" s="50"/>
      <c r="AAV33" s="50"/>
      <c r="AAW33" s="50"/>
      <c r="AAX33" s="50"/>
      <c r="AAY33" s="50"/>
      <c r="AAZ33" s="50"/>
      <c r="ABA33" s="50"/>
      <c r="ABB33" s="50"/>
      <c r="ABC33" s="50"/>
      <c r="ABD33" s="50"/>
      <c r="ABE33" s="50"/>
      <c r="ABF33" s="50"/>
      <c r="ABG33" s="50"/>
      <c r="ABH33" s="50"/>
      <c r="ABI33" s="50"/>
      <c r="ABJ33" s="50"/>
      <c r="ABK33" s="50"/>
      <c r="ABL33" s="50"/>
      <c r="ABM33" s="50"/>
      <c r="ABN33" s="50"/>
      <c r="ABO33" s="50"/>
      <c r="ABP33" s="50"/>
      <c r="ABQ33" s="50"/>
      <c r="ABR33" s="50"/>
      <c r="ABS33" s="50"/>
      <c r="ABT33" s="50"/>
      <c r="ABU33" s="50"/>
      <c r="ABV33" s="50"/>
      <c r="ABW33" s="50"/>
      <c r="ABX33" s="50"/>
      <c r="ABY33" s="50"/>
      <c r="ABZ33" s="50"/>
      <c r="ACA33" s="50"/>
      <c r="ACB33" s="50"/>
      <c r="ACC33" s="50"/>
      <c r="ACD33" s="50"/>
      <c r="ACE33" s="50"/>
      <c r="ACF33" s="50"/>
      <c r="ACG33" s="50"/>
      <c r="ACH33" s="50"/>
      <c r="ACI33" s="50"/>
      <c r="ACJ33" s="50"/>
      <c r="ACK33" s="50"/>
      <c r="ACL33" s="50"/>
      <c r="ACM33" s="50"/>
      <c r="ACN33" s="50"/>
      <c r="ACO33" s="50"/>
      <c r="ACP33" s="50"/>
      <c r="ACQ33" s="50"/>
      <c r="ACR33" s="50"/>
      <c r="ACS33" s="50"/>
      <c r="ACT33" s="50"/>
      <c r="ACU33" s="50"/>
      <c r="ACV33" s="50"/>
      <c r="ACW33" s="50"/>
      <c r="ACX33" s="50"/>
      <c r="ACY33" s="50"/>
      <c r="ACZ33" s="50"/>
      <c r="ADA33" s="50"/>
      <c r="ADB33" s="50"/>
      <c r="ADC33" s="50"/>
      <c r="ADD33" s="50"/>
      <c r="ADE33" s="50"/>
      <c r="ADF33" s="50"/>
      <c r="ADG33" s="50"/>
      <c r="ADH33" s="50"/>
      <c r="ADI33" s="50"/>
      <c r="ADJ33" s="50"/>
      <c r="ADK33" s="50"/>
      <c r="ADL33" s="50"/>
      <c r="ADM33" s="50"/>
      <c r="ADN33" s="50"/>
      <c r="ADO33" s="50"/>
      <c r="ADP33" s="50"/>
      <c r="ADQ33" s="50"/>
      <c r="ADR33" s="50"/>
      <c r="ADS33" s="50"/>
      <c r="ADT33" s="50"/>
      <c r="ADU33" s="50"/>
      <c r="ADV33" s="50"/>
      <c r="ADW33" s="50"/>
      <c r="ADX33" s="50"/>
      <c r="ADY33" s="50"/>
      <c r="ADZ33" s="50"/>
      <c r="AEA33" s="50"/>
      <c r="AEB33" s="50"/>
      <c r="AEC33" s="50"/>
      <c r="AED33" s="50"/>
      <c r="AEE33" s="50"/>
      <c r="AEF33" s="50"/>
      <c r="AEG33" s="50"/>
      <c r="AEH33" s="50"/>
      <c r="AEI33" s="50"/>
      <c r="AEJ33" s="50"/>
      <c r="AEK33" s="50"/>
      <c r="AEL33" s="50"/>
      <c r="AEM33" s="50"/>
      <c r="AEN33" s="50"/>
      <c r="AEO33" s="50"/>
      <c r="AEP33" s="50"/>
      <c r="AEQ33" s="50"/>
      <c r="AER33" s="50"/>
      <c r="AES33" s="50"/>
      <c r="AET33" s="50"/>
      <c r="AEU33" s="50"/>
      <c r="AEV33" s="50"/>
      <c r="AEW33" s="50"/>
      <c r="AEX33" s="50"/>
      <c r="AEY33" s="50"/>
      <c r="AEZ33" s="50"/>
      <c r="AFA33" s="50"/>
      <c r="AFB33" s="50"/>
      <c r="AFC33" s="50"/>
      <c r="AFD33" s="50"/>
      <c r="AFE33" s="50"/>
      <c r="AFF33" s="50"/>
      <c r="AFG33" s="50"/>
      <c r="AFH33" s="50"/>
      <c r="AFI33" s="50"/>
      <c r="AFJ33" s="50"/>
      <c r="AFK33" s="50"/>
      <c r="AFL33" s="50"/>
      <c r="AFM33" s="50"/>
      <c r="AFN33" s="50"/>
      <c r="AFO33" s="50"/>
      <c r="AFP33" s="50"/>
      <c r="AFQ33" s="50"/>
      <c r="AFR33" s="50"/>
      <c r="AFS33" s="50"/>
      <c r="AFT33" s="50"/>
      <c r="AFU33" s="50"/>
      <c r="AFV33" s="50"/>
      <c r="AFW33" s="50"/>
      <c r="AFX33" s="50"/>
      <c r="AFY33" s="50"/>
      <c r="AFZ33" s="50"/>
      <c r="AGA33" s="50"/>
      <c r="AGB33" s="50"/>
      <c r="AGC33" s="50"/>
      <c r="AGD33" s="50"/>
      <c r="AGE33" s="50"/>
      <c r="AGF33" s="50"/>
      <c r="AGG33" s="50"/>
      <c r="AGH33" s="50"/>
      <c r="AGI33" s="50"/>
      <c r="AGJ33" s="50"/>
      <c r="AGK33" s="50"/>
      <c r="AGL33" s="50"/>
      <c r="AGM33" s="50"/>
      <c r="AGN33" s="50"/>
      <c r="AGO33" s="50"/>
      <c r="AGP33" s="50"/>
      <c r="AGQ33" s="50"/>
      <c r="AGR33" s="50"/>
      <c r="AGS33" s="50"/>
      <c r="AGT33" s="50"/>
      <c r="AGU33" s="50"/>
      <c r="AGV33" s="50"/>
      <c r="AGW33" s="50"/>
      <c r="AGX33" s="50"/>
      <c r="AGY33" s="50"/>
      <c r="AGZ33" s="50"/>
      <c r="AHA33" s="50"/>
      <c r="AHB33" s="50"/>
      <c r="AHC33" s="50"/>
      <c r="AHD33" s="50"/>
      <c r="AHE33" s="50"/>
      <c r="AHF33" s="50"/>
      <c r="AHG33" s="50"/>
      <c r="AHH33" s="50"/>
      <c r="AHI33" s="50"/>
      <c r="AHJ33" s="50"/>
      <c r="AHK33" s="50"/>
      <c r="AHL33" s="50"/>
      <c r="AHM33" s="50"/>
      <c r="AHN33" s="50"/>
      <c r="AHO33" s="50"/>
      <c r="AHP33" s="50"/>
      <c r="AHQ33" s="50"/>
      <c r="AHR33" s="50"/>
      <c r="AHS33" s="50"/>
      <c r="AHT33" s="50"/>
      <c r="AHU33" s="50"/>
      <c r="AHV33" s="50"/>
      <c r="AHW33" s="50"/>
      <c r="AHX33" s="50"/>
      <c r="AHY33" s="50"/>
      <c r="AHZ33" s="50"/>
      <c r="AIA33" s="50"/>
      <c r="AIB33" s="50"/>
      <c r="AIC33" s="50"/>
      <c r="AID33" s="50"/>
      <c r="AIE33" s="50"/>
      <c r="AIF33" s="50"/>
      <c r="AIG33" s="50"/>
      <c r="AIH33" s="50"/>
      <c r="AII33" s="50"/>
      <c r="AIJ33" s="50"/>
      <c r="AIK33" s="50"/>
      <c r="AIL33" s="50"/>
      <c r="AIM33" s="50"/>
      <c r="AIN33" s="50"/>
      <c r="AIO33" s="50"/>
      <c r="AIP33" s="50"/>
      <c r="AIQ33" s="50"/>
      <c r="AIR33" s="50"/>
      <c r="AIS33" s="50"/>
      <c r="AIT33" s="50"/>
      <c r="AIU33" s="50"/>
      <c r="AIV33" s="50"/>
      <c r="AIW33" s="50"/>
      <c r="AIX33" s="50"/>
      <c r="AIY33" s="50"/>
      <c r="AIZ33" s="50"/>
      <c r="AJA33" s="50"/>
      <c r="AJB33" s="50"/>
      <c r="AJC33" s="50"/>
      <c r="AJD33" s="50"/>
      <c r="AJE33" s="50"/>
      <c r="AJF33" s="50"/>
      <c r="AJG33" s="50"/>
      <c r="AJH33" s="50"/>
      <c r="AJI33" s="50"/>
      <c r="AJJ33" s="50"/>
      <c r="AJK33" s="50"/>
      <c r="AJL33" s="50"/>
      <c r="AJM33" s="50"/>
      <c r="AJN33" s="50"/>
      <c r="AJO33" s="50"/>
      <c r="AJP33" s="50"/>
      <c r="AJQ33" s="50"/>
      <c r="AJR33" s="50"/>
      <c r="AJS33" s="50"/>
      <c r="AJT33" s="50"/>
      <c r="AJU33" s="50"/>
      <c r="AJV33" s="50"/>
      <c r="AJW33" s="50"/>
      <c r="AJX33" s="50"/>
      <c r="AJY33" s="50"/>
      <c r="AJZ33" s="50"/>
      <c r="AKA33" s="50"/>
      <c r="AKB33" s="50"/>
      <c r="AKC33" s="50"/>
      <c r="AKD33" s="50"/>
      <c r="AKE33" s="50"/>
      <c r="AKF33" s="50"/>
      <c r="AKG33" s="50"/>
      <c r="AKH33" s="50"/>
      <c r="AKI33" s="50"/>
      <c r="AKJ33" s="50"/>
      <c r="AKK33" s="50"/>
      <c r="AKL33" s="50"/>
      <c r="AKM33" s="50"/>
      <c r="AKN33" s="50"/>
      <c r="AKO33" s="50"/>
      <c r="AKP33" s="50"/>
      <c r="AKQ33" s="50"/>
      <c r="AKR33" s="50"/>
      <c r="AKS33" s="50"/>
      <c r="AKT33" s="50"/>
      <c r="AKU33" s="50"/>
      <c r="AKV33" s="50"/>
      <c r="AKW33" s="50"/>
      <c r="AKX33" s="50"/>
      <c r="AKY33" s="50"/>
      <c r="AKZ33" s="50"/>
      <c r="ALA33" s="50"/>
      <c r="ALB33" s="50"/>
      <c r="ALC33" s="50"/>
      <c r="ALD33" s="50"/>
      <c r="ALE33" s="50"/>
      <c r="ALF33" s="50"/>
      <c r="ALG33" s="50"/>
      <c r="ALH33" s="50"/>
      <c r="ALI33" s="50"/>
      <c r="ALJ33" s="50"/>
      <c r="ALK33" s="50"/>
      <c r="ALL33" s="50"/>
      <c r="ALM33" s="50"/>
      <c r="ALN33" s="50"/>
      <c r="ALO33" s="50"/>
      <c r="ALP33" s="50"/>
      <c r="ALQ33" s="50"/>
      <c r="ALR33" s="50"/>
      <c r="ALS33" s="50"/>
      <c r="ALT33" s="50"/>
      <c r="ALU33" s="50"/>
      <c r="ALV33" s="50"/>
      <c r="ALW33" s="50"/>
      <c r="ALX33" s="50"/>
      <c r="ALY33" s="50"/>
      <c r="ALZ33" s="50"/>
      <c r="AMA33" s="50"/>
      <c r="AMB33" s="50"/>
      <c r="AMC33" s="50"/>
      <c r="AMD33" s="50"/>
      <c r="AME33" s="50"/>
      <c r="AMF33" s="50"/>
      <c r="AMG33" s="50"/>
      <c r="AMH33" s="50"/>
      <c r="AMI33" s="50"/>
      <c r="AMJ33" s="50"/>
      <c r="AMK33" s="50"/>
      <c r="AML33" s="50"/>
      <c r="AMM33" s="50"/>
      <c r="AMN33" s="50"/>
      <c r="AMO33" s="50"/>
      <c r="AMP33" s="50"/>
      <c r="AMQ33" s="50"/>
      <c r="AMR33" s="50"/>
      <c r="AMS33" s="50"/>
      <c r="AMT33" s="50"/>
      <c r="AMU33" s="50"/>
      <c r="AMV33" s="50"/>
      <c r="AMW33" s="50"/>
      <c r="AMX33" s="50"/>
      <c r="AMY33" s="50"/>
      <c r="AMZ33" s="50"/>
      <c r="ANA33" s="50"/>
      <c r="ANB33" s="50"/>
      <c r="ANC33" s="50"/>
      <c r="AND33" s="50"/>
      <c r="ANE33" s="50"/>
      <c r="ANF33" s="50"/>
      <c r="ANG33" s="50"/>
      <c r="ANH33" s="50"/>
      <c r="ANI33" s="50"/>
      <c r="ANJ33" s="50"/>
      <c r="ANK33" s="50"/>
      <c r="ANL33" s="50"/>
      <c r="ANM33" s="50"/>
      <c r="ANN33" s="50"/>
      <c r="ANO33" s="50"/>
      <c r="ANP33" s="50"/>
      <c r="ANQ33" s="50"/>
      <c r="ANR33" s="50"/>
      <c r="ANS33" s="50"/>
      <c r="ANT33" s="50"/>
      <c r="ANU33" s="50"/>
      <c r="ANV33" s="50"/>
      <c r="ANW33" s="50"/>
      <c r="ANX33" s="50"/>
      <c r="ANY33" s="50"/>
      <c r="ANZ33" s="50"/>
      <c r="AOA33" s="50"/>
      <c r="AOB33" s="50"/>
      <c r="AOC33" s="50"/>
      <c r="AOD33" s="50"/>
      <c r="AOE33" s="50"/>
      <c r="AOF33" s="50"/>
      <c r="AOG33" s="50"/>
      <c r="AOH33" s="50"/>
      <c r="AOI33" s="50"/>
      <c r="AOJ33" s="50"/>
      <c r="AOK33" s="50"/>
      <c r="AOL33" s="50"/>
      <c r="AOM33" s="50"/>
      <c r="AON33" s="50"/>
      <c r="AOO33" s="50"/>
      <c r="AOP33" s="50"/>
      <c r="AOQ33" s="50"/>
      <c r="AOR33" s="50"/>
      <c r="AOS33" s="50"/>
      <c r="AOT33" s="50"/>
      <c r="AOU33" s="50"/>
      <c r="AOV33" s="50"/>
      <c r="AOW33" s="50"/>
      <c r="AOX33" s="50"/>
      <c r="AOY33" s="50"/>
      <c r="AOZ33" s="50"/>
      <c r="APA33" s="50"/>
      <c r="APB33" s="50"/>
      <c r="APC33" s="50"/>
      <c r="APD33" s="50"/>
      <c r="APE33" s="50"/>
      <c r="APF33" s="50"/>
      <c r="APG33" s="50"/>
      <c r="APH33" s="50"/>
      <c r="API33" s="50"/>
      <c r="APJ33" s="50"/>
      <c r="APK33" s="50"/>
      <c r="APL33" s="50"/>
      <c r="APM33" s="50"/>
      <c r="APN33" s="50"/>
      <c r="APO33" s="50"/>
      <c r="APP33" s="50"/>
      <c r="APQ33" s="50"/>
      <c r="APR33" s="50"/>
      <c r="APS33" s="50"/>
      <c r="APT33" s="50"/>
      <c r="APU33" s="50"/>
      <c r="APV33" s="50"/>
      <c r="APW33" s="50"/>
      <c r="APX33" s="50"/>
      <c r="APY33" s="50"/>
      <c r="APZ33" s="50"/>
      <c r="AQA33" s="50"/>
      <c r="AQB33" s="50"/>
      <c r="AQC33" s="50"/>
      <c r="AQD33" s="50"/>
      <c r="AQE33" s="50"/>
      <c r="AQF33" s="50"/>
      <c r="AQG33" s="50"/>
      <c r="AQH33" s="50"/>
      <c r="AQI33" s="50"/>
      <c r="AQJ33" s="50"/>
      <c r="AQK33" s="50"/>
      <c r="AQL33" s="50"/>
      <c r="AQM33" s="50"/>
      <c r="AQN33" s="50"/>
      <c r="AQO33" s="50"/>
      <c r="AQP33" s="50"/>
      <c r="AQQ33" s="50"/>
      <c r="AQR33" s="50"/>
      <c r="AQS33" s="50"/>
      <c r="AQT33" s="50"/>
      <c r="AQU33" s="50"/>
      <c r="AQV33" s="50"/>
      <c r="AQW33" s="50"/>
      <c r="AQX33" s="50"/>
      <c r="AQY33" s="50"/>
      <c r="AQZ33" s="50"/>
      <c r="ARA33" s="50"/>
      <c r="ARB33" s="50"/>
      <c r="ARC33" s="50"/>
      <c r="ARD33" s="50"/>
      <c r="ARE33" s="50"/>
      <c r="ARF33" s="50"/>
      <c r="ARG33" s="50"/>
      <c r="ARH33" s="50"/>
      <c r="ARI33" s="50"/>
      <c r="ARJ33" s="50"/>
      <c r="ARK33" s="50"/>
      <c r="ARL33" s="50"/>
      <c r="ARM33" s="50"/>
      <c r="ARN33" s="50"/>
      <c r="ARO33" s="50"/>
      <c r="ARP33" s="50"/>
      <c r="ARQ33" s="50"/>
      <c r="ARR33" s="50"/>
      <c r="ARS33" s="50"/>
      <c r="ART33" s="50"/>
      <c r="ARU33" s="50"/>
      <c r="ARV33" s="50"/>
      <c r="ARW33" s="50"/>
      <c r="ARX33" s="50"/>
      <c r="ARY33" s="50"/>
      <c r="ARZ33" s="50"/>
      <c r="ASA33" s="50"/>
      <c r="ASB33" s="50"/>
      <c r="ASC33" s="50"/>
      <c r="ASD33" s="50"/>
      <c r="ASE33" s="50"/>
      <c r="ASF33" s="50"/>
      <c r="ASG33" s="50"/>
      <c r="ASH33" s="50"/>
      <c r="ASI33" s="50"/>
      <c r="ASJ33" s="50"/>
      <c r="ASK33" s="50"/>
      <c r="ASL33" s="50"/>
      <c r="ASM33" s="50"/>
      <c r="ASN33" s="50"/>
      <c r="ASO33" s="50"/>
      <c r="ASP33" s="50"/>
      <c r="ASQ33" s="50"/>
      <c r="ASR33" s="50"/>
      <c r="ASS33" s="50"/>
      <c r="AST33" s="50"/>
      <c r="ASU33" s="50"/>
      <c r="ASV33" s="50"/>
      <c r="ASW33" s="50"/>
      <c r="ASX33" s="50"/>
      <c r="ASY33" s="50"/>
      <c r="ASZ33" s="50"/>
      <c r="ATA33" s="50"/>
      <c r="ATB33" s="50"/>
      <c r="ATC33" s="50"/>
      <c r="ATD33" s="50"/>
      <c r="ATE33" s="50"/>
      <c r="ATF33" s="50"/>
      <c r="ATG33" s="50"/>
      <c r="ATH33" s="50"/>
      <c r="ATI33" s="50"/>
      <c r="ATJ33" s="50"/>
      <c r="ATK33" s="50"/>
      <c r="ATL33" s="50"/>
      <c r="ATM33" s="50"/>
      <c r="ATN33" s="50"/>
      <c r="ATO33" s="50"/>
      <c r="ATP33" s="50"/>
      <c r="ATQ33" s="50"/>
      <c r="ATR33" s="50"/>
      <c r="ATS33" s="50"/>
      <c r="ATT33" s="50"/>
      <c r="ATU33" s="50"/>
      <c r="ATV33" s="50"/>
      <c r="ATW33" s="50"/>
      <c r="ATX33" s="50"/>
      <c r="ATY33" s="50"/>
      <c r="ATZ33" s="50"/>
      <c r="AUA33" s="50"/>
      <c r="AUB33" s="50"/>
      <c r="AUC33" s="50"/>
      <c r="AUD33" s="50"/>
      <c r="AUE33" s="50"/>
      <c r="AUF33" s="50"/>
      <c r="AUG33" s="50"/>
      <c r="AUH33" s="50"/>
      <c r="AUI33" s="50"/>
      <c r="AUJ33" s="50"/>
      <c r="AUK33" s="50"/>
      <c r="AUL33" s="50"/>
      <c r="AUM33" s="50"/>
      <c r="AUN33" s="50"/>
      <c r="AUO33" s="50"/>
      <c r="AUP33" s="50"/>
      <c r="AUQ33" s="50"/>
      <c r="AUR33" s="50"/>
      <c r="AUS33" s="50"/>
      <c r="AUT33" s="50"/>
      <c r="AUU33" s="50"/>
      <c r="AUV33" s="50"/>
      <c r="AUW33" s="50"/>
      <c r="AUX33" s="50"/>
      <c r="AUY33" s="50"/>
      <c r="AUZ33" s="50"/>
      <c r="AVA33" s="50"/>
      <c r="AVB33" s="50"/>
      <c r="AVC33" s="50"/>
      <c r="AVD33" s="50"/>
      <c r="AVE33" s="50"/>
      <c r="AVF33" s="50"/>
      <c r="AVG33" s="50"/>
      <c r="AVH33" s="50"/>
      <c r="AVI33" s="50"/>
      <c r="AVJ33" s="50"/>
      <c r="AVK33" s="50"/>
      <c r="AVL33" s="50"/>
      <c r="AVM33" s="50"/>
      <c r="AVN33" s="50"/>
      <c r="AVO33" s="50"/>
      <c r="AVP33" s="50"/>
      <c r="AVQ33" s="50"/>
      <c r="AVR33" s="50"/>
      <c r="AVS33" s="50"/>
      <c r="AVT33" s="50"/>
      <c r="AVU33" s="50"/>
      <c r="AVV33" s="50"/>
      <c r="AVW33" s="50"/>
      <c r="AVX33" s="50"/>
      <c r="AVY33" s="50"/>
      <c r="AVZ33" s="50"/>
      <c r="AWA33" s="50"/>
      <c r="AWB33" s="50"/>
      <c r="AWC33" s="50"/>
      <c r="AWD33" s="50"/>
      <c r="AWE33" s="50"/>
      <c r="AWF33" s="50"/>
      <c r="AWG33" s="50"/>
      <c r="AWH33" s="50"/>
      <c r="AWI33" s="50"/>
      <c r="AWJ33" s="50"/>
      <c r="AWK33" s="50"/>
      <c r="AWL33" s="50"/>
      <c r="AWM33" s="50"/>
      <c r="AWN33" s="50"/>
      <c r="AWO33" s="50"/>
      <c r="AWP33" s="50"/>
      <c r="AWQ33" s="50"/>
      <c r="AWR33" s="50"/>
      <c r="AWS33" s="50"/>
      <c r="AWT33" s="50"/>
      <c r="AWU33" s="50"/>
      <c r="AWV33" s="50"/>
      <c r="AWW33" s="50"/>
      <c r="AWX33" s="50"/>
      <c r="AWY33" s="50"/>
      <c r="AWZ33" s="50"/>
      <c r="AXA33" s="50"/>
      <c r="AXB33" s="50"/>
      <c r="AXC33" s="50"/>
      <c r="AXD33" s="50"/>
      <c r="AXE33" s="50"/>
      <c r="AXF33" s="50"/>
      <c r="AXG33" s="50"/>
      <c r="AXH33" s="50"/>
      <c r="AXI33" s="50"/>
      <c r="AXJ33" s="50"/>
      <c r="AXK33" s="50"/>
      <c r="AXL33" s="50"/>
      <c r="AXM33" s="50"/>
      <c r="AXN33" s="50"/>
      <c r="AXO33" s="50"/>
      <c r="AXP33" s="50"/>
      <c r="AXQ33" s="50"/>
      <c r="AXR33" s="50"/>
      <c r="AXS33" s="50"/>
      <c r="AXT33" s="50"/>
      <c r="AXU33" s="50"/>
      <c r="AXV33" s="50"/>
    </row>
    <row r="34" spans="1:1322" x14ac:dyDescent="0.2"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  <c r="AW34" s="50"/>
      <c r="AX34" s="50"/>
      <c r="AY34" s="50"/>
      <c r="AZ34" s="50"/>
      <c r="BA34" s="50"/>
      <c r="BB34" s="50"/>
      <c r="BC34" s="50"/>
      <c r="BD34" s="50"/>
      <c r="BE34" s="50"/>
      <c r="BF34" s="50"/>
      <c r="BG34" s="50"/>
      <c r="BH34" s="50"/>
      <c r="BI34" s="50"/>
      <c r="BJ34" s="50"/>
      <c r="BK34" s="50"/>
      <c r="BL34" s="50"/>
      <c r="BM34" s="50"/>
      <c r="BN34" s="50"/>
      <c r="BO34" s="50"/>
      <c r="BP34" s="50"/>
      <c r="BQ34" s="50"/>
      <c r="BR34" s="50"/>
      <c r="BS34" s="50"/>
      <c r="BT34" s="50"/>
      <c r="BU34" s="50"/>
      <c r="BV34" s="50"/>
      <c r="BW34" s="50"/>
      <c r="BX34" s="50"/>
      <c r="BY34" s="50"/>
      <c r="BZ34" s="50"/>
      <c r="CA34" s="50"/>
      <c r="CB34" s="50"/>
      <c r="CC34" s="50"/>
      <c r="CD34" s="50"/>
      <c r="CE34" s="50"/>
      <c r="CF34" s="50"/>
      <c r="CG34" s="50"/>
      <c r="CH34" s="50"/>
      <c r="CI34" s="50"/>
      <c r="CJ34" s="50"/>
      <c r="CK34" s="50"/>
      <c r="CL34" s="50"/>
      <c r="CM34" s="50"/>
      <c r="CN34" s="50"/>
      <c r="CO34" s="50"/>
      <c r="CP34" s="50"/>
      <c r="CQ34" s="50"/>
      <c r="CR34" s="50"/>
      <c r="CS34" s="50"/>
      <c r="CT34" s="50"/>
      <c r="CU34" s="50"/>
      <c r="CV34" s="50"/>
      <c r="CW34" s="50"/>
      <c r="CX34" s="50"/>
      <c r="CY34" s="50"/>
      <c r="CZ34" s="50"/>
      <c r="DA34" s="50"/>
      <c r="DB34" s="50"/>
      <c r="DC34" s="50"/>
      <c r="DD34" s="50"/>
      <c r="DE34" s="50"/>
      <c r="DF34" s="50"/>
      <c r="DG34" s="50"/>
      <c r="DH34" s="50"/>
      <c r="DI34" s="50"/>
      <c r="DJ34" s="50"/>
      <c r="DK34" s="50"/>
      <c r="DL34" s="50"/>
      <c r="DM34" s="50"/>
      <c r="DN34" s="50"/>
      <c r="DO34" s="50"/>
      <c r="DP34" s="50"/>
      <c r="DQ34" s="50"/>
      <c r="DR34" s="50"/>
      <c r="DS34" s="50"/>
      <c r="DT34" s="50"/>
      <c r="DU34" s="50"/>
      <c r="DV34" s="50"/>
      <c r="DW34" s="50"/>
      <c r="DX34" s="50"/>
      <c r="DY34" s="50"/>
      <c r="DZ34" s="50"/>
      <c r="EA34" s="50"/>
      <c r="EB34" s="50"/>
      <c r="EC34" s="50"/>
      <c r="ED34" s="50"/>
      <c r="EE34" s="50"/>
      <c r="EF34" s="50"/>
      <c r="EG34" s="50"/>
      <c r="EH34" s="50"/>
      <c r="EI34" s="50"/>
      <c r="EJ34" s="50"/>
      <c r="EK34" s="50"/>
      <c r="EL34" s="50"/>
      <c r="EM34" s="50"/>
      <c r="EN34" s="50"/>
      <c r="EO34" s="50"/>
      <c r="EP34" s="50"/>
      <c r="EQ34" s="50"/>
      <c r="ER34" s="50"/>
      <c r="ES34" s="50"/>
      <c r="ET34" s="50"/>
      <c r="EU34" s="50"/>
      <c r="EV34" s="50"/>
      <c r="EW34" s="50"/>
      <c r="EX34" s="50"/>
      <c r="EY34" s="50"/>
      <c r="EZ34" s="50"/>
      <c r="FA34" s="50"/>
      <c r="FB34" s="50"/>
      <c r="FC34" s="50"/>
      <c r="FD34" s="50"/>
      <c r="FE34" s="50"/>
      <c r="FF34" s="50"/>
      <c r="FG34" s="50"/>
      <c r="FH34" s="50"/>
      <c r="FI34" s="50"/>
      <c r="FJ34" s="50"/>
      <c r="FK34" s="50"/>
      <c r="FL34" s="50"/>
      <c r="FM34" s="50"/>
      <c r="FN34" s="50"/>
      <c r="FO34" s="50"/>
      <c r="FP34" s="50"/>
      <c r="FQ34" s="50"/>
      <c r="FR34" s="50"/>
      <c r="FS34" s="50"/>
      <c r="FT34" s="50"/>
      <c r="FU34" s="50"/>
      <c r="FV34" s="50"/>
      <c r="FW34" s="50"/>
      <c r="FX34" s="50"/>
      <c r="FY34" s="50"/>
      <c r="FZ34" s="50"/>
      <c r="GA34" s="50"/>
      <c r="GB34" s="50"/>
      <c r="GC34" s="50"/>
      <c r="GD34" s="50"/>
      <c r="GE34" s="50"/>
      <c r="GF34" s="50"/>
      <c r="GG34" s="50"/>
      <c r="GH34" s="50"/>
      <c r="GI34" s="50"/>
      <c r="GJ34" s="50"/>
      <c r="GK34" s="50"/>
      <c r="GL34" s="50"/>
      <c r="GM34" s="50"/>
      <c r="GN34" s="50"/>
      <c r="GO34" s="50"/>
      <c r="GP34" s="50"/>
      <c r="GQ34" s="50"/>
      <c r="GR34" s="50"/>
      <c r="GS34" s="50"/>
      <c r="GT34" s="50"/>
      <c r="GU34" s="50"/>
      <c r="GV34" s="50"/>
      <c r="GW34" s="50"/>
      <c r="GX34" s="50"/>
      <c r="GY34" s="50"/>
      <c r="GZ34" s="50"/>
      <c r="HA34" s="50"/>
      <c r="HB34" s="50"/>
      <c r="HC34" s="50"/>
      <c r="HD34" s="50"/>
      <c r="HE34" s="50"/>
      <c r="HF34" s="50"/>
      <c r="HG34" s="50"/>
      <c r="HH34" s="50"/>
      <c r="HI34" s="50"/>
      <c r="HJ34" s="50"/>
      <c r="HK34" s="50"/>
      <c r="HL34" s="50"/>
      <c r="HM34" s="50"/>
      <c r="HN34" s="50"/>
      <c r="HO34" s="50"/>
      <c r="HP34" s="50"/>
      <c r="HQ34" s="50"/>
      <c r="HR34" s="50"/>
      <c r="HS34" s="50"/>
      <c r="HT34" s="50"/>
      <c r="HU34" s="50"/>
      <c r="HV34" s="50"/>
      <c r="HW34" s="50"/>
      <c r="HX34" s="50"/>
      <c r="HY34" s="50"/>
      <c r="HZ34" s="50"/>
      <c r="IA34" s="50"/>
      <c r="IB34" s="50"/>
      <c r="IC34" s="50"/>
      <c r="ID34" s="50"/>
      <c r="IE34" s="50"/>
      <c r="IF34" s="50"/>
      <c r="IG34" s="50"/>
      <c r="IH34" s="50"/>
      <c r="II34" s="50"/>
      <c r="IJ34" s="50"/>
      <c r="IK34" s="50"/>
      <c r="IL34" s="50"/>
      <c r="IM34" s="50"/>
      <c r="IN34" s="50"/>
      <c r="IO34" s="50"/>
      <c r="IP34" s="50"/>
      <c r="IQ34" s="50"/>
      <c r="IR34" s="50"/>
      <c r="IS34" s="50"/>
      <c r="IT34" s="50"/>
      <c r="IU34" s="50"/>
      <c r="IV34" s="50"/>
      <c r="IW34" s="50"/>
      <c r="IX34" s="50"/>
      <c r="IY34" s="50"/>
      <c r="IZ34" s="50"/>
      <c r="JA34" s="50"/>
      <c r="JB34" s="50"/>
      <c r="JC34" s="50"/>
      <c r="JD34" s="50"/>
      <c r="JE34" s="50"/>
      <c r="JF34" s="50"/>
      <c r="JG34" s="50"/>
      <c r="JH34" s="50"/>
      <c r="JI34" s="50"/>
      <c r="JJ34" s="50"/>
      <c r="JK34" s="50"/>
      <c r="JL34" s="50"/>
      <c r="JM34" s="50"/>
      <c r="JN34" s="50"/>
      <c r="JO34" s="50"/>
      <c r="JP34" s="50"/>
      <c r="JQ34" s="50"/>
      <c r="JR34" s="50"/>
      <c r="JS34" s="50"/>
      <c r="JT34" s="50"/>
      <c r="JU34" s="50"/>
      <c r="JV34" s="50"/>
      <c r="JW34" s="50"/>
      <c r="JX34" s="50"/>
      <c r="JY34" s="50"/>
      <c r="JZ34" s="50"/>
      <c r="KA34" s="50"/>
      <c r="KB34" s="50"/>
      <c r="KC34" s="50"/>
      <c r="KD34" s="50"/>
      <c r="KE34" s="50"/>
      <c r="KF34" s="50"/>
      <c r="KG34" s="50"/>
      <c r="KH34" s="50"/>
      <c r="KI34" s="50"/>
      <c r="KJ34" s="50"/>
      <c r="KK34" s="50"/>
      <c r="KL34" s="50"/>
      <c r="KM34" s="50"/>
      <c r="KN34" s="50"/>
      <c r="KO34" s="50"/>
      <c r="KP34" s="50"/>
      <c r="KQ34" s="50"/>
      <c r="KR34" s="50"/>
      <c r="KS34" s="50"/>
      <c r="KT34" s="50"/>
      <c r="KU34" s="50"/>
      <c r="KV34" s="50"/>
      <c r="KW34" s="50"/>
      <c r="KX34" s="50"/>
      <c r="KY34" s="50"/>
      <c r="KZ34" s="50"/>
      <c r="LA34" s="50"/>
      <c r="LB34" s="50"/>
      <c r="LC34" s="50"/>
      <c r="LD34" s="50"/>
      <c r="LE34" s="50"/>
      <c r="LF34" s="50"/>
      <c r="LG34" s="50"/>
      <c r="LH34" s="50"/>
      <c r="LI34" s="50"/>
      <c r="LJ34" s="50"/>
      <c r="LK34" s="50"/>
      <c r="LL34" s="50"/>
      <c r="LM34" s="50"/>
      <c r="LN34" s="50"/>
      <c r="LO34" s="50"/>
      <c r="LP34" s="50"/>
      <c r="LQ34" s="50"/>
      <c r="LR34" s="50"/>
      <c r="LS34" s="50"/>
      <c r="LT34" s="50"/>
      <c r="LU34" s="50"/>
      <c r="LV34" s="50"/>
      <c r="LW34" s="50"/>
      <c r="LX34" s="50"/>
      <c r="LY34" s="50"/>
      <c r="LZ34" s="50"/>
      <c r="MA34" s="50"/>
      <c r="MB34" s="50"/>
      <c r="MC34" s="50"/>
      <c r="MD34" s="50"/>
      <c r="ME34" s="50"/>
      <c r="MF34" s="50"/>
      <c r="MG34" s="50"/>
      <c r="MH34" s="50"/>
      <c r="MI34" s="50"/>
      <c r="MJ34" s="50"/>
      <c r="MK34" s="50"/>
      <c r="ML34" s="50"/>
      <c r="MM34" s="50"/>
      <c r="MN34" s="50"/>
      <c r="MO34" s="50"/>
      <c r="MP34" s="50"/>
      <c r="MQ34" s="50"/>
      <c r="MR34" s="50"/>
      <c r="MS34" s="50"/>
      <c r="MT34" s="50"/>
      <c r="MU34" s="50"/>
      <c r="MV34" s="50"/>
      <c r="MW34" s="50"/>
      <c r="MX34" s="50"/>
      <c r="MY34" s="50"/>
      <c r="MZ34" s="50"/>
      <c r="NA34" s="50"/>
      <c r="NB34" s="50"/>
      <c r="NC34" s="50"/>
      <c r="ND34" s="50"/>
      <c r="NE34" s="50"/>
      <c r="NF34" s="50"/>
      <c r="NG34" s="50"/>
      <c r="NH34" s="50"/>
      <c r="NI34" s="50"/>
      <c r="NJ34" s="50"/>
      <c r="NK34" s="50"/>
      <c r="NL34" s="50"/>
      <c r="NM34" s="50"/>
      <c r="NN34" s="50"/>
      <c r="NO34" s="50"/>
      <c r="NP34" s="50"/>
      <c r="NQ34" s="50"/>
      <c r="NR34" s="50"/>
      <c r="NS34" s="50"/>
      <c r="NT34" s="50"/>
      <c r="NU34" s="50"/>
      <c r="NV34" s="50"/>
      <c r="NW34" s="50"/>
      <c r="NX34" s="50"/>
      <c r="NY34" s="50"/>
      <c r="NZ34" s="50"/>
      <c r="OA34" s="50"/>
      <c r="OB34" s="50"/>
      <c r="OC34" s="50"/>
      <c r="OD34" s="50"/>
      <c r="OE34" s="50"/>
      <c r="OF34" s="50"/>
      <c r="OG34" s="50"/>
      <c r="OH34" s="50"/>
      <c r="OI34" s="50"/>
      <c r="OJ34" s="50"/>
      <c r="OK34" s="50"/>
      <c r="OL34" s="50"/>
      <c r="OM34" s="50"/>
      <c r="ON34" s="50"/>
      <c r="OO34" s="50"/>
      <c r="OP34" s="50"/>
      <c r="OQ34" s="50"/>
      <c r="OR34" s="50"/>
      <c r="OS34" s="50"/>
      <c r="OT34" s="50"/>
      <c r="OU34" s="50"/>
      <c r="OV34" s="50"/>
      <c r="OW34" s="50"/>
      <c r="OX34" s="50"/>
      <c r="OY34" s="50"/>
      <c r="OZ34" s="50"/>
      <c r="PA34" s="50"/>
      <c r="PB34" s="50"/>
      <c r="PC34" s="50"/>
      <c r="PD34" s="50"/>
      <c r="PE34" s="50"/>
      <c r="PF34" s="50"/>
      <c r="PG34" s="50"/>
      <c r="PH34" s="50"/>
      <c r="PI34" s="50"/>
      <c r="PJ34" s="50"/>
      <c r="PK34" s="50"/>
      <c r="PL34" s="50"/>
      <c r="PM34" s="50"/>
      <c r="PN34" s="50"/>
      <c r="PO34" s="50"/>
      <c r="PP34" s="50"/>
      <c r="PQ34" s="50"/>
      <c r="PR34" s="50"/>
      <c r="PS34" s="50"/>
      <c r="PT34" s="50"/>
      <c r="PU34" s="50"/>
      <c r="PV34" s="50"/>
      <c r="PW34" s="50"/>
      <c r="PX34" s="50"/>
      <c r="PY34" s="50"/>
      <c r="PZ34" s="50"/>
      <c r="QA34" s="50"/>
      <c r="QB34" s="50"/>
      <c r="QC34" s="50"/>
      <c r="QD34" s="50"/>
      <c r="QE34" s="50"/>
      <c r="QF34" s="50"/>
      <c r="QG34" s="50"/>
      <c r="QH34" s="50"/>
      <c r="QI34" s="50"/>
      <c r="QJ34" s="50"/>
      <c r="QK34" s="50"/>
      <c r="QL34" s="50"/>
      <c r="QM34" s="50"/>
      <c r="QN34" s="50"/>
      <c r="QO34" s="50"/>
      <c r="QP34" s="50"/>
      <c r="QQ34" s="50"/>
      <c r="QR34" s="50"/>
      <c r="QS34" s="50"/>
      <c r="QT34" s="50"/>
      <c r="QU34" s="50"/>
      <c r="QV34" s="50"/>
      <c r="QW34" s="50"/>
      <c r="QX34" s="50"/>
      <c r="QY34" s="50"/>
      <c r="QZ34" s="50"/>
      <c r="RA34" s="50"/>
      <c r="RB34" s="50"/>
      <c r="RC34" s="50"/>
      <c r="RD34" s="50"/>
      <c r="RE34" s="50"/>
      <c r="RF34" s="50"/>
      <c r="RG34" s="50"/>
      <c r="RH34" s="50"/>
      <c r="RI34" s="50"/>
      <c r="RJ34" s="50"/>
      <c r="RK34" s="50"/>
      <c r="RL34" s="50"/>
      <c r="RM34" s="50"/>
      <c r="RN34" s="50"/>
      <c r="RO34" s="50"/>
      <c r="RP34" s="50"/>
      <c r="RQ34" s="50"/>
      <c r="RR34" s="50"/>
      <c r="RS34" s="50"/>
      <c r="RT34" s="50"/>
      <c r="RU34" s="50"/>
      <c r="RV34" s="50"/>
      <c r="RW34" s="50"/>
      <c r="RX34" s="50"/>
      <c r="RY34" s="50"/>
      <c r="RZ34" s="50"/>
      <c r="SA34" s="50"/>
      <c r="SB34" s="50"/>
      <c r="SC34" s="50"/>
      <c r="SD34" s="50"/>
      <c r="SE34" s="50"/>
      <c r="SF34" s="50"/>
      <c r="SG34" s="50"/>
      <c r="SH34" s="50"/>
      <c r="SI34" s="50"/>
      <c r="SJ34" s="50"/>
      <c r="SK34" s="50"/>
      <c r="SL34" s="50"/>
      <c r="SM34" s="50"/>
      <c r="SN34" s="50"/>
      <c r="SO34" s="50"/>
      <c r="SP34" s="50"/>
      <c r="SQ34" s="50"/>
      <c r="SR34" s="50"/>
      <c r="SS34" s="50"/>
      <c r="ST34" s="50"/>
      <c r="SU34" s="50"/>
      <c r="SV34" s="50"/>
      <c r="SW34" s="50"/>
      <c r="SX34" s="50"/>
      <c r="SY34" s="50"/>
      <c r="SZ34" s="50"/>
      <c r="TA34" s="50"/>
      <c r="TB34" s="50"/>
      <c r="TC34" s="50"/>
      <c r="TD34" s="50"/>
      <c r="TE34" s="50"/>
      <c r="TF34" s="50"/>
      <c r="TG34" s="50"/>
      <c r="TH34" s="50"/>
      <c r="TI34" s="50"/>
      <c r="TJ34" s="50"/>
      <c r="TK34" s="50"/>
      <c r="TL34" s="50"/>
      <c r="TM34" s="50"/>
      <c r="TN34" s="50"/>
      <c r="TO34" s="50"/>
      <c r="TP34" s="50"/>
      <c r="TQ34" s="50"/>
      <c r="TR34" s="50"/>
      <c r="TS34" s="50"/>
      <c r="TT34" s="50"/>
      <c r="TU34" s="50"/>
      <c r="TV34" s="50"/>
      <c r="TW34" s="50"/>
      <c r="TX34" s="50"/>
      <c r="TY34" s="50"/>
      <c r="TZ34" s="50"/>
      <c r="UA34" s="50"/>
      <c r="UB34" s="50"/>
      <c r="UC34" s="50"/>
      <c r="UD34" s="50"/>
      <c r="UE34" s="50"/>
      <c r="UF34" s="50"/>
      <c r="UG34" s="50"/>
      <c r="UH34" s="50"/>
      <c r="UI34" s="50"/>
      <c r="UJ34" s="50"/>
      <c r="UK34" s="50"/>
      <c r="UL34" s="50"/>
      <c r="UM34" s="50"/>
      <c r="UN34" s="50"/>
      <c r="UO34" s="50"/>
      <c r="UP34" s="50"/>
      <c r="UQ34" s="50"/>
      <c r="UR34" s="50"/>
      <c r="US34" s="50"/>
      <c r="UT34" s="50"/>
      <c r="UU34" s="50"/>
      <c r="UV34" s="50"/>
      <c r="UW34" s="50"/>
      <c r="UX34" s="50"/>
      <c r="UY34" s="50"/>
      <c r="UZ34" s="50"/>
      <c r="VA34" s="50"/>
      <c r="VB34" s="50"/>
      <c r="VC34" s="50"/>
      <c r="VD34" s="50"/>
      <c r="VE34" s="50"/>
      <c r="VF34" s="50"/>
      <c r="VG34" s="50"/>
      <c r="VH34" s="50"/>
      <c r="VI34" s="50"/>
      <c r="VJ34" s="50"/>
      <c r="VK34" s="50"/>
      <c r="VL34" s="50"/>
      <c r="VM34" s="50"/>
      <c r="VN34" s="50"/>
      <c r="VO34" s="50"/>
      <c r="VP34" s="50"/>
      <c r="VQ34" s="50"/>
      <c r="VR34" s="50"/>
      <c r="VS34" s="50"/>
      <c r="VT34" s="50"/>
      <c r="VU34" s="50"/>
      <c r="VV34" s="50"/>
      <c r="VW34" s="50"/>
      <c r="VX34" s="50"/>
      <c r="VY34" s="50"/>
      <c r="VZ34" s="50"/>
      <c r="WA34" s="50"/>
      <c r="WB34" s="50"/>
      <c r="WC34" s="50"/>
      <c r="WD34" s="50"/>
      <c r="WE34" s="50"/>
      <c r="WF34" s="50"/>
      <c r="WG34" s="50"/>
      <c r="WH34" s="50"/>
      <c r="WI34" s="50"/>
      <c r="WJ34" s="50"/>
      <c r="WK34" s="50"/>
      <c r="WL34" s="50"/>
      <c r="WM34" s="50"/>
      <c r="WN34" s="50"/>
      <c r="WO34" s="50"/>
      <c r="WP34" s="50"/>
      <c r="WQ34" s="50"/>
      <c r="WR34" s="50"/>
      <c r="WS34" s="50"/>
      <c r="WT34" s="50"/>
      <c r="WU34" s="50"/>
      <c r="WV34" s="50"/>
      <c r="WW34" s="50"/>
      <c r="WX34" s="50"/>
      <c r="WY34" s="50"/>
      <c r="WZ34" s="50"/>
      <c r="XA34" s="50"/>
      <c r="XB34" s="50"/>
      <c r="XC34" s="50"/>
      <c r="XD34" s="50"/>
      <c r="XE34" s="50"/>
      <c r="XF34" s="50"/>
      <c r="XG34" s="50"/>
      <c r="XH34" s="50"/>
      <c r="XI34" s="50"/>
      <c r="XJ34" s="50"/>
      <c r="XK34" s="50"/>
      <c r="XL34" s="50"/>
      <c r="XM34" s="50"/>
      <c r="XN34" s="50"/>
      <c r="XO34" s="50"/>
      <c r="XP34" s="50"/>
      <c r="XQ34" s="50"/>
      <c r="XR34" s="50"/>
      <c r="XS34" s="50"/>
      <c r="XT34" s="50"/>
      <c r="XU34" s="50"/>
      <c r="XV34" s="50"/>
      <c r="XW34" s="50"/>
      <c r="XX34" s="50"/>
      <c r="XY34" s="50"/>
      <c r="XZ34" s="50"/>
      <c r="YA34" s="50"/>
      <c r="YB34" s="50"/>
      <c r="YC34" s="50"/>
      <c r="YD34" s="50"/>
      <c r="YE34" s="50"/>
      <c r="YF34" s="50"/>
      <c r="YG34" s="50"/>
      <c r="YH34" s="50"/>
      <c r="YI34" s="50"/>
      <c r="YJ34" s="50"/>
      <c r="YK34" s="50"/>
      <c r="YL34" s="50"/>
      <c r="YM34" s="50"/>
      <c r="YN34" s="50"/>
      <c r="YO34" s="50"/>
      <c r="YP34" s="50"/>
      <c r="YQ34" s="50"/>
      <c r="YR34" s="50"/>
      <c r="YS34" s="50"/>
      <c r="YT34" s="50"/>
      <c r="YU34" s="50"/>
      <c r="YV34" s="50"/>
      <c r="YW34" s="50"/>
      <c r="YX34" s="50"/>
      <c r="YY34" s="50"/>
      <c r="YZ34" s="50"/>
      <c r="ZA34" s="50"/>
      <c r="ZB34" s="50"/>
      <c r="ZC34" s="50"/>
      <c r="ZD34" s="50"/>
      <c r="ZE34" s="50"/>
      <c r="ZF34" s="50"/>
      <c r="ZG34" s="50"/>
      <c r="ZH34" s="50"/>
      <c r="ZI34" s="50"/>
      <c r="ZJ34" s="50"/>
      <c r="ZK34" s="50"/>
      <c r="ZL34" s="50"/>
      <c r="ZM34" s="50"/>
      <c r="ZN34" s="50"/>
      <c r="ZO34" s="50"/>
      <c r="ZP34" s="50"/>
      <c r="ZQ34" s="50"/>
      <c r="ZR34" s="50"/>
      <c r="ZS34" s="50"/>
      <c r="ZT34" s="50"/>
      <c r="ZU34" s="50"/>
      <c r="ZV34" s="50"/>
      <c r="ZW34" s="50"/>
      <c r="ZX34" s="50"/>
      <c r="ZY34" s="50"/>
      <c r="ZZ34" s="50"/>
      <c r="AAA34" s="50"/>
      <c r="AAB34" s="50"/>
      <c r="AAC34" s="50"/>
      <c r="AAD34" s="50"/>
      <c r="AAE34" s="50"/>
      <c r="AAF34" s="50"/>
      <c r="AAG34" s="50"/>
      <c r="AAH34" s="50"/>
      <c r="AAI34" s="50"/>
      <c r="AAJ34" s="50"/>
      <c r="AAK34" s="50"/>
      <c r="AAL34" s="50"/>
      <c r="AAM34" s="50"/>
      <c r="AAN34" s="50"/>
      <c r="AAO34" s="50"/>
      <c r="AAP34" s="50"/>
      <c r="AAQ34" s="50"/>
      <c r="AAR34" s="50"/>
      <c r="AAS34" s="50"/>
      <c r="AAT34" s="50"/>
      <c r="AAU34" s="50"/>
      <c r="AAV34" s="50"/>
      <c r="AAW34" s="50"/>
      <c r="AAX34" s="50"/>
      <c r="AAY34" s="50"/>
      <c r="AAZ34" s="50"/>
      <c r="ABA34" s="50"/>
      <c r="ABB34" s="50"/>
      <c r="ABC34" s="50"/>
      <c r="ABD34" s="50"/>
      <c r="ABE34" s="50"/>
      <c r="ABF34" s="50"/>
      <c r="ABG34" s="50"/>
      <c r="ABH34" s="50"/>
      <c r="ABI34" s="50"/>
      <c r="ABJ34" s="50"/>
      <c r="ABK34" s="50"/>
      <c r="ABL34" s="50"/>
      <c r="ABM34" s="50"/>
      <c r="ABN34" s="50"/>
      <c r="ABO34" s="50"/>
      <c r="ABP34" s="50"/>
      <c r="ABQ34" s="50"/>
      <c r="ABR34" s="50"/>
      <c r="ABS34" s="50"/>
      <c r="ABT34" s="50"/>
      <c r="ABU34" s="50"/>
      <c r="ABV34" s="50"/>
      <c r="ABW34" s="50"/>
      <c r="ABX34" s="50"/>
      <c r="ABY34" s="50"/>
      <c r="ABZ34" s="50"/>
      <c r="ACA34" s="50"/>
      <c r="ACB34" s="50"/>
      <c r="ACC34" s="50"/>
      <c r="ACD34" s="50"/>
      <c r="ACE34" s="50"/>
      <c r="ACF34" s="50"/>
      <c r="ACG34" s="50"/>
      <c r="ACH34" s="50"/>
      <c r="ACI34" s="50"/>
      <c r="ACJ34" s="50"/>
      <c r="ACK34" s="50"/>
      <c r="ACL34" s="50"/>
      <c r="ACM34" s="50"/>
      <c r="ACN34" s="50"/>
      <c r="ACO34" s="50"/>
      <c r="ACP34" s="50"/>
      <c r="ACQ34" s="50"/>
      <c r="ACR34" s="50"/>
      <c r="ACS34" s="50"/>
      <c r="ACT34" s="50"/>
      <c r="ACU34" s="50"/>
      <c r="ACV34" s="50"/>
      <c r="ACW34" s="50"/>
      <c r="ACX34" s="50"/>
      <c r="ACY34" s="50"/>
      <c r="ACZ34" s="50"/>
      <c r="ADA34" s="50"/>
      <c r="ADB34" s="50"/>
      <c r="ADC34" s="50"/>
      <c r="ADD34" s="50"/>
      <c r="ADE34" s="50"/>
      <c r="ADF34" s="50"/>
      <c r="ADG34" s="50"/>
      <c r="ADH34" s="50"/>
      <c r="ADI34" s="50"/>
      <c r="ADJ34" s="50"/>
      <c r="ADK34" s="50"/>
      <c r="ADL34" s="50"/>
      <c r="ADM34" s="50"/>
      <c r="ADN34" s="50"/>
      <c r="ADO34" s="50"/>
      <c r="ADP34" s="50"/>
      <c r="ADQ34" s="50"/>
      <c r="ADR34" s="50"/>
      <c r="ADS34" s="50"/>
      <c r="ADT34" s="50"/>
      <c r="ADU34" s="50"/>
      <c r="ADV34" s="50"/>
      <c r="ADW34" s="50"/>
      <c r="ADX34" s="50"/>
      <c r="ADY34" s="50"/>
      <c r="ADZ34" s="50"/>
      <c r="AEA34" s="50"/>
      <c r="AEB34" s="50"/>
      <c r="AEC34" s="50"/>
      <c r="AED34" s="50"/>
      <c r="AEE34" s="50"/>
      <c r="AEF34" s="50"/>
      <c r="AEG34" s="50"/>
      <c r="AEH34" s="50"/>
      <c r="AEI34" s="50"/>
      <c r="AEJ34" s="50"/>
      <c r="AEK34" s="50"/>
      <c r="AEL34" s="50"/>
      <c r="AEM34" s="50"/>
      <c r="AEN34" s="50"/>
      <c r="AEO34" s="50"/>
      <c r="AEP34" s="50"/>
      <c r="AEQ34" s="50"/>
      <c r="AER34" s="50"/>
      <c r="AES34" s="50"/>
      <c r="AET34" s="50"/>
      <c r="AEU34" s="50"/>
      <c r="AEV34" s="50"/>
      <c r="AEW34" s="50"/>
      <c r="AEX34" s="50"/>
      <c r="AEY34" s="50"/>
      <c r="AEZ34" s="50"/>
      <c r="AFA34" s="50"/>
      <c r="AFB34" s="50"/>
      <c r="AFC34" s="50"/>
      <c r="AFD34" s="50"/>
      <c r="AFE34" s="50"/>
      <c r="AFF34" s="50"/>
      <c r="AFG34" s="50"/>
      <c r="AFH34" s="50"/>
      <c r="AFI34" s="50"/>
      <c r="AFJ34" s="50"/>
      <c r="AFK34" s="50"/>
      <c r="AFL34" s="50"/>
      <c r="AFM34" s="50"/>
      <c r="AFN34" s="50"/>
      <c r="AFO34" s="50"/>
      <c r="AFP34" s="50"/>
      <c r="AFQ34" s="50"/>
      <c r="AFR34" s="50"/>
      <c r="AFS34" s="50"/>
      <c r="AFT34" s="50"/>
      <c r="AFU34" s="50"/>
      <c r="AFV34" s="50"/>
      <c r="AFW34" s="50"/>
      <c r="AFX34" s="50"/>
      <c r="AFY34" s="50"/>
      <c r="AFZ34" s="50"/>
      <c r="AGA34" s="50"/>
      <c r="AGB34" s="50"/>
      <c r="AGC34" s="50"/>
      <c r="AGD34" s="50"/>
      <c r="AGE34" s="50"/>
      <c r="AGF34" s="50"/>
      <c r="AGG34" s="50"/>
      <c r="AGH34" s="50"/>
      <c r="AGI34" s="50"/>
      <c r="AGJ34" s="50"/>
      <c r="AGK34" s="50"/>
      <c r="AGL34" s="50"/>
      <c r="AGM34" s="50"/>
      <c r="AGN34" s="50"/>
      <c r="AGO34" s="50"/>
      <c r="AGP34" s="50"/>
      <c r="AGQ34" s="50"/>
      <c r="AGR34" s="50"/>
      <c r="AGS34" s="50"/>
      <c r="AGT34" s="50"/>
      <c r="AGU34" s="50"/>
      <c r="AGV34" s="50"/>
      <c r="AGW34" s="50"/>
      <c r="AGX34" s="50"/>
      <c r="AGY34" s="50"/>
      <c r="AGZ34" s="50"/>
      <c r="AHA34" s="50"/>
      <c r="AHB34" s="50"/>
      <c r="AHC34" s="50"/>
      <c r="AHD34" s="50"/>
      <c r="AHE34" s="50"/>
      <c r="AHF34" s="50"/>
      <c r="AHG34" s="50"/>
      <c r="AHH34" s="50"/>
      <c r="AHI34" s="50"/>
      <c r="AHJ34" s="50"/>
      <c r="AHK34" s="50"/>
      <c r="AHL34" s="50"/>
      <c r="AHM34" s="50"/>
      <c r="AHN34" s="50"/>
      <c r="AHO34" s="50"/>
      <c r="AHP34" s="50"/>
      <c r="AHQ34" s="50"/>
      <c r="AHR34" s="50"/>
      <c r="AHS34" s="50"/>
      <c r="AHT34" s="50"/>
      <c r="AHU34" s="50"/>
      <c r="AHV34" s="50"/>
      <c r="AHW34" s="50"/>
      <c r="AHX34" s="50"/>
      <c r="AHY34" s="50"/>
      <c r="AHZ34" s="50"/>
      <c r="AIA34" s="50"/>
      <c r="AIB34" s="50"/>
      <c r="AIC34" s="50"/>
      <c r="AID34" s="50"/>
      <c r="AIE34" s="50"/>
      <c r="AIF34" s="50"/>
      <c r="AIG34" s="50"/>
      <c r="AIH34" s="50"/>
      <c r="AII34" s="50"/>
      <c r="AIJ34" s="50"/>
      <c r="AIK34" s="50"/>
      <c r="AIL34" s="50"/>
      <c r="AIM34" s="50"/>
      <c r="AIN34" s="50"/>
      <c r="AIO34" s="50"/>
      <c r="AIP34" s="50"/>
      <c r="AIQ34" s="50"/>
      <c r="AIR34" s="50"/>
      <c r="AIS34" s="50"/>
      <c r="AIT34" s="50"/>
      <c r="AIU34" s="50"/>
      <c r="AIV34" s="50"/>
      <c r="AIW34" s="50"/>
      <c r="AIX34" s="50"/>
      <c r="AIY34" s="50"/>
      <c r="AIZ34" s="50"/>
      <c r="AJA34" s="50"/>
      <c r="AJB34" s="50"/>
      <c r="AJC34" s="50"/>
      <c r="AJD34" s="50"/>
      <c r="AJE34" s="50"/>
      <c r="AJF34" s="50"/>
      <c r="AJG34" s="50"/>
      <c r="AJH34" s="50"/>
      <c r="AJI34" s="50"/>
      <c r="AJJ34" s="50"/>
      <c r="AJK34" s="50"/>
      <c r="AJL34" s="50"/>
      <c r="AJM34" s="50"/>
      <c r="AJN34" s="50"/>
      <c r="AJO34" s="50"/>
      <c r="AJP34" s="50"/>
      <c r="AJQ34" s="50"/>
      <c r="AJR34" s="50"/>
      <c r="AJS34" s="50"/>
      <c r="AJT34" s="50"/>
      <c r="AJU34" s="50"/>
      <c r="AJV34" s="50"/>
      <c r="AJW34" s="50"/>
      <c r="AJX34" s="50"/>
      <c r="AJY34" s="50"/>
      <c r="AJZ34" s="50"/>
      <c r="AKA34" s="50"/>
      <c r="AKB34" s="50"/>
      <c r="AKC34" s="50"/>
      <c r="AKD34" s="50"/>
      <c r="AKE34" s="50"/>
      <c r="AKF34" s="50"/>
      <c r="AKG34" s="50"/>
      <c r="AKH34" s="50"/>
      <c r="AKI34" s="50"/>
      <c r="AKJ34" s="50"/>
      <c r="AKK34" s="50"/>
      <c r="AKL34" s="50"/>
      <c r="AKM34" s="50"/>
      <c r="AKN34" s="50"/>
      <c r="AKO34" s="50"/>
      <c r="AKP34" s="50"/>
      <c r="AKQ34" s="50"/>
      <c r="AKR34" s="50"/>
      <c r="AKS34" s="50"/>
      <c r="AKT34" s="50"/>
      <c r="AKU34" s="50"/>
      <c r="AKV34" s="50"/>
      <c r="AKW34" s="50"/>
      <c r="AKX34" s="50"/>
      <c r="AKY34" s="50"/>
      <c r="AKZ34" s="50"/>
      <c r="ALA34" s="50"/>
      <c r="ALB34" s="50"/>
      <c r="ALC34" s="50"/>
      <c r="ALD34" s="50"/>
      <c r="ALE34" s="50"/>
      <c r="ALF34" s="50"/>
      <c r="ALG34" s="50"/>
      <c r="ALH34" s="50"/>
      <c r="ALI34" s="50"/>
      <c r="ALJ34" s="50"/>
      <c r="ALK34" s="50"/>
      <c r="ALL34" s="50"/>
      <c r="ALM34" s="50"/>
      <c r="ALN34" s="50"/>
      <c r="ALO34" s="50"/>
      <c r="ALP34" s="50"/>
      <c r="ALQ34" s="50"/>
      <c r="ALR34" s="50"/>
      <c r="ALS34" s="50"/>
      <c r="ALT34" s="50"/>
      <c r="ALU34" s="50"/>
      <c r="ALV34" s="50"/>
      <c r="ALW34" s="50"/>
      <c r="ALX34" s="50"/>
      <c r="ALY34" s="50"/>
      <c r="ALZ34" s="50"/>
      <c r="AMA34" s="50"/>
      <c r="AMB34" s="50"/>
      <c r="AMC34" s="50"/>
      <c r="AMD34" s="50"/>
      <c r="AME34" s="50"/>
      <c r="AMF34" s="50"/>
      <c r="AMG34" s="50"/>
      <c r="AMH34" s="50"/>
      <c r="AMI34" s="50"/>
      <c r="AMJ34" s="50"/>
      <c r="AMK34" s="50"/>
      <c r="AML34" s="50"/>
      <c r="AMM34" s="50"/>
      <c r="AMN34" s="50"/>
      <c r="AMO34" s="50"/>
      <c r="AMP34" s="50"/>
      <c r="AMQ34" s="50"/>
      <c r="AMR34" s="50"/>
      <c r="AMS34" s="50"/>
      <c r="AMT34" s="50"/>
      <c r="AMU34" s="50"/>
      <c r="AMV34" s="50"/>
      <c r="AMW34" s="50"/>
      <c r="AMX34" s="50"/>
      <c r="AMY34" s="50"/>
      <c r="AMZ34" s="50"/>
      <c r="ANA34" s="50"/>
      <c r="ANB34" s="50"/>
      <c r="ANC34" s="50"/>
      <c r="AND34" s="50"/>
      <c r="ANE34" s="50"/>
      <c r="ANF34" s="50"/>
      <c r="ANG34" s="50"/>
      <c r="ANH34" s="50"/>
      <c r="ANI34" s="50"/>
      <c r="ANJ34" s="50"/>
      <c r="ANK34" s="50"/>
      <c r="ANL34" s="50"/>
      <c r="ANM34" s="50"/>
      <c r="ANN34" s="50"/>
      <c r="ANO34" s="50"/>
      <c r="ANP34" s="50"/>
      <c r="ANQ34" s="50"/>
      <c r="ANR34" s="50"/>
      <c r="ANS34" s="50"/>
      <c r="ANT34" s="50"/>
      <c r="ANU34" s="50"/>
      <c r="ANV34" s="50"/>
      <c r="ANW34" s="50"/>
      <c r="ANX34" s="50"/>
      <c r="ANY34" s="50"/>
      <c r="ANZ34" s="50"/>
      <c r="AOA34" s="50"/>
      <c r="AOB34" s="50"/>
      <c r="AOC34" s="50"/>
      <c r="AOD34" s="50"/>
      <c r="AOE34" s="50"/>
      <c r="AOF34" s="50"/>
      <c r="AOG34" s="50"/>
      <c r="AOH34" s="50"/>
      <c r="AOI34" s="50"/>
      <c r="AOJ34" s="50"/>
      <c r="AOK34" s="50"/>
      <c r="AOL34" s="50"/>
      <c r="AOM34" s="50"/>
      <c r="AON34" s="50"/>
      <c r="AOO34" s="50"/>
      <c r="AOP34" s="50"/>
      <c r="AOQ34" s="50"/>
      <c r="AOR34" s="50"/>
      <c r="AOS34" s="50"/>
      <c r="AOT34" s="50"/>
      <c r="AOU34" s="50"/>
      <c r="AOV34" s="50"/>
      <c r="AOW34" s="50"/>
      <c r="AOX34" s="50"/>
      <c r="AOY34" s="50"/>
      <c r="AOZ34" s="50"/>
      <c r="APA34" s="50"/>
      <c r="APB34" s="50"/>
      <c r="APC34" s="50"/>
      <c r="APD34" s="50"/>
      <c r="APE34" s="50"/>
      <c r="APF34" s="50"/>
      <c r="APG34" s="50"/>
      <c r="APH34" s="50"/>
      <c r="API34" s="50"/>
      <c r="APJ34" s="50"/>
      <c r="APK34" s="50"/>
      <c r="APL34" s="50"/>
      <c r="APM34" s="50"/>
      <c r="APN34" s="50"/>
      <c r="APO34" s="50"/>
      <c r="APP34" s="50"/>
      <c r="APQ34" s="50"/>
      <c r="APR34" s="50"/>
      <c r="APS34" s="50"/>
      <c r="APT34" s="50"/>
      <c r="APU34" s="50"/>
      <c r="APV34" s="50"/>
      <c r="APW34" s="50"/>
      <c r="APX34" s="50"/>
      <c r="APY34" s="50"/>
      <c r="APZ34" s="50"/>
      <c r="AQA34" s="50"/>
      <c r="AQB34" s="50"/>
      <c r="AQC34" s="50"/>
      <c r="AQD34" s="50"/>
      <c r="AQE34" s="50"/>
      <c r="AQF34" s="50"/>
      <c r="AQG34" s="50"/>
      <c r="AQH34" s="50"/>
      <c r="AQI34" s="50"/>
      <c r="AQJ34" s="50"/>
      <c r="AQK34" s="50"/>
      <c r="AQL34" s="50"/>
      <c r="AQM34" s="50"/>
      <c r="AQN34" s="50"/>
      <c r="AQO34" s="50"/>
      <c r="AQP34" s="50"/>
      <c r="AQQ34" s="50"/>
      <c r="AQR34" s="50"/>
      <c r="AQS34" s="50"/>
      <c r="AQT34" s="50"/>
      <c r="AQU34" s="50"/>
      <c r="AQV34" s="50"/>
      <c r="AQW34" s="50"/>
      <c r="AQX34" s="50"/>
      <c r="AQY34" s="50"/>
      <c r="AQZ34" s="50"/>
      <c r="ARA34" s="50"/>
      <c r="ARB34" s="50"/>
      <c r="ARC34" s="50"/>
      <c r="ARD34" s="50"/>
      <c r="ARE34" s="50"/>
      <c r="ARF34" s="50"/>
      <c r="ARG34" s="50"/>
      <c r="ARH34" s="50"/>
      <c r="ARI34" s="50"/>
      <c r="ARJ34" s="50"/>
      <c r="ARK34" s="50"/>
      <c r="ARL34" s="50"/>
      <c r="ARM34" s="50"/>
      <c r="ARN34" s="50"/>
      <c r="ARO34" s="50"/>
      <c r="ARP34" s="50"/>
      <c r="ARQ34" s="50"/>
      <c r="ARR34" s="50"/>
      <c r="ARS34" s="50"/>
      <c r="ART34" s="50"/>
      <c r="ARU34" s="50"/>
      <c r="ARV34" s="50"/>
      <c r="ARW34" s="50"/>
      <c r="ARX34" s="50"/>
      <c r="ARY34" s="50"/>
      <c r="ARZ34" s="50"/>
      <c r="ASA34" s="50"/>
      <c r="ASB34" s="50"/>
      <c r="ASC34" s="50"/>
      <c r="ASD34" s="50"/>
      <c r="ASE34" s="50"/>
      <c r="ASF34" s="50"/>
      <c r="ASG34" s="50"/>
      <c r="ASH34" s="50"/>
      <c r="ASI34" s="50"/>
      <c r="ASJ34" s="50"/>
      <c r="ASK34" s="50"/>
      <c r="ASL34" s="50"/>
      <c r="ASM34" s="50"/>
      <c r="ASN34" s="50"/>
      <c r="ASO34" s="50"/>
      <c r="ASP34" s="50"/>
      <c r="ASQ34" s="50"/>
      <c r="ASR34" s="50"/>
      <c r="ASS34" s="50"/>
      <c r="AST34" s="50"/>
      <c r="ASU34" s="50"/>
      <c r="ASV34" s="50"/>
      <c r="ASW34" s="50"/>
      <c r="ASX34" s="50"/>
      <c r="ASY34" s="50"/>
      <c r="ASZ34" s="50"/>
      <c r="ATA34" s="50"/>
      <c r="ATB34" s="50"/>
      <c r="ATC34" s="50"/>
      <c r="ATD34" s="50"/>
      <c r="ATE34" s="50"/>
      <c r="ATF34" s="50"/>
      <c r="ATG34" s="50"/>
      <c r="ATH34" s="50"/>
      <c r="ATI34" s="50"/>
      <c r="ATJ34" s="50"/>
      <c r="ATK34" s="50"/>
      <c r="ATL34" s="50"/>
      <c r="ATM34" s="50"/>
      <c r="ATN34" s="50"/>
      <c r="ATO34" s="50"/>
      <c r="ATP34" s="50"/>
      <c r="ATQ34" s="50"/>
      <c r="ATR34" s="50"/>
      <c r="ATS34" s="50"/>
      <c r="ATT34" s="50"/>
      <c r="ATU34" s="50"/>
      <c r="ATV34" s="50"/>
      <c r="ATW34" s="50"/>
      <c r="ATX34" s="50"/>
      <c r="ATY34" s="50"/>
      <c r="ATZ34" s="50"/>
      <c r="AUA34" s="50"/>
      <c r="AUB34" s="50"/>
      <c r="AUC34" s="50"/>
      <c r="AUD34" s="50"/>
      <c r="AUE34" s="50"/>
      <c r="AUF34" s="50"/>
      <c r="AUG34" s="50"/>
      <c r="AUH34" s="50"/>
      <c r="AUI34" s="50"/>
      <c r="AUJ34" s="50"/>
      <c r="AUK34" s="50"/>
      <c r="AUL34" s="50"/>
      <c r="AUM34" s="50"/>
      <c r="AUN34" s="50"/>
      <c r="AUO34" s="50"/>
      <c r="AUP34" s="50"/>
      <c r="AUQ34" s="50"/>
      <c r="AUR34" s="50"/>
      <c r="AUS34" s="50"/>
      <c r="AUT34" s="50"/>
      <c r="AUU34" s="50"/>
      <c r="AUV34" s="50"/>
      <c r="AUW34" s="50"/>
      <c r="AUX34" s="50"/>
      <c r="AUY34" s="50"/>
      <c r="AUZ34" s="50"/>
      <c r="AVA34" s="50"/>
      <c r="AVB34" s="50"/>
      <c r="AVC34" s="50"/>
      <c r="AVD34" s="50"/>
      <c r="AVE34" s="50"/>
      <c r="AVF34" s="50"/>
      <c r="AVG34" s="50"/>
      <c r="AVH34" s="50"/>
      <c r="AVI34" s="50"/>
      <c r="AVJ34" s="50"/>
      <c r="AVK34" s="50"/>
      <c r="AVL34" s="50"/>
      <c r="AVM34" s="50"/>
      <c r="AVN34" s="50"/>
      <c r="AVO34" s="50"/>
      <c r="AVP34" s="50"/>
      <c r="AVQ34" s="50"/>
      <c r="AVR34" s="50"/>
      <c r="AVS34" s="50"/>
      <c r="AVT34" s="50"/>
      <c r="AVU34" s="50"/>
      <c r="AVV34" s="50"/>
      <c r="AVW34" s="50"/>
      <c r="AVX34" s="50"/>
      <c r="AVY34" s="50"/>
      <c r="AVZ34" s="50"/>
      <c r="AWA34" s="50"/>
      <c r="AWB34" s="50"/>
      <c r="AWC34" s="50"/>
      <c r="AWD34" s="50"/>
      <c r="AWE34" s="50"/>
      <c r="AWF34" s="50"/>
      <c r="AWG34" s="50"/>
      <c r="AWH34" s="50"/>
      <c r="AWI34" s="50"/>
      <c r="AWJ34" s="50"/>
      <c r="AWK34" s="50"/>
      <c r="AWL34" s="50"/>
      <c r="AWM34" s="50"/>
      <c r="AWN34" s="50"/>
      <c r="AWO34" s="50"/>
      <c r="AWP34" s="50"/>
      <c r="AWQ34" s="50"/>
      <c r="AWR34" s="50"/>
      <c r="AWS34" s="50"/>
      <c r="AWT34" s="50"/>
      <c r="AWU34" s="50"/>
      <c r="AWV34" s="50"/>
      <c r="AWW34" s="50"/>
      <c r="AWX34" s="50"/>
      <c r="AWY34" s="50"/>
      <c r="AWZ34" s="50"/>
      <c r="AXA34" s="50"/>
      <c r="AXB34" s="50"/>
      <c r="AXC34" s="50"/>
      <c r="AXD34" s="50"/>
      <c r="AXE34" s="50"/>
      <c r="AXF34" s="50"/>
      <c r="AXG34" s="50"/>
      <c r="AXH34" s="50"/>
      <c r="AXI34" s="50"/>
      <c r="AXJ34" s="50"/>
      <c r="AXK34" s="50"/>
      <c r="AXL34" s="50"/>
      <c r="AXM34" s="50"/>
      <c r="AXN34" s="50"/>
      <c r="AXO34" s="50"/>
      <c r="AXP34" s="50"/>
      <c r="AXQ34" s="50"/>
      <c r="AXR34" s="50"/>
      <c r="AXS34" s="50"/>
      <c r="AXT34" s="50"/>
      <c r="AXU34" s="50"/>
      <c r="AXV34" s="50"/>
    </row>
    <row r="35" spans="1:1322" x14ac:dyDescent="0.2"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  <c r="AW35" s="50"/>
      <c r="AX35" s="50"/>
      <c r="AY35" s="50"/>
      <c r="AZ35" s="50"/>
      <c r="BA35" s="50"/>
      <c r="BB35" s="50"/>
      <c r="BC35" s="50"/>
      <c r="BD35" s="50"/>
      <c r="BE35" s="50"/>
      <c r="BF35" s="50"/>
      <c r="BG35" s="50"/>
      <c r="BH35" s="50"/>
      <c r="BI35" s="50"/>
      <c r="BJ35" s="50"/>
      <c r="BK35" s="50"/>
      <c r="BL35" s="50"/>
      <c r="BM35" s="50"/>
      <c r="BN35" s="50"/>
      <c r="BO35" s="50"/>
      <c r="BP35" s="50"/>
      <c r="BQ35" s="50"/>
      <c r="BR35" s="50"/>
      <c r="BS35" s="50"/>
      <c r="BT35" s="50"/>
      <c r="BU35" s="50"/>
      <c r="BV35" s="50"/>
      <c r="BW35" s="50"/>
      <c r="BX35" s="50"/>
      <c r="BY35" s="50"/>
      <c r="BZ35" s="50"/>
      <c r="CA35" s="50"/>
      <c r="CB35" s="50"/>
      <c r="CC35" s="50"/>
      <c r="CD35" s="50"/>
      <c r="CE35" s="50"/>
      <c r="CF35" s="50"/>
      <c r="CG35" s="50"/>
      <c r="CH35" s="50"/>
      <c r="CI35" s="50"/>
      <c r="CJ35" s="50"/>
      <c r="CK35" s="50"/>
      <c r="CL35" s="50"/>
      <c r="CM35" s="50"/>
      <c r="CN35" s="50"/>
      <c r="CO35" s="50"/>
      <c r="CP35" s="50"/>
      <c r="CQ35" s="50"/>
      <c r="CR35" s="50"/>
      <c r="CS35" s="50"/>
      <c r="CT35" s="50"/>
      <c r="CU35" s="50"/>
      <c r="CV35" s="50"/>
      <c r="CW35" s="50"/>
      <c r="CX35" s="50"/>
      <c r="CY35" s="50"/>
      <c r="CZ35" s="50"/>
      <c r="DA35" s="50"/>
      <c r="DB35" s="50"/>
      <c r="DC35" s="50"/>
      <c r="DD35" s="50"/>
      <c r="DE35" s="50"/>
      <c r="DF35" s="50"/>
      <c r="DG35" s="50"/>
      <c r="DH35" s="50"/>
      <c r="DI35" s="50"/>
      <c r="DJ35" s="50"/>
      <c r="DK35" s="50"/>
      <c r="DL35" s="50"/>
      <c r="DM35" s="50"/>
      <c r="DN35" s="50"/>
      <c r="DO35" s="50"/>
      <c r="DP35" s="50"/>
      <c r="DQ35" s="50"/>
      <c r="DR35" s="50"/>
      <c r="DS35" s="50"/>
      <c r="DT35" s="50"/>
      <c r="DU35" s="50"/>
      <c r="DV35" s="50"/>
      <c r="DW35" s="50"/>
      <c r="DX35" s="50"/>
      <c r="DY35" s="50"/>
      <c r="DZ35" s="50"/>
      <c r="EA35" s="50"/>
      <c r="EB35" s="50"/>
      <c r="EC35" s="50"/>
      <c r="ED35" s="50"/>
      <c r="EE35" s="50"/>
      <c r="EF35" s="50"/>
      <c r="EG35" s="50"/>
      <c r="EH35" s="50"/>
      <c r="EI35" s="50"/>
      <c r="EJ35" s="50"/>
      <c r="EK35" s="50"/>
      <c r="EL35" s="50"/>
      <c r="EM35" s="50"/>
      <c r="EN35" s="50"/>
      <c r="EO35" s="50"/>
      <c r="EP35" s="50"/>
      <c r="EQ35" s="50"/>
      <c r="ER35" s="50"/>
      <c r="ES35" s="50"/>
      <c r="ET35" s="50"/>
      <c r="EU35" s="50"/>
      <c r="EV35" s="50"/>
      <c r="EW35" s="50"/>
      <c r="EX35" s="50"/>
      <c r="EY35" s="50"/>
      <c r="EZ35" s="50"/>
      <c r="FA35" s="50"/>
      <c r="FB35" s="50"/>
      <c r="FC35" s="50"/>
      <c r="FD35" s="50"/>
      <c r="FE35" s="50"/>
      <c r="FF35" s="50"/>
      <c r="FG35" s="50"/>
      <c r="FH35" s="50"/>
      <c r="FI35" s="50"/>
      <c r="FJ35" s="50"/>
      <c r="FK35" s="50"/>
      <c r="FL35" s="50"/>
      <c r="FM35" s="50"/>
      <c r="FN35" s="50"/>
      <c r="FO35" s="50"/>
      <c r="FP35" s="50"/>
      <c r="FQ35" s="50"/>
      <c r="FR35" s="50"/>
      <c r="FS35" s="50"/>
      <c r="FT35" s="50"/>
      <c r="FU35" s="50"/>
      <c r="FV35" s="50"/>
      <c r="FW35" s="50"/>
      <c r="FX35" s="50"/>
      <c r="FY35" s="50"/>
      <c r="FZ35" s="50"/>
      <c r="GA35" s="50"/>
      <c r="GB35" s="50"/>
      <c r="GC35" s="50"/>
      <c r="GD35" s="50"/>
      <c r="GE35" s="50"/>
      <c r="GF35" s="50"/>
      <c r="GG35" s="50"/>
      <c r="GH35" s="50"/>
      <c r="GI35" s="50"/>
      <c r="GJ35" s="50"/>
      <c r="GK35" s="50"/>
      <c r="GL35" s="50"/>
      <c r="GM35" s="50"/>
      <c r="GN35" s="50"/>
      <c r="GO35" s="50"/>
      <c r="GP35" s="50"/>
      <c r="GQ35" s="50"/>
      <c r="GR35" s="50"/>
      <c r="GS35" s="50"/>
      <c r="GT35" s="50"/>
      <c r="GU35" s="50"/>
      <c r="GV35" s="50"/>
      <c r="GW35" s="50"/>
      <c r="GX35" s="50"/>
      <c r="GY35" s="50"/>
      <c r="GZ35" s="50"/>
      <c r="HA35" s="50"/>
      <c r="HB35" s="50"/>
      <c r="HC35" s="50"/>
      <c r="HD35" s="50"/>
      <c r="HE35" s="50"/>
      <c r="HF35" s="50"/>
      <c r="HG35" s="50"/>
      <c r="HH35" s="50"/>
      <c r="HI35" s="50"/>
      <c r="HJ35" s="50"/>
      <c r="HK35" s="50"/>
      <c r="HL35" s="50"/>
      <c r="HM35" s="50"/>
      <c r="HN35" s="50"/>
      <c r="HO35" s="50"/>
      <c r="HP35" s="50"/>
      <c r="HQ35" s="50"/>
      <c r="HR35" s="50"/>
      <c r="HS35" s="50"/>
      <c r="HT35" s="50"/>
      <c r="HU35" s="50"/>
      <c r="HV35" s="50"/>
      <c r="HW35" s="50"/>
      <c r="HX35" s="50"/>
      <c r="HY35" s="50"/>
      <c r="HZ35" s="50"/>
      <c r="IA35" s="50"/>
      <c r="IB35" s="50"/>
      <c r="IC35" s="50"/>
      <c r="ID35" s="50"/>
      <c r="IE35" s="50"/>
      <c r="IF35" s="50"/>
      <c r="IG35" s="50"/>
      <c r="IH35" s="50"/>
      <c r="II35" s="50"/>
      <c r="IJ35" s="50"/>
      <c r="IK35" s="50"/>
      <c r="IL35" s="50"/>
      <c r="IM35" s="50"/>
      <c r="IN35" s="50"/>
      <c r="IO35" s="50"/>
      <c r="IP35" s="50"/>
      <c r="IQ35" s="50"/>
      <c r="IR35" s="50"/>
      <c r="IS35" s="50"/>
      <c r="IT35" s="50"/>
      <c r="IU35" s="50"/>
      <c r="IV35" s="50"/>
      <c r="IW35" s="50"/>
      <c r="IX35" s="50"/>
      <c r="IY35" s="50"/>
      <c r="IZ35" s="50"/>
      <c r="JA35" s="50"/>
      <c r="JB35" s="50"/>
      <c r="JC35" s="50"/>
      <c r="JD35" s="50"/>
      <c r="JE35" s="50"/>
      <c r="JF35" s="50"/>
      <c r="JG35" s="50"/>
      <c r="JH35" s="50"/>
      <c r="JI35" s="50"/>
      <c r="JJ35" s="50"/>
      <c r="JK35" s="50"/>
      <c r="JL35" s="50"/>
      <c r="JM35" s="50"/>
      <c r="JN35" s="50"/>
      <c r="JO35" s="50"/>
      <c r="JP35" s="50"/>
      <c r="JQ35" s="50"/>
      <c r="JR35" s="50"/>
      <c r="JS35" s="50"/>
      <c r="JT35" s="50"/>
      <c r="JU35" s="50"/>
      <c r="JV35" s="50"/>
      <c r="JW35" s="50"/>
      <c r="JX35" s="50"/>
      <c r="JY35" s="50"/>
      <c r="JZ35" s="50"/>
      <c r="KA35" s="50"/>
      <c r="KB35" s="50"/>
      <c r="KC35" s="50"/>
      <c r="KD35" s="50"/>
      <c r="KE35" s="50"/>
      <c r="KF35" s="50"/>
      <c r="KG35" s="50"/>
      <c r="KH35" s="50"/>
      <c r="KI35" s="50"/>
      <c r="KJ35" s="50"/>
      <c r="KK35" s="50"/>
      <c r="KL35" s="50"/>
      <c r="KM35" s="50"/>
      <c r="KN35" s="50"/>
      <c r="KO35" s="50"/>
      <c r="KP35" s="50"/>
      <c r="KQ35" s="50"/>
      <c r="KR35" s="50"/>
      <c r="KS35" s="50"/>
      <c r="KT35" s="50"/>
      <c r="KU35" s="50"/>
      <c r="KV35" s="50"/>
      <c r="KW35" s="50"/>
      <c r="KX35" s="50"/>
      <c r="KY35" s="50"/>
      <c r="KZ35" s="50"/>
      <c r="LA35" s="50"/>
      <c r="LB35" s="50"/>
      <c r="LC35" s="50"/>
      <c r="LD35" s="50"/>
      <c r="LE35" s="50"/>
      <c r="LF35" s="50"/>
      <c r="LG35" s="50"/>
      <c r="LH35" s="50"/>
      <c r="LI35" s="50"/>
      <c r="LJ35" s="50"/>
      <c r="LK35" s="50"/>
      <c r="LL35" s="50"/>
      <c r="LM35" s="50"/>
      <c r="LN35" s="50"/>
      <c r="LO35" s="50"/>
      <c r="LP35" s="50"/>
      <c r="LQ35" s="50"/>
      <c r="LR35" s="50"/>
      <c r="LS35" s="50"/>
      <c r="LT35" s="50"/>
      <c r="LU35" s="50"/>
      <c r="LV35" s="50"/>
      <c r="LW35" s="50"/>
      <c r="LX35" s="50"/>
      <c r="LY35" s="50"/>
      <c r="LZ35" s="50"/>
      <c r="MA35" s="50"/>
      <c r="MB35" s="50"/>
      <c r="MC35" s="50"/>
      <c r="MD35" s="50"/>
      <c r="ME35" s="50"/>
      <c r="MF35" s="50"/>
      <c r="MG35" s="50"/>
      <c r="MH35" s="50"/>
      <c r="MI35" s="50"/>
      <c r="MJ35" s="50"/>
      <c r="MK35" s="50"/>
      <c r="ML35" s="50"/>
      <c r="MM35" s="50"/>
      <c r="MN35" s="50"/>
      <c r="MO35" s="50"/>
      <c r="MP35" s="50"/>
      <c r="MQ35" s="50"/>
      <c r="MR35" s="50"/>
      <c r="MS35" s="50"/>
      <c r="MT35" s="50"/>
      <c r="MU35" s="50"/>
      <c r="MV35" s="50"/>
      <c r="MW35" s="50"/>
      <c r="MX35" s="50"/>
      <c r="MY35" s="50"/>
      <c r="MZ35" s="50"/>
      <c r="NA35" s="50"/>
      <c r="NB35" s="50"/>
      <c r="NC35" s="50"/>
      <c r="ND35" s="50"/>
      <c r="NE35" s="50"/>
      <c r="NF35" s="50"/>
      <c r="NG35" s="50"/>
      <c r="NH35" s="50"/>
      <c r="NI35" s="50"/>
      <c r="NJ35" s="50"/>
      <c r="NK35" s="50"/>
      <c r="NL35" s="50"/>
      <c r="NM35" s="50"/>
      <c r="NN35" s="50"/>
      <c r="NO35" s="50"/>
      <c r="NP35" s="50"/>
      <c r="NQ35" s="50"/>
      <c r="NR35" s="50"/>
      <c r="NS35" s="50"/>
      <c r="NT35" s="50"/>
      <c r="NU35" s="50"/>
      <c r="NV35" s="50"/>
      <c r="NW35" s="50"/>
      <c r="NX35" s="50"/>
      <c r="NY35" s="50"/>
      <c r="NZ35" s="50"/>
      <c r="OA35" s="50"/>
      <c r="OB35" s="50"/>
      <c r="OC35" s="50"/>
      <c r="OD35" s="50"/>
      <c r="OE35" s="50"/>
      <c r="OF35" s="50"/>
      <c r="OG35" s="50"/>
      <c r="OH35" s="50"/>
      <c r="OI35" s="50"/>
      <c r="OJ35" s="50"/>
      <c r="OK35" s="50"/>
      <c r="OL35" s="50"/>
      <c r="OM35" s="50"/>
      <c r="ON35" s="50"/>
      <c r="OO35" s="50"/>
      <c r="OP35" s="50"/>
      <c r="OQ35" s="50"/>
      <c r="OR35" s="50"/>
      <c r="OS35" s="50"/>
      <c r="OT35" s="50"/>
      <c r="OU35" s="50"/>
      <c r="OV35" s="50"/>
      <c r="OW35" s="50"/>
      <c r="OX35" s="50"/>
      <c r="OY35" s="50"/>
      <c r="OZ35" s="50"/>
      <c r="PA35" s="50"/>
      <c r="PB35" s="50"/>
      <c r="PC35" s="50"/>
      <c r="PD35" s="50"/>
      <c r="PE35" s="50"/>
      <c r="PF35" s="50"/>
      <c r="PG35" s="50"/>
      <c r="PH35" s="50"/>
      <c r="PI35" s="50"/>
      <c r="PJ35" s="50"/>
      <c r="PK35" s="50"/>
      <c r="PL35" s="50"/>
      <c r="PM35" s="50"/>
      <c r="PN35" s="50"/>
      <c r="PO35" s="50"/>
      <c r="PP35" s="50"/>
      <c r="PQ35" s="50"/>
      <c r="PR35" s="50"/>
      <c r="PS35" s="50"/>
      <c r="PT35" s="50"/>
      <c r="PU35" s="50"/>
      <c r="PV35" s="50"/>
      <c r="PW35" s="50"/>
      <c r="PX35" s="50"/>
      <c r="PY35" s="50"/>
      <c r="PZ35" s="50"/>
      <c r="QA35" s="50"/>
      <c r="QB35" s="50"/>
      <c r="QC35" s="50"/>
      <c r="QD35" s="50"/>
      <c r="QE35" s="50"/>
      <c r="QF35" s="50"/>
      <c r="QG35" s="50"/>
      <c r="QH35" s="50"/>
      <c r="QI35" s="50"/>
      <c r="QJ35" s="50"/>
      <c r="QK35" s="50"/>
      <c r="QL35" s="50"/>
      <c r="QM35" s="50"/>
      <c r="QN35" s="50"/>
      <c r="QO35" s="50"/>
      <c r="QP35" s="50"/>
      <c r="QQ35" s="50"/>
      <c r="QR35" s="50"/>
      <c r="QS35" s="50"/>
      <c r="QT35" s="50"/>
      <c r="QU35" s="50"/>
      <c r="QV35" s="50"/>
      <c r="QW35" s="50"/>
      <c r="QX35" s="50"/>
      <c r="QY35" s="50"/>
      <c r="QZ35" s="50"/>
      <c r="RA35" s="50"/>
      <c r="RB35" s="50"/>
      <c r="RC35" s="50"/>
      <c r="RD35" s="50"/>
      <c r="RE35" s="50"/>
      <c r="RF35" s="50"/>
      <c r="RG35" s="50"/>
      <c r="RH35" s="50"/>
      <c r="RI35" s="50"/>
      <c r="RJ35" s="50"/>
      <c r="RK35" s="50"/>
      <c r="RL35" s="50"/>
      <c r="RM35" s="50"/>
      <c r="RN35" s="50"/>
      <c r="RO35" s="50"/>
      <c r="RP35" s="50"/>
      <c r="RQ35" s="50"/>
      <c r="RR35" s="50"/>
      <c r="RS35" s="50"/>
      <c r="RT35" s="50"/>
      <c r="RU35" s="50"/>
      <c r="RV35" s="50"/>
      <c r="RW35" s="50"/>
      <c r="RX35" s="50"/>
      <c r="RY35" s="50"/>
      <c r="RZ35" s="50"/>
      <c r="SA35" s="50"/>
      <c r="SB35" s="50"/>
      <c r="SC35" s="50"/>
      <c r="SD35" s="50"/>
      <c r="SE35" s="50"/>
      <c r="SF35" s="50"/>
      <c r="SG35" s="50"/>
      <c r="SH35" s="50"/>
      <c r="SI35" s="50"/>
      <c r="SJ35" s="50"/>
      <c r="SK35" s="50"/>
      <c r="SL35" s="50"/>
      <c r="SM35" s="50"/>
      <c r="SN35" s="50"/>
      <c r="SO35" s="50"/>
      <c r="SP35" s="50"/>
      <c r="SQ35" s="50"/>
      <c r="SR35" s="50"/>
      <c r="SS35" s="50"/>
      <c r="ST35" s="50"/>
      <c r="SU35" s="50"/>
      <c r="SV35" s="50"/>
      <c r="SW35" s="50"/>
      <c r="SX35" s="50"/>
      <c r="SY35" s="50"/>
      <c r="SZ35" s="50"/>
      <c r="TA35" s="50"/>
      <c r="TB35" s="50"/>
      <c r="TC35" s="50"/>
      <c r="TD35" s="50"/>
      <c r="TE35" s="50"/>
      <c r="TF35" s="50"/>
      <c r="TG35" s="50"/>
      <c r="TH35" s="50"/>
      <c r="TI35" s="50"/>
      <c r="TJ35" s="50"/>
      <c r="TK35" s="50"/>
      <c r="TL35" s="50"/>
      <c r="TM35" s="50"/>
      <c r="TN35" s="50"/>
      <c r="TO35" s="50"/>
      <c r="TP35" s="50"/>
      <c r="TQ35" s="50"/>
      <c r="TR35" s="50"/>
      <c r="TS35" s="50"/>
      <c r="TT35" s="50"/>
      <c r="TU35" s="50"/>
      <c r="TV35" s="50"/>
      <c r="TW35" s="50"/>
      <c r="TX35" s="50"/>
      <c r="TY35" s="50"/>
      <c r="TZ35" s="50"/>
      <c r="UA35" s="50"/>
      <c r="UB35" s="50"/>
      <c r="UC35" s="50"/>
      <c r="UD35" s="50"/>
      <c r="UE35" s="50"/>
      <c r="UF35" s="50"/>
      <c r="UG35" s="50"/>
      <c r="UH35" s="50"/>
      <c r="UI35" s="50"/>
      <c r="UJ35" s="50"/>
      <c r="UK35" s="50"/>
      <c r="UL35" s="50"/>
      <c r="UM35" s="50"/>
      <c r="UN35" s="50"/>
      <c r="UO35" s="50"/>
      <c r="UP35" s="50"/>
      <c r="UQ35" s="50"/>
      <c r="UR35" s="50"/>
      <c r="US35" s="50"/>
      <c r="UT35" s="50"/>
      <c r="UU35" s="50"/>
      <c r="UV35" s="50"/>
      <c r="UW35" s="50"/>
      <c r="UX35" s="50"/>
      <c r="UY35" s="50"/>
      <c r="UZ35" s="50"/>
      <c r="VA35" s="50"/>
      <c r="VB35" s="50"/>
      <c r="VC35" s="50"/>
      <c r="VD35" s="50"/>
      <c r="VE35" s="50"/>
      <c r="VF35" s="50"/>
      <c r="VG35" s="50"/>
      <c r="VH35" s="50"/>
      <c r="VI35" s="50"/>
      <c r="VJ35" s="50"/>
      <c r="VK35" s="50"/>
      <c r="VL35" s="50"/>
      <c r="VM35" s="50"/>
      <c r="VN35" s="50"/>
      <c r="VO35" s="50"/>
      <c r="VP35" s="50"/>
      <c r="VQ35" s="50"/>
      <c r="VR35" s="50"/>
      <c r="VS35" s="50"/>
      <c r="VT35" s="50"/>
      <c r="VU35" s="50"/>
      <c r="VV35" s="50"/>
      <c r="VW35" s="50"/>
      <c r="VX35" s="50"/>
      <c r="VY35" s="50"/>
      <c r="VZ35" s="50"/>
      <c r="WA35" s="50"/>
      <c r="WB35" s="50"/>
      <c r="WC35" s="50"/>
      <c r="WD35" s="50"/>
      <c r="WE35" s="50"/>
      <c r="WF35" s="50"/>
      <c r="WG35" s="50"/>
      <c r="WH35" s="50"/>
      <c r="WI35" s="50"/>
      <c r="WJ35" s="50"/>
      <c r="WK35" s="50"/>
      <c r="WL35" s="50"/>
      <c r="WM35" s="50"/>
      <c r="WN35" s="50"/>
      <c r="WO35" s="50"/>
      <c r="WP35" s="50"/>
      <c r="WQ35" s="50"/>
      <c r="WR35" s="50"/>
      <c r="WS35" s="50"/>
      <c r="WT35" s="50"/>
      <c r="WU35" s="50"/>
      <c r="WV35" s="50"/>
      <c r="WW35" s="50"/>
      <c r="WX35" s="50"/>
      <c r="WY35" s="50"/>
      <c r="WZ35" s="50"/>
      <c r="XA35" s="50"/>
      <c r="XB35" s="50"/>
      <c r="XC35" s="50"/>
      <c r="XD35" s="50"/>
      <c r="XE35" s="50"/>
      <c r="XF35" s="50"/>
      <c r="XG35" s="50"/>
      <c r="XH35" s="50"/>
      <c r="XI35" s="50"/>
      <c r="XJ35" s="50"/>
      <c r="XK35" s="50"/>
      <c r="XL35" s="50"/>
      <c r="XM35" s="50"/>
      <c r="XN35" s="50"/>
      <c r="XO35" s="50"/>
      <c r="XP35" s="50"/>
      <c r="XQ35" s="50"/>
      <c r="XR35" s="50"/>
      <c r="XS35" s="50"/>
      <c r="XT35" s="50"/>
      <c r="XU35" s="50"/>
      <c r="XV35" s="50"/>
      <c r="XW35" s="50"/>
      <c r="XX35" s="50"/>
      <c r="XY35" s="50"/>
      <c r="XZ35" s="50"/>
      <c r="YA35" s="50"/>
      <c r="YB35" s="50"/>
      <c r="YC35" s="50"/>
      <c r="YD35" s="50"/>
      <c r="YE35" s="50"/>
      <c r="YF35" s="50"/>
      <c r="YG35" s="50"/>
      <c r="YH35" s="50"/>
      <c r="YI35" s="50"/>
      <c r="YJ35" s="50"/>
      <c r="YK35" s="50"/>
      <c r="YL35" s="50"/>
      <c r="YM35" s="50"/>
      <c r="YN35" s="50"/>
      <c r="YO35" s="50"/>
      <c r="YP35" s="50"/>
      <c r="YQ35" s="50"/>
      <c r="YR35" s="50"/>
      <c r="YS35" s="50"/>
      <c r="YT35" s="50"/>
      <c r="YU35" s="50"/>
      <c r="YV35" s="50"/>
      <c r="YW35" s="50"/>
      <c r="YX35" s="50"/>
      <c r="YY35" s="50"/>
      <c r="YZ35" s="50"/>
      <c r="ZA35" s="50"/>
      <c r="ZB35" s="50"/>
      <c r="ZC35" s="50"/>
      <c r="ZD35" s="50"/>
      <c r="ZE35" s="50"/>
      <c r="ZF35" s="50"/>
      <c r="ZG35" s="50"/>
      <c r="ZH35" s="50"/>
      <c r="ZI35" s="50"/>
      <c r="ZJ35" s="50"/>
      <c r="ZK35" s="50"/>
      <c r="ZL35" s="50"/>
      <c r="ZM35" s="50"/>
      <c r="ZN35" s="50"/>
      <c r="ZO35" s="50"/>
      <c r="ZP35" s="50"/>
      <c r="ZQ35" s="50"/>
      <c r="ZR35" s="50"/>
      <c r="ZS35" s="50"/>
      <c r="ZT35" s="50"/>
      <c r="ZU35" s="50"/>
      <c r="ZV35" s="50"/>
      <c r="ZW35" s="50"/>
      <c r="ZX35" s="50"/>
      <c r="ZY35" s="50"/>
      <c r="ZZ35" s="50"/>
      <c r="AAA35" s="50"/>
      <c r="AAB35" s="50"/>
      <c r="AAC35" s="50"/>
      <c r="AAD35" s="50"/>
      <c r="AAE35" s="50"/>
      <c r="AAF35" s="50"/>
      <c r="AAG35" s="50"/>
      <c r="AAH35" s="50"/>
      <c r="AAI35" s="50"/>
      <c r="AAJ35" s="50"/>
      <c r="AAK35" s="50"/>
      <c r="AAL35" s="50"/>
      <c r="AAM35" s="50"/>
      <c r="AAN35" s="50"/>
      <c r="AAO35" s="50"/>
      <c r="AAP35" s="50"/>
      <c r="AAQ35" s="50"/>
      <c r="AAR35" s="50"/>
      <c r="AAS35" s="50"/>
      <c r="AAT35" s="50"/>
      <c r="AAU35" s="50"/>
      <c r="AAV35" s="50"/>
      <c r="AAW35" s="50"/>
      <c r="AAX35" s="50"/>
      <c r="AAY35" s="50"/>
      <c r="AAZ35" s="50"/>
      <c r="ABA35" s="50"/>
      <c r="ABB35" s="50"/>
      <c r="ABC35" s="50"/>
      <c r="ABD35" s="50"/>
      <c r="ABE35" s="50"/>
      <c r="ABF35" s="50"/>
      <c r="ABG35" s="50"/>
      <c r="ABH35" s="50"/>
      <c r="ABI35" s="50"/>
      <c r="ABJ35" s="50"/>
      <c r="ABK35" s="50"/>
      <c r="ABL35" s="50"/>
      <c r="ABM35" s="50"/>
      <c r="ABN35" s="50"/>
      <c r="ABO35" s="50"/>
      <c r="ABP35" s="50"/>
      <c r="ABQ35" s="50"/>
      <c r="ABR35" s="50"/>
      <c r="ABS35" s="50"/>
      <c r="ABT35" s="50"/>
      <c r="ABU35" s="50"/>
      <c r="ABV35" s="50"/>
      <c r="ABW35" s="50"/>
      <c r="ABX35" s="50"/>
      <c r="ABY35" s="50"/>
      <c r="ABZ35" s="50"/>
      <c r="ACA35" s="50"/>
      <c r="ACB35" s="50"/>
      <c r="ACC35" s="50"/>
      <c r="ACD35" s="50"/>
      <c r="ACE35" s="50"/>
      <c r="ACF35" s="50"/>
      <c r="ACG35" s="50"/>
      <c r="ACH35" s="50"/>
      <c r="ACI35" s="50"/>
      <c r="ACJ35" s="50"/>
      <c r="ACK35" s="50"/>
      <c r="ACL35" s="50"/>
      <c r="ACM35" s="50"/>
      <c r="ACN35" s="50"/>
      <c r="ACO35" s="50"/>
      <c r="ACP35" s="50"/>
      <c r="ACQ35" s="50"/>
      <c r="ACR35" s="50"/>
      <c r="ACS35" s="50"/>
      <c r="ACT35" s="50"/>
      <c r="ACU35" s="50"/>
      <c r="ACV35" s="50"/>
      <c r="ACW35" s="50"/>
      <c r="ACX35" s="50"/>
      <c r="ACY35" s="50"/>
      <c r="ACZ35" s="50"/>
      <c r="ADA35" s="50"/>
      <c r="ADB35" s="50"/>
      <c r="ADC35" s="50"/>
      <c r="ADD35" s="50"/>
      <c r="ADE35" s="50"/>
      <c r="ADF35" s="50"/>
      <c r="ADG35" s="50"/>
      <c r="ADH35" s="50"/>
      <c r="ADI35" s="50"/>
      <c r="ADJ35" s="50"/>
      <c r="ADK35" s="50"/>
      <c r="ADL35" s="50"/>
      <c r="ADM35" s="50"/>
      <c r="ADN35" s="50"/>
      <c r="ADO35" s="50"/>
      <c r="ADP35" s="50"/>
      <c r="ADQ35" s="50"/>
      <c r="ADR35" s="50"/>
      <c r="ADS35" s="50"/>
      <c r="ADT35" s="50"/>
      <c r="ADU35" s="50"/>
      <c r="ADV35" s="50"/>
      <c r="ADW35" s="50"/>
      <c r="ADX35" s="50"/>
      <c r="ADY35" s="50"/>
      <c r="ADZ35" s="50"/>
      <c r="AEA35" s="50"/>
      <c r="AEB35" s="50"/>
      <c r="AEC35" s="50"/>
      <c r="AED35" s="50"/>
      <c r="AEE35" s="50"/>
      <c r="AEF35" s="50"/>
      <c r="AEG35" s="50"/>
      <c r="AEH35" s="50"/>
      <c r="AEI35" s="50"/>
      <c r="AEJ35" s="50"/>
      <c r="AEK35" s="50"/>
      <c r="AEL35" s="50"/>
      <c r="AEM35" s="50"/>
      <c r="AEN35" s="50"/>
      <c r="AEO35" s="50"/>
      <c r="AEP35" s="50"/>
      <c r="AEQ35" s="50"/>
      <c r="AER35" s="50"/>
      <c r="AES35" s="50"/>
      <c r="AET35" s="50"/>
      <c r="AEU35" s="50"/>
      <c r="AEV35" s="50"/>
      <c r="AEW35" s="50"/>
      <c r="AEX35" s="50"/>
      <c r="AEY35" s="50"/>
      <c r="AEZ35" s="50"/>
      <c r="AFA35" s="50"/>
      <c r="AFB35" s="50"/>
      <c r="AFC35" s="50"/>
      <c r="AFD35" s="50"/>
      <c r="AFE35" s="50"/>
      <c r="AFF35" s="50"/>
      <c r="AFG35" s="50"/>
      <c r="AFH35" s="50"/>
      <c r="AFI35" s="50"/>
      <c r="AFJ35" s="50"/>
      <c r="AFK35" s="50"/>
      <c r="AFL35" s="50"/>
      <c r="AFM35" s="50"/>
      <c r="AFN35" s="50"/>
      <c r="AFO35" s="50"/>
      <c r="AFP35" s="50"/>
      <c r="AFQ35" s="50"/>
      <c r="AFR35" s="50"/>
      <c r="AFS35" s="50"/>
      <c r="AFT35" s="50"/>
      <c r="AFU35" s="50"/>
      <c r="AFV35" s="50"/>
      <c r="AFW35" s="50"/>
      <c r="AFX35" s="50"/>
      <c r="AFY35" s="50"/>
      <c r="AFZ35" s="50"/>
      <c r="AGA35" s="50"/>
      <c r="AGB35" s="50"/>
      <c r="AGC35" s="50"/>
      <c r="AGD35" s="50"/>
      <c r="AGE35" s="50"/>
      <c r="AGF35" s="50"/>
      <c r="AGG35" s="50"/>
      <c r="AGH35" s="50"/>
      <c r="AGI35" s="50"/>
      <c r="AGJ35" s="50"/>
      <c r="AGK35" s="50"/>
      <c r="AGL35" s="50"/>
      <c r="AGM35" s="50"/>
      <c r="AGN35" s="50"/>
      <c r="AGO35" s="50"/>
      <c r="AGP35" s="50"/>
      <c r="AGQ35" s="50"/>
      <c r="AGR35" s="50"/>
      <c r="AGS35" s="50"/>
      <c r="AGT35" s="50"/>
      <c r="AGU35" s="50"/>
      <c r="AGV35" s="50"/>
      <c r="AGW35" s="50"/>
      <c r="AGX35" s="50"/>
      <c r="AGY35" s="50"/>
      <c r="AGZ35" s="50"/>
      <c r="AHA35" s="50"/>
      <c r="AHB35" s="50"/>
      <c r="AHC35" s="50"/>
      <c r="AHD35" s="50"/>
      <c r="AHE35" s="50"/>
      <c r="AHF35" s="50"/>
      <c r="AHG35" s="50"/>
      <c r="AHH35" s="50"/>
      <c r="AHI35" s="50"/>
      <c r="AHJ35" s="50"/>
      <c r="AHK35" s="50"/>
      <c r="AHL35" s="50"/>
      <c r="AHM35" s="50"/>
      <c r="AHN35" s="50"/>
      <c r="AHO35" s="50"/>
      <c r="AHP35" s="50"/>
      <c r="AHQ35" s="50"/>
      <c r="AHR35" s="50"/>
      <c r="AHS35" s="50"/>
      <c r="AHT35" s="50"/>
      <c r="AHU35" s="50"/>
      <c r="AHV35" s="50"/>
      <c r="AHW35" s="50"/>
      <c r="AHX35" s="50"/>
      <c r="AHY35" s="50"/>
      <c r="AHZ35" s="50"/>
      <c r="AIA35" s="50"/>
      <c r="AIB35" s="50"/>
      <c r="AIC35" s="50"/>
      <c r="AID35" s="50"/>
      <c r="AIE35" s="50"/>
      <c r="AIF35" s="50"/>
      <c r="AIG35" s="50"/>
      <c r="AIH35" s="50"/>
      <c r="AII35" s="50"/>
      <c r="AIJ35" s="50"/>
      <c r="AIK35" s="50"/>
      <c r="AIL35" s="50"/>
      <c r="AIM35" s="50"/>
      <c r="AIN35" s="50"/>
      <c r="AIO35" s="50"/>
      <c r="AIP35" s="50"/>
      <c r="AIQ35" s="50"/>
      <c r="AIR35" s="50"/>
      <c r="AIS35" s="50"/>
      <c r="AIT35" s="50"/>
      <c r="AIU35" s="50"/>
      <c r="AIV35" s="50"/>
      <c r="AIW35" s="50"/>
      <c r="AIX35" s="50"/>
      <c r="AIY35" s="50"/>
      <c r="AIZ35" s="50"/>
      <c r="AJA35" s="50"/>
      <c r="AJB35" s="50"/>
      <c r="AJC35" s="50"/>
      <c r="AJD35" s="50"/>
      <c r="AJE35" s="50"/>
      <c r="AJF35" s="50"/>
      <c r="AJG35" s="50"/>
      <c r="AJH35" s="50"/>
      <c r="AJI35" s="50"/>
      <c r="AJJ35" s="50"/>
      <c r="AJK35" s="50"/>
      <c r="AJL35" s="50"/>
      <c r="AJM35" s="50"/>
      <c r="AJN35" s="50"/>
      <c r="AJO35" s="50"/>
      <c r="AJP35" s="50"/>
      <c r="AJQ35" s="50"/>
      <c r="AJR35" s="50"/>
      <c r="AJS35" s="50"/>
      <c r="AJT35" s="50"/>
      <c r="AJU35" s="50"/>
      <c r="AJV35" s="50"/>
      <c r="AJW35" s="50"/>
      <c r="AJX35" s="50"/>
      <c r="AJY35" s="50"/>
      <c r="AJZ35" s="50"/>
      <c r="AKA35" s="50"/>
      <c r="AKB35" s="50"/>
      <c r="AKC35" s="50"/>
      <c r="AKD35" s="50"/>
      <c r="AKE35" s="50"/>
      <c r="AKF35" s="50"/>
      <c r="AKG35" s="50"/>
      <c r="AKH35" s="50"/>
      <c r="AKI35" s="50"/>
      <c r="AKJ35" s="50"/>
      <c r="AKK35" s="50"/>
      <c r="AKL35" s="50"/>
      <c r="AKM35" s="50"/>
      <c r="AKN35" s="50"/>
      <c r="AKO35" s="50"/>
      <c r="AKP35" s="50"/>
      <c r="AKQ35" s="50"/>
      <c r="AKR35" s="50"/>
      <c r="AKS35" s="50"/>
      <c r="AKT35" s="50"/>
      <c r="AKU35" s="50"/>
      <c r="AKV35" s="50"/>
      <c r="AKW35" s="50"/>
      <c r="AKX35" s="50"/>
      <c r="AKY35" s="50"/>
      <c r="AKZ35" s="50"/>
      <c r="ALA35" s="50"/>
      <c r="ALB35" s="50"/>
      <c r="ALC35" s="50"/>
      <c r="ALD35" s="50"/>
      <c r="ALE35" s="50"/>
      <c r="ALF35" s="50"/>
      <c r="ALG35" s="50"/>
      <c r="ALH35" s="50"/>
      <c r="ALI35" s="50"/>
      <c r="ALJ35" s="50"/>
      <c r="ALK35" s="50"/>
      <c r="ALL35" s="50"/>
      <c r="ALM35" s="50"/>
      <c r="ALN35" s="50"/>
      <c r="ALO35" s="50"/>
      <c r="ALP35" s="50"/>
      <c r="ALQ35" s="50"/>
      <c r="ALR35" s="50"/>
      <c r="ALS35" s="50"/>
      <c r="ALT35" s="50"/>
      <c r="ALU35" s="50"/>
      <c r="ALV35" s="50"/>
      <c r="ALW35" s="50"/>
      <c r="ALX35" s="50"/>
      <c r="ALY35" s="50"/>
      <c r="ALZ35" s="50"/>
      <c r="AMA35" s="50"/>
      <c r="AMB35" s="50"/>
      <c r="AMC35" s="50"/>
      <c r="AMD35" s="50"/>
      <c r="AME35" s="50"/>
      <c r="AMF35" s="50"/>
      <c r="AMG35" s="50"/>
      <c r="AMH35" s="50"/>
      <c r="AMI35" s="50"/>
      <c r="AMJ35" s="50"/>
      <c r="AMK35" s="50"/>
      <c r="AML35" s="50"/>
      <c r="AMM35" s="50"/>
      <c r="AMN35" s="50"/>
      <c r="AMO35" s="50"/>
      <c r="AMP35" s="50"/>
      <c r="AMQ35" s="50"/>
      <c r="AMR35" s="50"/>
      <c r="AMS35" s="50"/>
      <c r="AMT35" s="50"/>
      <c r="AMU35" s="50"/>
      <c r="AMV35" s="50"/>
      <c r="AMW35" s="50"/>
      <c r="AMX35" s="50"/>
      <c r="AMY35" s="50"/>
      <c r="AMZ35" s="50"/>
      <c r="ANA35" s="50"/>
      <c r="ANB35" s="50"/>
      <c r="ANC35" s="50"/>
      <c r="AND35" s="50"/>
      <c r="ANE35" s="50"/>
      <c r="ANF35" s="50"/>
      <c r="ANG35" s="50"/>
      <c r="ANH35" s="50"/>
      <c r="ANI35" s="50"/>
      <c r="ANJ35" s="50"/>
      <c r="ANK35" s="50"/>
      <c r="ANL35" s="50"/>
      <c r="ANM35" s="50"/>
      <c r="ANN35" s="50"/>
      <c r="ANO35" s="50"/>
      <c r="ANP35" s="50"/>
      <c r="ANQ35" s="50"/>
      <c r="ANR35" s="50"/>
      <c r="ANS35" s="50"/>
      <c r="ANT35" s="50"/>
      <c r="ANU35" s="50"/>
      <c r="ANV35" s="50"/>
      <c r="ANW35" s="50"/>
      <c r="ANX35" s="50"/>
      <c r="ANY35" s="50"/>
      <c r="ANZ35" s="50"/>
      <c r="AOA35" s="50"/>
      <c r="AOB35" s="50"/>
      <c r="AOC35" s="50"/>
      <c r="AOD35" s="50"/>
      <c r="AOE35" s="50"/>
      <c r="AOF35" s="50"/>
      <c r="AOG35" s="50"/>
      <c r="AOH35" s="50"/>
      <c r="AOI35" s="50"/>
      <c r="AOJ35" s="50"/>
      <c r="AOK35" s="50"/>
      <c r="AOL35" s="50"/>
      <c r="AOM35" s="50"/>
      <c r="AON35" s="50"/>
      <c r="AOO35" s="50"/>
      <c r="AOP35" s="50"/>
      <c r="AOQ35" s="50"/>
      <c r="AOR35" s="50"/>
      <c r="AOS35" s="50"/>
      <c r="AOT35" s="50"/>
      <c r="AOU35" s="50"/>
      <c r="AOV35" s="50"/>
      <c r="AOW35" s="50"/>
      <c r="AOX35" s="50"/>
      <c r="AOY35" s="50"/>
      <c r="AOZ35" s="50"/>
      <c r="APA35" s="50"/>
      <c r="APB35" s="50"/>
      <c r="APC35" s="50"/>
      <c r="APD35" s="50"/>
      <c r="APE35" s="50"/>
      <c r="APF35" s="50"/>
      <c r="APG35" s="50"/>
      <c r="APH35" s="50"/>
      <c r="API35" s="50"/>
      <c r="APJ35" s="50"/>
      <c r="APK35" s="50"/>
      <c r="APL35" s="50"/>
      <c r="APM35" s="50"/>
      <c r="APN35" s="50"/>
      <c r="APO35" s="50"/>
      <c r="APP35" s="50"/>
      <c r="APQ35" s="50"/>
      <c r="APR35" s="50"/>
      <c r="APS35" s="50"/>
      <c r="APT35" s="50"/>
      <c r="APU35" s="50"/>
      <c r="APV35" s="50"/>
      <c r="APW35" s="50"/>
      <c r="APX35" s="50"/>
      <c r="APY35" s="50"/>
      <c r="APZ35" s="50"/>
      <c r="AQA35" s="50"/>
      <c r="AQB35" s="50"/>
      <c r="AQC35" s="50"/>
      <c r="AQD35" s="50"/>
      <c r="AQE35" s="50"/>
      <c r="AQF35" s="50"/>
      <c r="AQG35" s="50"/>
      <c r="AQH35" s="50"/>
      <c r="AQI35" s="50"/>
      <c r="AQJ35" s="50"/>
      <c r="AQK35" s="50"/>
      <c r="AQL35" s="50"/>
      <c r="AQM35" s="50"/>
      <c r="AQN35" s="50"/>
      <c r="AQO35" s="50"/>
      <c r="AQP35" s="50"/>
      <c r="AQQ35" s="50"/>
      <c r="AQR35" s="50"/>
      <c r="AQS35" s="50"/>
      <c r="AQT35" s="50"/>
      <c r="AQU35" s="50"/>
      <c r="AQV35" s="50"/>
      <c r="AQW35" s="50"/>
      <c r="AQX35" s="50"/>
      <c r="AQY35" s="50"/>
      <c r="AQZ35" s="50"/>
      <c r="ARA35" s="50"/>
      <c r="ARB35" s="50"/>
      <c r="ARC35" s="50"/>
      <c r="ARD35" s="50"/>
      <c r="ARE35" s="50"/>
      <c r="ARF35" s="50"/>
      <c r="ARG35" s="50"/>
      <c r="ARH35" s="50"/>
      <c r="ARI35" s="50"/>
      <c r="ARJ35" s="50"/>
      <c r="ARK35" s="50"/>
      <c r="ARL35" s="50"/>
      <c r="ARM35" s="50"/>
      <c r="ARN35" s="50"/>
      <c r="ARO35" s="50"/>
      <c r="ARP35" s="50"/>
      <c r="ARQ35" s="50"/>
      <c r="ARR35" s="50"/>
      <c r="ARS35" s="50"/>
      <c r="ART35" s="50"/>
      <c r="ARU35" s="50"/>
      <c r="ARV35" s="50"/>
      <c r="ARW35" s="50"/>
      <c r="ARX35" s="50"/>
      <c r="ARY35" s="50"/>
      <c r="ARZ35" s="50"/>
      <c r="ASA35" s="50"/>
      <c r="ASB35" s="50"/>
      <c r="ASC35" s="50"/>
      <c r="ASD35" s="50"/>
      <c r="ASE35" s="50"/>
      <c r="ASF35" s="50"/>
      <c r="ASG35" s="50"/>
      <c r="ASH35" s="50"/>
      <c r="ASI35" s="50"/>
      <c r="ASJ35" s="50"/>
      <c r="ASK35" s="50"/>
      <c r="ASL35" s="50"/>
      <c r="ASM35" s="50"/>
      <c r="ASN35" s="50"/>
      <c r="ASO35" s="50"/>
      <c r="ASP35" s="50"/>
      <c r="ASQ35" s="50"/>
      <c r="ASR35" s="50"/>
      <c r="ASS35" s="50"/>
      <c r="AST35" s="50"/>
      <c r="ASU35" s="50"/>
      <c r="ASV35" s="50"/>
      <c r="ASW35" s="50"/>
      <c r="ASX35" s="50"/>
      <c r="ASY35" s="50"/>
      <c r="ASZ35" s="50"/>
      <c r="ATA35" s="50"/>
      <c r="ATB35" s="50"/>
      <c r="ATC35" s="50"/>
      <c r="ATD35" s="50"/>
      <c r="ATE35" s="50"/>
      <c r="ATF35" s="50"/>
      <c r="ATG35" s="50"/>
      <c r="ATH35" s="50"/>
      <c r="ATI35" s="50"/>
      <c r="ATJ35" s="50"/>
      <c r="ATK35" s="50"/>
      <c r="ATL35" s="50"/>
      <c r="ATM35" s="50"/>
      <c r="ATN35" s="50"/>
      <c r="ATO35" s="50"/>
      <c r="ATP35" s="50"/>
      <c r="ATQ35" s="50"/>
      <c r="ATR35" s="50"/>
      <c r="ATS35" s="50"/>
      <c r="ATT35" s="50"/>
      <c r="ATU35" s="50"/>
      <c r="ATV35" s="50"/>
      <c r="ATW35" s="50"/>
      <c r="ATX35" s="50"/>
      <c r="ATY35" s="50"/>
      <c r="ATZ35" s="50"/>
      <c r="AUA35" s="50"/>
      <c r="AUB35" s="50"/>
      <c r="AUC35" s="50"/>
      <c r="AUD35" s="50"/>
      <c r="AUE35" s="50"/>
      <c r="AUF35" s="50"/>
      <c r="AUG35" s="50"/>
      <c r="AUH35" s="50"/>
      <c r="AUI35" s="50"/>
      <c r="AUJ35" s="50"/>
      <c r="AUK35" s="50"/>
      <c r="AUL35" s="50"/>
      <c r="AUM35" s="50"/>
      <c r="AUN35" s="50"/>
      <c r="AUO35" s="50"/>
      <c r="AUP35" s="50"/>
      <c r="AUQ35" s="50"/>
      <c r="AUR35" s="50"/>
      <c r="AUS35" s="50"/>
      <c r="AUT35" s="50"/>
      <c r="AUU35" s="50"/>
      <c r="AUV35" s="50"/>
      <c r="AUW35" s="50"/>
      <c r="AUX35" s="50"/>
      <c r="AUY35" s="50"/>
      <c r="AUZ35" s="50"/>
      <c r="AVA35" s="50"/>
      <c r="AVB35" s="50"/>
      <c r="AVC35" s="50"/>
      <c r="AVD35" s="50"/>
      <c r="AVE35" s="50"/>
      <c r="AVF35" s="50"/>
      <c r="AVG35" s="50"/>
      <c r="AVH35" s="50"/>
      <c r="AVI35" s="50"/>
      <c r="AVJ35" s="50"/>
      <c r="AVK35" s="50"/>
      <c r="AVL35" s="50"/>
      <c r="AVM35" s="50"/>
      <c r="AVN35" s="50"/>
      <c r="AVO35" s="50"/>
      <c r="AVP35" s="50"/>
      <c r="AVQ35" s="50"/>
      <c r="AVR35" s="50"/>
      <c r="AVS35" s="50"/>
      <c r="AVT35" s="50"/>
      <c r="AVU35" s="50"/>
      <c r="AVV35" s="50"/>
      <c r="AVW35" s="50"/>
      <c r="AVX35" s="50"/>
      <c r="AVY35" s="50"/>
      <c r="AVZ35" s="50"/>
      <c r="AWA35" s="50"/>
      <c r="AWB35" s="50"/>
      <c r="AWC35" s="50"/>
      <c r="AWD35" s="50"/>
      <c r="AWE35" s="50"/>
      <c r="AWF35" s="50"/>
      <c r="AWG35" s="50"/>
      <c r="AWH35" s="50"/>
      <c r="AWI35" s="50"/>
      <c r="AWJ35" s="50"/>
      <c r="AWK35" s="50"/>
      <c r="AWL35" s="50"/>
      <c r="AWM35" s="50"/>
      <c r="AWN35" s="50"/>
      <c r="AWO35" s="50"/>
      <c r="AWP35" s="50"/>
      <c r="AWQ35" s="50"/>
      <c r="AWR35" s="50"/>
      <c r="AWS35" s="50"/>
      <c r="AWT35" s="50"/>
      <c r="AWU35" s="50"/>
      <c r="AWV35" s="50"/>
      <c r="AWW35" s="50"/>
      <c r="AWX35" s="50"/>
      <c r="AWY35" s="50"/>
      <c r="AWZ35" s="50"/>
      <c r="AXA35" s="50"/>
      <c r="AXB35" s="50"/>
      <c r="AXC35" s="50"/>
      <c r="AXD35" s="50"/>
      <c r="AXE35" s="50"/>
      <c r="AXF35" s="50"/>
      <c r="AXG35" s="50"/>
      <c r="AXH35" s="50"/>
      <c r="AXI35" s="50"/>
      <c r="AXJ35" s="50"/>
      <c r="AXK35" s="50"/>
      <c r="AXL35" s="50"/>
      <c r="AXM35" s="50"/>
      <c r="AXN35" s="50"/>
      <c r="AXO35" s="50"/>
      <c r="AXP35" s="50"/>
      <c r="AXQ35" s="50"/>
      <c r="AXR35" s="50"/>
      <c r="AXS35" s="50"/>
      <c r="AXT35" s="50"/>
      <c r="AXU35" s="50"/>
      <c r="AXV35" s="50"/>
    </row>
    <row r="36" spans="1:1322" x14ac:dyDescent="0.2"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  <c r="AW36" s="50"/>
      <c r="AX36" s="50"/>
      <c r="AY36" s="50"/>
      <c r="AZ36" s="50"/>
      <c r="BA36" s="50"/>
      <c r="BB36" s="50"/>
      <c r="BC36" s="50"/>
      <c r="BD36" s="50"/>
      <c r="BE36" s="50"/>
      <c r="BF36" s="50"/>
      <c r="BG36" s="50"/>
      <c r="BH36" s="50"/>
      <c r="BI36" s="50"/>
      <c r="BJ36" s="50"/>
      <c r="BK36" s="50"/>
      <c r="BL36" s="50"/>
      <c r="BM36" s="50"/>
      <c r="BN36" s="50"/>
      <c r="BO36" s="50"/>
      <c r="BP36" s="50"/>
      <c r="BQ36" s="50"/>
      <c r="BR36" s="50"/>
      <c r="BS36" s="50"/>
      <c r="BT36" s="50"/>
      <c r="BU36" s="50"/>
      <c r="BV36" s="50"/>
      <c r="BW36" s="50"/>
      <c r="BX36" s="50"/>
      <c r="BY36" s="50"/>
      <c r="BZ36" s="50"/>
      <c r="CA36" s="50"/>
      <c r="CB36" s="50"/>
      <c r="CC36" s="50"/>
      <c r="CD36" s="50"/>
      <c r="CE36" s="50"/>
      <c r="CF36" s="50"/>
      <c r="CG36" s="50"/>
      <c r="CH36" s="50"/>
      <c r="CI36" s="50"/>
      <c r="CJ36" s="50"/>
      <c r="CK36" s="50"/>
      <c r="CL36" s="50"/>
      <c r="CM36" s="50"/>
      <c r="CN36" s="50"/>
      <c r="CO36" s="50"/>
      <c r="CP36" s="50"/>
      <c r="CQ36" s="50"/>
      <c r="CR36" s="50"/>
      <c r="CS36" s="50"/>
      <c r="CT36" s="50"/>
      <c r="CU36" s="50"/>
      <c r="CV36" s="50"/>
      <c r="CW36" s="50"/>
      <c r="CX36" s="50"/>
      <c r="CY36" s="50"/>
      <c r="CZ36" s="50"/>
      <c r="DA36" s="50"/>
      <c r="DB36" s="50"/>
      <c r="DC36" s="50"/>
      <c r="DD36" s="50"/>
      <c r="DE36" s="50"/>
      <c r="DF36" s="50"/>
      <c r="DG36" s="50"/>
      <c r="DH36" s="50"/>
      <c r="DI36" s="50"/>
      <c r="DJ36" s="50"/>
      <c r="DK36" s="50"/>
      <c r="DL36" s="50"/>
      <c r="DM36" s="50"/>
      <c r="DN36" s="50"/>
      <c r="DO36" s="50"/>
      <c r="DP36" s="50"/>
      <c r="DQ36" s="50"/>
      <c r="DR36" s="50"/>
      <c r="DS36" s="50"/>
      <c r="DT36" s="50"/>
      <c r="DU36" s="50"/>
      <c r="DV36" s="50"/>
      <c r="DW36" s="50"/>
      <c r="DX36" s="50"/>
      <c r="DY36" s="50"/>
      <c r="DZ36" s="50"/>
      <c r="EA36" s="50"/>
      <c r="EB36" s="50"/>
      <c r="EC36" s="50"/>
      <c r="ED36" s="50"/>
      <c r="EE36" s="50"/>
      <c r="EF36" s="50"/>
      <c r="EG36" s="50"/>
      <c r="EH36" s="50"/>
      <c r="EI36" s="50"/>
      <c r="EJ36" s="50"/>
      <c r="EK36" s="50"/>
      <c r="EL36" s="50"/>
      <c r="EM36" s="50"/>
      <c r="EN36" s="50"/>
      <c r="EO36" s="50"/>
      <c r="EP36" s="50"/>
      <c r="EQ36" s="50"/>
      <c r="ER36" s="50"/>
      <c r="ES36" s="50"/>
      <c r="ET36" s="50"/>
      <c r="EU36" s="50"/>
      <c r="EV36" s="50"/>
      <c r="EW36" s="50"/>
      <c r="EX36" s="50"/>
      <c r="EY36" s="50"/>
      <c r="EZ36" s="50"/>
      <c r="FA36" s="50"/>
      <c r="FB36" s="50"/>
      <c r="FC36" s="50"/>
      <c r="FD36" s="50"/>
      <c r="FE36" s="50"/>
      <c r="FF36" s="50"/>
      <c r="FG36" s="50"/>
      <c r="FH36" s="50"/>
      <c r="FI36" s="50"/>
      <c r="FJ36" s="50"/>
      <c r="FK36" s="50"/>
      <c r="FL36" s="50"/>
      <c r="FM36" s="50"/>
      <c r="FN36" s="50"/>
      <c r="FO36" s="50"/>
      <c r="FP36" s="50"/>
      <c r="FQ36" s="50"/>
      <c r="FR36" s="50"/>
      <c r="FS36" s="50"/>
      <c r="FT36" s="50"/>
      <c r="FU36" s="50"/>
      <c r="FV36" s="50"/>
      <c r="FW36" s="50"/>
      <c r="FX36" s="50"/>
      <c r="FY36" s="50"/>
      <c r="FZ36" s="50"/>
      <c r="GA36" s="50"/>
      <c r="GB36" s="50"/>
      <c r="GC36" s="50"/>
      <c r="GD36" s="50"/>
      <c r="GE36" s="50"/>
      <c r="GF36" s="50"/>
      <c r="GG36" s="50"/>
      <c r="GH36" s="50"/>
      <c r="GI36" s="50"/>
      <c r="GJ36" s="50"/>
      <c r="GK36" s="50"/>
      <c r="GL36" s="50"/>
      <c r="GM36" s="50"/>
      <c r="GN36" s="50"/>
      <c r="GO36" s="50"/>
      <c r="GP36" s="50"/>
      <c r="GQ36" s="50"/>
      <c r="GR36" s="50"/>
      <c r="GS36" s="50"/>
      <c r="GT36" s="50"/>
      <c r="GU36" s="50"/>
      <c r="GV36" s="50"/>
      <c r="GW36" s="50"/>
      <c r="GX36" s="50"/>
      <c r="GY36" s="50"/>
      <c r="GZ36" s="50"/>
      <c r="HA36" s="50"/>
      <c r="HB36" s="50"/>
      <c r="HC36" s="50"/>
      <c r="HD36" s="50"/>
      <c r="HE36" s="50"/>
      <c r="HF36" s="50"/>
      <c r="HG36" s="50"/>
      <c r="HH36" s="50"/>
      <c r="HI36" s="50"/>
      <c r="HJ36" s="50"/>
      <c r="HK36" s="50"/>
      <c r="HL36" s="50"/>
      <c r="HM36" s="50"/>
      <c r="HN36" s="50"/>
      <c r="HO36" s="50"/>
      <c r="HP36" s="50"/>
      <c r="HQ36" s="50"/>
      <c r="HR36" s="50"/>
      <c r="HS36" s="50"/>
      <c r="HT36" s="50"/>
      <c r="HU36" s="50"/>
      <c r="HV36" s="50"/>
      <c r="HW36" s="50"/>
      <c r="HX36" s="50"/>
      <c r="HY36" s="50"/>
      <c r="HZ36" s="50"/>
      <c r="IA36" s="50"/>
      <c r="IB36" s="50"/>
      <c r="IC36" s="50"/>
      <c r="ID36" s="50"/>
      <c r="IE36" s="50"/>
      <c r="IF36" s="50"/>
      <c r="IG36" s="50"/>
      <c r="IH36" s="50"/>
      <c r="II36" s="50"/>
      <c r="IJ36" s="50"/>
      <c r="IK36" s="50"/>
      <c r="IL36" s="50"/>
      <c r="IM36" s="50"/>
      <c r="IN36" s="50"/>
      <c r="IO36" s="50"/>
      <c r="IP36" s="50"/>
      <c r="IQ36" s="50"/>
      <c r="IR36" s="50"/>
      <c r="IS36" s="50"/>
      <c r="IT36" s="50"/>
      <c r="IU36" s="50"/>
      <c r="IV36" s="50"/>
      <c r="IW36" s="50"/>
      <c r="IX36" s="50"/>
      <c r="IY36" s="50"/>
      <c r="IZ36" s="50"/>
      <c r="JA36" s="50"/>
      <c r="JB36" s="50"/>
      <c r="JC36" s="50"/>
      <c r="JD36" s="50"/>
      <c r="JE36" s="50"/>
      <c r="JF36" s="50"/>
      <c r="JG36" s="50"/>
      <c r="JH36" s="50"/>
      <c r="JI36" s="50"/>
      <c r="JJ36" s="50"/>
      <c r="JK36" s="50"/>
      <c r="JL36" s="50"/>
      <c r="JM36" s="50"/>
      <c r="JN36" s="50"/>
      <c r="JO36" s="50"/>
      <c r="JP36" s="50"/>
      <c r="JQ36" s="50"/>
      <c r="JR36" s="50"/>
      <c r="JS36" s="50"/>
      <c r="JT36" s="50"/>
      <c r="JU36" s="50"/>
      <c r="JV36" s="50"/>
      <c r="JW36" s="50"/>
      <c r="JX36" s="50"/>
      <c r="JY36" s="50"/>
      <c r="JZ36" s="50"/>
      <c r="KA36" s="50"/>
      <c r="KB36" s="50"/>
      <c r="KC36" s="50"/>
      <c r="KD36" s="50"/>
      <c r="KE36" s="50"/>
      <c r="KF36" s="50"/>
      <c r="KG36" s="50"/>
      <c r="KH36" s="50"/>
      <c r="KI36" s="50"/>
      <c r="KJ36" s="50"/>
      <c r="KK36" s="50"/>
      <c r="KL36" s="50"/>
      <c r="KM36" s="50"/>
      <c r="KN36" s="50"/>
      <c r="KO36" s="50"/>
      <c r="KP36" s="50"/>
      <c r="KQ36" s="50"/>
      <c r="KR36" s="50"/>
      <c r="KS36" s="50"/>
      <c r="KT36" s="50"/>
      <c r="KU36" s="50"/>
      <c r="KV36" s="50"/>
      <c r="KW36" s="50"/>
      <c r="KX36" s="50"/>
      <c r="KY36" s="50"/>
      <c r="KZ36" s="50"/>
      <c r="LA36" s="50"/>
      <c r="LB36" s="50"/>
      <c r="LC36" s="50"/>
      <c r="LD36" s="50"/>
      <c r="LE36" s="50"/>
      <c r="LF36" s="50"/>
      <c r="LG36" s="50"/>
      <c r="LH36" s="50"/>
      <c r="LI36" s="50"/>
      <c r="LJ36" s="50"/>
      <c r="LK36" s="50"/>
      <c r="LL36" s="50"/>
      <c r="LM36" s="50"/>
      <c r="LN36" s="50"/>
      <c r="LO36" s="50"/>
      <c r="LP36" s="50"/>
      <c r="LQ36" s="50"/>
      <c r="LR36" s="50"/>
      <c r="LS36" s="50"/>
      <c r="LT36" s="50"/>
      <c r="LU36" s="50"/>
      <c r="LV36" s="50"/>
      <c r="LW36" s="50"/>
      <c r="LX36" s="50"/>
      <c r="LY36" s="50"/>
      <c r="LZ36" s="50"/>
      <c r="MA36" s="50"/>
      <c r="MB36" s="50"/>
      <c r="MC36" s="50"/>
      <c r="MD36" s="50"/>
      <c r="ME36" s="50"/>
      <c r="MF36" s="50"/>
      <c r="MG36" s="50"/>
      <c r="MH36" s="50"/>
      <c r="MI36" s="50"/>
      <c r="MJ36" s="50"/>
      <c r="MK36" s="50"/>
      <c r="ML36" s="50"/>
      <c r="MM36" s="50"/>
      <c r="MN36" s="50"/>
      <c r="MO36" s="50"/>
      <c r="MP36" s="50"/>
      <c r="MQ36" s="50"/>
      <c r="MR36" s="50"/>
      <c r="MS36" s="50"/>
      <c r="MT36" s="50"/>
      <c r="MU36" s="50"/>
      <c r="MV36" s="50"/>
      <c r="MW36" s="50"/>
      <c r="MX36" s="50"/>
      <c r="MY36" s="50"/>
      <c r="MZ36" s="50"/>
      <c r="NA36" s="50"/>
      <c r="NB36" s="50"/>
      <c r="NC36" s="50"/>
      <c r="ND36" s="50"/>
      <c r="NE36" s="50"/>
      <c r="NF36" s="50"/>
      <c r="NG36" s="50"/>
      <c r="NH36" s="50"/>
      <c r="NI36" s="50"/>
      <c r="NJ36" s="50"/>
      <c r="NK36" s="50"/>
      <c r="NL36" s="50"/>
      <c r="NM36" s="50"/>
      <c r="NN36" s="50"/>
      <c r="NO36" s="50"/>
      <c r="NP36" s="50"/>
      <c r="NQ36" s="50"/>
      <c r="NR36" s="50"/>
      <c r="NS36" s="50"/>
      <c r="NT36" s="50"/>
      <c r="NU36" s="50"/>
      <c r="NV36" s="50"/>
      <c r="NW36" s="50"/>
      <c r="NX36" s="50"/>
      <c r="NY36" s="50"/>
      <c r="NZ36" s="50"/>
      <c r="OA36" s="50"/>
      <c r="OB36" s="50"/>
      <c r="OC36" s="50"/>
      <c r="OD36" s="50"/>
      <c r="OE36" s="50"/>
      <c r="OF36" s="50"/>
      <c r="OG36" s="50"/>
      <c r="OH36" s="50"/>
      <c r="OI36" s="50"/>
      <c r="OJ36" s="50"/>
      <c r="OK36" s="50"/>
      <c r="OL36" s="50"/>
      <c r="OM36" s="50"/>
      <c r="ON36" s="50"/>
      <c r="OO36" s="50"/>
      <c r="OP36" s="50"/>
      <c r="OQ36" s="50"/>
      <c r="OR36" s="50"/>
      <c r="OS36" s="50"/>
      <c r="OT36" s="50"/>
      <c r="OU36" s="50"/>
      <c r="OV36" s="50"/>
      <c r="OW36" s="50"/>
      <c r="OX36" s="50"/>
      <c r="OY36" s="50"/>
      <c r="OZ36" s="50"/>
      <c r="PA36" s="50"/>
      <c r="PB36" s="50"/>
      <c r="PC36" s="50"/>
      <c r="PD36" s="50"/>
      <c r="PE36" s="50"/>
      <c r="PF36" s="50"/>
      <c r="PG36" s="50"/>
      <c r="PH36" s="50"/>
      <c r="PI36" s="50"/>
      <c r="PJ36" s="50"/>
      <c r="PK36" s="50"/>
      <c r="PL36" s="50"/>
      <c r="PM36" s="50"/>
      <c r="PN36" s="50"/>
      <c r="PO36" s="50"/>
      <c r="PP36" s="50"/>
      <c r="PQ36" s="50"/>
      <c r="PR36" s="50"/>
      <c r="PS36" s="50"/>
      <c r="PT36" s="50"/>
      <c r="PU36" s="50"/>
      <c r="PV36" s="50"/>
      <c r="PW36" s="50"/>
      <c r="PX36" s="50"/>
      <c r="PY36" s="50"/>
      <c r="PZ36" s="50"/>
      <c r="QA36" s="50"/>
      <c r="QB36" s="50"/>
      <c r="QC36" s="50"/>
      <c r="QD36" s="50"/>
      <c r="QE36" s="50"/>
      <c r="QF36" s="50"/>
      <c r="QG36" s="50"/>
      <c r="QH36" s="50"/>
      <c r="QI36" s="50"/>
      <c r="QJ36" s="50"/>
      <c r="QK36" s="50"/>
      <c r="QL36" s="50"/>
      <c r="QM36" s="50"/>
      <c r="QN36" s="50"/>
      <c r="QO36" s="50"/>
      <c r="QP36" s="50"/>
      <c r="QQ36" s="50"/>
      <c r="QR36" s="50"/>
      <c r="QS36" s="50"/>
      <c r="QT36" s="50"/>
      <c r="QU36" s="50"/>
      <c r="QV36" s="50"/>
      <c r="QW36" s="50"/>
      <c r="QX36" s="50"/>
      <c r="QY36" s="50"/>
      <c r="QZ36" s="50"/>
      <c r="RA36" s="50"/>
      <c r="RB36" s="50"/>
      <c r="RC36" s="50"/>
      <c r="RD36" s="50"/>
      <c r="RE36" s="50"/>
      <c r="RF36" s="50"/>
      <c r="RG36" s="50"/>
      <c r="RH36" s="50"/>
      <c r="RI36" s="50"/>
      <c r="RJ36" s="50"/>
      <c r="RK36" s="50"/>
      <c r="RL36" s="50"/>
      <c r="RM36" s="50"/>
      <c r="RN36" s="50"/>
      <c r="RO36" s="50"/>
      <c r="RP36" s="50"/>
      <c r="RQ36" s="50"/>
      <c r="RR36" s="50"/>
      <c r="RS36" s="50"/>
      <c r="RT36" s="50"/>
      <c r="RU36" s="50"/>
      <c r="RV36" s="50"/>
      <c r="RW36" s="50"/>
      <c r="RX36" s="50"/>
      <c r="RY36" s="50"/>
      <c r="RZ36" s="50"/>
      <c r="SA36" s="50"/>
      <c r="SB36" s="50"/>
      <c r="SC36" s="50"/>
      <c r="SD36" s="50"/>
      <c r="SE36" s="50"/>
      <c r="SF36" s="50"/>
      <c r="SG36" s="50"/>
      <c r="SH36" s="50"/>
      <c r="SI36" s="50"/>
      <c r="SJ36" s="50"/>
      <c r="SK36" s="50"/>
      <c r="SL36" s="50"/>
      <c r="SM36" s="50"/>
      <c r="SN36" s="50"/>
      <c r="SO36" s="50"/>
      <c r="SP36" s="50"/>
      <c r="SQ36" s="50"/>
      <c r="SR36" s="50"/>
      <c r="SS36" s="50"/>
      <c r="ST36" s="50"/>
      <c r="SU36" s="50"/>
      <c r="SV36" s="50"/>
      <c r="SW36" s="50"/>
      <c r="SX36" s="50"/>
      <c r="SY36" s="50"/>
      <c r="SZ36" s="50"/>
      <c r="TA36" s="50"/>
      <c r="TB36" s="50"/>
      <c r="TC36" s="50"/>
      <c r="TD36" s="50"/>
      <c r="TE36" s="50"/>
      <c r="TF36" s="50"/>
      <c r="TG36" s="50"/>
      <c r="TH36" s="50"/>
      <c r="TI36" s="50"/>
      <c r="TJ36" s="50"/>
      <c r="TK36" s="50"/>
      <c r="TL36" s="50"/>
      <c r="TM36" s="50"/>
      <c r="TN36" s="50"/>
      <c r="TO36" s="50"/>
      <c r="TP36" s="50"/>
      <c r="TQ36" s="50"/>
      <c r="TR36" s="50"/>
      <c r="TS36" s="50"/>
      <c r="TT36" s="50"/>
      <c r="TU36" s="50"/>
      <c r="TV36" s="50"/>
      <c r="TW36" s="50"/>
      <c r="TX36" s="50"/>
      <c r="TY36" s="50"/>
      <c r="TZ36" s="50"/>
      <c r="UA36" s="50"/>
      <c r="UB36" s="50"/>
      <c r="UC36" s="50"/>
      <c r="UD36" s="50"/>
      <c r="UE36" s="50"/>
      <c r="UF36" s="50"/>
      <c r="UG36" s="50"/>
      <c r="UH36" s="50"/>
      <c r="UI36" s="50"/>
      <c r="UJ36" s="50"/>
      <c r="UK36" s="50"/>
      <c r="UL36" s="50"/>
      <c r="UM36" s="50"/>
      <c r="UN36" s="50"/>
      <c r="UO36" s="50"/>
      <c r="UP36" s="50"/>
      <c r="UQ36" s="50"/>
      <c r="UR36" s="50"/>
      <c r="US36" s="50"/>
      <c r="UT36" s="50"/>
      <c r="UU36" s="50"/>
      <c r="UV36" s="50"/>
      <c r="UW36" s="50"/>
      <c r="UX36" s="50"/>
      <c r="UY36" s="50"/>
      <c r="UZ36" s="50"/>
      <c r="VA36" s="50"/>
      <c r="VB36" s="50"/>
      <c r="VC36" s="50"/>
      <c r="VD36" s="50"/>
      <c r="VE36" s="50"/>
      <c r="VF36" s="50"/>
      <c r="VG36" s="50"/>
      <c r="VH36" s="50"/>
      <c r="VI36" s="50"/>
      <c r="VJ36" s="50"/>
      <c r="VK36" s="50"/>
      <c r="VL36" s="50"/>
      <c r="VM36" s="50"/>
      <c r="VN36" s="50"/>
      <c r="VO36" s="50"/>
      <c r="VP36" s="50"/>
      <c r="VQ36" s="50"/>
      <c r="VR36" s="50"/>
      <c r="VS36" s="50"/>
      <c r="VT36" s="50"/>
      <c r="VU36" s="50"/>
      <c r="VV36" s="50"/>
      <c r="VW36" s="50"/>
      <c r="VX36" s="50"/>
      <c r="VY36" s="50"/>
      <c r="VZ36" s="50"/>
      <c r="WA36" s="50"/>
      <c r="WB36" s="50"/>
      <c r="WC36" s="50"/>
      <c r="WD36" s="50"/>
      <c r="WE36" s="50"/>
      <c r="WF36" s="50"/>
      <c r="WG36" s="50"/>
      <c r="WH36" s="50"/>
      <c r="WI36" s="50"/>
      <c r="WJ36" s="50"/>
      <c r="WK36" s="50"/>
      <c r="WL36" s="50"/>
      <c r="WM36" s="50"/>
      <c r="WN36" s="50"/>
      <c r="WO36" s="50"/>
      <c r="WP36" s="50"/>
      <c r="WQ36" s="50"/>
      <c r="WR36" s="50"/>
      <c r="WS36" s="50"/>
      <c r="WT36" s="50"/>
      <c r="WU36" s="50"/>
      <c r="WV36" s="50"/>
      <c r="WW36" s="50"/>
      <c r="WX36" s="50"/>
      <c r="WY36" s="50"/>
      <c r="WZ36" s="50"/>
      <c r="XA36" s="50"/>
      <c r="XB36" s="50"/>
      <c r="XC36" s="50"/>
      <c r="XD36" s="50"/>
      <c r="XE36" s="50"/>
      <c r="XF36" s="50"/>
      <c r="XG36" s="50"/>
      <c r="XH36" s="50"/>
      <c r="XI36" s="50"/>
      <c r="XJ36" s="50"/>
      <c r="XK36" s="50"/>
      <c r="XL36" s="50"/>
      <c r="XM36" s="50"/>
      <c r="XN36" s="50"/>
      <c r="XO36" s="50"/>
      <c r="XP36" s="50"/>
      <c r="XQ36" s="50"/>
      <c r="XR36" s="50"/>
      <c r="XS36" s="50"/>
      <c r="XT36" s="50"/>
      <c r="XU36" s="50"/>
      <c r="XV36" s="50"/>
      <c r="XW36" s="50"/>
      <c r="XX36" s="50"/>
      <c r="XY36" s="50"/>
      <c r="XZ36" s="50"/>
      <c r="YA36" s="50"/>
      <c r="YB36" s="50"/>
      <c r="YC36" s="50"/>
      <c r="YD36" s="50"/>
      <c r="YE36" s="50"/>
      <c r="YF36" s="50"/>
      <c r="YG36" s="50"/>
      <c r="YH36" s="50"/>
      <c r="YI36" s="50"/>
      <c r="YJ36" s="50"/>
      <c r="YK36" s="50"/>
      <c r="YL36" s="50"/>
      <c r="YM36" s="50"/>
      <c r="YN36" s="50"/>
      <c r="YO36" s="50"/>
      <c r="YP36" s="50"/>
      <c r="YQ36" s="50"/>
      <c r="YR36" s="50"/>
      <c r="YS36" s="50"/>
      <c r="YT36" s="50"/>
      <c r="YU36" s="50"/>
      <c r="YV36" s="50"/>
      <c r="YW36" s="50"/>
      <c r="YX36" s="50"/>
      <c r="YY36" s="50"/>
      <c r="YZ36" s="50"/>
      <c r="ZA36" s="50"/>
      <c r="ZB36" s="50"/>
      <c r="ZC36" s="50"/>
      <c r="ZD36" s="50"/>
      <c r="ZE36" s="50"/>
      <c r="ZF36" s="50"/>
      <c r="ZG36" s="50"/>
      <c r="ZH36" s="50"/>
      <c r="ZI36" s="50"/>
      <c r="ZJ36" s="50"/>
      <c r="ZK36" s="50"/>
      <c r="ZL36" s="50"/>
      <c r="ZM36" s="50"/>
      <c r="ZN36" s="50"/>
      <c r="ZO36" s="50"/>
      <c r="ZP36" s="50"/>
      <c r="ZQ36" s="50"/>
      <c r="ZR36" s="50"/>
      <c r="ZS36" s="50"/>
      <c r="ZT36" s="50"/>
      <c r="ZU36" s="50"/>
      <c r="ZV36" s="50"/>
      <c r="ZW36" s="50"/>
      <c r="ZX36" s="50"/>
      <c r="ZY36" s="50"/>
      <c r="ZZ36" s="50"/>
      <c r="AAA36" s="50"/>
      <c r="AAB36" s="50"/>
      <c r="AAC36" s="50"/>
      <c r="AAD36" s="50"/>
      <c r="AAE36" s="50"/>
      <c r="AAF36" s="50"/>
      <c r="AAG36" s="50"/>
      <c r="AAH36" s="50"/>
      <c r="AAI36" s="50"/>
      <c r="AAJ36" s="50"/>
      <c r="AAK36" s="50"/>
      <c r="AAL36" s="50"/>
      <c r="AAM36" s="50"/>
      <c r="AAN36" s="50"/>
      <c r="AAO36" s="50"/>
      <c r="AAP36" s="50"/>
      <c r="AAQ36" s="50"/>
      <c r="AAR36" s="50"/>
      <c r="AAS36" s="50"/>
      <c r="AAT36" s="50"/>
      <c r="AAU36" s="50"/>
      <c r="AAV36" s="50"/>
      <c r="AAW36" s="50"/>
      <c r="AAX36" s="50"/>
      <c r="AAY36" s="50"/>
      <c r="AAZ36" s="50"/>
      <c r="ABA36" s="50"/>
      <c r="ABB36" s="50"/>
      <c r="ABC36" s="50"/>
      <c r="ABD36" s="50"/>
      <c r="ABE36" s="50"/>
      <c r="ABF36" s="50"/>
      <c r="ABG36" s="50"/>
      <c r="ABH36" s="50"/>
      <c r="ABI36" s="50"/>
      <c r="ABJ36" s="50"/>
      <c r="ABK36" s="50"/>
      <c r="ABL36" s="50"/>
      <c r="ABM36" s="50"/>
      <c r="ABN36" s="50"/>
      <c r="ABO36" s="50"/>
      <c r="ABP36" s="50"/>
      <c r="ABQ36" s="50"/>
      <c r="ABR36" s="50"/>
      <c r="ABS36" s="50"/>
      <c r="ABT36" s="50"/>
      <c r="ABU36" s="50"/>
      <c r="ABV36" s="50"/>
      <c r="ABW36" s="50"/>
      <c r="ABX36" s="50"/>
      <c r="ABY36" s="50"/>
      <c r="ABZ36" s="50"/>
      <c r="ACA36" s="50"/>
      <c r="ACB36" s="50"/>
      <c r="ACC36" s="50"/>
      <c r="ACD36" s="50"/>
      <c r="ACE36" s="50"/>
      <c r="ACF36" s="50"/>
      <c r="ACG36" s="50"/>
      <c r="ACH36" s="50"/>
      <c r="ACI36" s="50"/>
      <c r="ACJ36" s="50"/>
      <c r="ACK36" s="50"/>
      <c r="ACL36" s="50"/>
      <c r="ACM36" s="50"/>
      <c r="ACN36" s="50"/>
      <c r="ACO36" s="50"/>
      <c r="ACP36" s="50"/>
      <c r="ACQ36" s="50"/>
      <c r="ACR36" s="50"/>
      <c r="ACS36" s="50"/>
      <c r="ACT36" s="50"/>
      <c r="ACU36" s="50"/>
      <c r="ACV36" s="50"/>
      <c r="ACW36" s="50"/>
      <c r="ACX36" s="50"/>
      <c r="ACY36" s="50"/>
      <c r="ACZ36" s="50"/>
      <c r="ADA36" s="50"/>
      <c r="ADB36" s="50"/>
      <c r="ADC36" s="50"/>
      <c r="ADD36" s="50"/>
      <c r="ADE36" s="50"/>
      <c r="ADF36" s="50"/>
      <c r="ADG36" s="50"/>
      <c r="ADH36" s="50"/>
      <c r="ADI36" s="50"/>
      <c r="ADJ36" s="50"/>
      <c r="ADK36" s="50"/>
      <c r="ADL36" s="50"/>
      <c r="ADM36" s="50"/>
      <c r="ADN36" s="50"/>
      <c r="ADO36" s="50"/>
      <c r="ADP36" s="50"/>
      <c r="ADQ36" s="50"/>
      <c r="ADR36" s="50"/>
      <c r="ADS36" s="50"/>
      <c r="ADT36" s="50"/>
      <c r="ADU36" s="50"/>
      <c r="ADV36" s="50"/>
      <c r="ADW36" s="50"/>
      <c r="ADX36" s="50"/>
      <c r="ADY36" s="50"/>
      <c r="ADZ36" s="50"/>
      <c r="AEA36" s="50"/>
      <c r="AEB36" s="50"/>
      <c r="AEC36" s="50"/>
      <c r="AED36" s="50"/>
      <c r="AEE36" s="50"/>
      <c r="AEF36" s="50"/>
      <c r="AEG36" s="50"/>
      <c r="AEH36" s="50"/>
      <c r="AEI36" s="50"/>
      <c r="AEJ36" s="50"/>
      <c r="AEK36" s="50"/>
      <c r="AEL36" s="50"/>
      <c r="AEM36" s="50"/>
      <c r="AEN36" s="50"/>
      <c r="AEO36" s="50"/>
      <c r="AEP36" s="50"/>
      <c r="AEQ36" s="50"/>
      <c r="AER36" s="50"/>
      <c r="AES36" s="50"/>
      <c r="AET36" s="50"/>
      <c r="AEU36" s="50"/>
      <c r="AEV36" s="50"/>
      <c r="AEW36" s="50"/>
      <c r="AEX36" s="50"/>
      <c r="AEY36" s="50"/>
      <c r="AEZ36" s="50"/>
      <c r="AFA36" s="50"/>
      <c r="AFB36" s="50"/>
      <c r="AFC36" s="50"/>
      <c r="AFD36" s="50"/>
      <c r="AFE36" s="50"/>
      <c r="AFF36" s="50"/>
      <c r="AFG36" s="50"/>
      <c r="AFH36" s="50"/>
      <c r="AFI36" s="50"/>
      <c r="AFJ36" s="50"/>
      <c r="AFK36" s="50"/>
      <c r="AFL36" s="50"/>
      <c r="AFM36" s="50"/>
      <c r="AFN36" s="50"/>
      <c r="AFO36" s="50"/>
      <c r="AFP36" s="50"/>
      <c r="AFQ36" s="50"/>
      <c r="AFR36" s="50"/>
      <c r="AFS36" s="50"/>
      <c r="AFT36" s="50"/>
      <c r="AFU36" s="50"/>
      <c r="AFV36" s="50"/>
      <c r="AFW36" s="50"/>
      <c r="AFX36" s="50"/>
      <c r="AFY36" s="50"/>
      <c r="AFZ36" s="50"/>
      <c r="AGA36" s="50"/>
      <c r="AGB36" s="50"/>
      <c r="AGC36" s="50"/>
      <c r="AGD36" s="50"/>
      <c r="AGE36" s="50"/>
      <c r="AGF36" s="50"/>
      <c r="AGG36" s="50"/>
      <c r="AGH36" s="50"/>
      <c r="AGI36" s="50"/>
      <c r="AGJ36" s="50"/>
      <c r="AGK36" s="50"/>
      <c r="AGL36" s="50"/>
      <c r="AGM36" s="50"/>
      <c r="AGN36" s="50"/>
      <c r="AGO36" s="50"/>
      <c r="AGP36" s="50"/>
      <c r="AGQ36" s="50"/>
      <c r="AGR36" s="50"/>
      <c r="AGS36" s="50"/>
      <c r="AGT36" s="50"/>
      <c r="AGU36" s="50"/>
      <c r="AGV36" s="50"/>
      <c r="AGW36" s="50"/>
      <c r="AGX36" s="50"/>
      <c r="AGY36" s="50"/>
      <c r="AGZ36" s="50"/>
      <c r="AHA36" s="50"/>
      <c r="AHB36" s="50"/>
      <c r="AHC36" s="50"/>
      <c r="AHD36" s="50"/>
      <c r="AHE36" s="50"/>
      <c r="AHF36" s="50"/>
      <c r="AHG36" s="50"/>
      <c r="AHH36" s="50"/>
      <c r="AHI36" s="50"/>
      <c r="AHJ36" s="50"/>
      <c r="AHK36" s="50"/>
      <c r="AHL36" s="50"/>
      <c r="AHM36" s="50"/>
      <c r="AHN36" s="50"/>
      <c r="AHO36" s="50"/>
      <c r="AHP36" s="50"/>
      <c r="AHQ36" s="50"/>
      <c r="AHR36" s="50"/>
      <c r="AHS36" s="50"/>
      <c r="AHT36" s="50"/>
      <c r="AHU36" s="50"/>
      <c r="AHV36" s="50"/>
      <c r="AHW36" s="50"/>
      <c r="AHX36" s="50"/>
      <c r="AHY36" s="50"/>
      <c r="AHZ36" s="50"/>
      <c r="AIA36" s="50"/>
      <c r="AIB36" s="50"/>
      <c r="AIC36" s="50"/>
      <c r="AID36" s="50"/>
      <c r="AIE36" s="50"/>
      <c r="AIF36" s="50"/>
      <c r="AIG36" s="50"/>
      <c r="AIH36" s="50"/>
      <c r="AII36" s="50"/>
      <c r="AIJ36" s="50"/>
      <c r="AIK36" s="50"/>
      <c r="AIL36" s="50"/>
      <c r="AIM36" s="50"/>
      <c r="AIN36" s="50"/>
      <c r="AIO36" s="50"/>
      <c r="AIP36" s="50"/>
      <c r="AIQ36" s="50"/>
      <c r="AIR36" s="50"/>
      <c r="AIS36" s="50"/>
      <c r="AIT36" s="50"/>
      <c r="AIU36" s="50"/>
      <c r="AIV36" s="50"/>
      <c r="AIW36" s="50"/>
      <c r="AIX36" s="50"/>
      <c r="AIY36" s="50"/>
      <c r="AIZ36" s="50"/>
      <c r="AJA36" s="50"/>
      <c r="AJB36" s="50"/>
      <c r="AJC36" s="50"/>
      <c r="AJD36" s="50"/>
      <c r="AJE36" s="50"/>
      <c r="AJF36" s="50"/>
      <c r="AJG36" s="50"/>
      <c r="AJH36" s="50"/>
      <c r="AJI36" s="50"/>
      <c r="AJJ36" s="50"/>
      <c r="AJK36" s="50"/>
      <c r="AJL36" s="50"/>
      <c r="AJM36" s="50"/>
      <c r="AJN36" s="50"/>
      <c r="AJO36" s="50"/>
      <c r="AJP36" s="50"/>
      <c r="AJQ36" s="50"/>
      <c r="AJR36" s="50"/>
      <c r="AJS36" s="50"/>
      <c r="AJT36" s="50"/>
      <c r="AJU36" s="50"/>
      <c r="AJV36" s="50"/>
      <c r="AJW36" s="50"/>
      <c r="AJX36" s="50"/>
      <c r="AJY36" s="50"/>
      <c r="AJZ36" s="50"/>
      <c r="AKA36" s="50"/>
      <c r="AKB36" s="50"/>
      <c r="AKC36" s="50"/>
      <c r="AKD36" s="50"/>
      <c r="AKE36" s="50"/>
      <c r="AKF36" s="50"/>
      <c r="AKG36" s="50"/>
      <c r="AKH36" s="50"/>
      <c r="AKI36" s="50"/>
      <c r="AKJ36" s="50"/>
      <c r="AKK36" s="50"/>
      <c r="AKL36" s="50"/>
      <c r="AKM36" s="50"/>
      <c r="AKN36" s="50"/>
      <c r="AKO36" s="50"/>
      <c r="AKP36" s="50"/>
      <c r="AKQ36" s="50"/>
      <c r="AKR36" s="50"/>
      <c r="AKS36" s="50"/>
      <c r="AKT36" s="50"/>
      <c r="AKU36" s="50"/>
      <c r="AKV36" s="50"/>
      <c r="AKW36" s="50"/>
      <c r="AKX36" s="50"/>
      <c r="AKY36" s="50"/>
      <c r="AKZ36" s="50"/>
      <c r="ALA36" s="50"/>
      <c r="ALB36" s="50"/>
      <c r="ALC36" s="50"/>
      <c r="ALD36" s="50"/>
      <c r="ALE36" s="50"/>
      <c r="ALF36" s="50"/>
      <c r="ALG36" s="50"/>
      <c r="ALH36" s="50"/>
      <c r="ALI36" s="50"/>
      <c r="ALJ36" s="50"/>
      <c r="ALK36" s="50"/>
      <c r="ALL36" s="50"/>
      <c r="ALM36" s="50"/>
      <c r="ALN36" s="50"/>
      <c r="ALO36" s="50"/>
      <c r="ALP36" s="50"/>
      <c r="ALQ36" s="50"/>
      <c r="ALR36" s="50"/>
      <c r="ALS36" s="50"/>
      <c r="ALT36" s="50"/>
      <c r="ALU36" s="50"/>
      <c r="ALV36" s="50"/>
      <c r="ALW36" s="50"/>
      <c r="ALX36" s="50"/>
      <c r="ALY36" s="50"/>
      <c r="ALZ36" s="50"/>
      <c r="AMA36" s="50"/>
      <c r="AMB36" s="50"/>
      <c r="AMC36" s="50"/>
      <c r="AMD36" s="50"/>
      <c r="AME36" s="50"/>
      <c r="AMF36" s="50"/>
      <c r="AMG36" s="50"/>
      <c r="AMH36" s="50"/>
      <c r="AMI36" s="50"/>
      <c r="AMJ36" s="50"/>
      <c r="AMK36" s="50"/>
      <c r="AML36" s="50"/>
      <c r="AMM36" s="50"/>
      <c r="AMN36" s="50"/>
      <c r="AMO36" s="50"/>
      <c r="AMP36" s="50"/>
      <c r="AMQ36" s="50"/>
      <c r="AMR36" s="50"/>
      <c r="AMS36" s="50"/>
      <c r="AMT36" s="50"/>
      <c r="AMU36" s="50"/>
      <c r="AMV36" s="50"/>
      <c r="AMW36" s="50"/>
      <c r="AMX36" s="50"/>
      <c r="AMY36" s="50"/>
      <c r="AMZ36" s="50"/>
      <c r="ANA36" s="50"/>
      <c r="ANB36" s="50"/>
      <c r="ANC36" s="50"/>
      <c r="AND36" s="50"/>
      <c r="ANE36" s="50"/>
      <c r="ANF36" s="50"/>
      <c r="ANG36" s="50"/>
      <c r="ANH36" s="50"/>
      <c r="ANI36" s="50"/>
      <c r="ANJ36" s="50"/>
      <c r="ANK36" s="50"/>
      <c r="ANL36" s="50"/>
      <c r="ANM36" s="50"/>
      <c r="ANN36" s="50"/>
      <c r="ANO36" s="50"/>
      <c r="ANP36" s="50"/>
      <c r="ANQ36" s="50"/>
      <c r="ANR36" s="50"/>
      <c r="ANS36" s="50"/>
      <c r="ANT36" s="50"/>
      <c r="ANU36" s="50"/>
      <c r="ANV36" s="50"/>
      <c r="ANW36" s="50"/>
      <c r="ANX36" s="50"/>
      <c r="ANY36" s="50"/>
      <c r="ANZ36" s="50"/>
      <c r="AOA36" s="50"/>
      <c r="AOB36" s="50"/>
      <c r="AOC36" s="50"/>
      <c r="AOD36" s="50"/>
      <c r="AOE36" s="50"/>
      <c r="AOF36" s="50"/>
      <c r="AOG36" s="50"/>
      <c r="AOH36" s="50"/>
      <c r="AOI36" s="50"/>
      <c r="AOJ36" s="50"/>
      <c r="AOK36" s="50"/>
      <c r="AOL36" s="50"/>
      <c r="AOM36" s="50"/>
      <c r="AON36" s="50"/>
      <c r="AOO36" s="50"/>
      <c r="AOP36" s="50"/>
      <c r="AOQ36" s="50"/>
      <c r="AOR36" s="50"/>
      <c r="AOS36" s="50"/>
      <c r="AOT36" s="50"/>
      <c r="AOU36" s="50"/>
      <c r="AOV36" s="50"/>
      <c r="AOW36" s="50"/>
      <c r="AOX36" s="50"/>
      <c r="AOY36" s="50"/>
      <c r="AOZ36" s="50"/>
      <c r="APA36" s="50"/>
      <c r="APB36" s="50"/>
      <c r="APC36" s="50"/>
      <c r="APD36" s="50"/>
      <c r="APE36" s="50"/>
      <c r="APF36" s="50"/>
      <c r="APG36" s="50"/>
      <c r="APH36" s="50"/>
      <c r="API36" s="50"/>
      <c r="APJ36" s="50"/>
      <c r="APK36" s="50"/>
      <c r="APL36" s="50"/>
      <c r="APM36" s="50"/>
      <c r="APN36" s="50"/>
      <c r="APO36" s="50"/>
      <c r="APP36" s="50"/>
      <c r="APQ36" s="50"/>
      <c r="APR36" s="50"/>
      <c r="APS36" s="50"/>
      <c r="APT36" s="50"/>
      <c r="APU36" s="50"/>
      <c r="APV36" s="50"/>
      <c r="APW36" s="50"/>
      <c r="APX36" s="50"/>
      <c r="APY36" s="50"/>
      <c r="APZ36" s="50"/>
      <c r="AQA36" s="50"/>
      <c r="AQB36" s="50"/>
      <c r="AQC36" s="50"/>
      <c r="AQD36" s="50"/>
      <c r="AQE36" s="50"/>
      <c r="AQF36" s="50"/>
      <c r="AQG36" s="50"/>
      <c r="AQH36" s="50"/>
      <c r="AQI36" s="50"/>
      <c r="AQJ36" s="50"/>
      <c r="AQK36" s="50"/>
      <c r="AQL36" s="50"/>
      <c r="AQM36" s="50"/>
      <c r="AQN36" s="50"/>
      <c r="AQO36" s="50"/>
      <c r="AQP36" s="50"/>
      <c r="AQQ36" s="50"/>
      <c r="AQR36" s="50"/>
      <c r="AQS36" s="50"/>
      <c r="AQT36" s="50"/>
      <c r="AQU36" s="50"/>
      <c r="AQV36" s="50"/>
      <c r="AQW36" s="50"/>
      <c r="AQX36" s="50"/>
      <c r="AQY36" s="50"/>
      <c r="AQZ36" s="50"/>
      <c r="ARA36" s="50"/>
      <c r="ARB36" s="50"/>
      <c r="ARC36" s="50"/>
      <c r="ARD36" s="50"/>
      <c r="ARE36" s="50"/>
      <c r="ARF36" s="50"/>
      <c r="ARG36" s="50"/>
      <c r="ARH36" s="50"/>
      <c r="ARI36" s="50"/>
      <c r="ARJ36" s="50"/>
      <c r="ARK36" s="50"/>
      <c r="ARL36" s="50"/>
      <c r="ARM36" s="50"/>
      <c r="ARN36" s="50"/>
      <c r="ARO36" s="50"/>
      <c r="ARP36" s="50"/>
      <c r="ARQ36" s="50"/>
      <c r="ARR36" s="50"/>
      <c r="ARS36" s="50"/>
      <c r="ART36" s="50"/>
      <c r="ARU36" s="50"/>
      <c r="ARV36" s="50"/>
      <c r="ARW36" s="50"/>
      <c r="ARX36" s="50"/>
      <c r="ARY36" s="50"/>
      <c r="ARZ36" s="50"/>
      <c r="ASA36" s="50"/>
      <c r="ASB36" s="50"/>
      <c r="ASC36" s="50"/>
      <c r="ASD36" s="50"/>
      <c r="ASE36" s="50"/>
      <c r="ASF36" s="50"/>
      <c r="ASG36" s="50"/>
      <c r="ASH36" s="50"/>
      <c r="ASI36" s="50"/>
      <c r="ASJ36" s="50"/>
      <c r="ASK36" s="50"/>
      <c r="ASL36" s="50"/>
      <c r="ASM36" s="50"/>
      <c r="ASN36" s="50"/>
      <c r="ASO36" s="50"/>
      <c r="ASP36" s="50"/>
      <c r="ASQ36" s="50"/>
      <c r="ASR36" s="50"/>
      <c r="ASS36" s="50"/>
      <c r="AST36" s="50"/>
      <c r="ASU36" s="50"/>
      <c r="ASV36" s="50"/>
      <c r="ASW36" s="50"/>
      <c r="ASX36" s="50"/>
      <c r="ASY36" s="50"/>
      <c r="ASZ36" s="50"/>
      <c r="ATA36" s="50"/>
      <c r="ATB36" s="50"/>
      <c r="ATC36" s="50"/>
      <c r="ATD36" s="50"/>
      <c r="ATE36" s="50"/>
      <c r="ATF36" s="50"/>
      <c r="ATG36" s="50"/>
      <c r="ATH36" s="50"/>
      <c r="ATI36" s="50"/>
      <c r="ATJ36" s="50"/>
      <c r="ATK36" s="50"/>
      <c r="ATL36" s="50"/>
      <c r="ATM36" s="50"/>
      <c r="ATN36" s="50"/>
      <c r="ATO36" s="50"/>
      <c r="ATP36" s="50"/>
      <c r="ATQ36" s="50"/>
      <c r="ATR36" s="50"/>
      <c r="ATS36" s="50"/>
      <c r="ATT36" s="50"/>
      <c r="ATU36" s="50"/>
      <c r="ATV36" s="50"/>
      <c r="ATW36" s="50"/>
      <c r="ATX36" s="50"/>
      <c r="ATY36" s="50"/>
      <c r="ATZ36" s="50"/>
      <c r="AUA36" s="50"/>
      <c r="AUB36" s="50"/>
      <c r="AUC36" s="50"/>
      <c r="AUD36" s="50"/>
      <c r="AUE36" s="50"/>
      <c r="AUF36" s="50"/>
      <c r="AUG36" s="50"/>
      <c r="AUH36" s="50"/>
      <c r="AUI36" s="50"/>
      <c r="AUJ36" s="50"/>
      <c r="AUK36" s="50"/>
      <c r="AUL36" s="50"/>
      <c r="AUM36" s="50"/>
      <c r="AUN36" s="50"/>
      <c r="AUO36" s="50"/>
      <c r="AUP36" s="50"/>
      <c r="AUQ36" s="50"/>
      <c r="AUR36" s="50"/>
      <c r="AUS36" s="50"/>
      <c r="AUT36" s="50"/>
      <c r="AUU36" s="50"/>
      <c r="AUV36" s="50"/>
      <c r="AUW36" s="50"/>
      <c r="AUX36" s="50"/>
      <c r="AUY36" s="50"/>
      <c r="AUZ36" s="50"/>
      <c r="AVA36" s="50"/>
      <c r="AVB36" s="50"/>
      <c r="AVC36" s="50"/>
      <c r="AVD36" s="50"/>
      <c r="AVE36" s="50"/>
      <c r="AVF36" s="50"/>
      <c r="AVG36" s="50"/>
      <c r="AVH36" s="50"/>
      <c r="AVI36" s="50"/>
      <c r="AVJ36" s="50"/>
      <c r="AVK36" s="50"/>
      <c r="AVL36" s="50"/>
      <c r="AVM36" s="50"/>
      <c r="AVN36" s="50"/>
      <c r="AVO36" s="50"/>
      <c r="AVP36" s="50"/>
      <c r="AVQ36" s="50"/>
      <c r="AVR36" s="50"/>
      <c r="AVS36" s="50"/>
      <c r="AVT36" s="50"/>
      <c r="AVU36" s="50"/>
      <c r="AVV36" s="50"/>
      <c r="AVW36" s="50"/>
      <c r="AVX36" s="50"/>
      <c r="AVY36" s="50"/>
      <c r="AVZ36" s="50"/>
      <c r="AWA36" s="50"/>
      <c r="AWB36" s="50"/>
      <c r="AWC36" s="50"/>
      <c r="AWD36" s="50"/>
      <c r="AWE36" s="50"/>
      <c r="AWF36" s="50"/>
      <c r="AWG36" s="50"/>
      <c r="AWH36" s="50"/>
      <c r="AWI36" s="50"/>
      <c r="AWJ36" s="50"/>
      <c r="AWK36" s="50"/>
      <c r="AWL36" s="50"/>
      <c r="AWM36" s="50"/>
      <c r="AWN36" s="50"/>
      <c r="AWO36" s="50"/>
      <c r="AWP36" s="50"/>
      <c r="AWQ36" s="50"/>
      <c r="AWR36" s="50"/>
      <c r="AWS36" s="50"/>
      <c r="AWT36" s="50"/>
      <c r="AWU36" s="50"/>
      <c r="AWV36" s="50"/>
      <c r="AWW36" s="50"/>
      <c r="AWX36" s="50"/>
      <c r="AWY36" s="50"/>
      <c r="AWZ36" s="50"/>
      <c r="AXA36" s="50"/>
      <c r="AXB36" s="50"/>
      <c r="AXC36" s="50"/>
      <c r="AXD36" s="50"/>
      <c r="AXE36" s="50"/>
      <c r="AXF36" s="50"/>
      <c r="AXG36" s="50"/>
      <c r="AXH36" s="50"/>
      <c r="AXI36" s="50"/>
      <c r="AXJ36" s="50"/>
      <c r="AXK36" s="50"/>
      <c r="AXL36" s="50"/>
      <c r="AXM36" s="50"/>
      <c r="AXN36" s="50"/>
      <c r="AXO36" s="50"/>
      <c r="AXP36" s="50"/>
      <c r="AXQ36" s="50"/>
      <c r="AXR36" s="50"/>
      <c r="AXS36" s="50"/>
      <c r="AXT36" s="50"/>
      <c r="AXU36" s="50"/>
      <c r="AXV36" s="50"/>
    </row>
    <row r="37" spans="1:1322" x14ac:dyDescent="0.2"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  <c r="AW37" s="50"/>
      <c r="AX37" s="50"/>
      <c r="AY37" s="50"/>
      <c r="AZ37" s="50"/>
      <c r="BA37" s="50"/>
      <c r="BB37" s="50"/>
      <c r="BC37" s="50"/>
      <c r="BD37" s="50"/>
      <c r="BE37" s="50"/>
      <c r="BF37" s="50"/>
      <c r="BG37" s="50"/>
      <c r="BH37" s="50"/>
      <c r="BI37" s="50"/>
      <c r="BJ37" s="50"/>
      <c r="BK37" s="50"/>
      <c r="BL37" s="50"/>
      <c r="BM37" s="50"/>
      <c r="BN37" s="50"/>
      <c r="BO37" s="50"/>
      <c r="BP37" s="50"/>
      <c r="BQ37" s="50"/>
      <c r="BR37" s="50"/>
      <c r="BS37" s="50"/>
      <c r="BT37" s="50"/>
      <c r="BU37" s="50"/>
      <c r="BV37" s="50"/>
      <c r="BW37" s="50"/>
      <c r="BX37" s="50"/>
      <c r="BY37" s="50"/>
      <c r="BZ37" s="50"/>
      <c r="CA37" s="50"/>
      <c r="CB37" s="50"/>
      <c r="CC37" s="50"/>
      <c r="CD37" s="50"/>
      <c r="CE37" s="50"/>
      <c r="CF37" s="50"/>
      <c r="CG37" s="50"/>
      <c r="CH37" s="50"/>
      <c r="CI37" s="50"/>
      <c r="CJ37" s="50"/>
      <c r="CK37" s="50"/>
      <c r="CL37" s="50"/>
      <c r="CM37" s="50"/>
      <c r="CN37" s="50"/>
      <c r="CO37" s="50"/>
      <c r="CP37" s="50"/>
      <c r="CQ37" s="50"/>
      <c r="CR37" s="50"/>
      <c r="CS37" s="50"/>
      <c r="CT37" s="50"/>
      <c r="CU37" s="50"/>
      <c r="CV37" s="50"/>
      <c r="CW37" s="50"/>
      <c r="CX37" s="50"/>
      <c r="CY37" s="50"/>
      <c r="CZ37" s="50"/>
      <c r="DA37" s="50"/>
      <c r="DB37" s="50"/>
      <c r="DC37" s="50"/>
      <c r="DD37" s="50"/>
      <c r="DE37" s="50"/>
      <c r="DF37" s="50"/>
      <c r="DG37" s="50"/>
      <c r="DH37" s="50"/>
      <c r="DI37" s="50"/>
      <c r="DJ37" s="50"/>
      <c r="DK37" s="50"/>
      <c r="DL37" s="50"/>
      <c r="DM37" s="50"/>
      <c r="DN37" s="50"/>
      <c r="DO37" s="50"/>
      <c r="DP37" s="50"/>
      <c r="DQ37" s="50"/>
      <c r="DR37" s="50"/>
      <c r="DS37" s="50"/>
      <c r="DT37" s="50"/>
      <c r="DU37" s="50"/>
      <c r="DV37" s="50"/>
      <c r="DW37" s="50"/>
      <c r="DX37" s="50"/>
      <c r="DY37" s="50"/>
      <c r="DZ37" s="50"/>
      <c r="EA37" s="50"/>
      <c r="EB37" s="50"/>
      <c r="EC37" s="50"/>
      <c r="ED37" s="50"/>
      <c r="EE37" s="50"/>
      <c r="EF37" s="50"/>
      <c r="EG37" s="50"/>
      <c r="EH37" s="50"/>
      <c r="EI37" s="50"/>
      <c r="EJ37" s="50"/>
      <c r="EK37" s="50"/>
      <c r="EL37" s="50"/>
      <c r="EM37" s="50"/>
      <c r="EN37" s="50"/>
      <c r="EO37" s="50"/>
      <c r="EP37" s="50"/>
      <c r="EQ37" s="50"/>
      <c r="ER37" s="50"/>
      <c r="ES37" s="50"/>
      <c r="ET37" s="50"/>
      <c r="EU37" s="50"/>
      <c r="EV37" s="50"/>
      <c r="EW37" s="50"/>
      <c r="EX37" s="50"/>
      <c r="EY37" s="50"/>
      <c r="EZ37" s="50"/>
      <c r="FA37" s="50"/>
      <c r="FB37" s="50"/>
      <c r="FC37" s="50"/>
      <c r="FD37" s="50"/>
      <c r="FE37" s="50"/>
      <c r="FF37" s="50"/>
      <c r="FG37" s="50"/>
      <c r="FH37" s="50"/>
      <c r="FI37" s="50"/>
      <c r="FJ37" s="50"/>
      <c r="FK37" s="50"/>
      <c r="FL37" s="50"/>
      <c r="FM37" s="50"/>
      <c r="FN37" s="50"/>
      <c r="FO37" s="50"/>
      <c r="FP37" s="50"/>
      <c r="FQ37" s="50"/>
      <c r="FR37" s="50"/>
      <c r="FS37" s="50"/>
      <c r="FT37" s="50"/>
      <c r="FU37" s="50"/>
      <c r="FV37" s="50"/>
      <c r="FW37" s="50"/>
      <c r="FX37" s="50"/>
      <c r="FY37" s="50"/>
      <c r="FZ37" s="50"/>
      <c r="GA37" s="50"/>
      <c r="GB37" s="50"/>
      <c r="GC37" s="50"/>
      <c r="GD37" s="50"/>
      <c r="GE37" s="50"/>
      <c r="GF37" s="50"/>
      <c r="GG37" s="50"/>
      <c r="GH37" s="50"/>
      <c r="GI37" s="50"/>
      <c r="GJ37" s="50"/>
      <c r="GK37" s="50"/>
      <c r="GL37" s="50"/>
      <c r="GM37" s="50"/>
      <c r="GN37" s="50"/>
      <c r="GO37" s="50"/>
      <c r="GP37" s="50"/>
      <c r="GQ37" s="50"/>
      <c r="GR37" s="50"/>
      <c r="GS37" s="50"/>
      <c r="GT37" s="50"/>
      <c r="GU37" s="50"/>
      <c r="GV37" s="50"/>
      <c r="GW37" s="50"/>
      <c r="GX37" s="50"/>
      <c r="GY37" s="50"/>
      <c r="GZ37" s="50"/>
      <c r="HA37" s="50"/>
      <c r="HB37" s="50"/>
      <c r="HC37" s="50"/>
      <c r="HD37" s="50"/>
      <c r="HE37" s="50"/>
      <c r="HF37" s="50"/>
      <c r="HG37" s="50"/>
      <c r="HH37" s="50"/>
      <c r="HI37" s="50"/>
      <c r="HJ37" s="50"/>
      <c r="HK37" s="50"/>
      <c r="HL37" s="50"/>
      <c r="HM37" s="50"/>
      <c r="HN37" s="50"/>
      <c r="HO37" s="50"/>
      <c r="HP37" s="50"/>
      <c r="HQ37" s="50"/>
      <c r="HR37" s="50"/>
      <c r="HS37" s="50"/>
      <c r="HT37" s="50"/>
      <c r="HU37" s="50"/>
      <c r="HV37" s="50"/>
      <c r="HW37" s="50"/>
      <c r="HX37" s="50"/>
      <c r="HY37" s="50"/>
      <c r="HZ37" s="50"/>
      <c r="IA37" s="50"/>
      <c r="IB37" s="50"/>
      <c r="IC37" s="50"/>
      <c r="ID37" s="50"/>
      <c r="IE37" s="50"/>
      <c r="IF37" s="50"/>
      <c r="IG37" s="50"/>
      <c r="IH37" s="50"/>
      <c r="II37" s="50"/>
      <c r="IJ37" s="50"/>
      <c r="IK37" s="50"/>
      <c r="IL37" s="50"/>
      <c r="IM37" s="50"/>
      <c r="IN37" s="50"/>
      <c r="IO37" s="50"/>
      <c r="IP37" s="50"/>
      <c r="IQ37" s="50"/>
      <c r="IR37" s="50"/>
      <c r="IS37" s="50"/>
      <c r="IT37" s="50"/>
      <c r="IU37" s="50"/>
      <c r="IV37" s="50"/>
      <c r="IW37" s="50"/>
      <c r="IX37" s="50"/>
      <c r="IY37" s="50"/>
      <c r="IZ37" s="50"/>
      <c r="JA37" s="50"/>
      <c r="JB37" s="50"/>
      <c r="JC37" s="50"/>
      <c r="JD37" s="50"/>
      <c r="JE37" s="50"/>
      <c r="JF37" s="50"/>
      <c r="JG37" s="50"/>
      <c r="JH37" s="50"/>
      <c r="JI37" s="50"/>
      <c r="JJ37" s="50"/>
      <c r="JK37" s="50"/>
      <c r="JL37" s="50"/>
      <c r="JM37" s="50"/>
      <c r="JN37" s="50"/>
      <c r="JO37" s="50"/>
      <c r="JP37" s="50"/>
      <c r="JQ37" s="50"/>
      <c r="JR37" s="50"/>
      <c r="JS37" s="50"/>
      <c r="JT37" s="50"/>
      <c r="JU37" s="50"/>
      <c r="JV37" s="50"/>
      <c r="JW37" s="50"/>
      <c r="JX37" s="50"/>
      <c r="JY37" s="50"/>
      <c r="JZ37" s="50"/>
      <c r="KA37" s="50"/>
      <c r="KB37" s="50"/>
      <c r="KC37" s="50"/>
      <c r="KD37" s="50"/>
      <c r="KE37" s="50"/>
      <c r="KF37" s="50"/>
      <c r="KG37" s="50"/>
      <c r="KH37" s="50"/>
      <c r="KI37" s="50"/>
      <c r="KJ37" s="50"/>
      <c r="KK37" s="50"/>
      <c r="KL37" s="50"/>
      <c r="KM37" s="50"/>
      <c r="KN37" s="50"/>
      <c r="KO37" s="50"/>
      <c r="KP37" s="50"/>
      <c r="KQ37" s="50"/>
      <c r="KR37" s="50"/>
      <c r="KS37" s="50"/>
      <c r="KT37" s="50"/>
      <c r="KU37" s="50"/>
      <c r="KV37" s="50"/>
      <c r="KW37" s="50"/>
      <c r="KX37" s="50"/>
      <c r="KY37" s="50"/>
      <c r="KZ37" s="50"/>
      <c r="LA37" s="50"/>
      <c r="LB37" s="50"/>
      <c r="LC37" s="50"/>
      <c r="LD37" s="50"/>
      <c r="LE37" s="50"/>
      <c r="LF37" s="50"/>
      <c r="LG37" s="50"/>
      <c r="LH37" s="50"/>
      <c r="LI37" s="50"/>
      <c r="LJ37" s="50"/>
      <c r="LK37" s="50"/>
      <c r="LL37" s="50"/>
      <c r="LM37" s="50"/>
      <c r="LN37" s="50"/>
      <c r="LO37" s="50"/>
      <c r="LP37" s="50"/>
      <c r="LQ37" s="50"/>
      <c r="LR37" s="50"/>
      <c r="LS37" s="50"/>
      <c r="LT37" s="50"/>
      <c r="LU37" s="50"/>
      <c r="LV37" s="50"/>
      <c r="LW37" s="50"/>
      <c r="LX37" s="50"/>
      <c r="LY37" s="50"/>
      <c r="LZ37" s="50"/>
      <c r="MA37" s="50"/>
      <c r="MB37" s="50"/>
      <c r="MC37" s="50"/>
      <c r="MD37" s="50"/>
      <c r="ME37" s="50"/>
      <c r="MF37" s="50"/>
      <c r="MG37" s="50"/>
      <c r="MH37" s="50"/>
      <c r="MI37" s="50"/>
      <c r="MJ37" s="50"/>
      <c r="MK37" s="50"/>
      <c r="ML37" s="50"/>
      <c r="MM37" s="50"/>
      <c r="MN37" s="50"/>
      <c r="MO37" s="50"/>
      <c r="MP37" s="50"/>
      <c r="MQ37" s="50"/>
      <c r="MR37" s="50"/>
      <c r="MS37" s="50"/>
      <c r="MT37" s="50"/>
      <c r="MU37" s="50"/>
      <c r="MV37" s="50"/>
      <c r="MW37" s="50"/>
      <c r="MX37" s="50"/>
      <c r="MY37" s="50"/>
      <c r="MZ37" s="50"/>
      <c r="NA37" s="50"/>
      <c r="NB37" s="50"/>
      <c r="NC37" s="50"/>
      <c r="ND37" s="50"/>
      <c r="NE37" s="50"/>
      <c r="NF37" s="50"/>
      <c r="NG37" s="50"/>
      <c r="NH37" s="50"/>
      <c r="NI37" s="50"/>
      <c r="NJ37" s="50"/>
      <c r="NK37" s="50"/>
      <c r="NL37" s="50"/>
      <c r="NM37" s="50"/>
      <c r="NN37" s="50"/>
      <c r="NO37" s="50"/>
      <c r="NP37" s="50"/>
      <c r="NQ37" s="50"/>
      <c r="NR37" s="50"/>
      <c r="NS37" s="50"/>
      <c r="NT37" s="50"/>
      <c r="NU37" s="50"/>
      <c r="NV37" s="50"/>
      <c r="NW37" s="50"/>
      <c r="NX37" s="50"/>
      <c r="NY37" s="50"/>
      <c r="NZ37" s="50"/>
      <c r="OA37" s="50"/>
      <c r="OB37" s="50"/>
      <c r="OC37" s="50"/>
      <c r="OD37" s="50"/>
      <c r="OE37" s="50"/>
      <c r="OF37" s="50"/>
      <c r="OG37" s="50"/>
      <c r="OH37" s="50"/>
      <c r="OI37" s="50"/>
      <c r="OJ37" s="50"/>
      <c r="OK37" s="50"/>
      <c r="OL37" s="50"/>
      <c r="OM37" s="50"/>
      <c r="ON37" s="50"/>
      <c r="OO37" s="50"/>
      <c r="OP37" s="50"/>
      <c r="OQ37" s="50"/>
      <c r="OR37" s="50"/>
      <c r="OS37" s="50"/>
      <c r="OT37" s="50"/>
      <c r="OU37" s="50"/>
      <c r="OV37" s="50"/>
      <c r="OW37" s="50"/>
      <c r="OX37" s="50"/>
      <c r="OY37" s="50"/>
      <c r="OZ37" s="50"/>
      <c r="PA37" s="50"/>
      <c r="PB37" s="50"/>
      <c r="PC37" s="50"/>
      <c r="PD37" s="50"/>
      <c r="PE37" s="50"/>
      <c r="PF37" s="50"/>
      <c r="PG37" s="50"/>
      <c r="PH37" s="50"/>
      <c r="PI37" s="50"/>
      <c r="PJ37" s="50"/>
      <c r="PK37" s="50"/>
      <c r="PL37" s="50"/>
      <c r="PM37" s="50"/>
      <c r="PN37" s="50"/>
      <c r="PO37" s="50"/>
      <c r="PP37" s="50"/>
      <c r="PQ37" s="50"/>
      <c r="PR37" s="50"/>
      <c r="PS37" s="50"/>
      <c r="PT37" s="50"/>
      <c r="PU37" s="50"/>
      <c r="PV37" s="50"/>
      <c r="PW37" s="50"/>
      <c r="PX37" s="50"/>
      <c r="PY37" s="50"/>
      <c r="PZ37" s="50"/>
      <c r="QA37" s="50"/>
      <c r="QB37" s="50"/>
      <c r="QC37" s="50"/>
      <c r="QD37" s="50"/>
      <c r="QE37" s="50"/>
      <c r="QF37" s="50"/>
      <c r="QG37" s="50"/>
      <c r="QH37" s="50"/>
      <c r="QI37" s="50"/>
      <c r="QJ37" s="50"/>
      <c r="QK37" s="50"/>
      <c r="QL37" s="50"/>
      <c r="QM37" s="50"/>
      <c r="QN37" s="50"/>
      <c r="QO37" s="50"/>
      <c r="QP37" s="50"/>
      <c r="QQ37" s="50"/>
      <c r="QR37" s="50"/>
      <c r="QS37" s="50"/>
      <c r="QT37" s="50"/>
      <c r="QU37" s="50"/>
      <c r="QV37" s="50"/>
      <c r="QW37" s="50"/>
      <c r="QX37" s="50"/>
      <c r="QY37" s="50"/>
      <c r="QZ37" s="50"/>
      <c r="RA37" s="50"/>
      <c r="RB37" s="50"/>
      <c r="RC37" s="50"/>
      <c r="RD37" s="50"/>
      <c r="RE37" s="50"/>
      <c r="RF37" s="50"/>
      <c r="RG37" s="50"/>
      <c r="RH37" s="50"/>
      <c r="RI37" s="50"/>
      <c r="RJ37" s="50"/>
      <c r="RK37" s="50"/>
      <c r="RL37" s="50"/>
      <c r="RM37" s="50"/>
      <c r="RN37" s="50"/>
      <c r="RO37" s="50"/>
      <c r="RP37" s="50"/>
      <c r="RQ37" s="50"/>
      <c r="RR37" s="50"/>
      <c r="RS37" s="50"/>
      <c r="RT37" s="50"/>
      <c r="RU37" s="50"/>
      <c r="RV37" s="50"/>
      <c r="RW37" s="50"/>
      <c r="RX37" s="50"/>
      <c r="RY37" s="50"/>
      <c r="RZ37" s="50"/>
      <c r="SA37" s="50"/>
      <c r="SB37" s="50"/>
      <c r="SC37" s="50"/>
      <c r="SD37" s="50"/>
      <c r="SE37" s="50"/>
      <c r="SF37" s="50"/>
      <c r="SG37" s="50"/>
      <c r="SH37" s="50"/>
      <c r="SI37" s="50"/>
      <c r="SJ37" s="50"/>
      <c r="SK37" s="50"/>
      <c r="SL37" s="50"/>
      <c r="SM37" s="50"/>
      <c r="SN37" s="50"/>
      <c r="SO37" s="50"/>
      <c r="SP37" s="50"/>
      <c r="SQ37" s="50"/>
      <c r="SR37" s="50"/>
      <c r="SS37" s="50"/>
      <c r="ST37" s="50"/>
      <c r="SU37" s="50"/>
      <c r="SV37" s="50"/>
      <c r="SW37" s="50"/>
      <c r="SX37" s="50"/>
      <c r="SY37" s="50"/>
      <c r="SZ37" s="50"/>
      <c r="TA37" s="50"/>
      <c r="TB37" s="50"/>
      <c r="TC37" s="50"/>
      <c r="TD37" s="50"/>
      <c r="TE37" s="50"/>
      <c r="TF37" s="50"/>
      <c r="TG37" s="50"/>
      <c r="TH37" s="50"/>
      <c r="TI37" s="50"/>
      <c r="TJ37" s="50"/>
      <c r="TK37" s="50"/>
      <c r="TL37" s="50"/>
      <c r="TM37" s="50"/>
      <c r="TN37" s="50"/>
      <c r="TO37" s="50"/>
      <c r="TP37" s="50"/>
      <c r="TQ37" s="50"/>
      <c r="TR37" s="50"/>
      <c r="TS37" s="50"/>
      <c r="TT37" s="50"/>
      <c r="TU37" s="50"/>
      <c r="TV37" s="50"/>
      <c r="TW37" s="50"/>
      <c r="TX37" s="50"/>
      <c r="TY37" s="50"/>
      <c r="TZ37" s="50"/>
      <c r="UA37" s="50"/>
      <c r="UB37" s="50"/>
      <c r="UC37" s="50"/>
      <c r="UD37" s="50"/>
      <c r="UE37" s="50"/>
      <c r="UF37" s="50"/>
      <c r="UG37" s="50"/>
      <c r="UH37" s="50"/>
      <c r="UI37" s="50"/>
      <c r="UJ37" s="50"/>
      <c r="UK37" s="50"/>
      <c r="UL37" s="50"/>
      <c r="UM37" s="50"/>
      <c r="UN37" s="50"/>
      <c r="UO37" s="50"/>
      <c r="UP37" s="50"/>
      <c r="UQ37" s="50"/>
      <c r="UR37" s="50"/>
      <c r="US37" s="50"/>
      <c r="UT37" s="50"/>
      <c r="UU37" s="50"/>
      <c r="UV37" s="50"/>
      <c r="UW37" s="50"/>
      <c r="UX37" s="50"/>
      <c r="UY37" s="50"/>
      <c r="UZ37" s="50"/>
      <c r="VA37" s="50"/>
      <c r="VB37" s="50"/>
      <c r="VC37" s="50"/>
      <c r="VD37" s="50"/>
      <c r="VE37" s="50"/>
      <c r="VF37" s="50"/>
      <c r="VG37" s="50"/>
      <c r="VH37" s="50"/>
      <c r="VI37" s="50"/>
      <c r="VJ37" s="50"/>
      <c r="VK37" s="50"/>
      <c r="VL37" s="50"/>
      <c r="VM37" s="50"/>
      <c r="VN37" s="50"/>
      <c r="VO37" s="50"/>
      <c r="VP37" s="50"/>
      <c r="VQ37" s="50"/>
      <c r="VR37" s="50"/>
      <c r="VS37" s="50"/>
      <c r="VT37" s="50"/>
      <c r="VU37" s="50"/>
      <c r="VV37" s="50"/>
      <c r="VW37" s="50"/>
      <c r="VX37" s="50"/>
      <c r="VY37" s="50"/>
      <c r="VZ37" s="50"/>
      <c r="WA37" s="50"/>
      <c r="WB37" s="50"/>
      <c r="WC37" s="50"/>
      <c r="WD37" s="50"/>
      <c r="WE37" s="50"/>
      <c r="WF37" s="50"/>
      <c r="WG37" s="50"/>
      <c r="WH37" s="50"/>
      <c r="WI37" s="50"/>
      <c r="WJ37" s="50"/>
      <c r="WK37" s="50"/>
      <c r="WL37" s="50"/>
      <c r="WM37" s="50"/>
      <c r="WN37" s="50"/>
      <c r="WO37" s="50"/>
      <c r="WP37" s="50"/>
      <c r="WQ37" s="50"/>
      <c r="WR37" s="50"/>
      <c r="WS37" s="50"/>
      <c r="WT37" s="50"/>
      <c r="WU37" s="50"/>
      <c r="WV37" s="50"/>
      <c r="WW37" s="50"/>
      <c r="WX37" s="50"/>
      <c r="WY37" s="50"/>
      <c r="WZ37" s="50"/>
      <c r="XA37" s="50"/>
      <c r="XB37" s="50"/>
      <c r="XC37" s="50"/>
      <c r="XD37" s="50"/>
      <c r="XE37" s="50"/>
      <c r="XF37" s="50"/>
      <c r="XG37" s="50"/>
      <c r="XH37" s="50"/>
      <c r="XI37" s="50"/>
      <c r="XJ37" s="50"/>
      <c r="XK37" s="50"/>
      <c r="XL37" s="50"/>
      <c r="XM37" s="50"/>
      <c r="XN37" s="50"/>
      <c r="XO37" s="50"/>
      <c r="XP37" s="50"/>
      <c r="XQ37" s="50"/>
      <c r="XR37" s="50"/>
      <c r="XS37" s="50"/>
      <c r="XT37" s="50"/>
      <c r="XU37" s="50"/>
      <c r="XV37" s="50"/>
      <c r="XW37" s="50"/>
      <c r="XX37" s="50"/>
      <c r="XY37" s="50"/>
      <c r="XZ37" s="50"/>
      <c r="YA37" s="50"/>
      <c r="YB37" s="50"/>
      <c r="YC37" s="50"/>
      <c r="YD37" s="50"/>
      <c r="YE37" s="50"/>
      <c r="YF37" s="50"/>
      <c r="YG37" s="50"/>
      <c r="YH37" s="50"/>
      <c r="YI37" s="50"/>
      <c r="YJ37" s="50"/>
      <c r="YK37" s="50"/>
      <c r="YL37" s="50"/>
      <c r="YM37" s="50"/>
      <c r="YN37" s="50"/>
      <c r="YO37" s="50"/>
      <c r="YP37" s="50"/>
      <c r="YQ37" s="50"/>
      <c r="YR37" s="50"/>
      <c r="YS37" s="50"/>
      <c r="YT37" s="50"/>
      <c r="YU37" s="50"/>
      <c r="YV37" s="50"/>
      <c r="YW37" s="50"/>
      <c r="YX37" s="50"/>
      <c r="YY37" s="50"/>
      <c r="YZ37" s="50"/>
      <c r="ZA37" s="50"/>
      <c r="ZB37" s="50"/>
      <c r="ZC37" s="50"/>
      <c r="ZD37" s="50"/>
      <c r="ZE37" s="50"/>
      <c r="ZF37" s="50"/>
      <c r="ZG37" s="50"/>
      <c r="ZH37" s="50"/>
      <c r="ZI37" s="50"/>
      <c r="ZJ37" s="50"/>
      <c r="ZK37" s="50"/>
      <c r="ZL37" s="50"/>
      <c r="ZM37" s="50"/>
      <c r="ZN37" s="50"/>
      <c r="ZO37" s="50"/>
      <c r="ZP37" s="50"/>
      <c r="ZQ37" s="50"/>
      <c r="ZR37" s="50"/>
      <c r="ZS37" s="50"/>
      <c r="ZT37" s="50"/>
      <c r="ZU37" s="50"/>
      <c r="ZV37" s="50"/>
      <c r="ZW37" s="50"/>
      <c r="ZX37" s="50"/>
      <c r="ZY37" s="50"/>
      <c r="ZZ37" s="50"/>
      <c r="AAA37" s="50"/>
      <c r="AAB37" s="50"/>
      <c r="AAC37" s="50"/>
      <c r="AAD37" s="50"/>
      <c r="AAE37" s="50"/>
      <c r="AAF37" s="50"/>
      <c r="AAG37" s="50"/>
      <c r="AAH37" s="50"/>
      <c r="AAI37" s="50"/>
      <c r="AAJ37" s="50"/>
      <c r="AAK37" s="50"/>
      <c r="AAL37" s="50"/>
      <c r="AAM37" s="50"/>
      <c r="AAN37" s="50"/>
      <c r="AAO37" s="50"/>
      <c r="AAP37" s="50"/>
      <c r="AAQ37" s="50"/>
      <c r="AAR37" s="50"/>
      <c r="AAS37" s="50"/>
      <c r="AAT37" s="50"/>
      <c r="AAU37" s="50"/>
      <c r="AAV37" s="50"/>
      <c r="AAW37" s="50"/>
      <c r="AAX37" s="50"/>
      <c r="AAY37" s="50"/>
      <c r="AAZ37" s="50"/>
      <c r="ABA37" s="50"/>
      <c r="ABB37" s="50"/>
      <c r="ABC37" s="50"/>
      <c r="ABD37" s="50"/>
      <c r="ABE37" s="50"/>
      <c r="ABF37" s="50"/>
      <c r="ABG37" s="50"/>
      <c r="ABH37" s="50"/>
      <c r="ABI37" s="50"/>
      <c r="ABJ37" s="50"/>
      <c r="ABK37" s="50"/>
      <c r="ABL37" s="50"/>
      <c r="ABM37" s="50"/>
      <c r="ABN37" s="50"/>
      <c r="ABO37" s="50"/>
      <c r="ABP37" s="50"/>
      <c r="ABQ37" s="50"/>
      <c r="ABR37" s="50"/>
      <c r="ABS37" s="50"/>
      <c r="ABT37" s="50"/>
      <c r="ABU37" s="50"/>
      <c r="ABV37" s="50"/>
      <c r="ABW37" s="50"/>
      <c r="ABX37" s="50"/>
      <c r="ABY37" s="50"/>
      <c r="ABZ37" s="50"/>
      <c r="ACA37" s="50"/>
      <c r="ACB37" s="50"/>
      <c r="ACC37" s="50"/>
      <c r="ACD37" s="50"/>
      <c r="ACE37" s="50"/>
      <c r="ACF37" s="50"/>
      <c r="ACG37" s="50"/>
      <c r="ACH37" s="50"/>
      <c r="ACI37" s="50"/>
      <c r="ACJ37" s="50"/>
      <c r="ACK37" s="50"/>
      <c r="ACL37" s="50"/>
      <c r="ACM37" s="50"/>
      <c r="ACN37" s="50"/>
      <c r="ACO37" s="50"/>
      <c r="ACP37" s="50"/>
      <c r="ACQ37" s="50"/>
      <c r="ACR37" s="50"/>
      <c r="ACS37" s="50"/>
      <c r="ACT37" s="50"/>
      <c r="ACU37" s="50"/>
      <c r="ACV37" s="50"/>
      <c r="ACW37" s="50"/>
      <c r="ACX37" s="50"/>
      <c r="ACY37" s="50"/>
      <c r="ACZ37" s="50"/>
      <c r="ADA37" s="50"/>
      <c r="ADB37" s="50"/>
      <c r="ADC37" s="50"/>
      <c r="ADD37" s="50"/>
      <c r="ADE37" s="50"/>
      <c r="ADF37" s="50"/>
      <c r="ADG37" s="50"/>
      <c r="ADH37" s="50"/>
      <c r="ADI37" s="50"/>
      <c r="ADJ37" s="50"/>
      <c r="ADK37" s="50"/>
      <c r="ADL37" s="50"/>
      <c r="ADM37" s="50"/>
      <c r="ADN37" s="50"/>
      <c r="ADO37" s="50"/>
      <c r="ADP37" s="50"/>
      <c r="ADQ37" s="50"/>
      <c r="ADR37" s="50"/>
      <c r="ADS37" s="50"/>
      <c r="ADT37" s="50"/>
      <c r="ADU37" s="50"/>
      <c r="ADV37" s="50"/>
      <c r="ADW37" s="50"/>
      <c r="ADX37" s="50"/>
      <c r="ADY37" s="50"/>
      <c r="ADZ37" s="50"/>
      <c r="AEA37" s="50"/>
      <c r="AEB37" s="50"/>
      <c r="AEC37" s="50"/>
      <c r="AED37" s="50"/>
      <c r="AEE37" s="50"/>
      <c r="AEF37" s="50"/>
      <c r="AEG37" s="50"/>
      <c r="AEH37" s="50"/>
      <c r="AEI37" s="50"/>
      <c r="AEJ37" s="50"/>
      <c r="AEK37" s="50"/>
      <c r="AEL37" s="50"/>
      <c r="AEM37" s="50"/>
      <c r="AEN37" s="50"/>
      <c r="AEO37" s="50"/>
      <c r="AEP37" s="50"/>
      <c r="AEQ37" s="50"/>
      <c r="AER37" s="50"/>
      <c r="AES37" s="50"/>
      <c r="AET37" s="50"/>
      <c r="AEU37" s="50"/>
      <c r="AEV37" s="50"/>
      <c r="AEW37" s="50"/>
      <c r="AEX37" s="50"/>
      <c r="AEY37" s="50"/>
      <c r="AEZ37" s="50"/>
      <c r="AFA37" s="50"/>
      <c r="AFB37" s="50"/>
      <c r="AFC37" s="50"/>
      <c r="AFD37" s="50"/>
      <c r="AFE37" s="50"/>
      <c r="AFF37" s="50"/>
      <c r="AFG37" s="50"/>
      <c r="AFH37" s="50"/>
      <c r="AFI37" s="50"/>
      <c r="AFJ37" s="50"/>
      <c r="AFK37" s="50"/>
      <c r="AFL37" s="50"/>
      <c r="AFM37" s="50"/>
      <c r="AFN37" s="50"/>
      <c r="AFO37" s="50"/>
      <c r="AFP37" s="50"/>
      <c r="AFQ37" s="50"/>
      <c r="AFR37" s="50"/>
      <c r="AFS37" s="50"/>
      <c r="AFT37" s="50"/>
      <c r="AFU37" s="50"/>
      <c r="AFV37" s="50"/>
      <c r="AFW37" s="50"/>
      <c r="AFX37" s="50"/>
      <c r="AFY37" s="50"/>
      <c r="AFZ37" s="50"/>
      <c r="AGA37" s="50"/>
      <c r="AGB37" s="50"/>
      <c r="AGC37" s="50"/>
      <c r="AGD37" s="50"/>
      <c r="AGE37" s="50"/>
      <c r="AGF37" s="50"/>
      <c r="AGG37" s="50"/>
      <c r="AGH37" s="50"/>
      <c r="AGI37" s="50"/>
      <c r="AGJ37" s="50"/>
      <c r="AGK37" s="50"/>
      <c r="AGL37" s="50"/>
      <c r="AGM37" s="50"/>
      <c r="AGN37" s="50"/>
      <c r="AGO37" s="50"/>
      <c r="AGP37" s="50"/>
      <c r="AGQ37" s="50"/>
      <c r="AGR37" s="50"/>
      <c r="AGS37" s="50"/>
      <c r="AGT37" s="50"/>
      <c r="AGU37" s="50"/>
      <c r="AGV37" s="50"/>
      <c r="AGW37" s="50"/>
      <c r="AGX37" s="50"/>
      <c r="AGY37" s="50"/>
      <c r="AGZ37" s="50"/>
      <c r="AHA37" s="50"/>
      <c r="AHB37" s="50"/>
      <c r="AHC37" s="50"/>
      <c r="AHD37" s="50"/>
      <c r="AHE37" s="50"/>
      <c r="AHF37" s="50"/>
      <c r="AHG37" s="50"/>
      <c r="AHH37" s="50"/>
      <c r="AHI37" s="50"/>
      <c r="AHJ37" s="50"/>
      <c r="AHK37" s="50"/>
      <c r="AHL37" s="50"/>
      <c r="AHM37" s="50"/>
      <c r="AHN37" s="50"/>
      <c r="AHO37" s="50"/>
      <c r="AHP37" s="50"/>
      <c r="AHQ37" s="50"/>
      <c r="AHR37" s="50"/>
      <c r="AHS37" s="50"/>
      <c r="AHT37" s="50"/>
      <c r="AHU37" s="50"/>
      <c r="AHV37" s="50"/>
      <c r="AHW37" s="50"/>
      <c r="AHX37" s="50"/>
      <c r="AHY37" s="50"/>
      <c r="AHZ37" s="50"/>
      <c r="AIA37" s="50"/>
      <c r="AIB37" s="50"/>
      <c r="AIC37" s="50"/>
      <c r="AID37" s="50"/>
      <c r="AIE37" s="50"/>
      <c r="AIF37" s="50"/>
      <c r="AIG37" s="50"/>
      <c r="AIH37" s="50"/>
      <c r="AII37" s="50"/>
      <c r="AIJ37" s="50"/>
      <c r="AIK37" s="50"/>
      <c r="AIL37" s="50"/>
      <c r="AIM37" s="50"/>
      <c r="AIN37" s="50"/>
      <c r="AIO37" s="50"/>
      <c r="AIP37" s="50"/>
      <c r="AIQ37" s="50"/>
      <c r="AIR37" s="50"/>
      <c r="AIS37" s="50"/>
      <c r="AIT37" s="50"/>
      <c r="AIU37" s="50"/>
      <c r="AIV37" s="50"/>
      <c r="AIW37" s="50"/>
      <c r="AIX37" s="50"/>
      <c r="AIY37" s="50"/>
      <c r="AIZ37" s="50"/>
      <c r="AJA37" s="50"/>
      <c r="AJB37" s="50"/>
      <c r="AJC37" s="50"/>
      <c r="AJD37" s="50"/>
      <c r="AJE37" s="50"/>
      <c r="AJF37" s="50"/>
      <c r="AJG37" s="50"/>
      <c r="AJH37" s="50"/>
      <c r="AJI37" s="50"/>
      <c r="AJJ37" s="50"/>
      <c r="AJK37" s="50"/>
      <c r="AJL37" s="50"/>
      <c r="AJM37" s="50"/>
      <c r="AJN37" s="50"/>
      <c r="AJO37" s="50"/>
      <c r="AJP37" s="50"/>
      <c r="AJQ37" s="50"/>
      <c r="AJR37" s="50"/>
      <c r="AJS37" s="50"/>
      <c r="AJT37" s="50"/>
      <c r="AJU37" s="50"/>
      <c r="AJV37" s="50"/>
      <c r="AJW37" s="50"/>
      <c r="AJX37" s="50"/>
      <c r="AJY37" s="50"/>
      <c r="AJZ37" s="50"/>
      <c r="AKA37" s="50"/>
      <c r="AKB37" s="50"/>
      <c r="AKC37" s="50"/>
      <c r="AKD37" s="50"/>
      <c r="AKE37" s="50"/>
      <c r="AKF37" s="50"/>
      <c r="AKG37" s="50"/>
      <c r="AKH37" s="50"/>
      <c r="AKI37" s="50"/>
      <c r="AKJ37" s="50"/>
      <c r="AKK37" s="50"/>
      <c r="AKL37" s="50"/>
      <c r="AKM37" s="50"/>
      <c r="AKN37" s="50"/>
      <c r="AKO37" s="50"/>
      <c r="AKP37" s="50"/>
      <c r="AKQ37" s="50"/>
      <c r="AKR37" s="50"/>
      <c r="AKS37" s="50"/>
      <c r="AKT37" s="50"/>
      <c r="AKU37" s="50"/>
      <c r="AKV37" s="50"/>
      <c r="AKW37" s="50"/>
      <c r="AKX37" s="50"/>
      <c r="AKY37" s="50"/>
      <c r="AKZ37" s="50"/>
      <c r="ALA37" s="50"/>
      <c r="ALB37" s="50"/>
      <c r="ALC37" s="50"/>
      <c r="ALD37" s="50"/>
      <c r="ALE37" s="50"/>
      <c r="ALF37" s="50"/>
      <c r="ALG37" s="50"/>
      <c r="ALH37" s="50"/>
      <c r="ALI37" s="50"/>
      <c r="ALJ37" s="50"/>
      <c r="ALK37" s="50"/>
      <c r="ALL37" s="50"/>
      <c r="ALM37" s="50"/>
      <c r="ALN37" s="50"/>
      <c r="ALO37" s="50"/>
      <c r="ALP37" s="50"/>
      <c r="ALQ37" s="50"/>
      <c r="ALR37" s="50"/>
      <c r="ALS37" s="50"/>
      <c r="ALT37" s="50"/>
      <c r="ALU37" s="50"/>
      <c r="ALV37" s="50"/>
      <c r="ALW37" s="50"/>
      <c r="ALX37" s="50"/>
      <c r="ALY37" s="50"/>
      <c r="ALZ37" s="50"/>
      <c r="AMA37" s="50"/>
      <c r="AMB37" s="50"/>
      <c r="AMC37" s="50"/>
      <c r="AMD37" s="50"/>
      <c r="AME37" s="50"/>
      <c r="AMF37" s="50"/>
      <c r="AMG37" s="50"/>
      <c r="AMH37" s="50"/>
      <c r="AMI37" s="50"/>
      <c r="AMJ37" s="50"/>
      <c r="AMK37" s="50"/>
      <c r="AML37" s="50"/>
      <c r="AMM37" s="50"/>
      <c r="AMN37" s="50"/>
      <c r="AMO37" s="50"/>
      <c r="AMP37" s="50"/>
      <c r="AMQ37" s="50"/>
      <c r="AMR37" s="50"/>
      <c r="AMS37" s="50"/>
      <c r="AMT37" s="50"/>
      <c r="AMU37" s="50"/>
      <c r="AMV37" s="50"/>
      <c r="AMW37" s="50"/>
      <c r="AMX37" s="50"/>
      <c r="AMY37" s="50"/>
      <c r="AMZ37" s="50"/>
      <c r="ANA37" s="50"/>
      <c r="ANB37" s="50"/>
      <c r="ANC37" s="50"/>
      <c r="AND37" s="50"/>
      <c r="ANE37" s="50"/>
      <c r="ANF37" s="50"/>
      <c r="ANG37" s="50"/>
      <c r="ANH37" s="50"/>
      <c r="ANI37" s="50"/>
      <c r="ANJ37" s="50"/>
      <c r="ANK37" s="50"/>
      <c r="ANL37" s="50"/>
      <c r="ANM37" s="50"/>
      <c r="ANN37" s="50"/>
      <c r="ANO37" s="50"/>
      <c r="ANP37" s="50"/>
      <c r="ANQ37" s="50"/>
      <c r="ANR37" s="50"/>
      <c r="ANS37" s="50"/>
      <c r="ANT37" s="50"/>
      <c r="ANU37" s="50"/>
      <c r="ANV37" s="50"/>
      <c r="ANW37" s="50"/>
      <c r="ANX37" s="50"/>
      <c r="ANY37" s="50"/>
      <c r="ANZ37" s="50"/>
      <c r="AOA37" s="50"/>
      <c r="AOB37" s="50"/>
      <c r="AOC37" s="50"/>
      <c r="AOD37" s="50"/>
      <c r="AOE37" s="50"/>
      <c r="AOF37" s="50"/>
      <c r="AOG37" s="50"/>
      <c r="AOH37" s="50"/>
      <c r="AOI37" s="50"/>
      <c r="AOJ37" s="50"/>
      <c r="AOK37" s="50"/>
      <c r="AOL37" s="50"/>
      <c r="AOM37" s="50"/>
      <c r="AON37" s="50"/>
      <c r="AOO37" s="50"/>
      <c r="AOP37" s="50"/>
      <c r="AOQ37" s="50"/>
      <c r="AOR37" s="50"/>
      <c r="AOS37" s="50"/>
      <c r="AOT37" s="50"/>
      <c r="AOU37" s="50"/>
      <c r="AOV37" s="50"/>
      <c r="AOW37" s="50"/>
      <c r="AOX37" s="50"/>
      <c r="AOY37" s="50"/>
      <c r="AOZ37" s="50"/>
      <c r="APA37" s="50"/>
      <c r="APB37" s="50"/>
      <c r="APC37" s="50"/>
      <c r="APD37" s="50"/>
      <c r="APE37" s="50"/>
      <c r="APF37" s="50"/>
      <c r="APG37" s="50"/>
      <c r="APH37" s="50"/>
      <c r="API37" s="50"/>
      <c r="APJ37" s="50"/>
      <c r="APK37" s="50"/>
      <c r="APL37" s="50"/>
      <c r="APM37" s="50"/>
      <c r="APN37" s="50"/>
      <c r="APO37" s="50"/>
      <c r="APP37" s="50"/>
      <c r="APQ37" s="50"/>
      <c r="APR37" s="50"/>
      <c r="APS37" s="50"/>
      <c r="APT37" s="50"/>
      <c r="APU37" s="50"/>
      <c r="APV37" s="50"/>
      <c r="APW37" s="50"/>
      <c r="APX37" s="50"/>
      <c r="APY37" s="50"/>
      <c r="APZ37" s="50"/>
      <c r="AQA37" s="50"/>
      <c r="AQB37" s="50"/>
      <c r="AQC37" s="50"/>
      <c r="AQD37" s="50"/>
      <c r="AQE37" s="50"/>
      <c r="AQF37" s="50"/>
      <c r="AQG37" s="50"/>
      <c r="AQH37" s="50"/>
      <c r="AQI37" s="50"/>
      <c r="AQJ37" s="50"/>
      <c r="AQK37" s="50"/>
      <c r="AQL37" s="50"/>
      <c r="AQM37" s="50"/>
      <c r="AQN37" s="50"/>
      <c r="AQO37" s="50"/>
      <c r="AQP37" s="50"/>
      <c r="AQQ37" s="50"/>
      <c r="AQR37" s="50"/>
      <c r="AQS37" s="50"/>
      <c r="AQT37" s="50"/>
      <c r="AQU37" s="50"/>
      <c r="AQV37" s="50"/>
      <c r="AQW37" s="50"/>
      <c r="AQX37" s="50"/>
      <c r="AQY37" s="50"/>
      <c r="AQZ37" s="50"/>
      <c r="ARA37" s="50"/>
      <c r="ARB37" s="50"/>
      <c r="ARC37" s="50"/>
      <c r="ARD37" s="50"/>
      <c r="ARE37" s="50"/>
      <c r="ARF37" s="50"/>
      <c r="ARG37" s="50"/>
      <c r="ARH37" s="50"/>
      <c r="ARI37" s="50"/>
      <c r="ARJ37" s="50"/>
      <c r="ARK37" s="50"/>
      <c r="ARL37" s="50"/>
      <c r="ARM37" s="50"/>
      <c r="ARN37" s="50"/>
      <c r="ARO37" s="50"/>
      <c r="ARP37" s="50"/>
      <c r="ARQ37" s="50"/>
      <c r="ARR37" s="50"/>
      <c r="ARS37" s="50"/>
      <c r="ART37" s="50"/>
      <c r="ARU37" s="50"/>
      <c r="ARV37" s="50"/>
      <c r="ARW37" s="50"/>
      <c r="ARX37" s="50"/>
      <c r="ARY37" s="50"/>
      <c r="ARZ37" s="50"/>
      <c r="ASA37" s="50"/>
      <c r="ASB37" s="50"/>
      <c r="ASC37" s="50"/>
      <c r="ASD37" s="50"/>
      <c r="ASE37" s="50"/>
      <c r="ASF37" s="50"/>
      <c r="ASG37" s="50"/>
      <c r="ASH37" s="50"/>
      <c r="ASI37" s="50"/>
      <c r="ASJ37" s="50"/>
      <c r="ASK37" s="50"/>
      <c r="ASL37" s="50"/>
      <c r="ASM37" s="50"/>
      <c r="ASN37" s="50"/>
      <c r="ASO37" s="50"/>
      <c r="ASP37" s="50"/>
      <c r="ASQ37" s="50"/>
      <c r="ASR37" s="50"/>
      <c r="ASS37" s="50"/>
      <c r="AST37" s="50"/>
      <c r="ASU37" s="50"/>
      <c r="ASV37" s="50"/>
      <c r="ASW37" s="50"/>
      <c r="ASX37" s="50"/>
      <c r="ASY37" s="50"/>
      <c r="ASZ37" s="50"/>
      <c r="ATA37" s="50"/>
      <c r="ATB37" s="50"/>
      <c r="ATC37" s="50"/>
      <c r="ATD37" s="50"/>
      <c r="ATE37" s="50"/>
      <c r="ATF37" s="50"/>
      <c r="ATG37" s="50"/>
      <c r="ATH37" s="50"/>
      <c r="ATI37" s="50"/>
      <c r="ATJ37" s="50"/>
      <c r="ATK37" s="50"/>
      <c r="ATL37" s="50"/>
      <c r="ATM37" s="50"/>
      <c r="ATN37" s="50"/>
      <c r="ATO37" s="50"/>
      <c r="ATP37" s="50"/>
      <c r="ATQ37" s="50"/>
      <c r="ATR37" s="50"/>
      <c r="ATS37" s="50"/>
      <c r="ATT37" s="50"/>
      <c r="ATU37" s="50"/>
      <c r="ATV37" s="50"/>
      <c r="ATW37" s="50"/>
      <c r="ATX37" s="50"/>
      <c r="ATY37" s="50"/>
      <c r="ATZ37" s="50"/>
      <c r="AUA37" s="50"/>
      <c r="AUB37" s="50"/>
      <c r="AUC37" s="50"/>
      <c r="AUD37" s="50"/>
      <c r="AUE37" s="50"/>
      <c r="AUF37" s="50"/>
      <c r="AUG37" s="50"/>
      <c r="AUH37" s="50"/>
      <c r="AUI37" s="50"/>
      <c r="AUJ37" s="50"/>
      <c r="AUK37" s="50"/>
      <c r="AUL37" s="50"/>
      <c r="AUM37" s="50"/>
      <c r="AUN37" s="50"/>
      <c r="AUO37" s="50"/>
      <c r="AUP37" s="50"/>
      <c r="AUQ37" s="50"/>
      <c r="AUR37" s="50"/>
      <c r="AUS37" s="50"/>
      <c r="AUT37" s="50"/>
      <c r="AUU37" s="50"/>
      <c r="AUV37" s="50"/>
      <c r="AUW37" s="50"/>
      <c r="AUX37" s="50"/>
      <c r="AUY37" s="50"/>
      <c r="AUZ37" s="50"/>
      <c r="AVA37" s="50"/>
      <c r="AVB37" s="50"/>
      <c r="AVC37" s="50"/>
      <c r="AVD37" s="50"/>
      <c r="AVE37" s="50"/>
      <c r="AVF37" s="50"/>
      <c r="AVG37" s="50"/>
      <c r="AVH37" s="50"/>
      <c r="AVI37" s="50"/>
      <c r="AVJ37" s="50"/>
      <c r="AVK37" s="50"/>
      <c r="AVL37" s="50"/>
      <c r="AVM37" s="50"/>
      <c r="AVN37" s="50"/>
      <c r="AVO37" s="50"/>
      <c r="AVP37" s="50"/>
      <c r="AVQ37" s="50"/>
      <c r="AVR37" s="50"/>
      <c r="AVS37" s="50"/>
      <c r="AVT37" s="50"/>
      <c r="AVU37" s="50"/>
      <c r="AVV37" s="50"/>
      <c r="AVW37" s="50"/>
      <c r="AVX37" s="50"/>
      <c r="AVY37" s="50"/>
      <c r="AVZ37" s="50"/>
      <c r="AWA37" s="50"/>
      <c r="AWB37" s="50"/>
      <c r="AWC37" s="50"/>
      <c r="AWD37" s="50"/>
      <c r="AWE37" s="50"/>
      <c r="AWF37" s="50"/>
      <c r="AWG37" s="50"/>
      <c r="AWH37" s="50"/>
      <c r="AWI37" s="50"/>
      <c r="AWJ37" s="50"/>
      <c r="AWK37" s="50"/>
      <c r="AWL37" s="50"/>
      <c r="AWM37" s="50"/>
      <c r="AWN37" s="50"/>
      <c r="AWO37" s="50"/>
      <c r="AWP37" s="50"/>
      <c r="AWQ37" s="50"/>
      <c r="AWR37" s="50"/>
      <c r="AWS37" s="50"/>
      <c r="AWT37" s="50"/>
      <c r="AWU37" s="50"/>
      <c r="AWV37" s="50"/>
      <c r="AWW37" s="50"/>
      <c r="AWX37" s="50"/>
      <c r="AWY37" s="50"/>
      <c r="AWZ37" s="50"/>
      <c r="AXA37" s="50"/>
      <c r="AXB37" s="50"/>
      <c r="AXC37" s="50"/>
      <c r="AXD37" s="50"/>
      <c r="AXE37" s="50"/>
      <c r="AXF37" s="50"/>
      <c r="AXG37" s="50"/>
      <c r="AXH37" s="50"/>
      <c r="AXI37" s="50"/>
      <c r="AXJ37" s="50"/>
      <c r="AXK37" s="50"/>
      <c r="AXL37" s="50"/>
      <c r="AXM37" s="50"/>
      <c r="AXN37" s="50"/>
      <c r="AXO37" s="50"/>
      <c r="AXP37" s="50"/>
      <c r="AXQ37" s="50"/>
      <c r="AXR37" s="50"/>
      <c r="AXS37" s="50"/>
      <c r="AXT37" s="50"/>
      <c r="AXU37" s="50"/>
      <c r="AXV37" s="50"/>
    </row>
    <row r="38" spans="1:1322" x14ac:dyDescent="0.2">
      <c r="G38" s="59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  <c r="AW38" s="50"/>
      <c r="AX38" s="50"/>
      <c r="AY38" s="50"/>
      <c r="AZ38" s="50"/>
      <c r="BA38" s="50"/>
      <c r="BB38" s="50"/>
      <c r="BC38" s="50"/>
      <c r="BD38" s="50"/>
      <c r="BE38" s="50"/>
      <c r="BF38" s="50"/>
      <c r="BG38" s="50"/>
      <c r="BH38" s="50"/>
      <c r="BI38" s="50"/>
      <c r="BJ38" s="50"/>
      <c r="BK38" s="50"/>
      <c r="BL38" s="50"/>
      <c r="BM38" s="50"/>
      <c r="BN38" s="50"/>
      <c r="BO38" s="50"/>
      <c r="BP38" s="50"/>
      <c r="BQ38" s="50"/>
      <c r="BR38" s="50"/>
      <c r="BS38" s="50"/>
      <c r="BT38" s="50"/>
      <c r="BU38" s="50"/>
      <c r="BV38" s="50"/>
      <c r="BW38" s="50"/>
      <c r="BX38" s="50"/>
      <c r="BY38" s="50"/>
      <c r="BZ38" s="50"/>
      <c r="CA38" s="50"/>
      <c r="CB38" s="50"/>
      <c r="CC38" s="50"/>
      <c r="CD38" s="50"/>
      <c r="CE38" s="50"/>
      <c r="CF38" s="50"/>
      <c r="CG38" s="50"/>
      <c r="CH38" s="50"/>
      <c r="CI38" s="50"/>
      <c r="CJ38" s="50"/>
      <c r="CK38" s="50"/>
      <c r="CL38" s="50"/>
      <c r="CM38" s="50"/>
      <c r="CN38" s="50"/>
      <c r="CO38" s="50"/>
      <c r="CP38" s="50"/>
      <c r="CQ38" s="50"/>
      <c r="CR38" s="50"/>
      <c r="CS38" s="50"/>
      <c r="CT38" s="50"/>
      <c r="CU38" s="50"/>
      <c r="CV38" s="50"/>
      <c r="CW38" s="50"/>
      <c r="CX38" s="50"/>
      <c r="CY38" s="50"/>
      <c r="CZ38" s="50"/>
      <c r="DA38" s="50"/>
      <c r="DB38" s="50"/>
      <c r="DC38" s="50"/>
      <c r="DD38" s="50"/>
      <c r="DE38" s="50"/>
      <c r="DF38" s="50"/>
      <c r="DG38" s="50"/>
      <c r="DH38" s="50"/>
      <c r="DI38" s="50"/>
      <c r="DJ38" s="50"/>
      <c r="DK38" s="50"/>
      <c r="DL38" s="50"/>
      <c r="DM38" s="50"/>
      <c r="DN38" s="50"/>
      <c r="DO38" s="50"/>
      <c r="DP38" s="50"/>
      <c r="DQ38" s="50"/>
      <c r="DR38" s="50"/>
      <c r="DS38" s="50"/>
      <c r="DT38" s="50"/>
      <c r="DU38" s="50"/>
      <c r="DV38" s="50"/>
      <c r="DW38" s="50"/>
      <c r="DX38" s="50"/>
      <c r="DY38" s="50"/>
      <c r="DZ38" s="50"/>
      <c r="EA38" s="50"/>
      <c r="EB38" s="50"/>
      <c r="EC38" s="50"/>
      <c r="ED38" s="50"/>
      <c r="EE38" s="50"/>
      <c r="EF38" s="50"/>
      <c r="EG38" s="50"/>
      <c r="EH38" s="50"/>
      <c r="EI38" s="50"/>
      <c r="EJ38" s="50"/>
      <c r="EK38" s="50"/>
      <c r="EL38" s="50"/>
      <c r="EM38" s="50"/>
      <c r="EN38" s="50"/>
      <c r="EO38" s="50"/>
      <c r="EP38" s="50"/>
      <c r="EQ38" s="50"/>
      <c r="ER38" s="50"/>
      <c r="ES38" s="50"/>
      <c r="ET38" s="50"/>
      <c r="EU38" s="50"/>
      <c r="EV38" s="50"/>
      <c r="EW38" s="50"/>
      <c r="EX38" s="50"/>
      <c r="EY38" s="50"/>
      <c r="EZ38" s="50"/>
      <c r="FA38" s="50"/>
      <c r="FB38" s="50"/>
      <c r="FC38" s="50"/>
      <c r="FD38" s="50"/>
      <c r="FE38" s="50"/>
      <c r="FF38" s="50"/>
      <c r="FG38" s="50"/>
      <c r="FH38" s="50"/>
      <c r="FI38" s="50"/>
      <c r="FJ38" s="50"/>
      <c r="FK38" s="50"/>
      <c r="FL38" s="50"/>
      <c r="FM38" s="50"/>
      <c r="FN38" s="50"/>
      <c r="FO38" s="50"/>
      <c r="FP38" s="50"/>
      <c r="FQ38" s="50"/>
      <c r="FR38" s="50"/>
      <c r="FS38" s="50"/>
      <c r="FT38" s="50"/>
      <c r="FU38" s="50"/>
      <c r="FV38" s="50"/>
      <c r="FW38" s="50"/>
      <c r="FX38" s="50"/>
      <c r="FY38" s="50"/>
      <c r="FZ38" s="50"/>
      <c r="GA38" s="50"/>
      <c r="GB38" s="50"/>
      <c r="GC38" s="50"/>
      <c r="GD38" s="50"/>
      <c r="GE38" s="50"/>
      <c r="GF38" s="50"/>
      <c r="GG38" s="50"/>
      <c r="GH38" s="50"/>
      <c r="GI38" s="50"/>
      <c r="GJ38" s="50"/>
      <c r="GK38" s="50"/>
      <c r="GL38" s="50"/>
      <c r="GM38" s="50"/>
      <c r="GN38" s="50"/>
      <c r="GO38" s="50"/>
      <c r="GP38" s="50"/>
      <c r="GQ38" s="50"/>
      <c r="GR38" s="50"/>
      <c r="GS38" s="50"/>
      <c r="GT38" s="50"/>
      <c r="GU38" s="50"/>
      <c r="GV38" s="50"/>
      <c r="GW38" s="50"/>
      <c r="GX38" s="50"/>
      <c r="GY38" s="50"/>
      <c r="GZ38" s="50"/>
      <c r="HA38" s="50"/>
      <c r="HB38" s="50"/>
      <c r="HC38" s="50"/>
      <c r="HD38" s="50"/>
      <c r="HE38" s="50"/>
      <c r="HF38" s="50"/>
      <c r="HG38" s="50"/>
      <c r="HH38" s="50"/>
      <c r="HI38" s="50"/>
      <c r="HJ38" s="50"/>
      <c r="HK38" s="50"/>
      <c r="HL38" s="50"/>
      <c r="HM38" s="50"/>
      <c r="HN38" s="50"/>
      <c r="HO38" s="50"/>
      <c r="HP38" s="50"/>
      <c r="HQ38" s="50"/>
      <c r="HR38" s="50"/>
      <c r="HS38" s="50"/>
      <c r="HT38" s="50"/>
      <c r="HU38" s="50"/>
      <c r="HV38" s="50"/>
      <c r="HW38" s="50"/>
      <c r="HX38" s="50"/>
      <c r="HY38" s="50"/>
      <c r="HZ38" s="50"/>
      <c r="IA38" s="50"/>
      <c r="IB38" s="50"/>
      <c r="IC38" s="50"/>
      <c r="ID38" s="50"/>
      <c r="IE38" s="50"/>
      <c r="IF38" s="50"/>
      <c r="IG38" s="50"/>
      <c r="IH38" s="50"/>
      <c r="II38" s="50"/>
      <c r="IJ38" s="50"/>
      <c r="IK38" s="50"/>
      <c r="IL38" s="50"/>
      <c r="IM38" s="50"/>
      <c r="IN38" s="50"/>
      <c r="IO38" s="50"/>
      <c r="IP38" s="50"/>
      <c r="IQ38" s="50"/>
      <c r="IR38" s="50"/>
      <c r="IS38" s="50"/>
      <c r="IT38" s="50"/>
      <c r="IU38" s="50"/>
      <c r="IV38" s="50"/>
      <c r="IW38" s="50"/>
      <c r="IX38" s="50"/>
      <c r="IY38" s="50"/>
      <c r="IZ38" s="50"/>
      <c r="JA38" s="50"/>
      <c r="JB38" s="50"/>
      <c r="JC38" s="50"/>
      <c r="JD38" s="50"/>
      <c r="JE38" s="50"/>
      <c r="JF38" s="50"/>
      <c r="JG38" s="50"/>
      <c r="JH38" s="50"/>
      <c r="JI38" s="50"/>
      <c r="JJ38" s="50"/>
      <c r="JK38" s="50"/>
      <c r="JL38" s="50"/>
      <c r="JM38" s="50"/>
      <c r="JN38" s="50"/>
      <c r="JO38" s="50"/>
      <c r="JP38" s="50"/>
      <c r="JQ38" s="50"/>
      <c r="JR38" s="50"/>
      <c r="JS38" s="50"/>
      <c r="JT38" s="50"/>
      <c r="JU38" s="50"/>
      <c r="JV38" s="50"/>
      <c r="JW38" s="50"/>
      <c r="JX38" s="50"/>
      <c r="JY38" s="50"/>
      <c r="JZ38" s="50"/>
      <c r="KA38" s="50"/>
      <c r="KB38" s="50"/>
      <c r="KC38" s="50"/>
      <c r="KD38" s="50"/>
      <c r="KE38" s="50"/>
      <c r="KF38" s="50"/>
      <c r="KG38" s="50"/>
      <c r="KH38" s="50"/>
      <c r="KI38" s="50"/>
      <c r="KJ38" s="50"/>
      <c r="KK38" s="50"/>
      <c r="KL38" s="50"/>
      <c r="KM38" s="50"/>
      <c r="KN38" s="50"/>
      <c r="KO38" s="50"/>
      <c r="KP38" s="50"/>
      <c r="KQ38" s="50"/>
      <c r="KR38" s="50"/>
      <c r="KS38" s="50"/>
      <c r="KT38" s="50"/>
      <c r="KU38" s="50"/>
      <c r="KV38" s="50"/>
      <c r="KW38" s="50"/>
      <c r="KX38" s="50"/>
      <c r="KY38" s="50"/>
      <c r="KZ38" s="50"/>
      <c r="LA38" s="50"/>
      <c r="LB38" s="50"/>
      <c r="LC38" s="50"/>
      <c r="LD38" s="50"/>
      <c r="LE38" s="50"/>
      <c r="LF38" s="50"/>
      <c r="LG38" s="50"/>
      <c r="LH38" s="50"/>
      <c r="LI38" s="50"/>
      <c r="LJ38" s="50"/>
      <c r="LK38" s="50"/>
      <c r="LL38" s="50"/>
      <c r="LM38" s="50"/>
      <c r="LN38" s="50"/>
      <c r="LO38" s="50"/>
      <c r="LP38" s="50"/>
      <c r="LQ38" s="50"/>
      <c r="LR38" s="50"/>
      <c r="LS38" s="50"/>
      <c r="LT38" s="50"/>
      <c r="LU38" s="50"/>
      <c r="LV38" s="50"/>
      <c r="LW38" s="50"/>
      <c r="LX38" s="50"/>
      <c r="LY38" s="50"/>
      <c r="LZ38" s="50"/>
      <c r="MA38" s="50"/>
      <c r="MB38" s="50"/>
      <c r="MC38" s="50"/>
      <c r="MD38" s="50"/>
      <c r="ME38" s="50"/>
      <c r="MF38" s="50"/>
      <c r="MG38" s="50"/>
      <c r="MH38" s="50"/>
      <c r="MI38" s="50"/>
      <c r="MJ38" s="50"/>
      <c r="MK38" s="50"/>
      <c r="ML38" s="50"/>
      <c r="MM38" s="50"/>
      <c r="MN38" s="50"/>
      <c r="MO38" s="50"/>
      <c r="MP38" s="50"/>
      <c r="MQ38" s="50"/>
      <c r="MR38" s="50"/>
      <c r="MS38" s="50"/>
      <c r="MT38" s="50"/>
      <c r="MU38" s="50"/>
      <c r="MV38" s="50"/>
      <c r="MW38" s="50"/>
      <c r="MX38" s="50"/>
      <c r="MY38" s="50"/>
      <c r="MZ38" s="50"/>
      <c r="NA38" s="50"/>
      <c r="NB38" s="50"/>
      <c r="NC38" s="50"/>
      <c r="ND38" s="50"/>
      <c r="NE38" s="50"/>
      <c r="NF38" s="50"/>
      <c r="NG38" s="50"/>
      <c r="NH38" s="50"/>
      <c r="NI38" s="50"/>
      <c r="NJ38" s="50"/>
      <c r="NK38" s="50"/>
      <c r="NL38" s="50"/>
      <c r="NM38" s="50"/>
      <c r="NN38" s="50"/>
      <c r="NO38" s="50"/>
      <c r="NP38" s="50"/>
      <c r="NQ38" s="50"/>
      <c r="NR38" s="50"/>
      <c r="NS38" s="50"/>
      <c r="NT38" s="50"/>
      <c r="NU38" s="50"/>
      <c r="NV38" s="50"/>
      <c r="NW38" s="50"/>
      <c r="NX38" s="50"/>
      <c r="NY38" s="50"/>
      <c r="NZ38" s="50"/>
      <c r="OA38" s="50"/>
      <c r="OB38" s="50"/>
      <c r="OC38" s="50"/>
      <c r="OD38" s="50"/>
      <c r="OE38" s="50"/>
      <c r="OF38" s="50"/>
      <c r="OG38" s="50"/>
      <c r="OH38" s="50"/>
      <c r="OI38" s="50"/>
      <c r="OJ38" s="50"/>
      <c r="OK38" s="50"/>
      <c r="OL38" s="50"/>
      <c r="OM38" s="50"/>
      <c r="ON38" s="50"/>
      <c r="OO38" s="50"/>
      <c r="OP38" s="50"/>
      <c r="OQ38" s="50"/>
      <c r="OR38" s="50"/>
      <c r="OS38" s="50"/>
      <c r="OT38" s="50"/>
      <c r="OU38" s="50"/>
      <c r="OV38" s="50"/>
      <c r="OW38" s="50"/>
      <c r="OX38" s="50"/>
      <c r="OY38" s="50"/>
      <c r="OZ38" s="50"/>
      <c r="PA38" s="50"/>
      <c r="PB38" s="50"/>
      <c r="PC38" s="50"/>
      <c r="PD38" s="50"/>
      <c r="PE38" s="50"/>
      <c r="PF38" s="50"/>
      <c r="PG38" s="50"/>
      <c r="PH38" s="50"/>
      <c r="PI38" s="50"/>
      <c r="PJ38" s="50"/>
      <c r="PK38" s="50"/>
      <c r="PL38" s="50"/>
      <c r="PM38" s="50"/>
      <c r="PN38" s="50"/>
      <c r="PO38" s="50"/>
      <c r="PP38" s="50"/>
      <c r="PQ38" s="50"/>
      <c r="PR38" s="50"/>
      <c r="PS38" s="50"/>
      <c r="PT38" s="50"/>
      <c r="PU38" s="50"/>
      <c r="PV38" s="50"/>
      <c r="PW38" s="50"/>
      <c r="PX38" s="50"/>
      <c r="PY38" s="50"/>
      <c r="PZ38" s="50"/>
      <c r="QA38" s="50"/>
      <c r="QB38" s="50"/>
      <c r="QC38" s="50"/>
      <c r="QD38" s="50"/>
      <c r="QE38" s="50"/>
      <c r="QF38" s="50"/>
      <c r="QG38" s="50"/>
      <c r="QH38" s="50"/>
      <c r="QI38" s="50"/>
      <c r="QJ38" s="50"/>
      <c r="QK38" s="50"/>
      <c r="QL38" s="50"/>
      <c r="QM38" s="50"/>
      <c r="QN38" s="50"/>
      <c r="QO38" s="50"/>
      <c r="QP38" s="50"/>
      <c r="QQ38" s="50"/>
      <c r="QR38" s="50"/>
      <c r="QS38" s="50"/>
      <c r="QT38" s="50"/>
      <c r="QU38" s="50"/>
      <c r="QV38" s="50"/>
      <c r="QW38" s="50"/>
      <c r="QX38" s="50"/>
      <c r="QY38" s="50"/>
      <c r="QZ38" s="50"/>
      <c r="RA38" s="50"/>
      <c r="RB38" s="50"/>
      <c r="RC38" s="50"/>
      <c r="RD38" s="50"/>
      <c r="RE38" s="50"/>
      <c r="RF38" s="50"/>
      <c r="RG38" s="50"/>
      <c r="RH38" s="50"/>
      <c r="RI38" s="50"/>
      <c r="RJ38" s="50"/>
      <c r="RK38" s="50"/>
      <c r="RL38" s="50"/>
      <c r="RM38" s="50"/>
      <c r="RN38" s="50"/>
      <c r="RO38" s="50"/>
      <c r="RP38" s="50"/>
      <c r="RQ38" s="50"/>
      <c r="RR38" s="50"/>
      <c r="RS38" s="50"/>
      <c r="RT38" s="50"/>
      <c r="RU38" s="50"/>
      <c r="RV38" s="50"/>
      <c r="RW38" s="50"/>
      <c r="RX38" s="50"/>
      <c r="RY38" s="50"/>
      <c r="RZ38" s="50"/>
      <c r="SA38" s="50"/>
      <c r="SB38" s="50"/>
      <c r="SC38" s="50"/>
      <c r="SD38" s="50"/>
      <c r="SE38" s="50"/>
      <c r="SF38" s="50"/>
      <c r="SG38" s="50"/>
      <c r="SH38" s="50"/>
      <c r="SI38" s="50"/>
      <c r="SJ38" s="50"/>
      <c r="SK38" s="50"/>
      <c r="SL38" s="50"/>
      <c r="SM38" s="50"/>
      <c r="SN38" s="50"/>
      <c r="SO38" s="50"/>
      <c r="SP38" s="50"/>
      <c r="SQ38" s="50"/>
      <c r="SR38" s="50"/>
      <c r="SS38" s="50"/>
      <c r="ST38" s="50"/>
      <c r="SU38" s="50"/>
      <c r="SV38" s="50"/>
      <c r="SW38" s="50"/>
      <c r="SX38" s="50"/>
      <c r="SY38" s="50"/>
      <c r="SZ38" s="50"/>
      <c r="TA38" s="50"/>
      <c r="TB38" s="50"/>
      <c r="TC38" s="50"/>
      <c r="TD38" s="50"/>
      <c r="TE38" s="50"/>
      <c r="TF38" s="50"/>
      <c r="TG38" s="50"/>
      <c r="TH38" s="50"/>
      <c r="TI38" s="50"/>
      <c r="TJ38" s="50"/>
      <c r="TK38" s="50"/>
      <c r="TL38" s="50"/>
      <c r="TM38" s="50"/>
      <c r="TN38" s="50"/>
      <c r="TO38" s="50"/>
      <c r="TP38" s="50"/>
      <c r="TQ38" s="50"/>
      <c r="TR38" s="50"/>
      <c r="TS38" s="50"/>
      <c r="TT38" s="50"/>
      <c r="TU38" s="50"/>
      <c r="TV38" s="50"/>
      <c r="TW38" s="50"/>
      <c r="TX38" s="50"/>
      <c r="TY38" s="50"/>
      <c r="TZ38" s="50"/>
      <c r="UA38" s="50"/>
      <c r="UB38" s="50"/>
      <c r="UC38" s="50"/>
      <c r="UD38" s="50"/>
      <c r="UE38" s="50"/>
      <c r="UF38" s="50"/>
      <c r="UG38" s="50"/>
      <c r="UH38" s="50"/>
      <c r="UI38" s="50"/>
      <c r="UJ38" s="50"/>
      <c r="UK38" s="50"/>
      <c r="UL38" s="50"/>
      <c r="UM38" s="50"/>
      <c r="UN38" s="50"/>
      <c r="UO38" s="50"/>
      <c r="UP38" s="50"/>
      <c r="UQ38" s="50"/>
      <c r="UR38" s="50"/>
      <c r="US38" s="50"/>
      <c r="UT38" s="50"/>
      <c r="UU38" s="50"/>
      <c r="UV38" s="50"/>
      <c r="UW38" s="50"/>
      <c r="UX38" s="50"/>
      <c r="UY38" s="50"/>
      <c r="UZ38" s="50"/>
      <c r="VA38" s="50"/>
      <c r="VB38" s="50"/>
      <c r="VC38" s="50"/>
      <c r="VD38" s="50"/>
      <c r="VE38" s="50"/>
      <c r="VF38" s="50"/>
      <c r="VG38" s="50"/>
      <c r="VH38" s="50"/>
      <c r="VI38" s="50"/>
      <c r="VJ38" s="50"/>
      <c r="VK38" s="50"/>
      <c r="VL38" s="50"/>
      <c r="VM38" s="50"/>
      <c r="VN38" s="50"/>
      <c r="VO38" s="50"/>
      <c r="VP38" s="50"/>
      <c r="VQ38" s="50"/>
      <c r="VR38" s="50"/>
      <c r="VS38" s="50"/>
      <c r="VT38" s="50"/>
      <c r="VU38" s="50"/>
      <c r="VV38" s="50"/>
      <c r="VW38" s="50"/>
      <c r="VX38" s="50"/>
      <c r="VY38" s="50"/>
      <c r="VZ38" s="50"/>
      <c r="WA38" s="50"/>
      <c r="WB38" s="50"/>
      <c r="WC38" s="50"/>
      <c r="WD38" s="50"/>
      <c r="WE38" s="50"/>
      <c r="WF38" s="50"/>
      <c r="WG38" s="50"/>
      <c r="WH38" s="50"/>
      <c r="WI38" s="50"/>
      <c r="WJ38" s="50"/>
      <c r="WK38" s="50"/>
      <c r="WL38" s="50"/>
      <c r="WM38" s="50"/>
      <c r="WN38" s="50"/>
      <c r="WO38" s="50"/>
      <c r="WP38" s="50"/>
      <c r="WQ38" s="50"/>
      <c r="WR38" s="50"/>
      <c r="WS38" s="50"/>
      <c r="WT38" s="50"/>
      <c r="WU38" s="50"/>
      <c r="WV38" s="50"/>
      <c r="WW38" s="50"/>
      <c r="WX38" s="50"/>
      <c r="WY38" s="50"/>
      <c r="WZ38" s="50"/>
      <c r="XA38" s="50"/>
      <c r="XB38" s="50"/>
      <c r="XC38" s="50"/>
      <c r="XD38" s="50"/>
      <c r="XE38" s="50"/>
      <c r="XF38" s="50"/>
      <c r="XG38" s="50"/>
      <c r="XH38" s="50"/>
      <c r="XI38" s="50"/>
      <c r="XJ38" s="50"/>
      <c r="XK38" s="50"/>
      <c r="XL38" s="50"/>
      <c r="XM38" s="50"/>
      <c r="XN38" s="50"/>
      <c r="XO38" s="50"/>
      <c r="XP38" s="50"/>
      <c r="XQ38" s="50"/>
      <c r="XR38" s="50"/>
      <c r="XS38" s="50"/>
      <c r="XT38" s="50"/>
      <c r="XU38" s="50"/>
      <c r="XV38" s="50"/>
      <c r="XW38" s="50"/>
      <c r="XX38" s="50"/>
      <c r="XY38" s="50"/>
      <c r="XZ38" s="50"/>
      <c r="YA38" s="50"/>
      <c r="YB38" s="50"/>
      <c r="YC38" s="50"/>
      <c r="YD38" s="50"/>
      <c r="YE38" s="50"/>
      <c r="YF38" s="50"/>
      <c r="YG38" s="50"/>
      <c r="YH38" s="50"/>
      <c r="YI38" s="50"/>
      <c r="YJ38" s="50"/>
      <c r="YK38" s="50"/>
      <c r="YL38" s="50"/>
      <c r="YM38" s="50"/>
      <c r="YN38" s="50"/>
      <c r="YO38" s="50"/>
      <c r="YP38" s="50"/>
      <c r="YQ38" s="50"/>
      <c r="YR38" s="50"/>
      <c r="YS38" s="50"/>
      <c r="YT38" s="50"/>
      <c r="YU38" s="50"/>
      <c r="YV38" s="50"/>
      <c r="YW38" s="50"/>
      <c r="YX38" s="50"/>
      <c r="YY38" s="50"/>
      <c r="YZ38" s="50"/>
      <c r="ZA38" s="50"/>
      <c r="ZB38" s="50"/>
      <c r="ZC38" s="50"/>
      <c r="ZD38" s="50"/>
      <c r="ZE38" s="50"/>
      <c r="ZF38" s="50"/>
      <c r="ZG38" s="50"/>
      <c r="ZH38" s="50"/>
      <c r="ZI38" s="50"/>
      <c r="ZJ38" s="50"/>
      <c r="ZK38" s="50"/>
      <c r="ZL38" s="50"/>
      <c r="ZM38" s="50"/>
      <c r="ZN38" s="50"/>
      <c r="ZO38" s="50"/>
      <c r="ZP38" s="50"/>
      <c r="ZQ38" s="50"/>
      <c r="ZR38" s="50"/>
      <c r="ZS38" s="50"/>
      <c r="ZT38" s="50"/>
      <c r="ZU38" s="50"/>
      <c r="ZV38" s="50"/>
      <c r="ZW38" s="50"/>
      <c r="ZX38" s="50"/>
      <c r="ZY38" s="50"/>
      <c r="ZZ38" s="50"/>
      <c r="AAA38" s="50"/>
      <c r="AAB38" s="50"/>
      <c r="AAC38" s="50"/>
      <c r="AAD38" s="50"/>
      <c r="AAE38" s="50"/>
      <c r="AAF38" s="50"/>
      <c r="AAG38" s="50"/>
      <c r="AAH38" s="50"/>
      <c r="AAI38" s="50"/>
      <c r="AAJ38" s="50"/>
      <c r="AAK38" s="50"/>
      <c r="AAL38" s="50"/>
      <c r="AAM38" s="50"/>
      <c r="AAN38" s="50"/>
      <c r="AAO38" s="50"/>
      <c r="AAP38" s="50"/>
      <c r="AAQ38" s="50"/>
      <c r="AAR38" s="50"/>
      <c r="AAS38" s="50"/>
      <c r="AAT38" s="50"/>
      <c r="AAU38" s="50"/>
      <c r="AAV38" s="50"/>
      <c r="AAW38" s="50"/>
      <c r="AAX38" s="50"/>
      <c r="AAY38" s="50"/>
      <c r="AAZ38" s="50"/>
      <c r="ABA38" s="50"/>
      <c r="ABB38" s="50"/>
      <c r="ABC38" s="50"/>
      <c r="ABD38" s="50"/>
      <c r="ABE38" s="50"/>
      <c r="ABF38" s="50"/>
      <c r="ABG38" s="50"/>
      <c r="ABH38" s="50"/>
      <c r="ABI38" s="50"/>
      <c r="ABJ38" s="50"/>
      <c r="ABK38" s="50"/>
      <c r="ABL38" s="50"/>
      <c r="ABM38" s="50"/>
      <c r="ABN38" s="50"/>
      <c r="ABO38" s="50"/>
      <c r="ABP38" s="50"/>
      <c r="ABQ38" s="50"/>
      <c r="ABR38" s="50"/>
      <c r="ABS38" s="50"/>
      <c r="ABT38" s="50"/>
      <c r="ABU38" s="50"/>
      <c r="ABV38" s="50"/>
      <c r="ABW38" s="50"/>
      <c r="ABX38" s="50"/>
      <c r="ABY38" s="50"/>
      <c r="ABZ38" s="50"/>
      <c r="ACA38" s="50"/>
      <c r="ACB38" s="50"/>
      <c r="ACC38" s="50"/>
      <c r="ACD38" s="50"/>
      <c r="ACE38" s="50"/>
      <c r="ACF38" s="50"/>
      <c r="ACG38" s="50"/>
      <c r="ACH38" s="50"/>
      <c r="ACI38" s="50"/>
      <c r="ACJ38" s="50"/>
      <c r="ACK38" s="50"/>
      <c r="ACL38" s="50"/>
      <c r="ACM38" s="50"/>
      <c r="ACN38" s="50"/>
      <c r="ACO38" s="50"/>
      <c r="ACP38" s="50"/>
      <c r="ACQ38" s="50"/>
      <c r="ACR38" s="50"/>
      <c r="ACS38" s="50"/>
      <c r="ACT38" s="50"/>
      <c r="ACU38" s="50"/>
      <c r="ACV38" s="50"/>
      <c r="ACW38" s="50"/>
      <c r="ACX38" s="50"/>
      <c r="ACY38" s="50"/>
      <c r="ACZ38" s="50"/>
      <c r="ADA38" s="50"/>
      <c r="ADB38" s="50"/>
      <c r="ADC38" s="50"/>
      <c r="ADD38" s="50"/>
      <c r="ADE38" s="50"/>
      <c r="ADF38" s="50"/>
      <c r="ADG38" s="50"/>
      <c r="ADH38" s="50"/>
      <c r="ADI38" s="50"/>
      <c r="ADJ38" s="50"/>
      <c r="ADK38" s="50"/>
      <c r="ADL38" s="50"/>
      <c r="ADM38" s="50"/>
      <c r="ADN38" s="50"/>
      <c r="ADO38" s="50"/>
      <c r="ADP38" s="50"/>
      <c r="ADQ38" s="50"/>
      <c r="ADR38" s="50"/>
      <c r="ADS38" s="50"/>
      <c r="ADT38" s="50"/>
      <c r="ADU38" s="50"/>
      <c r="ADV38" s="50"/>
      <c r="ADW38" s="50"/>
      <c r="ADX38" s="50"/>
      <c r="ADY38" s="50"/>
      <c r="ADZ38" s="50"/>
      <c r="AEA38" s="50"/>
      <c r="AEB38" s="50"/>
      <c r="AEC38" s="50"/>
      <c r="AED38" s="50"/>
      <c r="AEE38" s="50"/>
      <c r="AEF38" s="50"/>
      <c r="AEG38" s="50"/>
      <c r="AEH38" s="50"/>
      <c r="AEI38" s="50"/>
      <c r="AEJ38" s="50"/>
      <c r="AEK38" s="50"/>
      <c r="AEL38" s="50"/>
      <c r="AEM38" s="50"/>
      <c r="AEN38" s="50"/>
      <c r="AEO38" s="50"/>
      <c r="AEP38" s="50"/>
      <c r="AEQ38" s="50"/>
      <c r="AER38" s="50"/>
      <c r="AES38" s="50"/>
      <c r="AET38" s="50"/>
      <c r="AEU38" s="50"/>
      <c r="AEV38" s="50"/>
      <c r="AEW38" s="50"/>
      <c r="AEX38" s="50"/>
      <c r="AEY38" s="50"/>
      <c r="AEZ38" s="50"/>
      <c r="AFA38" s="50"/>
      <c r="AFB38" s="50"/>
      <c r="AFC38" s="50"/>
      <c r="AFD38" s="50"/>
      <c r="AFE38" s="50"/>
      <c r="AFF38" s="50"/>
      <c r="AFG38" s="50"/>
      <c r="AFH38" s="50"/>
      <c r="AFI38" s="50"/>
      <c r="AFJ38" s="50"/>
      <c r="AFK38" s="50"/>
      <c r="AFL38" s="50"/>
      <c r="AFM38" s="50"/>
      <c r="AFN38" s="50"/>
      <c r="AFO38" s="50"/>
      <c r="AFP38" s="50"/>
      <c r="AFQ38" s="50"/>
      <c r="AFR38" s="50"/>
      <c r="AFS38" s="50"/>
      <c r="AFT38" s="50"/>
      <c r="AFU38" s="50"/>
      <c r="AFV38" s="50"/>
      <c r="AFW38" s="50"/>
      <c r="AFX38" s="50"/>
      <c r="AFY38" s="50"/>
      <c r="AFZ38" s="50"/>
      <c r="AGA38" s="50"/>
      <c r="AGB38" s="50"/>
      <c r="AGC38" s="50"/>
      <c r="AGD38" s="50"/>
      <c r="AGE38" s="50"/>
      <c r="AGF38" s="50"/>
      <c r="AGG38" s="50"/>
      <c r="AGH38" s="50"/>
      <c r="AGI38" s="50"/>
      <c r="AGJ38" s="50"/>
      <c r="AGK38" s="50"/>
      <c r="AGL38" s="50"/>
      <c r="AGM38" s="50"/>
      <c r="AGN38" s="50"/>
      <c r="AGO38" s="50"/>
      <c r="AGP38" s="50"/>
      <c r="AGQ38" s="50"/>
      <c r="AGR38" s="50"/>
      <c r="AGS38" s="50"/>
      <c r="AGT38" s="50"/>
      <c r="AGU38" s="50"/>
      <c r="AGV38" s="50"/>
      <c r="AGW38" s="50"/>
      <c r="AGX38" s="50"/>
      <c r="AGY38" s="50"/>
      <c r="AGZ38" s="50"/>
      <c r="AHA38" s="50"/>
      <c r="AHB38" s="50"/>
      <c r="AHC38" s="50"/>
      <c r="AHD38" s="50"/>
      <c r="AHE38" s="50"/>
      <c r="AHF38" s="50"/>
      <c r="AHG38" s="50"/>
      <c r="AHH38" s="50"/>
      <c r="AHI38" s="50"/>
      <c r="AHJ38" s="50"/>
      <c r="AHK38" s="50"/>
      <c r="AHL38" s="50"/>
      <c r="AHM38" s="50"/>
      <c r="AHN38" s="50"/>
      <c r="AHO38" s="50"/>
      <c r="AHP38" s="50"/>
      <c r="AHQ38" s="50"/>
      <c r="AHR38" s="50"/>
      <c r="AHS38" s="50"/>
      <c r="AHT38" s="50"/>
      <c r="AHU38" s="50"/>
      <c r="AHV38" s="50"/>
      <c r="AHW38" s="50"/>
      <c r="AHX38" s="50"/>
      <c r="AHY38" s="50"/>
      <c r="AHZ38" s="50"/>
      <c r="AIA38" s="50"/>
      <c r="AIB38" s="50"/>
      <c r="AIC38" s="50"/>
      <c r="AID38" s="50"/>
      <c r="AIE38" s="50"/>
      <c r="AIF38" s="50"/>
      <c r="AIG38" s="50"/>
      <c r="AIH38" s="50"/>
      <c r="AII38" s="50"/>
      <c r="AIJ38" s="50"/>
      <c r="AIK38" s="50"/>
      <c r="AIL38" s="50"/>
      <c r="AIM38" s="50"/>
      <c r="AIN38" s="50"/>
      <c r="AIO38" s="50"/>
      <c r="AIP38" s="50"/>
      <c r="AIQ38" s="50"/>
      <c r="AIR38" s="50"/>
      <c r="AIS38" s="50"/>
      <c r="AIT38" s="50"/>
      <c r="AIU38" s="50"/>
      <c r="AIV38" s="50"/>
      <c r="AIW38" s="50"/>
      <c r="AIX38" s="50"/>
      <c r="AIY38" s="50"/>
      <c r="AIZ38" s="50"/>
      <c r="AJA38" s="50"/>
      <c r="AJB38" s="50"/>
      <c r="AJC38" s="50"/>
      <c r="AJD38" s="50"/>
      <c r="AJE38" s="50"/>
      <c r="AJF38" s="50"/>
      <c r="AJG38" s="50"/>
      <c r="AJH38" s="50"/>
      <c r="AJI38" s="50"/>
      <c r="AJJ38" s="50"/>
      <c r="AJK38" s="50"/>
      <c r="AJL38" s="50"/>
      <c r="AJM38" s="50"/>
      <c r="AJN38" s="50"/>
      <c r="AJO38" s="50"/>
      <c r="AJP38" s="50"/>
      <c r="AJQ38" s="50"/>
      <c r="AJR38" s="50"/>
      <c r="AJS38" s="50"/>
      <c r="AJT38" s="50"/>
      <c r="AJU38" s="50"/>
      <c r="AJV38" s="50"/>
      <c r="AJW38" s="50"/>
      <c r="AJX38" s="50"/>
      <c r="AJY38" s="50"/>
      <c r="AJZ38" s="50"/>
      <c r="AKA38" s="50"/>
      <c r="AKB38" s="50"/>
      <c r="AKC38" s="50"/>
      <c r="AKD38" s="50"/>
      <c r="AKE38" s="50"/>
      <c r="AKF38" s="50"/>
      <c r="AKG38" s="50"/>
      <c r="AKH38" s="50"/>
      <c r="AKI38" s="50"/>
      <c r="AKJ38" s="50"/>
      <c r="AKK38" s="50"/>
      <c r="AKL38" s="50"/>
      <c r="AKM38" s="50"/>
      <c r="AKN38" s="50"/>
      <c r="AKO38" s="50"/>
      <c r="AKP38" s="50"/>
      <c r="AKQ38" s="50"/>
      <c r="AKR38" s="50"/>
      <c r="AKS38" s="50"/>
      <c r="AKT38" s="50"/>
      <c r="AKU38" s="50"/>
      <c r="AKV38" s="50"/>
      <c r="AKW38" s="50"/>
      <c r="AKX38" s="50"/>
      <c r="AKY38" s="50"/>
      <c r="AKZ38" s="50"/>
      <c r="ALA38" s="50"/>
      <c r="ALB38" s="50"/>
      <c r="ALC38" s="50"/>
      <c r="ALD38" s="50"/>
      <c r="ALE38" s="50"/>
      <c r="ALF38" s="50"/>
      <c r="ALG38" s="50"/>
      <c r="ALH38" s="50"/>
      <c r="ALI38" s="50"/>
      <c r="ALJ38" s="50"/>
      <c r="ALK38" s="50"/>
      <c r="ALL38" s="50"/>
      <c r="ALM38" s="50"/>
      <c r="ALN38" s="50"/>
      <c r="ALO38" s="50"/>
      <c r="ALP38" s="50"/>
      <c r="ALQ38" s="50"/>
      <c r="ALR38" s="50"/>
      <c r="ALS38" s="50"/>
      <c r="ALT38" s="50"/>
      <c r="ALU38" s="50"/>
      <c r="ALV38" s="50"/>
      <c r="ALW38" s="50"/>
      <c r="ALX38" s="50"/>
      <c r="ALY38" s="50"/>
      <c r="ALZ38" s="50"/>
      <c r="AMA38" s="50"/>
      <c r="AMB38" s="50"/>
      <c r="AMC38" s="50"/>
      <c r="AMD38" s="50"/>
      <c r="AME38" s="50"/>
      <c r="AMF38" s="50"/>
      <c r="AMG38" s="50"/>
      <c r="AMH38" s="50"/>
      <c r="AMI38" s="50"/>
      <c r="AMJ38" s="50"/>
      <c r="AMK38" s="50"/>
      <c r="AML38" s="50"/>
      <c r="AMM38" s="50"/>
      <c r="AMN38" s="50"/>
      <c r="AMO38" s="50"/>
      <c r="AMP38" s="50"/>
      <c r="AMQ38" s="50"/>
      <c r="AMR38" s="50"/>
      <c r="AMS38" s="50"/>
      <c r="AMT38" s="50"/>
      <c r="AMU38" s="50"/>
      <c r="AMV38" s="50"/>
      <c r="AMW38" s="50"/>
      <c r="AMX38" s="50"/>
      <c r="AMY38" s="50"/>
      <c r="AMZ38" s="50"/>
      <c r="ANA38" s="50"/>
      <c r="ANB38" s="50"/>
      <c r="ANC38" s="50"/>
      <c r="AND38" s="50"/>
      <c r="ANE38" s="50"/>
      <c r="ANF38" s="50"/>
      <c r="ANG38" s="50"/>
      <c r="ANH38" s="50"/>
      <c r="ANI38" s="50"/>
      <c r="ANJ38" s="50"/>
      <c r="ANK38" s="50"/>
      <c r="ANL38" s="50"/>
      <c r="ANM38" s="50"/>
      <c r="ANN38" s="50"/>
      <c r="ANO38" s="50"/>
      <c r="ANP38" s="50"/>
      <c r="ANQ38" s="50"/>
      <c r="ANR38" s="50"/>
      <c r="ANS38" s="50"/>
      <c r="ANT38" s="50"/>
      <c r="ANU38" s="50"/>
      <c r="ANV38" s="50"/>
      <c r="ANW38" s="50"/>
      <c r="ANX38" s="50"/>
      <c r="ANY38" s="50"/>
      <c r="ANZ38" s="50"/>
      <c r="AOA38" s="50"/>
      <c r="AOB38" s="50"/>
      <c r="AOC38" s="50"/>
      <c r="AOD38" s="50"/>
      <c r="AOE38" s="50"/>
      <c r="AOF38" s="50"/>
      <c r="AOG38" s="50"/>
      <c r="AOH38" s="50"/>
      <c r="AOI38" s="50"/>
      <c r="AOJ38" s="50"/>
      <c r="AOK38" s="50"/>
      <c r="AOL38" s="50"/>
      <c r="AOM38" s="50"/>
      <c r="AON38" s="50"/>
      <c r="AOO38" s="50"/>
      <c r="AOP38" s="50"/>
      <c r="AOQ38" s="50"/>
      <c r="AOR38" s="50"/>
      <c r="AOS38" s="50"/>
      <c r="AOT38" s="50"/>
      <c r="AOU38" s="50"/>
      <c r="AOV38" s="50"/>
      <c r="AOW38" s="50"/>
      <c r="AOX38" s="50"/>
      <c r="AOY38" s="50"/>
      <c r="AOZ38" s="50"/>
      <c r="APA38" s="50"/>
      <c r="APB38" s="50"/>
      <c r="APC38" s="50"/>
      <c r="APD38" s="50"/>
      <c r="APE38" s="50"/>
      <c r="APF38" s="50"/>
      <c r="APG38" s="50"/>
      <c r="APH38" s="50"/>
      <c r="API38" s="50"/>
      <c r="APJ38" s="50"/>
      <c r="APK38" s="50"/>
      <c r="APL38" s="50"/>
      <c r="APM38" s="50"/>
      <c r="APN38" s="50"/>
      <c r="APO38" s="50"/>
      <c r="APP38" s="50"/>
      <c r="APQ38" s="50"/>
      <c r="APR38" s="50"/>
      <c r="APS38" s="50"/>
      <c r="APT38" s="50"/>
      <c r="APU38" s="50"/>
      <c r="APV38" s="50"/>
      <c r="APW38" s="50"/>
      <c r="APX38" s="50"/>
      <c r="APY38" s="50"/>
      <c r="APZ38" s="50"/>
      <c r="AQA38" s="50"/>
      <c r="AQB38" s="50"/>
      <c r="AQC38" s="50"/>
      <c r="AQD38" s="50"/>
      <c r="AQE38" s="50"/>
      <c r="AQF38" s="50"/>
      <c r="AQG38" s="50"/>
      <c r="AQH38" s="50"/>
      <c r="AQI38" s="50"/>
      <c r="AQJ38" s="50"/>
      <c r="AQK38" s="50"/>
      <c r="AQL38" s="50"/>
      <c r="AQM38" s="50"/>
      <c r="AQN38" s="50"/>
      <c r="AQO38" s="50"/>
      <c r="AQP38" s="50"/>
      <c r="AQQ38" s="50"/>
      <c r="AQR38" s="50"/>
      <c r="AQS38" s="50"/>
      <c r="AQT38" s="50"/>
      <c r="AQU38" s="50"/>
      <c r="AQV38" s="50"/>
      <c r="AQW38" s="50"/>
      <c r="AQX38" s="50"/>
      <c r="AQY38" s="50"/>
      <c r="AQZ38" s="50"/>
      <c r="ARA38" s="50"/>
      <c r="ARB38" s="50"/>
      <c r="ARC38" s="50"/>
      <c r="ARD38" s="50"/>
      <c r="ARE38" s="50"/>
      <c r="ARF38" s="50"/>
      <c r="ARG38" s="50"/>
      <c r="ARH38" s="50"/>
      <c r="ARI38" s="50"/>
      <c r="ARJ38" s="50"/>
      <c r="ARK38" s="50"/>
      <c r="ARL38" s="50"/>
      <c r="ARM38" s="50"/>
      <c r="ARN38" s="50"/>
      <c r="ARO38" s="50"/>
      <c r="ARP38" s="50"/>
      <c r="ARQ38" s="50"/>
      <c r="ARR38" s="50"/>
      <c r="ARS38" s="50"/>
      <c r="ART38" s="50"/>
      <c r="ARU38" s="50"/>
      <c r="ARV38" s="50"/>
      <c r="ARW38" s="50"/>
      <c r="ARX38" s="50"/>
      <c r="ARY38" s="50"/>
      <c r="ARZ38" s="50"/>
      <c r="ASA38" s="50"/>
      <c r="ASB38" s="50"/>
      <c r="ASC38" s="50"/>
      <c r="ASD38" s="50"/>
      <c r="ASE38" s="50"/>
      <c r="ASF38" s="50"/>
      <c r="ASG38" s="50"/>
      <c r="ASH38" s="50"/>
      <c r="ASI38" s="50"/>
      <c r="ASJ38" s="50"/>
      <c r="ASK38" s="50"/>
      <c r="ASL38" s="50"/>
      <c r="ASM38" s="50"/>
      <c r="ASN38" s="50"/>
      <c r="ASO38" s="50"/>
      <c r="ASP38" s="50"/>
      <c r="ASQ38" s="50"/>
      <c r="ASR38" s="50"/>
      <c r="ASS38" s="50"/>
      <c r="AST38" s="50"/>
      <c r="ASU38" s="50"/>
      <c r="ASV38" s="50"/>
      <c r="ASW38" s="50"/>
      <c r="ASX38" s="50"/>
      <c r="ASY38" s="50"/>
      <c r="ASZ38" s="50"/>
      <c r="ATA38" s="50"/>
      <c r="ATB38" s="50"/>
      <c r="ATC38" s="50"/>
      <c r="ATD38" s="50"/>
      <c r="ATE38" s="50"/>
      <c r="ATF38" s="50"/>
      <c r="ATG38" s="50"/>
      <c r="ATH38" s="50"/>
      <c r="ATI38" s="50"/>
      <c r="ATJ38" s="50"/>
      <c r="ATK38" s="50"/>
      <c r="ATL38" s="50"/>
      <c r="ATM38" s="50"/>
      <c r="ATN38" s="50"/>
      <c r="ATO38" s="50"/>
      <c r="ATP38" s="50"/>
      <c r="ATQ38" s="50"/>
      <c r="ATR38" s="50"/>
      <c r="ATS38" s="50"/>
      <c r="ATT38" s="50"/>
      <c r="ATU38" s="50"/>
      <c r="ATV38" s="50"/>
      <c r="ATW38" s="50"/>
      <c r="ATX38" s="50"/>
      <c r="ATY38" s="50"/>
      <c r="ATZ38" s="50"/>
      <c r="AUA38" s="50"/>
      <c r="AUB38" s="50"/>
      <c r="AUC38" s="50"/>
      <c r="AUD38" s="50"/>
      <c r="AUE38" s="50"/>
      <c r="AUF38" s="50"/>
      <c r="AUG38" s="50"/>
      <c r="AUH38" s="50"/>
      <c r="AUI38" s="50"/>
      <c r="AUJ38" s="50"/>
      <c r="AUK38" s="50"/>
      <c r="AUL38" s="50"/>
      <c r="AUM38" s="50"/>
      <c r="AUN38" s="50"/>
      <c r="AUO38" s="50"/>
      <c r="AUP38" s="50"/>
      <c r="AUQ38" s="50"/>
      <c r="AUR38" s="50"/>
      <c r="AUS38" s="50"/>
      <c r="AUT38" s="50"/>
      <c r="AUU38" s="50"/>
      <c r="AUV38" s="50"/>
      <c r="AUW38" s="50"/>
      <c r="AUX38" s="50"/>
      <c r="AUY38" s="50"/>
      <c r="AUZ38" s="50"/>
      <c r="AVA38" s="50"/>
      <c r="AVB38" s="50"/>
      <c r="AVC38" s="50"/>
      <c r="AVD38" s="50"/>
      <c r="AVE38" s="50"/>
      <c r="AVF38" s="50"/>
      <c r="AVG38" s="50"/>
      <c r="AVH38" s="50"/>
      <c r="AVI38" s="50"/>
      <c r="AVJ38" s="50"/>
      <c r="AVK38" s="50"/>
      <c r="AVL38" s="50"/>
      <c r="AVM38" s="50"/>
      <c r="AVN38" s="50"/>
      <c r="AVO38" s="50"/>
      <c r="AVP38" s="50"/>
      <c r="AVQ38" s="50"/>
      <c r="AVR38" s="50"/>
      <c r="AVS38" s="50"/>
      <c r="AVT38" s="50"/>
      <c r="AVU38" s="50"/>
      <c r="AVV38" s="50"/>
      <c r="AVW38" s="50"/>
      <c r="AVX38" s="50"/>
      <c r="AVY38" s="50"/>
      <c r="AVZ38" s="50"/>
      <c r="AWA38" s="50"/>
      <c r="AWB38" s="50"/>
      <c r="AWC38" s="50"/>
      <c r="AWD38" s="50"/>
      <c r="AWE38" s="50"/>
      <c r="AWF38" s="50"/>
      <c r="AWG38" s="50"/>
      <c r="AWH38" s="50"/>
      <c r="AWI38" s="50"/>
      <c r="AWJ38" s="50"/>
      <c r="AWK38" s="50"/>
      <c r="AWL38" s="50"/>
      <c r="AWM38" s="50"/>
      <c r="AWN38" s="50"/>
      <c r="AWO38" s="50"/>
      <c r="AWP38" s="50"/>
      <c r="AWQ38" s="50"/>
      <c r="AWR38" s="50"/>
      <c r="AWS38" s="50"/>
      <c r="AWT38" s="50"/>
      <c r="AWU38" s="50"/>
      <c r="AWV38" s="50"/>
      <c r="AWW38" s="50"/>
      <c r="AWX38" s="50"/>
      <c r="AWY38" s="50"/>
      <c r="AWZ38" s="50"/>
      <c r="AXA38" s="50"/>
      <c r="AXB38" s="50"/>
      <c r="AXC38" s="50"/>
      <c r="AXD38" s="50"/>
      <c r="AXE38" s="50"/>
      <c r="AXF38" s="50"/>
      <c r="AXG38" s="50"/>
      <c r="AXH38" s="50"/>
      <c r="AXI38" s="50"/>
      <c r="AXJ38" s="50"/>
      <c r="AXK38" s="50"/>
      <c r="AXL38" s="50"/>
      <c r="AXM38" s="50"/>
      <c r="AXN38" s="50"/>
      <c r="AXO38" s="50"/>
      <c r="AXP38" s="50"/>
      <c r="AXQ38" s="50"/>
      <c r="AXR38" s="50"/>
      <c r="AXS38" s="50"/>
      <c r="AXT38" s="50"/>
      <c r="AXU38" s="50"/>
      <c r="AXV38" s="50"/>
    </row>
    <row r="39" spans="1:1322" x14ac:dyDescent="0.2"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  <c r="AV39" s="50"/>
      <c r="AW39" s="50"/>
      <c r="AX39" s="50"/>
      <c r="AY39" s="50"/>
      <c r="AZ39" s="50"/>
      <c r="BA39" s="50"/>
      <c r="BB39" s="50"/>
      <c r="BC39" s="50"/>
      <c r="BD39" s="50"/>
      <c r="BE39" s="50"/>
      <c r="BF39" s="50"/>
      <c r="BG39" s="50"/>
      <c r="BH39" s="50"/>
      <c r="BI39" s="50"/>
      <c r="BJ39" s="50"/>
      <c r="BK39" s="50"/>
      <c r="BL39" s="50"/>
      <c r="BM39" s="50"/>
      <c r="BN39" s="50"/>
      <c r="BO39" s="50"/>
      <c r="BP39" s="50"/>
      <c r="BQ39" s="50"/>
      <c r="BR39" s="50"/>
      <c r="BS39" s="50"/>
      <c r="BT39" s="50"/>
      <c r="BU39" s="50"/>
      <c r="BV39" s="50"/>
      <c r="BW39" s="50"/>
      <c r="BX39" s="50"/>
      <c r="BY39" s="50"/>
      <c r="BZ39" s="50"/>
      <c r="CA39" s="50"/>
      <c r="CB39" s="50"/>
      <c r="CC39" s="50"/>
      <c r="CD39" s="50"/>
      <c r="CE39" s="50"/>
      <c r="CF39" s="50"/>
      <c r="CG39" s="50"/>
      <c r="CH39" s="50"/>
      <c r="CI39" s="50"/>
      <c r="CJ39" s="50"/>
      <c r="CK39" s="50"/>
      <c r="CL39" s="50"/>
      <c r="CM39" s="50"/>
      <c r="CN39" s="50"/>
      <c r="CO39" s="50"/>
      <c r="CP39" s="50"/>
      <c r="CQ39" s="50"/>
      <c r="CR39" s="50"/>
      <c r="CS39" s="50"/>
      <c r="CT39" s="50"/>
      <c r="CU39" s="50"/>
      <c r="CV39" s="50"/>
      <c r="CW39" s="50"/>
      <c r="CX39" s="50"/>
      <c r="CY39" s="50"/>
      <c r="CZ39" s="50"/>
      <c r="DA39" s="50"/>
      <c r="DB39" s="50"/>
      <c r="DC39" s="50"/>
      <c r="DD39" s="50"/>
      <c r="DE39" s="50"/>
      <c r="DF39" s="50"/>
      <c r="DG39" s="50"/>
      <c r="DH39" s="50"/>
      <c r="DI39" s="50"/>
      <c r="DJ39" s="50"/>
      <c r="DK39" s="50"/>
      <c r="DL39" s="50"/>
      <c r="DM39" s="50"/>
      <c r="DN39" s="50"/>
      <c r="DO39" s="50"/>
      <c r="DP39" s="50"/>
      <c r="DQ39" s="50"/>
      <c r="DR39" s="50"/>
      <c r="DS39" s="50"/>
      <c r="DT39" s="50"/>
      <c r="DU39" s="50"/>
      <c r="DV39" s="50"/>
      <c r="DW39" s="50"/>
      <c r="DX39" s="50"/>
      <c r="DY39" s="50"/>
      <c r="DZ39" s="50"/>
      <c r="EA39" s="50"/>
      <c r="EB39" s="50"/>
      <c r="EC39" s="50"/>
      <c r="ED39" s="50"/>
      <c r="EE39" s="50"/>
      <c r="EF39" s="50"/>
      <c r="EG39" s="50"/>
      <c r="EH39" s="50"/>
      <c r="EI39" s="50"/>
      <c r="EJ39" s="50"/>
      <c r="EK39" s="50"/>
      <c r="EL39" s="50"/>
      <c r="EM39" s="50"/>
      <c r="EN39" s="50"/>
      <c r="EO39" s="50"/>
      <c r="EP39" s="50"/>
      <c r="EQ39" s="50"/>
      <c r="ER39" s="50"/>
      <c r="ES39" s="50"/>
      <c r="ET39" s="50"/>
      <c r="EU39" s="50"/>
      <c r="EV39" s="50"/>
      <c r="EW39" s="50"/>
      <c r="EX39" s="50"/>
      <c r="EY39" s="50"/>
      <c r="EZ39" s="50"/>
      <c r="FA39" s="50"/>
      <c r="FB39" s="50"/>
      <c r="FC39" s="50"/>
      <c r="FD39" s="50"/>
      <c r="FE39" s="50"/>
      <c r="FF39" s="50"/>
      <c r="FG39" s="50"/>
      <c r="FH39" s="50"/>
      <c r="FI39" s="50"/>
      <c r="FJ39" s="50"/>
      <c r="FK39" s="50"/>
      <c r="FL39" s="50"/>
      <c r="FM39" s="50"/>
      <c r="FN39" s="50"/>
      <c r="FO39" s="50"/>
      <c r="FP39" s="50"/>
      <c r="FQ39" s="50"/>
      <c r="FR39" s="50"/>
      <c r="FS39" s="50"/>
      <c r="FT39" s="50"/>
      <c r="FU39" s="50"/>
      <c r="FV39" s="50"/>
      <c r="FW39" s="50"/>
      <c r="FX39" s="50"/>
      <c r="FY39" s="50"/>
      <c r="FZ39" s="50"/>
      <c r="GA39" s="50"/>
      <c r="GB39" s="50"/>
      <c r="GC39" s="50"/>
      <c r="GD39" s="50"/>
      <c r="GE39" s="50"/>
      <c r="GF39" s="50"/>
      <c r="GG39" s="50"/>
      <c r="GH39" s="50"/>
      <c r="GI39" s="50"/>
      <c r="GJ39" s="50"/>
      <c r="GK39" s="50"/>
      <c r="GL39" s="50"/>
      <c r="GM39" s="50"/>
      <c r="GN39" s="50"/>
      <c r="GO39" s="50"/>
      <c r="GP39" s="50"/>
      <c r="GQ39" s="50"/>
      <c r="GR39" s="50"/>
      <c r="GS39" s="50"/>
      <c r="GT39" s="50"/>
      <c r="GU39" s="50"/>
      <c r="GV39" s="50"/>
      <c r="GW39" s="50"/>
      <c r="GX39" s="50"/>
      <c r="GY39" s="50"/>
      <c r="GZ39" s="50"/>
      <c r="HA39" s="50"/>
      <c r="HB39" s="50"/>
      <c r="HC39" s="50"/>
      <c r="HD39" s="50"/>
      <c r="HE39" s="50"/>
      <c r="HF39" s="50"/>
      <c r="HG39" s="50"/>
      <c r="HH39" s="50"/>
      <c r="HI39" s="50"/>
      <c r="HJ39" s="50"/>
      <c r="HK39" s="50"/>
      <c r="HL39" s="50"/>
      <c r="HM39" s="50"/>
      <c r="HN39" s="50"/>
      <c r="HO39" s="50"/>
      <c r="HP39" s="50"/>
      <c r="HQ39" s="50"/>
      <c r="HR39" s="50"/>
      <c r="HS39" s="50"/>
      <c r="HT39" s="50"/>
      <c r="HU39" s="50"/>
      <c r="HV39" s="50"/>
      <c r="HW39" s="50"/>
      <c r="HX39" s="50"/>
      <c r="HY39" s="50"/>
      <c r="HZ39" s="50"/>
      <c r="IA39" s="50"/>
      <c r="IB39" s="50"/>
      <c r="IC39" s="50"/>
      <c r="ID39" s="50"/>
      <c r="IE39" s="50"/>
      <c r="IF39" s="50"/>
      <c r="IG39" s="50"/>
      <c r="IH39" s="50"/>
      <c r="II39" s="50"/>
      <c r="IJ39" s="50"/>
      <c r="IK39" s="50"/>
      <c r="IL39" s="50"/>
      <c r="IM39" s="50"/>
      <c r="IN39" s="50"/>
      <c r="IO39" s="50"/>
      <c r="IP39" s="50"/>
      <c r="IQ39" s="50"/>
      <c r="IR39" s="50"/>
      <c r="IS39" s="50"/>
      <c r="IT39" s="50"/>
      <c r="IU39" s="50"/>
      <c r="IV39" s="50"/>
      <c r="IW39" s="50"/>
      <c r="IX39" s="50"/>
      <c r="IY39" s="50"/>
      <c r="IZ39" s="50"/>
      <c r="JA39" s="50"/>
      <c r="JB39" s="50"/>
      <c r="JC39" s="50"/>
      <c r="JD39" s="50"/>
      <c r="JE39" s="50"/>
      <c r="JF39" s="50"/>
      <c r="JG39" s="50"/>
      <c r="JH39" s="50"/>
      <c r="JI39" s="50"/>
      <c r="JJ39" s="50"/>
      <c r="JK39" s="50"/>
      <c r="JL39" s="50"/>
      <c r="JM39" s="50"/>
      <c r="JN39" s="50"/>
      <c r="JO39" s="50"/>
      <c r="JP39" s="50"/>
      <c r="JQ39" s="50"/>
      <c r="JR39" s="50"/>
      <c r="JS39" s="50"/>
      <c r="JT39" s="50"/>
      <c r="JU39" s="50"/>
      <c r="JV39" s="50"/>
      <c r="JW39" s="50"/>
      <c r="JX39" s="50"/>
      <c r="JY39" s="50"/>
      <c r="JZ39" s="50"/>
      <c r="KA39" s="50"/>
      <c r="KB39" s="50"/>
      <c r="KC39" s="50"/>
      <c r="KD39" s="50"/>
      <c r="KE39" s="50"/>
      <c r="KF39" s="50"/>
      <c r="KG39" s="50"/>
      <c r="KH39" s="50"/>
      <c r="KI39" s="50"/>
      <c r="KJ39" s="50"/>
      <c r="KK39" s="50"/>
      <c r="KL39" s="50"/>
      <c r="KM39" s="50"/>
      <c r="KN39" s="50"/>
      <c r="KO39" s="50"/>
      <c r="KP39" s="50"/>
      <c r="KQ39" s="50"/>
      <c r="KR39" s="50"/>
      <c r="KS39" s="50"/>
      <c r="KT39" s="50"/>
      <c r="KU39" s="50"/>
      <c r="KV39" s="50"/>
      <c r="KW39" s="50"/>
      <c r="KX39" s="50"/>
      <c r="KY39" s="50"/>
      <c r="KZ39" s="50"/>
      <c r="LA39" s="50"/>
      <c r="LB39" s="50"/>
      <c r="LC39" s="50"/>
      <c r="LD39" s="50"/>
      <c r="LE39" s="50"/>
      <c r="LF39" s="50"/>
      <c r="LG39" s="50"/>
      <c r="LH39" s="50"/>
      <c r="LI39" s="50"/>
      <c r="LJ39" s="50"/>
      <c r="LK39" s="50"/>
      <c r="LL39" s="50"/>
      <c r="LM39" s="50"/>
      <c r="LN39" s="50"/>
      <c r="LO39" s="50"/>
      <c r="LP39" s="50"/>
      <c r="LQ39" s="50"/>
      <c r="LR39" s="50"/>
      <c r="LS39" s="50"/>
      <c r="LT39" s="50"/>
      <c r="LU39" s="50"/>
      <c r="LV39" s="50"/>
      <c r="LW39" s="50"/>
      <c r="LX39" s="50"/>
      <c r="LY39" s="50"/>
      <c r="LZ39" s="50"/>
      <c r="MA39" s="50"/>
      <c r="MB39" s="50"/>
      <c r="MC39" s="50"/>
      <c r="MD39" s="50"/>
      <c r="ME39" s="50"/>
      <c r="MF39" s="50"/>
      <c r="MG39" s="50"/>
      <c r="MH39" s="50"/>
      <c r="MI39" s="50"/>
      <c r="MJ39" s="50"/>
      <c r="MK39" s="50"/>
      <c r="ML39" s="50"/>
      <c r="MM39" s="50"/>
      <c r="MN39" s="50"/>
      <c r="MO39" s="50"/>
      <c r="MP39" s="50"/>
      <c r="MQ39" s="50"/>
      <c r="MR39" s="50"/>
      <c r="MS39" s="50"/>
      <c r="MT39" s="50"/>
      <c r="MU39" s="50"/>
      <c r="MV39" s="50"/>
      <c r="MW39" s="50"/>
      <c r="MX39" s="50"/>
      <c r="MY39" s="50"/>
      <c r="MZ39" s="50"/>
      <c r="NA39" s="50"/>
      <c r="NB39" s="50"/>
      <c r="NC39" s="50"/>
      <c r="ND39" s="50"/>
      <c r="NE39" s="50"/>
      <c r="NF39" s="50"/>
      <c r="NG39" s="50"/>
      <c r="NH39" s="50"/>
      <c r="NI39" s="50"/>
      <c r="NJ39" s="50"/>
      <c r="NK39" s="50"/>
      <c r="NL39" s="50"/>
      <c r="NM39" s="50"/>
      <c r="NN39" s="50"/>
      <c r="NO39" s="50"/>
      <c r="NP39" s="50"/>
      <c r="NQ39" s="50"/>
      <c r="NR39" s="50"/>
      <c r="NS39" s="50"/>
      <c r="NT39" s="50"/>
      <c r="NU39" s="50"/>
      <c r="NV39" s="50"/>
      <c r="NW39" s="50"/>
      <c r="NX39" s="50"/>
      <c r="NY39" s="50"/>
      <c r="NZ39" s="50"/>
      <c r="OA39" s="50"/>
      <c r="OB39" s="50"/>
      <c r="OC39" s="50"/>
      <c r="OD39" s="50"/>
      <c r="OE39" s="50"/>
      <c r="OF39" s="50"/>
      <c r="OG39" s="50"/>
      <c r="OH39" s="50"/>
      <c r="OI39" s="50"/>
      <c r="OJ39" s="50"/>
      <c r="OK39" s="50"/>
      <c r="OL39" s="50"/>
      <c r="OM39" s="50"/>
      <c r="ON39" s="50"/>
      <c r="OO39" s="50"/>
      <c r="OP39" s="50"/>
      <c r="OQ39" s="50"/>
      <c r="OR39" s="50"/>
      <c r="OS39" s="50"/>
      <c r="OT39" s="50"/>
      <c r="OU39" s="50"/>
      <c r="OV39" s="50"/>
      <c r="OW39" s="50"/>
      <c r="OX39" s="50"/>
      <c r="OY39" s="50"/>
      <c r="OZ39" s="50"/>
      <c r="PA39" s="50"/>
      <c r="PB39" s="50"/>
      <c r="PC39" s="50"/>
      <c r="PD39" s="50"/>
      <c r="PE39" s="50"/>
      <c r="PF39" s="50"/>
      <c r="PG39" s="50"/>
      <c r="PH39" s="50"/>
      <c r="PI39" s="50"/>
      <c r="PJ39" s="50"/>
      <c r="PK39" s="50"/>
      <c r="PL39" s="50"/>
      <c r="PM39" s="50"/>
      <c r="PN39" s="50"/>
      <c r="PO39" s="50"/>
      <c r="PP39" s="50"/>
      <c r="PQ39" s="50"/>
      <c r="PR39" s="50"/>
      <c r="PS39" s="50"/>
      <c r="PT39" s="50"/>
      <c r="PU39" s="50"/>
      <c r="PV39" s="50"/>
      <c r="PW39" s="50"/>
      <c r="PX39" s="50"/>
      <c r="PY39" s="50"/>
      <c r="PZ39" s="50"/>
      <c r="QA39" s="50"/>
      <c r="QB39" s="50"/>
      <c r="QC39" s="50"/>
      <c r="QD39" s="50"/>
      <c r="QE39" s="50"/>
      <c r="QF39" s="50"/>
      <c r="QG39" s="50"/>
      <c r="QH39" s="50"/>
      <c r="QI39" s="50"/>
      <c r="QJ39" s="50"/>
      <c r="QK39" s="50"/>
      <c r="QL39" s="50"/>
      <c r="QM39" s="50"/>
      <c r="QN39" s="50"/>
      <c r="QO39" s="50"/>
      <c r="QP39" s="50"/>
      <c r="QQ39" s="50"/>
      <c r="QR39" s="50"/>
      <c r="QS39" s="50"/>
      <c r="QT39" s="50"/>
      <c r="QU39" s="50"/>
      <c r="QV39" s="50"/>
      <c r="QW39" s="50"/>
      <c r="QX39" s="50"/>
      <c r="QY39" s="50"/>
      <c r="QZ39" s="50"/>
      <c r="RA39" s="50"/>
      <c r="RB39" s="50"/>
      <c r="RC39" s="50"/>
      <c r="RD39" s="50"/>
      <c r="RE39" s="50"/>
      <c r="RF39" s="50"/>
      <c r="RG39" s="50"/>
      <c r="RH39" s="50"/>
      <c r="RI39" s="50"/>
      <c r="RJ39" s="50"/>
      <c r="RK39" s="50"/>
      <c r="RL39" s="50"/>
      <c r="RM39" s="50"/>
      <c r="RN39" s="50"/>
      <c r="RO39" s="50"/>
      <c r="RP39" s="50"/>
      <c r="RQ39" s="50"/>
      <c r="RR39" s="50"/>
      <c r="RS39" s="50"/>
      <c r="RT39" s="50"/>
      <c r="RU39" s="50"/>
      <c r="RV39" s="50"/>
      <c r="RW39" s="50"/>
      <c r="RX39" s="50"/>
      <c r="RY39" s="50"/>
      <c r="RZ39" s="50"/>
      <c r="SA39" s="50"/>
      <c r="SB39" s="50"/>
      <c r="SC39" s="50"/>
      <c r="SD39" s="50"/>
      <c r="SE39" s="50"/>
      <c r="SF39" s="50"/>
      <c r="SG39" s="50"/>
      <c r="SH39" s="50"/>
      <c r="SI39" s="50"/>
      <c r="SJ39" s="50"/>
      <c r="SK39" s="50"/>
      <c r="SL39" s="50"/>
      <c r="SM39" s="50"/>
      <c r="SN39" s="50"/>
      <c r="SO39" s="50"/>
      <c r="SP39" s="50"/>
      <c r="SQ39" s="50"/>
      <c r="SR39" s="50"/>
      <c r="SS39" s="50"/>
      <c r="ST39" s="50"/>
      <c r="SU39" s="50"/>
      <c r="SV39" s="50"/>
      <c r="SW39" s="50"/>
      <c r="SX39" s="50"/>
      <c r="SY39" s="50"/>
      <c r="SZ39" s="50"/>
      <c r="TA39" s="50"/>
      <c r="TB39" s="50"/>
      <c r="TC39" s="50"/>
      <c r="TD39" s="50"/>
      <c r="TE39" s="50"/>
      <c r="TF39" s="50"/>
      <c r="TG39" s="50"/>
      <c r="TH39" s="50"/>
      <c r="TI39" s="50"/>
      <c r="TJ39" s="50"/>
      <c r="TK39" s="50"/>
      <c r="TL39" s="50"/>
      <c r="TM39" s="50"/>
      <c r="TN39" s="50"/>
      <c r="TO39" s="50"/>
      <c r="TP39" s="50"/>
      <c r="TQ39" s="50"/>
      <c r="TR39" s="50"/>
      <c r="TS39" s="50"/>
      <c r="TT39" s="50"/>
      <c r="TU39" s="50"/>
      <c r="TV39" s="50"/>
      <c r="TW39" s="50"/>
      <c r="TX39" s="50"/>
      <c r="TY39" s="50"/>
      <c r="TZ39" s="50"/>
      <c r="UA39" s="50"/>
      <c r="UB39" s="50"/>
      <c r="UC39" s="50"/>
      <c r="UD39" s="50"/>
      <c r="UE39" s="50"/>
      <c r="UF39" s="50"/>
      <c r="UG39" s="50"/>
      <c r="UH39" s="50"/>
      <c r="UI39" s="50"/>
      <c r="UJ39" s="50"/>
      <c r="UK39" s="50"/>
      <c r="UL39" s="50"/>
      <c r="UM39" s="50"/>
      <c r="UN39" s="50"/>
      <c r="UO39" s="50"/>
      <c r="UP39" s="50"/>
      <c r="UQ39" s="50"/>
      <c r="UR39" s="50"/>
      <c r="US39" s="50"/>
      <c r="UT39" s="50"/>
      <c r="UU39" s="50"/>
      <c r="UV39" s="50"/>
      <c r="UW39" s="50"/>
      <c r="UX39" s="50"/>
      <c r="UY39" s="50"/>
      <c r="UZ39" s="50"/>
      <c r="VA39" s="50"/>
      <c r="VB39" s="50"/>
      <c r="VC39" s="50"/>
      <c r="VD39" s="50"/>
      <c r="VE39" s="50"/>
      <c r="VF39" s="50"/>
      <c r="VG39" s="50"/>
      <c r="VH39" s="50"/>
      <c r="VI39" s="50"/>
      <c r="VJ39" s="50"/>
      <c r="VK39" s="50"/>
      <c r="VL39" s="50"/>
      <c r="VM39" s="50"/>
      <c r="VN39" s="50"/>
      <c r="VO39" s="50"/>
      <c r="VP39" s="50"/>
      <c r="VQ39" s="50"/>
      <c r="VR39" s="50"/>
      <c r="VS39" s="50"/>
      <c r="VT39" s="50"/>
      <c r="VU39" s="50"/>
      <c r="VV39" s="50"/>
      <c r="VW39" s="50"/>
      <c r="VX39" s="50"/>
      <c r="VY39" s="50"/>
      <c r="VZ39" s="50"/>
      <c r="WA39" s="50"/>
      <c r="WB39" s="50"/>
      <c r="WC39" s="50"/>
      <c r="WD39" s="50"/>
      <c r="WE39" s="50"/>
      <c r="WF39" s="50"/>
      <c r="WG39" s="50"/>
      <c r="WH39" s="50"/>
      <c r="WI39" s="50"/>
      <c r="WJ39" s="50"/>
      <c r="WK39" s="50"/>
      <c r="WL39" s="50"/>
      <c r="WM39" s="50"/>
      <c r="WN39" s="50"/>
      <c r="WO39" s="50"/>
      <c r="WP39" s="50"/>
      <c r="WQ39" s="50"/>
      <c r="WR39" s="50"/>
      <c r="WS39" s="50"/>
      <c r="WT39" s="50"/>
      <c r="WU39" s="50"/>
      <c r="WV39" s="50"/>
      <c r="WW39" s="50"/>
      <c r="WX39" s="50"/>
      <c r="WY39" s="50"/>
      <c r="WZ39" s="50"/>
      <c r="XA39" s="50"/>
      <c r="XB39" s="50"/>
      <c r="XC39" s="50"/>
      <c r="XD39" s="50"/>
      <c r="XE39" s="50"/>
      <c r="XF39" s="50"/>
      <c r="XG39" s="50"/>
      <c r="XH39" s="50"/>
      <c r="XI39" s="50"/>
      <c r="XJ39" s="50"/>
      <c r="XK39" s="50"/>
      <c r="XL39" s="50"/>
      <c r="XM39" s="50"/>
      <c r="XN39" s="50"/>
      <c r="XO39" s="50"/>
      <c r="XP39" s="50"/>
      <c r="XQ39" s="50"/>
      <c r="XR39" s="50"/>
      <c r="XS39" s="50"/>
      <c r="XT39" s="50"/>
      <c r="XU39" s="50"/>
      <c r="XV39" s="50"/>
      <c r="XW39" s="50"/>
      <c r="XX39" s="50"/>
      <c r="XY39" s="50"/>
      <c r="XZ39" s="50"/>
      <c r="YA39" s="50"/>
      <c r="YB39" s="50"/>
      <c r="YC39" s="50"/>
      <c r="YD39" s="50"/>
      <c r="YE39" s="50"/>
      <c r="YF39" s="50"/>
      <c r="YG39" s="50"/>
      <c r="YH39" s="50"/>
      <c r="YI39" s="50"/>
      <c r="YJ39" s="50"/>
      <c r="YK39" s="50"/>
      <c r="YL39" s="50"/>
      <c r="YM39" s="50"/>
      <c r="YN39" s="50"/>
      <c r="YO39" s="50"/>
      <c r="YP39" s="50"/>
      <c r="YQ39" s="50"/>
      <c r="YR39" s="50"/>
      <c r="YS39" s="50"/>
      <c r="YT39" s="50"/>
      <c r="YU39" s="50"/>
      <c r="YV39" s="50"/>
      <c r="YW39" s="50"/>
      <c r="YX39" s="50"/>
      <c r="YY39" s="50"/>
      <c r="YZ39" s="50"/>
      <c r="ZA39" s="50"/>
      <c r="ZB39" s="50"/>
      <c r="ZC39" s="50"/>
      <c r="ZD39" s="50"/>
      <c r="ZE39" s="50"/>
      <c r="ZF39" s="50"/>
      <c r="ZG39" s="50"/>
      <c r="ZH39" s="50"/>
      <c r="ZI39" s="50"/>
      <c r="ZJ39" s="50"/>
      <c r="ZK39" s="50"/>
      <c r="ZL39" s="50"/>
      <c r="ZM39" s="50"/>
      <c r="ZN39" s="50"/>
      <c r="ZO39" s="50"/>
      <c r="ZP39" s="50"/>
      <c r="ZQ39" s="50"/>
      <c r="ZR39" s="50"/>
      <c r="ZS39" s="50"/>
      <c r="ZT39" s="50"/>
      <c r="ZU39" s="50"/>
      <c r="ZV39" s="50"/>
      <c r="ZW39" s="50"/>
      <c r="ZX39" s="50"/>
      <c r="ZY39" s="50"/>
      <c r="ZZ39" s="50"/>
      <c r="AAA39" s="50"/>
      <c r="AAB39" s="50"/>
      <c r="AAC39" s="50"/>
      <c r="AAD39" s="50"/>
      <c r="AAE39" s="50"/>
      <c r="AAF39" s="50"/>
      <c r="AAG39" s="50"/>
      <c r="AAH39" s="50"/>
      <c r="AAI39" s="50"/>
      <c r="AAJ39" s="50"/>
      <c r="AAK39" s="50"/>
      <c r="AAL39" s="50"/>
      <c r="AAM39" s="50"/>
      <c r="AAN39" s="50"/>
      <c r="AAO39" s="50"/>
      <c r="AAP39" s="50"/>
      <c r="AAQ39" s="50"/>
      <c r="AAR39" s="50"/>
      <c r="AAS39" s="50"/>
      <c r="AAT39" s="50"/>
      <c r="AAU39" s="50"/>
      <c r="AAV39" s="50"/>
      <c r="AAW39" s="50"/>
      <c r="AAX39" s="50"/>
      <c r="AAY39" s="50"/>
      <c r="AAZ39" s="50"/>
      <c r="ABA39" s="50"/>
      <c r="ABB39" s="50"/>
      <c r="ABC39" s="50"/>
      <c r="ABD39" s="50"/>
      <c r="ABE39" s="50"/>
      <c r="ABF39" s="50"/>
      <c r="ABG39" s="50"/>
      <c r="ABH39" s="50"/>
      <c r="ABI39" s="50"/>
      <c r="ABJ39" s="50"/>
      <c r="ABK39" s="50"/>
      <c r="ABL39" s="50"/>
      <c r="ABM39" s="50"/>
      <c r="ABN39" s="50"/>
      <c r="ABO39" s="50"/>
      <c r="ABP39" s="50"/>
      <c r="ABQ39" s="50"/>
      <c r="ABR39" s="50"/>
      <c r="ABS39" s="50"/>
      <c r="ABT39" s="50"/>
      <c r="ABU39" s="50"/>
      <c r="ABV39" s="50"/>
      <c r="ABW39" s="50"/>
      <c r="ABX39" s="50"/>
      <c r="ABY39" s="50"/>
      <c r="ABZ39" s="50"/>
      <c r="ACA39" s="50"/>
      <c r="ACB39" s="50"/>
      <c r="ACC39" s="50"/>
      <c r="ACD39" s="50"/>
      <c r="ACE39" s="50"/>
      <c r="ACF39" s="50"/>
      <c r="ACG39" s="50"/>
      <c r="ACH39" s="50"/>
      <c r="ACI39" s="50"/>
      <c r="ACJ39" s="50"/>
      <c r="ACK39" s="50"/>
      <c r="ACL39" s="50"/>
      <c r="ACM39" s="50"/>
      <c r="ACN39" s="50"/>
      <c r="ACO39" s="50"/>
      <c r="ACP39" s="50"/>
      <c r="ACQ39" s="50"/>
      <c r="ACR39" s="50"/>
      <c r="ACS39" s="50"/>
      <c r="ACT39" s="50"/>
      <c r="ACU39" s="50"/>
      <c r="ACV39" s="50"/>
      <c r="ACW39" s="50"/>
      <c r="ACX39" s="50"/>
      <c r="ACY39" s="50"/>
      <c r="ACZ39" s="50"/>
      <c r="ADA39" s="50"/>
      <c r="ADB39" s="50"/>
      <c r="ADC39" s="50"/>
      <c r="ADD39" s="50"/>
      <c r="ADE39" s="50"/>
      <c r="ADF39" s="50"/>
      <c r="ADG39" s="50"/>
      <c r="ADH39" s="50"/>
      <c r="ADI39" s="50"/>
      <c r="ADJ39" s="50"/>
      <c r="ADK39" s="50"/>
      <c r="ADL39" s="50"/>
      <c r="ADM39" s="50"/>
      <c r="ADN39" s="50"/>
      <c r="ADO39" s="50"/>
      <c r="ADP39" s="50"/>
      <c r="ADQ39" s="50"/>
      <c r="ADR39" s="50"/>
      <c r="ADS39" s="50"/>
      <c r="ADT39" s="50"/>
      <c r="ADU39" s="50"/>
      <c r="ADV39" s="50"/>
      <c r="ADW39" s="50"/>
      <c r="ADX39" s="50"/>
      <c r="ADY39" s="50"/>
      <c r="ADZ39" s="50"/>
      <c r="AEA39" s="50"/>
      <c r="AEB39" s="50"/>
      <c r="AEC39" s="50"/>
      <c r="AED39" s="50"/>
      <c r="AEE39" s="50"/>
      <c r="AEF39" s="50"/>
      <c r="AEG39" s="50"/>
      <c r="AEH39" s="50"/>
      <c r="AEI39" s="50"/>
      <c r="AEJ39" s="50"/>
      <c r="AEK39" s="50"/>
      <c r="AEL39" s="50"/>
      <c r="AEM39" s="50"/>
      <c r="AEN39" s="50"/>
      <c r="AEO39" s="50"/>
      <c r="AEP39" s="50"/>
      <c r="AEQ39" s="50"/>
      <c r="AER39" s="50"/>
      <c r="AES39" s="50"/>
      <c r="AET39" s="50"/>
      <c r="AEU39" s="50"/>
      <c r="AEV39" s="50"/>
      <c r="AEW39" s="50"/>
      <c r="AEX39" s="50"/>
      <c r="AEY39" s="50"/>
      <c r="AEZ39" s="50"/>
      <c r="AFA39" s="50"/>
      <c r="AFB39" s="50"/>
      <c r="AFC39" s="50"/>
      <c r="AFD39" s="50"/>
      <c r="AFE39" s="50"/>
      <c r="AFF39" s="50"/>
      <c r="AFG39" s="50"/>
      <c r="AFH39" s="50"/>
      <c r="AFI39" s="50"/>
      <c r="AFJ39" s="50"/>
      <c r="AFK39" s="50"/>
      <c r="AFL39" s="50"/>
      <c r="AFM39" s="50"/>
      <c r="AFN39" s="50"/>
      <c r="AFO39" s="50"/>
      <c r="AFP39" s="50"/>
      <c r="AFQ39" s="50"/>
      <c r="AFR39" s="50"/>
      <c r="AFS39" s="50"/>
      <c r="AFT39" s="50"/>
      <c r="AFU39" s="50"/>
      <c r="AFV39" s="50"/>
      <c r="AFW39" s="50"/>
      <c r="AFX39" s="50"/>
      <c r="AFY39" s="50"/>
      <c r="AFZ39" s="50"/>
      <c r="AGA39" s="50"/>
      <c r="AGB39" s="50"/>
      <c r="AGC39" s="50"/>
      <c r="AGD39" s="50"/>
      <c r="AGE39" s="50"/>
      <c r="AGF39" s="50"/>
      <c r="AGG39" s="50"/>
      <c r="AGH39" s="50"/>
      <c r="AGI39" s="50"/>
      <c r="AGJ39" s="50"/>
      <c r="AGK39" s="50"/>
      <c r="AGL39" s="50"/>
      <c r="AGM39" s="50"/>
      <c r="AGN39" s="50"/>
      <c r="AGO39" s="50"/>
      <c r="AGP39" s="50"/>
      <c r="AGQ39" s="50"/>
      <c r="AGR39" s="50"/>
      <c r="AGS39" s="50"/>
      <c r="AGT39" s="50"/>
      <c r="AGU39" s="50"/>
      <c r="AGV39" s="50"/>
      <c r="AGW39" s="50"/>
      <c r="AGX39" s="50"/>
      <c r="AGY39" s="50"/>
      <c r="AGZ39" s="50"/>
      <c r="AHA39" s="50"/>
      <c r="AHB39" s="50"/>
      <c r="AHC39" s="50"/>
      <c r="AHD39" s="50"/>
      <c r="AHE39" s="50"/>
      <c r="AHF39" s="50"/>
      <c r="AHG39" s="50"/>
      <c r="AHH39" s="50"/>
      <c r="AHI39" s="50"/>
      <c r="AHJ39" s="50"/>
      <c r="AHK39" s="50"/>
      <c r="AHL39" s="50"/>
      <c r="AHM39" s="50"/>
      <c r="AHN39" s="50"/>
      <c r="AHO39" s="50"/>
      <c r="AHP39" s="50"/>
      <c r="AHQ39" s="50"/>
      <c r="AHR39" s="50"/>
      <c r="AHS39" s="50"/>
      <c r="AHT39" s="50"/>
      <c r="AHU39" s="50"/>
      <c r="AHV39" s="50"/>
      <c r="AHW39" s="50"/>
      <c r="AHX39" s="50"/>
      <c r="AHY39" s="50"/>
      <c r="AHZ39" s="50"/>
      <c r="AIA39" s="50"/>
      <c r="AIB39" s="50"/>
      <c r="AIC39" s="50"/>
      <c r="AID39" s="50"/>
      <c r="AIE39" s="50"/>
      <c r="AIF39" s="50"/>
      <c r="AIG39" s="50"/>
      <c r="AIH39" s="50"/>
      <c r="AII39" s="50"/>
      <c r="AIJ39" s="50"/>
      <c r="AIK39" s="50"/>
      <c r="AIL39" s="50"/>
      <c r="AIM39" s="50"/>
      <c r="AIN39" s="50"/>
      <c r="AIO39" s="50"/>
      <c r="AIP39" s="50"/>
      <c r="AIQ39" s="50"/>
      <c r="AIR39" s="50"/>
      <c r="AIS39" s="50"/>
      <c r="AIT39" s="50"/>
      <c r="AIU39" s="50"/>
      <c r="AIV39" s="50"/>
      <c r="AIW39" s="50"/>
      <c r="AIX39" s="50"/>
      <c r="AIY39" s="50"/>
      <c r="AIZ39" s="50"/>
      <c r="AJA39" s="50"/>
      <c r="AJB39" s="50"/>
      <c r="AJC39" s="50"/>
      <c r="AJD39" s="50"/>
      <c r="AJE39" s="50"/>
      <c r="AJF39" s="50"/>
      <c r="AJG39" s="50"/>
      <c r="AJH39" s="50"/>
      <c r="AJI39" s="50"/>
      <c r="AJJ39" s="50"/>
      <c r="AJK39" s="50"/>
      <c r="AJL39" s="50"/>
      <c r="AJM39" s="50"/>
      <c r="AJN39" s="50"/>
      <c r="AJO39" s="50"/>
      <c r="AJP39" s="50"/>
      <c r="AJQ39" s="50"/>
      <c r="AJR39" s="50"/>
      <c r="AJS39" s="50"/>
      <c r="AJT39" s="50"/>
      <c r="AJU39" s="50"/>
      <c r="AJV39" s="50"/>
      <c r="AJW39" s="50"/>
      <c r="AJX39" s="50"/>
      <c r="AJY39" s="50"/>
      <c r="AJZ39" s="50"/>
      <c r="AKA39" s="50"/>
      <c r="AKB39" s="50"/>
      <c r="AKC39" s="50"/>
      <c r="AKD39" s="50"/>
      <c r="AKE39" s="50"/>
      <c r="AKF39" s="50"/>
      <c r="AKG39" s="50"/>
      <c r="AKH39" s="50"/>
      <c r="AKI39" s="50"/>
      <c r="AKJ39" s="50"/>
      <c r="AKK39" s="50"/>
      <c r="AKL39" s="50"/>
      <c r="AKM39" s="50"/>
      <c r="AKN39" s="50"/>
      <c r="AKO39" s="50"/>
      <c r="AKP39" s="50"/>
      <c r="AKQ39" s="50"/>
      <c r="AKR39" s="50"/>
      <c r="AKS39" s="50"/>
      <c r="AKT39" s="50"/>
      <c r="AKU39" s="50"/>
      <c r="AKV39" s="50"/>
      <c r="AKW39" s="50"/>
      <c r="AKX39" s="50"/>
      <c r="AKY39" s="50"/>
      <c r="AKZ39" s="50"/>
      <c r="ALA39" s="50"/>
      <c r="ALB39" s="50"/>
      <c r="ALC39" s="50"/>
      <c r="ALD39" s="50"/>
      <c r="ALE39" s="50"/>
      <c r="ALF39" s="50"/>
      <c r="ALG39" s="50"/>
      <c r="ALH39" s="50"/>
      <c r="ALI39" s="50"/>
      <c r="ALJ39" s="50"/>
      <c r="ALK39" s="50"/>
      <c r="ALL39" s="50"/>
      <c r="ALM39" s="50"/>
      <c r="ALN39" s="50"/>
      <c r="ALO39" s="50"/>
      <c r="ALP39" s="50"/>
      <c r="ALQ39" s="50"/>
      <c r="ALR39" s="50"/>
      <c r="ALS39" s="50"/>
      <c r="ALT39" s="50"/>
      <c r="ALU39" s="50"/>
      <c r="ALV39" s="50"/>
      <c r="ALW39" s="50"/>
      <c r="ALX39" s="50"/>
      <c r="ALY39" s="50"/>
      <c r="ALZ39" s="50"/>
      <c r="AMA39" s="50"/>
      <c r="AMB39" s="50"/>
      <c r="AMC39" s="50"/>
      <c r="AMD39" s="50"/>
      <c r="AME39" s="50"/>
      <c r="AMF39" s="50"/>
      <c r="AMG39" s="50"/>
      <c r="AMH39" s="50"/>
      <c r="AMI39" s="50"/>
      <c r="AMJ39" s="50"/>
      <c r="AMK39" s="50"/>
      <c r="AML39" s="50"/>
      <c r="AMM39" s="50"/>
      <c r="AMN39" s="50"/>
      <c r="AMO39" s="50"/>
      <c r="AMP39" s="50"/>
      <c r="AMQ39" s="50"/>
      <c r="AMR39" s="50"/>
      <c r="AMS39" s="50"/>
      <c r="AMT39" s="50"/>
      <c r="AMU39" s="50"/>
      <c r="AMV39" s="50"/>
      <c r="AMW39" s="50"/>
      <c r="AMX39" s="50"/>
      <c r="AMY39" s="50"/>
      <c r="AMZ39" s="50"/>
      <c r="ANA39" s="50"/>
      <c r="ANB39" s="50"/>
      <c r="ANC39" s="50"/>
      <c r="AND39" s="50"/>
      <c r="ANE39" s="50"/>
      <c r="ANF39" s="50"/>
      <c r="ANG39" s="50"/>
      <c r="ANH39" s="50"/>
      <c r="ANI39" s="50"/>
      <c r="ANJ39" s="50"/>
      <c r="ANK39" s="50"/>
      <c r="ANL39" s="50"/>
      <c r="ANM39" s="50"/>
      <c r="ANN39" s="50"/>
      <c r="ANO39" s="50"/>
      <c r="ANP39" s="50"/>
      <c r="ANQ39" s="50"/>
      <c r="ANR39" s="50"/>
      <c r="ANS39" s="50"/>
      <c r="ANT39" s="50"/>
      <c r="ANU39" s="50"/>
      <c r="ANV39" s="50"/>
      <c r="ANW39" s="50"/>
      <c r="ANX39" s="50"/>
      <c r="ANY39" s="50"/>
      <c r="ANZ39" s="50"/>
      <c r="AOA39" s="50"/>
      <c r="AOB39" s="50"/>
      <c r="AOC39" s="50"/>
      <c r="AOD39" s="50"/>
      <c r="AOE39" s="50"/>
      <c r="AOF39" s="50"/>
      <c r="AOG39" s="50"/>
      <c r="AOH39" s="50"/>
      <c r="AOI39" s="50"/>
      <c r="AOJ39" s="50"/>
      <c r="AOK39" s="50"/>
      <c r="AOL39" s="50"/>
      <c r="AOM39" s="50"/>
      <c r="AON39" s="50"/>
      <c r="AOO39" s="50"/>
      <c r="AOP39" s="50"/>
      <c r="AOQ39" s="50"/>
      <c r="AOR39" s="50"/>
      <c r="AOS39" s="50"/>
      <c r="AOT39" s="50"/>
      <c r="AOU39" s="50"/>
      <c r="AOV39" s="50"/>
      <c r="AOW39" s="50"/>
      <c r="AOX39" s="50"/>
      <c r="AOY39" s="50"/>
      <c r="AOZ39" s="50"/>
      <c r="APA39" s="50"/>
      <c r="APB39" s="50"/>
      <c r="APC39" s="50"/>
      <c r="APD39" s="50"/>
      <c r="APE39" s="50"/>
      <c r="APF39" s="50"/>
      <c r="APG39" s="50"/>
      <c r="APH39" s="50"/>
      <c r="API39" s="50"/>
      <c r="APJ39" s="50"/>
      <c r="APK39" s="50"/>
      <c r="APL39" s="50"/>
      <c r="APM39" s="50"/>
      <c r="APN39" s="50"/>
      <c r="APO39" s="50"/>
      <c r="APP39" s="50"/>
      <c r="APQ39" s="50"/>
      <c r="APR39" s="50"/>
      <c r="APS39" s="50"/>
      <c r="APT39" s="50"/>
      <c r="APU39" s="50"/>
      <c r="APV39" s="50"/>
      <c r="APW39" s="50"/>
      <c r="APX39" s="50"/>
      <c r="APY39" s="50"/>
      <c r="APZ39" s="50"/>
      <c r="AQA39" s="50"/>
      <c r="AQB39" s="50"/>
      <c r="AQC39" s="50"/>
      <c r="AQD39" s="50"/>
      <c r="AQE39" s="50"/>
      <c r="AQF39" s="50"/>
      <c r="AQG39" s="50"/>
      <c r="AQH39" s="50"/>
      <c r="AQI39" s="50"/>
      <c r="AQJ39" s="50"/>
      <c r="AQK39" s="50"/>
      <c r="AQL39" s="50"/>
      <c r="AQM39" s="50"/>
      <c r="AQN39" s="50"/>
      <c r="AQO39" s="50"/>
      <c r="AQP39" s="50"/>
      <c r="AQQ39" s="50"/>
      <c r="AQR39" s="50"/>
      <c r="AQS39" s="50"/>
      <c r="AQT39" s="50"/>
      <c r="AQU39" s="50"/>
      <c r="AQV39" s="50"/>
      <c r="AQW39" s="50"/>
      <c r="AQX39" s="50"/>
      <c r="AQY39" s="50"/>
      <c r="AQZ39" s="50"/>
      <c r="ARA39" s="50"/>
      <c r="ARB39" s="50"/>
      <c r="ARC39" s="50"/>
      <c r="ARD39" s="50"/>
      <c r="ARE39" s="50"/>
      <c r="ARF39" s="50"/>
      <c r="ARG39" s="50"/>
      <c r="ARH39" s="50"/>
      <c r="ARI39" s="50"/>
      <c r="ARJ39" s="50"/>
      <c r="ARK39" s="50"/>
      <c r="ARL39" s="50"/>
      <c r="ARM39" s="50"/>
      <c r="ARN39" s="50"/>
      <c r="ARO39" s="50"/>
      <c r="ARP39" s="50"/>
      <c r="ARQ39" s="50"/>
      <c r="ARR39" s="50"/>
      <c r="ARS39" s="50"/>
      <c r="ART39" s="50"/>
      <c r="ARU39" s="50"/>
      <c r="ARV39" s="50"/>
      <c r="ARW39" s="50"/>
      <c r="ARX39" s="50"/>
      <c r="ARY39" s="50"/>
      <c r="ARZ39" s="50"/>
      <c r="ASA39" s="50"/>
      <c r="ASB39" s="50"/>
      <c r="ASC39" s="50"/>
      <c r="ASD39" s="50"/>
      <c r="ASE39" s="50"/>
      <c r="ASF39" s="50"/>
      <c r="ASG39" s="50"/>
      <c r="ASH39" s="50"/>
      <c r="ASI39" s="50"/>
      <c r="ASJ39" s="50"/>
      <c r="ASK39" s="50"/>
      <c r="ASL39" s="50"/>
      <c r="ASM39" s="50"/>
      <c r="ASN39" s="50"/>
      <c r="ASO39" s="50"/>
      <c r="ASP39" s="50"/>
      <c r="ASQ39" s="50"/>
      <c r="ASR39" s="50"/>
      <c r="ASS39" s="50"/>
      <c r="AST39" s="50"/>
      <c r="ASU39" s="50"/>
      <c r="ASV39" s="50"/>
      <c r="ASW39" s="50"/>
      <c r="ASX39" s="50"/>
      <c r="ASY39" s="50"/>
      <c r="ASZ39" s="50"/>
      <c r="ATA39" s="50"/>
      <c r="ATB39" s="50"/>
      <c r="ATC39" s="50"/>
      <c r="ATD39" s="50"/>
      <c r="ATE39" s="50"/>
      <c r="ATF39" s="50"/>
      <c r="ATG39" s="50"/>
      <c r="ATH39" s="50"/>
      <c r="ATI39" s="50"/>
      <c r="ATJ39" s="50"/>
      <c r="ATK39" s="50"/>
      <c r="ATL39" s="50"/>
      <c r="ATM39" s="50"/>
      <c r="ATN39" s="50"/>
      <c r="ATO39" s="50"/>
      <c r="ATP39" s="50"/>
      <c r="ATQ39" s="50"/>
      <c r="ATR39" s="50"/>
      <c r="ATS39" s="50"/>
      <c r="ATT39" s="50"/>
      <c r="ATU39" s="50"/>
      <c r="ATV39" s="50"/>
      <c r="ATW39" s="50"/>
      <c r="ATX39" s="50"/>
      <c r="ATY39" s="50"/>
      <c r="ATZ39" s="50"/>
      <c r="AUA39" s="50"/>
      <c r="AUB39" s="50"/>
      <c r="AUC39" s="50"/>
      <c r="AUD39" s="50"/>
      <c r="AUE39" s="50"/>
      <c r="AUF39" s="50"/>
      <c r="AUG39" s="50"/>
      <c r="AUH39" s="50"/>
      <c r="AUI39" s="50"/>
      <c r="AUJ39" s="50"/>
      <c r="AUK39" s="50"/>
      <c r="AUL39" s="50"/>
      <c r="AUM39" s="50"/>
      <c r="AUN39" s="50"/>
      <c r="AUO39" s="50"/>
      <c r="AUP39" s="50"/>
      <c r="AUQ39" s="50"/>
      <c r="AUR39" s="50"/>
      <c r="AUS39" s="50"/>
      <c r="AUT39" s="50"/>
      <c r="AUU39" s="50"/>
      <c r="AUV39" s="50"/>
      <c r="AUW39" s="50"/>
      <c r="AUX39" s="50"/>
      <c r="AUY39" s="50"/>
      <c r="AUZ39" s="50"/>
      <c r="AVA39" s="50"/>
      <c r="AVB39" s="50"/>
      <c r="AVC39" s="50"/>
      <c r="AVD39" s="50"/>
      <c r="AVE39" s="50"/>
      <c r="AVF39" s="50"/>
      <c r="AVG39" s="50"/>
      <c r="AVH39" s="50"/>
      <c r="AVI39" s="50"/>
      <c r="AVJ39" s="50"/>
      <c r="AVK39" s="50"/>
      <c r="AVL39" s="50"/>
      <c r="AVM39" s="50"/>
      <c r="AVN39" s="50"/>
      <c r="AVO39" s="50"/>
      <c r="AVP39" s="50"/>
      <c r="AVQ39" s="50"/>
      <c r="AVR39" s="50"/>
      <c r="AVS39" s="50"/>
      <c r="AVT39" s="50"/>
      <c r="AVU39" s="50"/>
      <c r="AVV39" s="50"/>
      <c r="AVW39" s="50"/>
      <c r="AVX39" s="50"/>
      <c r="AVY39" s="50"/>
      <c r="AVZ39" s="50"/>
      <c r="AWA39" s="50"/>
      <c r="AWB39" s="50"/>
      <c r="AWC39" s="50"/>
      <c r="AWD39" s="50"/>
      <c r="AWE39" s="50"/>
      <c r="AWF39" s="50"/>
      <c r="AWG39" s="50"/>
      <c r="AWH39" s="50"/>
      <c r="AWI39" s="50"/>
      <c r="AWJ39" s="50"/>
      <c r="AWK39" s="50"/>
      <c r="AWL39" s="50"/>
      <c r="AWM39" s="50"/>
      <c r="AWN39" s="50"/>
      <c r="AWO39" s="50"/>
      <c r="AWP39" s="50"/>
      <c r="AWQ39" s="50"/>
      <c r="AWR39" s="50"/>
      <c r="AWS39" s="50"/>
      <c r="AWT39" s="50"/>
      <c r="AWU39" s="50"/>
      <c r="AWV39" s="50"/>
      <c r="AWW39" s="50"/>
      <c r="AWX39" s="50"/>
      <c r="AWY39" s="50"/>
      <c r="AWZ39" s="50"/>
      <c r="AXA39" s="50"/>
      <c r="AXB39" s="50"/>
      <c r="AXC39" s="50"/>
      <c r="AXD39" s="50"/>
      <c r="AXE39" s="50"/>
      <c r="AXF39" s="50"/>
      <c r="AXG39" s="50"/>
      <c r="AXH39" s="50"/>
      <c r="AXI39" s="50"/>
      <c r="AXJ39" s="50"/>
      <c r="AXK39" s="50"/>
      <c r="AXL39" s="50"/>
      <c r="AXM39" s="50"/>
      <c r="AXN39" s="50"/>
      <c r="AXO39" s="50"/>
      <c r="AXP39" s="50"/>
      <c r="AXQ39" s="50"/>
      <c r="AXR39" s="50"/>
      <c r="AXS39" s="50"/>
      <c r="AXT39" s="50"/>
      <c r="AXU39" s="50"/>
      <c r="AXV39" s="50"/>
    </row>
    <row r="40" spans="1:1322" x14ac:dyDescent="0.2"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  <c r="AV40" s="50"/>
      <c r="AW40" s="50"/>
      <c r="AX40" s="50"/>
      <c r="AY40" s="50"/>
      <c r="AZ40" s="50"/>
      <c r="BA40" s="50"/>
      <c r="BB40" s="50"/>
      <c r="BC40" s="50"/>
      <c r="BD40" s="50"/>
      <c r="BE40" s="50"/>
      <c r="BF40" s="50"/>
      <c r="BG40" s="50"/>
      <c r="BH40" s="50"/>
      <c r="BI40" s="50"/>
      <c r="BJ40" s="50"/>
      <c r="BK40" s="50"/>
      <c r="BL40" s="50"/>
      <c r="BM40" s="50"/>
      <c r="BN40" s="50"/>
      <c r="BO40" s="50"/>
      <c r="BP40" s="50"/>
      <c r="BQ40" s="50"/>
      <c r="BR40" s="50"/>
      <c r="BS40" s="50"/>
      <c r="BT40" s="50"/>
      <c r="BU40" s="50"/>
      <c r="BV40" s="50"/>
      <c r="BW40" s="50"/>
      <c r="BX40" s="50"/>
      <c r="BY40" s="50"/>
      <c r="BZ40" s="50"/>
      <c r="CA40" s="50"/>
      <c r="CB40" s="50"/>
      <c r="CC40" s="50"/>
      <c r="CD40" s="50"/>
      <c r="CE40" s="50"/>
      <c r="CF40" s="50"/>
      <c r="CG40" s="50"/>
      <c r="CH40" s="50"/>
      <c r="CI40" s="50"/>
      <c r="CJ40" s="50"/>
      <c r="CK40" s="50"/>
      <c r="CL40" s="50"/>
      <c r="CM40" s="50"/>
      <c r="CN40" s="50"/>
      <c r="CO40" s="50"/>
      <c r="CP40" s="50"/>
      <c r="CQ40" s="50"/>
      <c r="CR40" s="50"/>
      <c r="CS40" s="50"/>
      <c r="CT40" s="50"/>
      <c r="CU40" s="50"/>
      <c r="CV40" s="50"/>
      <c r="CW40" s="50"/>
      <c r="CX40" s="50"/>
      <c r="CY40" s="50"/>
      <c r="CZ40" s="50"/>
      <c r="DA40" s="50"/>
      <c r="DB40" s="50"/>
      <c r="DC40" s="50"/>
      <c r="DD40" s="50"/>
      <c r="DE40" s="50"/>
      <c r="DF40" s="50"/>
      <c r="DG40" s="50"/>
      <c r="DH40" s="50"/>
      <c r="DI40" s="50"/>
      <c r="DJ40" s="50"/>
      <c r="DK40" s="50"/>
      <c r="DL40" s="50"/>
      <c r="DM40" s="50"/>
      <c r="DN40" s="50"/>
      <c r="DO40" s="50"/>
      <c r="DP40" s="50"/>
      <c r="DQ40" s="50"/>
      <c r="DR40" s="50"/>
      <c r="DS40" s="50"/>
      <c r="DT40" s="50"/>
      <c r="DU40" s="50"/>
      <c r="DV40" s="50"/>
      <c r="DW40" s="50"/>
      <c r="DX40" s="50"/>
      <c r="DY40" s="50"/>
      <c r="DZ40" s="50"/>
      <c r="EA40" s="50"/>
      <c r="EB40" s="50"/>
      <c r="EC40" s="50"/>
      <c r="ED40" s="50"/>
      <c r="EE40" s="50"/>
      <c r="EF40" s="50"/>
      <c r="EG40" s="50"/>
      <c r="EH40" s="50"/>
      <c r="EI40" s="50"/>
      <c r="EJ40" s="50"/>
      <c r="EK40" s="50"/>
      <c r="EL40" s="50"/>
      <c r="EM40" s="50"/>
      <c r="EN40" s="50"/>
      <c r="EO40" s="50"/>
      <c r="EP40" s="50"/>
      <c r="EQ40" s="50"/>
      <c r="ER40" s="50"/>
      <c r="ES40" s="50"/>
      <c r="ET40" s="50"/>
      <c r="EU40" s="50"/>
      <c r="EV40" s="50"/>
      <c r="EW40" s="50"/>
      <c r="EX40" s="50"/>
      <c r="EY40" s="50"/>
      <c r="EZ40" s="50"/>
      <c r="FA40" s="50"/>
      <c r="FB40" s="50"/>
      <c r="FC40" s="50"/>
      <c r="FD40" s="50"/>
      <c r="FE40" s="50"/>
      <c r="FF40" s="50"/>
      <c r="FG40" s="50"/>
      <c r="FH40" s="50"/>
      <c r="FI40" s="50"/>
      <c r="FJ40" s="50"/>
      <c r="FK40" s="50"/>
      <c r="FL40" s="50"/>
      <c r="FM40" s="50"/>
      <c r="FN40" s="50"/>
      <c r="FO40" s="50"/>
      <c r="FP40" s="50"/>
      <c r="FQ40" s="50"/>
      <c r="FR40" s="50"/>
      <c r="FS40" s="50"/>
      <c r="FT40" s="50"/>
      <c r="FU40" s="50"/>
      <c r="FV40" s="50"/>
      <c r="FW40" s="50"/>
      <c r="FX40" s="50"/>
      <c r="FY40" s="50"/>
      <c r="FZ40" s="50"/>
      <c r="GA40" s="50"/>
      <c r="GB40" s="50"/>
      <c r="GC40" s="50"/>
      <c r="GD40" s="50"/>
      <c r="GE40" s="50"/>
      <c r="GF40" s="50"/>
      <c r="GG40" s="50"/>
      <c r="GH40" s="50"/>
      <c r="GI40" s="50"/>
      <c r="GJ40" s="50"/>
      <c r="GK40" s="50"/>
      <c r="GL40" s="50"/>
      <c r="GM40" s="50"/>
      <c r="GN40" s="50"/>
      <c r="GO40" s="50"/>
      <c r="GP40" s="50"/>
      <c r="GQ40" s="50"/>
      <c r="GR40" s="50"/>
      <c r="GS40" s="50"/>
      <c r="GT40" s="50"/>
      <c r="GU40" s="50"/>
      <c r="GV40" s="50"/>
      <c r="GW40" s="50"/>
      <c r="GX40" s="50"/>
      <c r="GY40" s="50"/>
      <c r="GZ40" s="50"/>
      <c r="HA40" s="50"/>
      <c r="HB40" s="50"/>
      <c r="HC40" s="50"/>
      <c r="HD40" s="50"/>
      <c r="HE40" s="50"/>
      <c r="HF40" s="50"/>
      <c r="HG40" s="50"/>
      <c r="HH40" s="50"/>
      <c r="HI40" s="50"/>
      <c r="HJ40" s="50"/>
      <c r="HK40" s="50"/>
      <c r="HL40" s="50"/>
      <c r="HM40" s="50"/>
      <c r="HN40" s="50"/>
      <c r="HO40" s="50"/>
      <c r="HP40" s="50"/>
      <c r="HQ40" s="50"/>
      <c r="HR40" s="50"/>
      <c r="HS40" s="50"/>
      <c r="HT40" s="50"/>
      <c r="HU40" s="50"/>
      <c r="HV40" s="50"/>
      <c r="HW40" s="50"/>
      <c r="HX40" s="50"/>
      <c r="HY40" s="50"/>
      <c r="HZ40" s="50"/>
      <c r="IA40" s="50"/>
      <c r="IB40" s="50"/>
      <c r="IC40" s="50"/>
      <c r="ID40" s="50"/>
      <c r="IE40" s="50"/>
      <c r="IF40" s="50"/>
      <c r="IG40" s="50"/>
      <c r="IH40" s="50"/>
      <c r="II40" s="50"/>
      <c r="IJ40" s="50"/>
      <c r="IK40" s="50"/>
      <c r="IL40" s="50"/>
      <c r="IM40" s="50"/>
      <c r="IN40" s="50"/>
      <c r="IO40" s="50"/>
      <c r="IP40" s="50"/>
      <c r="IQ40" s="50"/>
      <c r="IR40" s="50"/>
      <c r="IS40" s="50"/>
      <c r="IT40" s="50"/>
      <c r="IU40" s="50"/>
      <c r="IV40" s="50"/>
      <c r="IW40" s="50"/>
      <c r="IX40" s="50"/>
      <c r="IY40" s="50"/>
      <c r="IZ40" s="50"/>
      <c r="JA40" s="50"/>
      <c r="JB40" s="50"/>
      <c r="JC40" s="50"/>
      <c r="JD40" s="50"/>
      <c r="JE40" s="50"/>
      <c r="JF40" s="50"/>
      <c r="JG40" s="50"/>
      <c r="JH40" s="50"/>
      <c r="JI40" s="50"/>
      <c r="JJ40" s="50"/>
      <c r="JK40" s="50"/>
      <c r="JL40" s="50"/>
      <c r="JM40" s="50"/>
      <c r="JN40" s="50"/>
      <c r="JO40" s="50"/>
      <c r="JP40" s="50"/>
      <c r="JQ40" s="50"/>
      <c r="JR40" s="50"/>
      <c r="JS40" s="50"/>
      <c r="JT40" s="50"/>
      <c r="JU40" s="50"/>
      <c r="JV40" s="50"/>
      <c r="JW40" s="50"/>
      <c r="JX40" s="50"/>
      <c r="JY40" s="50"/>
      <c r="JZ40" s="50"/>
      <c r="KA40" s="50"/>
      <c r="KB40" s="50"/>
      <c r="KC40" s="50"/>
      <c r="KD40" s="50"/>
      <c r="KE40" s="50"/>
      <c r="KF40" s="50"/>
      <c r="KG40" s="50"/>
      <c r="KH40" s="50"/>
      <c r="KI40" s="50"/>
      <c r="KJ40" s="50"/>
      <c r="KK40" s="50"/>
      <c r="KL40" s="50"/>
      <c r="KM40" s="50"/>
      <c r="KN40" s="50"/>
      <c r="KO40" s="50"/>
      <c r="KP40" s="50"/>
      <c r="KQ40" s="50"/>
      <c r="KR40" s="50"/>
      <c r="KS40" s="50"/>
      <c r="KT40" s="50"/>
      <c r="KU40" s="50"/>
      <c r="KV40" s="50"/>
      <c r="KW40" s="50"/>
      <c r="KX40" s="50"/>
      <c r="KY40" s="50"/>
      <c r="KZ40" s="50"/>
      <c r="LA40" s="50"/>
      <c r="LB40" s="50"/>
      <c r="LC40" s="50"/>
      <c r="LD40" s="50"/>
      <c r="LE40" s="50"/>
      <c r="LF40" s="50"/>
      <c r="LG40" s="50"/>
      <c r="LH40" s="50"/>
      <c r="LI40" s="50"/>
      <c r="LJ40" s="50"/>
      <c r="LK40" s="50"/>
      <c r="LL40" s="50"/>
      <c r="LM40" s="50"/>
      <c r="LN40" s="50"/>
      <c r="LO40" s="50"/>
      <c r="LP40" s="50"/>
      <c r="LQ40" s="50"/>
      <c r="LR40" s="50"/>
      <c r="LS40" s="50"/>
      <c r="LT40" s="50"/>
      <c r="LU40" s="50"/>
      <c r="LV40" s="50"/>
      <c r="LW40" s="50"/>
      <c r="LX40" s="50"/>
      <c r="LY40" s="50"/>
      <c r="LZ40" s="50"/>
      <c r="MA40" s="50"/>
      <c r="MB40" s="50"/>
      <c r="MC40" s="50"/>
      <c r="MD40" s="50"/>
      <c r="ME40" s="50"/>
      <c r="MF40" s="50"/>
      <c r="MG40" s="50"/>
      <c r="MH40" s="50"/>
      <c r="MI40" s="50"/>
      <c r="MJ40" s="50"/>
      <c r="MK40" s="50"/>
      <c r="ML40" s="50"/>
      <c r="MM40" s="50"/>
      <c r="MN40" s="50"/>
      <c r="MO40" s="50"/>
      <c r="MP40" s="50"/>
      <c r="MQ40" s="50"/>
      <c r="MR40" s="50"/>
      <c r="MS40" s="50"/>
      <c r="MT40" s="50"/>
      <c r="MU40" s="50"/>
      <c r="MV40" s="50"/>
      <c r="MW40" s="50"/>
      <c r="MX40" s="50"/>
      <c r="MY40" s="50"/>
      <c r="MZ40" s="50"/>
      <c r="NA40" s="50"/>
      <c r="NB40" s="50"/>
      <c r="NC40" s="50"/>
      <c r="ND40" s="50"/>
      <c r="NE40" s="50"/>
      <c r="NF40" s="50"/>
      <c r="NG40" s="50"/>
      <c r="NH40" s="50"/>
      <c r="NI40" s="50"/>
      <c r="NJ40" s="50"/>
      <c r="NK40" s="50"/>
      <c r="NL40" s="50"/>
      <c r="NM40" s="50"/>
      <c r="NN40" s="50"/>
      <c r="NO40" s="50"/>
      <c r="NP40" s="50"/>
      <c r="NQ40" s="50"/>
      <c r="NR40" s="50"/>
      <c r="NS40" s="50"/>
      <c r="NT40" s="50"/>
      <c r="NU40" s="50"/>
      <c r="NV40" s="50"/>
      <c r="NW40" s="50"/>
      <c r="NX40" s="50"/>
      <c r="NY40" s="50"/>
      <c r="NZ40" s="50"/>
      <c r="OA40" s="50"/>
      <c r="OB40" s="50"/>
      <c r="OC40" s="50"/>
      <c r="OD40" s="50"/>
      <c r="OE40" s="50"/>
      <c r="OF40" s="50"/>
      <c r="OG40" s="50"/>
      <c r="OH40" s="50"/>
      <c r="OI40" s="50"/>
      <c r="OJ40" s="50"/>
      <c r="OK40" s="50"/>
      <c r="OL40" s="50"/>
      <c r="OM40" s="50"/>
      <c r="ON40" s="50"/>
      <c r="OO40" s="50"/>
      <c r="OP40" s="50"/>
      <c r="OQ40" s="50"/>
      <c r="OR40" s="50"/>
      <c r="OS40" s="50"/>
      <c r="OT40" s="50"/>
      <c r="OU40" s="50"/>
      <c r="OV40" s="50"/>
      <c r="OW40" s="50"/>
      <c r="OX40" s="50"/>
      <c r="OY40" s="50"/>
      <c r="OZ40" s="50"/>
      <c r="PA40" s="50"/>
      <c r="PB40" s="50"/>
      <c r="PC40" s="50"/>
      <c r="PD40" s="50"/>
      <c r="PE40" s="50"/>
      <c r="PF40" s="50"/>
      <c r="PG40" s="50"/>
      <c r="PH40" s="50"/>
      <c r="PI40" s="50"/>
      <c r="PJ40" s="50"/>
      <c r="PK40" s="50"/>
      <c r="PL40" s="50"/>
      <c r="PM40" s="50"/>
      <c r="PN40" s="50"/>
      <c r="PO40" s="50"/>
      <c r="PP40" s="50"/>
      <c r="PQ40" s="50"/>
      <c r="PR40" s="50"/>
      <c r="PS40" s="50"/>
      <c r="PT40" s="50"/>
      <c r="PU40" s="50"/>
      <c r="PV40" s="50"/>
      <c r="PW40" s="50"/>
      <c r="PX40" s="50"/>
      <c r="PY40" s="50"/>
      <c r="PZ40" s="50"/>
      <c r="QA40" s="50"/>
      <c r="QB40" s="50"/>
      <c r="QC40" s="50"/>
      <c r="QD40" s="50"/>
      <c r="QE40" s="50"/>
      <c r="QF40" s="50"/>
      <c r="QG40" s="50"/>
      <c r="QH40" s="50"/>
      <c r="QI40" s="50"/>
      <c r="QJ40" s="50"/>
      <c r="QK40" s="50"/>
      <c r="QL40" s="50"/>
      <c r="QM40" s="50"/>
      <c r="QN40" s="50"/>
      <c r="QO40" s="50"/>
      <c r="QP40" s="50"/>
      <c r="QQ40" s="50"/>
      <c r="QR40" s="50"/>
      <c r="QS40" s="50"/>
      <c r="QT40" s="50"/>
      <c r="QU40" s="50"/>
      <c r="QV40" s="50"/>
      <c r="QW40" s="50"/>
      <c r="QX40" s="50"/>
      <c r="QY40" s="50"/>
      <c r="QZ40" s="50"/>
      <c r="RA40" s="50"/>
      <c r="RB40" s="50"/>
      <c r="RC40" s="50"/>
      <c r="RD40" s="50"/>
      <c r="RE40" s="50"/>
      <c r="RF40" s="50"/>
      <c r="RG40" s="50"/>
      <c r="RH40" s="50"/>
      <c r="RI40" s="50"/>
      <c r="RJ40" s="50"/>
      <c r="RK40" s="50"/>
      <c r="RL40" s="50"/>
      <c r="RM40" s="50"/>
      <c r="RN40" s="50"/>
      <c r="RO40" s="50"/>
      <c r="RP40" s="50"/>
      <c r="RQ40" s="50"/>
      <c r="RR40" s="50"/>
      <c r="RS40" s="50"/>
      <c r="RT40" s="50"/>
      <c r="RU40" s="50"/>
      <c r="RV40" s="50"/>
      <c r="RW40" s="50"/>
      <c r="RX40" s="50"/>
      <c r="RY40" s="50"/>
      <c r="RZ40" s="50"/>
      <c r="SA40" s="50"/>
      <c r="SB40" s="50"/>
      <c r="SC40" s="50"/>
      <c r="SD40" s="50"/>
      <c r="SE40" s="50"/>
      <c r="SF40" s="50"/>
      <c r="SG40" s="50"/>
      <c r="SH40" s="50"/>
      <c r="SI40" s="50"/>
      <c r="SJ40" s="50"/>
      <c r="SK40" s="50"/>
      <c r="SL40" s="50"/>
      <c r="SM40" s="50"/>
      <c r="SN40" s="50"/>
      <c r="SO40" s="50"/>
      <c r="SP40" s="50"/>
      <c r="SQ40" s="50"/>
      <c r="SR40" s="50"/>
      <c r="SS40" s="50"/>
      <c r="ST40" s="50"/>
      <c r="SU40" s="50"/>
      <c r="SV40" s="50"/>
      <c r="SW40" s="50"/>
      <c r="SX40" s="50"/>
      <c r="SY40" s="50"/>
      <c r="SZ40" s="50"/>
      <c r="TA40" s="50"/>
      <c r="TB40" s="50"/>
      <c r="TC40" s="50"/>
      <c r="TD40" s="50"/>
      <c r="TE40" s="50"/>
      <c r="TF40" s="50"/>
      <c r="TG40" s="50"/>
      <c r="TH40" s="50"/>
      <c r="TI40" s="50"/>
      <c r="TJ40" s="50"/>
      <c r="TK40" s="50"/>
      <c r="TL40" s="50"/>
      <c r="TM40" s="50"/>
      <c r="TN40" s="50"/>
      <c r="TO40" s="50"/>
      <c r="TP40" s="50"/>
      <c r="TQ40" s="50"/>
      <c r="TR40" s="50"/>
      <c r="TS40" s="50"/>
      <c r="TT40" s="50"/>
      <c r="TU40" s="50"/>
      <c r="TV40" s="50"/>
      <c r="TW40" s="50"/>
      <c r="TX40" s="50"/>
      <c r="TY40" s="50"/>
      <c r="TZ40" s="50"/>
      <c r="UA40" s="50"/>
      <c r="UB40" s="50"/>
      <c r="UC40" s="50"/>
      <c r="UD40" s="50"/>
      <c r="UE40" s="50"/>
      <c r="UF40" s="50"/>
      <c r="UG40" s="50"/>
      <c r="UH40" s="50"/>
      <c r="UI40" s="50"/>
      <c r="UJ40" s="50"/>
      <c r="UK40" s="50"/>
      <c r="UL40" s="50"/>
      <c r="UM40" s="50"/>
      <c r="UN40" s="50"/>
      <c r="UO40" s="50"/>
      <c r="UP40" s="50"/>
      <c r="UQ40" s="50"/>
      <c r="UR40" s="50"/>
      <c r="US40" s="50"/>
      <c r="UT40" s="50"/>
      <c r="UU40" s="50"/>
      <c r="UV40" s="50"/>
      <c r="UW40" s="50"/>
      <c r="UX40" s="50"/>
      <c r="UY40" s="50"/>
      <c r="UZ40" s="50"/>
      <c r="VA40" s="50"/>
      <c r="VB40" s="50"/>
      <c r="VC40" s="50"/>
      <c r="VD40" s="50"/>
      <c r="VE40" s="50"/>
      <c r="VF40" s="50"/>
      <c r="VG40" s="50"/>
      <c r="VH40" s="50"/>
      <c r="VI40" s="50"/>
      <c r="VJ40" s="50"/>
      <c r="VK40" s="50"/>
      <c r="VL40" s="50"/>
      <c r="VM40" s="50"/>
      <c r="VN40" s="50"/>
      <c r="VO40" s="50"/>
      <c r="VP40" s="50"/>
      <c r="VQ40" s="50"/>
      <c r="VR40" s="50"/>
      <c r="VS40" s="50"/>
      <c r="VT40" s="50"/>
      <c r="VU40" s="50"/>
      <c r="VV40" s="50"/>
      <c r="VW40" s="50"/>
      <c r="VX40" s="50"/>
      <c r="VY40" s="50"/>
      <c r="VZ40" s="50"/>
      <c r="WA40" s="50"/>
      <c r="WB40" s="50"/>
      <c r="WC40" s="50"/>
      <c r="WD40" s="50"/>
      <c r="WE40" s="50"/>
      <c r="WF40" s="50"/>
      <c r="WG40" s="50"/>
      <c r="WH40" s="50"/>
      <c r="WI40" s="50"/>
      <c r="WJ40" s="50"/>
      <c r="WK40" s="50"/>
      <c r="WL40" s="50"/>
      <c r="WM40" s="50"/>
      <c r="WN40" s="50"/>
      <c r="WO40" s="50"/>
      <c r="WP40" s="50"/>
      <c r="WQ40" s="50"/>
      <c r="WR40" s="50"/>
      <c r="WS40" s="50"/>
      <c r="WT40" s="50"/>
      <c r="WU40" s="50"/>
      <c r="WV40" s="50"/>
      <c r="WW40" s="50"/>
      <c r="WX40" s="50"/>
      <c r="WY40" s="50"/>
      <c r="WZ40" s="50"/>
      <c r="XA40" s="50"/>
      <c r="XB40" s="50"/>
      <c r="XC40" s="50"/>
      <c r="XD40" s="50"/>
      <c r="XE40" s="50"/>
      <c r="XF40" s="50"/>
      <c r="XG40" s="50"/>
      <c r="XH40" s="50"/>
      <c r="XI40" s="50"/>
      <c r="XJ40" s="50"/>
      <c r="XK40" s="50"/>
      <c r="XL40" s="50"/>
      <c r="XM40" s="50"/>
      <c r="XN40" s="50"/>
      <c r="XO40" s="50"/>
      <c r="XP40" s="50"/>
      <c r="XQ40" s="50"/>
      <c r="XR40" s="50"/>
      <c r="XS40" s="50"/>
      <c r="XT40" s="50"/>
      <c r="XU40" s="50"/>
      <c r="XV40" s="50"/>
      <c r="XW40" s="50"/>
      <c r="XX40" s="50"/>
      <c r="XY40" s="50"/>
      <c r="XZ40" s="50"/>
      <c r="YA40" s="50"/>
      <c r="YB40" s="50"/>
      <c r="YC40" s="50"/>
      <c r="YD40" s="50"/>
      <c r="YE40" s="50"/>
      <c r="YF40" s="50"/>
      <c r="YG40" s="50"/>
      <c r="YH40" s="50"/>
      <c r="YI40" s="50"/>
      <c r="YJ40" s="50"/>
      <c r="YK40" s="50"/>
      <c r="YL40" s="50"/>
      <c r="YM40" s="50"/>
      <c r="YN40" s="50"/>
      <c r="YO40" s="50"/>
      <c r="YP40" s="50"/>
      <c r="YQ40" s="50"/>
      <c r="YR40" s="50"/>
      <c r="YS40" s="50"/>
      <c r="YT40" s="50"/>
      <c r="YU40" s="50"/>
      <c r="YV40" s="50"/>
      <c r="YW40" s="50"/>
      <c r="YX40" s="50"/>
      <c r="YY40" s="50"/>
      <c r="YZ40" s="50"/>
      <c r="ZA40" s="50"/>
      <c r="ZB40" s="50"/>
      <c r="ZC40" s="50"/>
      <c r="ZD40" s="50"/>
      <c r="ZE40" s="50"/>
      <c r="ZF40" s="50"/>
      <c r="ZG40" s="50"/>
      <c r="ZH40" s="50"/>
      <c r="ZI40" s="50"/>
      <c r="ZJ40" s="50"/>
      <c r="ZK40" s="50"/>
      <c r="ZL40" s="50"/>
      <c r="ZM40" s="50"/>
      <c r="ZN40" s="50"/>
      <c r="ZO40" s="50"/>
      <c r="ZP40" s="50"/>
      <c r="ZQ40" s="50"/>
      <c r="ZR40" s="50"/>
      <c r="ZS40" s="50"/>
      <c r="ZT40" s="50"/>
      <c r="ZU40" s="50"/>
      <c r="ZV40" s="50"/>
      <c r="ZW40" s="50"/>
      <c r="ZX40" s="50"/>
      <c r="ZY40" s="50"/>
      <c r="ZZ40" s="50"/>
      <c r="AAA40" s="50"/>
      <c r="AAB40" s="50"/>
      <c r="AAC40" s="50"/>
      <c r="AAD40" s="50"/>
      <c r="AAE40" s="50"/>
      <c r="AAF40" s="50"/>
      <c r="AAG40" s="50"/>
      <c r="AAH40" s="50"/>
      <c r="AAI40" s="50"/>
      <c r="AAJ40" s="50"/>
      <c r="AAK40" s="50"/>
      <c r="AAL40" s="50"/>
      <c r="AAM40" s="50"/>
      <c r="AAN40" s="50"/>
      <c r="AAO40" s="50"/>
      <c r="AAP40" s="50"/>
      <c r="AAQ40" s="50"/>
      <c r="AAR40" s="50"/>
      <c r="AAS40" s="50"/>
      <c r="AAT40" s="50"/>
      <c r="AAU40" s="50"/>
      <c r="AAV40" s="50"/>
      <c r="AAW40" s="50"/>
      <c r="AAX40" s="50"/>
      <c r="AAY40" s="50"/>
      <c r="AAZ40" s="50"/>
      <c r="ABA40" s="50"/>
      <c r="ABB40" s="50"/>
      <c r="ABC40" s="50"/>
      <c r="ABD40" s="50"/>
      <c r="ABE40" s="50"/>
      <c r="ABF40" s="50"/>
      <c r="ABG40" s="50"/>
      <c r="ABH40" s="50"/>
      <c r="ABI40" s="50"/>
      <c r="ABJ40" s="50"/>
      <c r="ABK40" s="50"/>
      <c r="ABL40" s="50"/>
      <c r="ABM40" s="50"/>
      <c r="ABN40" s="50"/>
      <c r="ABO40" s="50"/>
      <c r="ABP40" s="50"/>
      <c r="ABQ40" s="50"/>
      <c r="ABR40" s="50"/>
      <c r="ABS40" s="50"/>
      <c r="ABT40" s="50"/>
      <c r="ABU40" s="50"/>
      <c r="ABV40" s="50"/>
      <c r="ABW40" s="50"/>
      <c r="ABX40" s="50"/>
      <c r="ABY40" s="50"/>
      <c r="ABZ40" s="50"/>
      <c r="ACA40" s="50"/>
      <c r="ACB40" s="50"/>
      <c r="ACC40" s="50"/>
      <c r="ACD40" s="50"/>
      <c r="ACE40" s="50"/>
      <c r="ACF40" s="50"/>
      <c r="ACG40" s="50"/>
      <c r="ACH40" s="50"/>
      <c r="ACI40" s="50"/>
      <c r="ACJ40" s="50"/>
      <c r="ACK40" s="50"/>
      <c r="ACL40" s="50"/>
      <c r="ACM40" s="50"/>
      <c r="ACN40" s="50"/>
      <c r="ACO40" s="50"/>
      <c r="ACP40" s="50"/>
      <c r="ACQ40" s="50"/>
      <c r="ACR40" s="50"/>
      <c r="ACS40" s="50"/>
      <c r="ACT40" s="50"/>
      <c r="ACU40" s="50"/>
      <c r="ACV40" s="50"/>
      <c r="ACW40" s="50"/>
      <c r="ACX40" s="50"/>
      <c r="ACY40" s="50"/>
      <c r="ACZ40" s="50"/>
      <c r="ADA40" s="50"/>
      <c r="ADB40" s="50"/>
      <c r="ADC40" s="50"/>
      <c r="ADD40" s="50"/>
      <c r="ADE40" s="50"/>
      <c r="ADF40" s="50"/>
      <c r="ADG40" s="50"/>
      <c r="ADH40" s="50"/>
      <c r="ADI40" s="50"/>
      <c r="ADJ40" s="50"/>
      <c r="ADK40" s="50"/>
      <c r="ADL40" s="50"/>
      <c r="ADM40" s="50"/>
      <c r="ADN40" s="50"/>
      <c r="ADO40" s="50"/>
      <c r="ADP40" s="50"/>
      <c r="ADQ40" s="50"/>
      <c r="ADR40" s="50"/>
      <c r="ADS40" s="50"/>
      <c r="ADT40" s="50"/>
      <c r="ADU40" s="50"/>
      <c r="ADV40" s="50"/>
      <c r="ADW40" s="50"/>
      <c r="ADX40" s="50"/>
      <c r="ADY40" s="50"/>
      <c r="ADZ40" s="50"/>
      <c r="AEA40" s="50"/>
      <c r="AEB40" s="50"/>
      <c r="AEC40" s="50"/>
      <c r="AED40" s="50"/>
      <c r="AEE40" s="50"/>
      <c r="AEF40" s="50"/>
      <c r="AEG40" s="50"/>
      <c r="AEH40" s="50"/>
      <c r="AEI40" s="50"/>
      <c r="AEJ40" s="50"/>
      <c r="AEK40" s="50"/>
      <c r="AEL40" s="50"/>
      <c r="AEM40" s="50"/>
      <c r="AEN40" s="50"/>
      <c r="AEO40" s="50"/>
      <c r="AEP40" s="50"/>
      <c r="AEQ40" s="50"/>
      <c r="AER40" s="50"/>
      <c r="AES40" s="50"/>
      <c r="AET40" s="50"/>
      <c r="AEU40" s="50"/>
      <c r="AEV40" s="50"/>
      <c r="AEW40" s="50"/>
      <c r="AEX40" s="50"/>
      <c r="AEY40" s="50"/>
      <c r="AEZ40" s="50"/>
      <c r="AFA40" s="50"/>
      <c r="AFB40" s="50"/>
      <c r="AFC40" s="50"/>
      <c r="AFD40" s="50"/>
      <c r="AFE40" s="50"/>
      <c r="AFF40" s="50"/>
      <c r="AFG40" s="50"/>
      <c r="AFH40" s="50"/>
      <c r="AFI40" s="50"/>
      <c r="AFJ40" s="50"/>
      <c r="AFK40" s="50"/>
      <c r="AFL40" s="50"/>
      <c r="AFM40" s="50"/>
      <c r="AFN40" s="50"/>
      <c r="AFO40" s="50"/>
      <c r="AFP40" s="50"/>
      <c r="AFQ40" s="50"/>
      <c r="AFR40" s="50"/>
      <c r="AFS40" s="50"/>
      <c r="AFT40" s="50"/>
      <c r="AFU40" s="50"/>
      <c r="AFV40" s="50"/>
      <c r="AFW40" s="50"/>
      <c r="AFX40" s="50"/>
      <c r="AFY40" s="50"/>
      <c r="AFZ40" s="50"/>
      <c r="AGA40" s="50"/>
      <c r="AGB40" s="50"/>
      <c r="AGC40" s="50"/>
      <c r="AGD40" s="50"/>
      <c r="AGE40" s="50"/>
      <c r="AGF40" s="50"/>
      <c r="AGG40" s="50"/>
      <c r="AGH40" s="50"/>
      <c r="AGI40" s="50"/>
      <c r="AGJ40" s="50"/>
      <c r="AGK40" s="50"/>
      <c r="AGL40" s="50"/>
      <c r="AGM40" s="50"/>
      <c r="AGN40" s="50"/>
      <c r="AGO40" s="50"/>
      <c r="AGP40" s="50"/>
      <c r="AGQ40" s="50"/>
      <c r="AGR40" s="50"/>
      <c r="AGS40" s="50"/>
      <c r="AGT40" s="50"/>
      <c r="AGU40" s="50"/>
      <c r="AGV40" s="50"/>
      <c r="AGW40" s="50"/>
      <c r="AGX40" s="50"/>
      <c r="AGY40" s="50"/>
      <c r="AGZ40" s="50"/>
      <c r="AHA40" s="50"/>
      <c r="AHB40" s="50"/>
      <c r="AHC40" s="50"/>
      <c r="AHD40" s="50"/>
      <c r="AHE40" s="50"/>
      <c r="AHF40" s="50"/>
      <c r="AHG40" s="50"/>
      <c r="AHH40" s="50"/>
      <c r="AHI40" s="50"/>
      <c r="AHJ40" s="50"/>
      <c r="AHK40" s="50"/>
      <c r="AHL40" s="50"/>
      <c r="AHM40" s="50"/>
      <c r="AHN40" s="50"/>
      <c r="AHO40" s="50"/>
      <c r="AHP40" s="50"/>
      <c r="AHQ40" s="50"/>
      <c r="AHR40" s="50"/>
      <c r="AHS40" s="50"/>
      <c r="AHT40" s="50"/>
      <c r="AHU40" s="50"/>
      <c r="AHV40" s="50"/>
      <c r="AHW40" s="50"/>
      <c r="AHX40" s="50"/>
      <c r="AHY40" s="50"/>
      <c r="AHZ40" s="50"/>
      <c r="AIA40" s="50"/>
      <c r="AIB40" s="50"/>
      <c r="AIC40" s="50"/>
      <c r="AID40" s="50"/>
      <c r="AIE40" s="50"/>
      <c r="AIF40" s="50"/>
      <c r="AIG40" s="50"/>
      <c r="AIH40" s="50"/>
      <c r="AII40" s="50"/>
      <c r="AIJ40" s="50"/>
      <c r="AIK40" s="50"/>
      <c r="AIL40" s="50"/>
      <c r="AIM40" s="50"/>
      <c r="AIN40" s="50"/>
      <c r="AIO40" s="50"/>
      <c r="AIP40" s="50"/>
      <c r="AIQ40" s="50"/>
      <c r="AIR40" s="50"/>
      <c r="AIS40" s="50"/>
      <c r="AIT40" s="50"/>
      <c r="AIU40" s="50"/>
      <c r="AIV40" s="50"/>
      <c r="AIW40" s="50"/>
      <c r="AIX40" s="50"/>
      <c r="AIY40" s="50"/>
      <c r="AIZ40" s="50"/>
      <c r="AJA40" s="50"/>
      <c r="AJB40" s="50"/>
      <c r="AJC40" s="50"/>
      <c r="AJD40" s="50"/>
      <c r="AJE40" s="50"/>
      <c r="AJF40" s="50"/>
      <c r="AJG40" s="50"/>
      <c r="AJH40" s="50"/>
      <c r="AJI40" s="50"/>
      <c r="AJJ40" s="50"/>
      <c r="AJK40" s="50"/>
      <c r="AJL40" s="50"/>
      <c r="AJM40" s="50"/>
      <c r="AJN40" s="50"/>
      <c r="AJO40" s="50"/>
      <c r="AJP40" s="50"/>
      <c r="AJQ40" s="50"/>
      <c r="AJR40" s="50"/>
      <c r="AJS40" s="50"/>
      <c r="AJT40" s="50"/>
      <c r="AJU40" s="50"/>
      <c r="AJV40" s="50"/>
      <c r="AJW40" s="50"/>
      <c r="AJX40" s="50"/>
      <c r="AJY40" s="50"/>
      <c r="AJZ40" s="50"/>
      <c r="AKA40" s="50"/>
      <c r="AKB40" s="50"/>
      <c r="AKC40" s="50"/>
      <c r="AKD40" s="50"/>
      <c r="AKE40" s="50"/>
      <c r="AKF40" s="50"/>
      <c r="AKG40" s="50"/>
      <c r="AKH40" s="50"/>
      <c r="AKI40" s="50"/>
      <c r="AKJ40" s="50"/>
      <c r="AKK40" s="50"/>
      <c r="AKL40" s="50"/>
      <c r="AKM40" s="50"/>
      <c r="AKN40" s="50"/>
      <c r="AKO40" s="50"/>
      <c r="AKP40" s="50"/>
      <c r="AKQ40" s="50"/>
      <c r="AKR40" s="50"/>
      <c r="AKS40" s="50"/>
      <c r="AKT40" s="50"/>
      <c r="AKU40" s="50"/>
      <c r="AKV40" s="50"/>
      <c r="AKW40" s="50"/>
      <c r="AKX40" s="50"/>
      <c r="AKY40" s="50"/>
      <c r="AKZ40" s="50"/>
      <c r="ALA40" s="50"/>
      <c r="ALB40" s="50"/>
      <c r="ALC40" s="50"/>
      <c r="ALD40" s="50"/>
      <c r="ALE40" s="50"/>
      <c r="ALF40" s="50"/>
      <c r="ALG40" s="50"/>
      <c r="ALH40" s="50"/>
      <c r="ALI40" s="50"/>
      <c r="ALJ40" s="50"/>
      <c r="ALK40" s="50"/>
      <c r="ALL40" s="50"/>
      <c r="ALM40" s="50"/>
      <c r="ALN40" s="50"/>
      <c r="ALO40" s="50"/>
      <c r="ALP40" s="50"/>
      <c r="ALQ40" s="50"/>
      <c r="ALR40" s="50"/>
      <c r="ALS40" s="50"/>
      <c r="ALT40" s="50"/>
      <c r="ALU40" s="50"/>
      <c r="ALV40" s="50"/>
      <c r="ALW40" s="50"/>
      <c r="ALX40" s="50"/>
      <c r="ALY40" s="50"/>
      <c r="ALZ40" s="50"/>
      <c r="AMA40" s="50"/>
      <c r="AMB40" s="50"/>
      <c r="AMC40" s="50"/>
      <c r="AMD40" s="50"/>
      <c r="AME40" s="50"/>
      <c r="AMF40" s="50"/>
      <c r="AMG40" s="50"/>
      <c r="AMH40" s="50"/>
      <c r="AMI40" s="50"/>
      <c r="AMJ40" s="50"/>
      <c r="AMK40" s="50"/>
      <c r="AML40" s="50"/>
      <c r="AMM40" s="50"/>
      <c r="AMN40" s="50"/>
      <c r="AMO40" s="50"/>
      <c r="AMP40" s="50"/>
      <c r="AMQ40" s="50"/>
      <c r="AMR40" s="50"/>
      <c r="AMS40" s="50"/>
      <c r="AMT40" s="50"/>
      <c r="AMU40" s="50"/>
      <c r="AMV40" s="50"/>
      <c r="AMW40" s="50"/>
      <c r="AMX40" s="50"/>
      <c r="AMY40" s="50"/>
      <c r="AMZ40" s="50"/>
      <c r="ANA40" s="50"/>
      <c r="ANB40" s="50"/>
      <c r="ANC40" s="50"/>
      <c r="AND40" s="50"/>
      <c r="ANE40" s="50"/>
      <c r="ANF40" s="50"/>
      <c r="ANG40" s="50"/>
      <c r="ANH40" s="50"/>
      <c r="ANI40" s="50"/>
      <c r="ANJ40" s="50"/>
      <c r="ANK40" s="50"/>
      <c r="ANL40" s="50"/>
      <c r="ANM40" s="50"/>
      <c r="ANN40" s="50"/>
      <c r="ANO40" s="50"/>
      <c r="ANP40" s="50"/>
      <c r="ANQ40" s="50"/>
      <c r="ANR40" s="50"/>
      <c r="ANS40" s="50"/>
      <c r="ANT40" s="50"/>
      <c r="ANU40" s="50"/>
      <c r="ANV40" s="50"/>
      <c r="ANW40" s="50"/>
      <c r="ANX40" s="50"/>
      <c r="ANY40" s="50"/>
      <c r="ANZ40" s="50"/>
      <c r="AOA40" s="50"/>
      <c r="AOB40" s="50"/>
      <c r="AOC40" s="50"/>
      <c r="AOD40" s="50"/>
      <c r="AOE40" s="50"/>
      <c r="AOF40" s="50"/>
      <c r="AOG40" s="50"/>
      <c r="AOH40" s="50"/>
      <c r="AOI40" s="50"/>
      <c r="AOJ40" s="50"/>
      <c r="AOK40" s="50"/>
      <c r="AOL40" s="50"/>
      <c r="AOM40" s="50"/>
      <c r="AON40" s="50"/>
      <c r="AOO40" s="50"/>
      <c r="AOP40" s="50"/>
      <c r="AOQ40" s="50"/>
      <c r="AOR40" s="50"/>
      <c r="AOS40" s="50"/>
      <c r="AOT40" s="50"/>
      <c r="AOU40" s="50"/>
      <c r="AOV40" s="50"/>
      <c r="AOW40" s="50"/>
      <c r="AOX40" s="50"/>
      <c r="AOY40" s="50"/>
      <c r="AOZ40" s="50"/>
      <c r="APA40" s="50"/>
      <c r="APB40" s="50"/>
      <c r="APC40" s="50"/>
      <c r="APD40" s="50"/>
      <c r="APE40" s="50"/>
      <c r="APF40" s="50"/>
      <c r="APG40" s="50"/>
      <c r="APH40" s="50"/>
      <c r="API40" s="50"/>
      <c r="APJ40" s="50"/>
      <c r="APK40" s="50"/>
      <c r="APL40" s="50"/>
      <c r="APM40" s="50"/>
      <c r="APN40" s="50"/>
      <c r="APO40" s="50"/>
      <c r="APP40" s="50"/>
      <c r="APQ40" s="50"/>
      <c r="APR40" s="50"/>
      <c r="APS40" s="50"/>
      <c r="APT40" s="50"/>
      <c r="APU40" s="50"/>
      <c r="APV40" s="50"/>
      <c r="APW40" s="50"/>
      <c r="APX40" s="50"/>
      <c r="APY40" s="50"/>
      <c r="APZ40" s="50"/>
      <c r="AQA40" s="50"/>
      <c r="AQB40" s="50"/>
      <c r="AQC40" s="50"/>
      <c r="AQD40" s="50"/>
      <c r="AQE40" s="50"/>
      <c r="AQF40" s="50"/>
      <c r="AQG40" s="50"/>
      <c r="AQH40" s="50"/>
      <c r="AQI40" s="50"/>
      <c r="AQJ40" s="50"/>
      <c r="AQK40" s="50"/>
      <c r="AQL40" s="50"/>
      <c r="AQM40" s="50"/>
      <c r="AQN40" s="50"/>
      <c r="AQO40" s="50"/>
      <c r="AQP40" s="50"/>
      <c r="AQQ40" s="50"/>
      <c r="AQR40" s="50"/>
      <c r="AQS40" s="50"/>
      <c r="AQT40" s="50"/>
      <c r="AQU40" s="50"/>
      <c r="AQV40" s="50"/>
      <c r="AQW40" s="50"/>
      <c r="AQX40" s="50"/>
      <c r="AQY40" s="50"/>
      <c r="AQZ40" s="50"/>
      <c r="ARA40" s="50"/>
      <c r="ARB40" s="50"/>
      <c r="ARC40" s="50"/>
      <c r="ARD40" s="50"/>
      <c r="ARE40" s="50"/>
      <c r="ARF40" s="50"/>
      <c r="ARG40" s="50"/>
      <c r="ARH40" s="50"/>
      <c r="ARI40" s="50"/>
      <c r="ARJ40" s="50"/>
      <c r="ARK40" s="50"/>
      <c r="ARL40" s="50"/>
      <c r="ARM40" s="50"/>
      <c r="ARN40" s="50"/>
      <c r="ARO40" s="50"/>
      <c r="ARP40" s="50"/>
      <c r="ARQ40" s="50"/>
      <c r="ARR40" s="50"/>
      <c r="ARS40" s="50"/>
      <c r="ART40" s="50"/>
      <c r="ARU40" s="50"/>
      <c r="ARV40" s="50"/>
      <c r="ARW40" s="50"/>
      <c r="ARX40" s="50"/>
      <c r="ARY40" s="50"/>
      <c r="ARZ40" s="50"/>
      <c r="ASA40" s="50"/>
      <c r="ASB40" s="50"/>
      <c r="ASC40" s="50"/>
      <c r="ASD40" s="50"/>
      <c r="ASE40" s="50"/>
      <c r="ASF40" s="50"/>
      <c r="ASG40" s="50"/>
      <c r="ASH40" s="50"/>
      <c r="ASI40" s="50"/>
      <c r="ASJ40" s="50"/>
      <c r="ASK40" s="50"/>
      <c r="ASL40" s="50"/>
      <c r="ASM40" s="50"/>
      <c r="ASN40" s="50"/>
      <c r="ASO40" s="50"/>
      <c r="ASP40" s="50"/>
      <c r="ASQ40" s="50"/>
      <c r="ASR40" s="50"/>
      <c r="ASS40" s="50"/>
      <c r="AST40" s="50"/>
      <c r="ASU40" s="50"/>
      <c r="ASV40" s="50"/>
      <c r="ASW40" s="50"/>
      <c r="ASX40" s="50"/>
      <c r="ASY40" s="50"/>
      <c r="ASZ40" s="50"/>
      <c r="ATA40" s="50"/>
      <c r="ATB40" s="50"/>
      <c r="ATC40" s="50"/>
      <c r="ATD40" s="50"/>
      <c r="ATE40" s="50"/>
      <c r="ATF40" s="50"/>
      <c r="ATG40" s="50"/>
      <c r="ATH40" s="50"/>
      <c r="ATI40" s="50"/>
      <c r="ATJ40" s="50"/>
      <c r="ATK40" s="50"/>
      <c r="ATL40" s="50"/>
      <c r="ATM40" s="50"/>
      <c r="ATN40" s="50"/>
      <c r="ATO40" s="50"/>
      <c r="ATP40" s="50"/>
      <c r="ATQ40" s="50"/>
      <c r="ATR40" s="50"/>
      <c r="ATS40" s="50"/>
      <c r="ATT40" s="50"/>
      <c r="ATU40" s="50"/>
      <c r="ATV40" s="50"/>
      <c r="ATW40" s="50"/>
      <c r="ATX40" s="50"/>
      <c r="ATY40" s="50"/>
      <c r="ATZ40" s="50"/>
      <c r="AUA40" s="50"/>
      <c r="AUB40" s="50"/>
      <c r="AUC40" s="50"/>
      <c r="AUD40" s="50"/>
      <c r="AUE40" s="50"/>
      <c r="AUF40" s="50"/>
      <c r="AUG40" s="50"/>
      <c r="AUH40" s="50"/>
      <c r="AUI40" s="50"/>
      <c r="AUJ40" s="50"/>
      <c r="AUK40" s="50"/>
      <c r="AUL40" s="50"/>
      <c r="AUM40" s="50"/>
      <c r="AUN40" s="50"/>
      <c r="AUO40" s="50"/>
      <c r="AUP40" s="50"/>
      <c r="AUQ40" s="50"/>
      <c r="AUR40" s="50"/>
      <c r="AUS40" s="50"/>
      <c r="AUT40" s="50"/>
      <c r="AUU40" s="50"/>
      <c r="AUV40" s="50"/>
      <c r="AUW40" s="50"/>
      <c r="AUX40" s="50"/>
      <c r="AUY40" s="50"/>
      <c r="AUZ40" s="50"/>
      <c r="AVA40" s="50"/>
      <c r="AVB40" s="50"/>
      <c r="AVC40" s="50"/>
      <c r="AVD40" s="50"/>
      <c r="AVE40" s="50"/>
      <c r="AVF40" s="50"/>
      <c r="AVG40" s="50"/>
      <c r="AVH40" s="50"/>
      <c r="AVI40" s="50"/>
      <c r="AVJ40" s="50"/>
      <c r="AVK40" s="50"/>
      <c r="AVL40" s="50"/>
      <c r="AVM40" s="50"/>
      <c r="AVN40" s="50"/>
      <c r="AVO40" s="50"/>
      <c r="AVP40" s="50"/>
      <c r="AVQ40" s="50"/>
      <c r="AVR40" s="50"/>
      <c r="AVS40" s="50"/>
      <c r="AVT40" s="50"/>
      <c r="AVU40" s="50"/>
      <c r="AVV40" s="50"/>
      <c r="AVW40" s="50"/>
      <c r="AVX40" s="50"/>
      <c r="AVY40" s="50"/>
      <c r="AVZ40" s="50"/>
      <c r="AWA40" s="50"/>
      <c r="AWB40" s="50"/>
      <c r="AWC40" s="50"/>
      <c r="AWD40" s="50"/>
      <c r="AWE40" s="50"/>
      <c r="AWF40" s="50"/>
      <c r="AWG40" s="50"/>
      <c r="AWH40" s="50"/>
      <c r="AWI40" s="50"/>
      <c r="AWJ40" s="50"/>
      <c r="AWK40" s="50"/>
      <c r="AWL40" s="50"/>
      <c r="AWM40" s="50"/>
      <c r="AWN40" s="50"/>
      <c r="AWO40" s="50"/>
      <c r="AWP40" s="50"/>
      <c r="AWQ40" s="50"/>
      <c r="AWR40" s="50"/>
      <c r="AWS40" s="50"/>
      <c r="AWT40" s="50"/>
      <c r="AWU40" s="50"/>
      <c r="AWV40" s="50"/>
      <c r="AWW40" s="50"/>
      <c r="AWX40" s="50"/>
      <c r="AWY40" s="50"/>
      <c r="AWZ40" s="50"/>
      <c r="AXA40" s="50"/>
      <c r="AXB40" s="50"/>
      <c r="AXC40" s="50"/>
      <c r="AXD40" s="50"/>
      <c r="AXE40" s="50"/>
      <c r="AXF40" s="50"/>
      <c r="AXG40" s="50"/>
      <c r="AXH40" s="50"/>
      <c r="AXI40" s="50"/>
      <c r="AXJ40" s="50"/>
      <c r="AXK40" s="50"/>
      <c r="AXL40" s="50"/>
      <c r="AXM40" s="50"/>
      <c r="AXN40" s="50"/>
      <c r="AXO40" s="50"/>
      <c r="AXP40" s="50"/>
      <c r="AXQ40" s="50"/>
      <c r="AXR40" s="50"/>
      <c r="AXS40" s="50"/>
      <c r="AXT40" s="50"/>
      <c r="AXU40" s="50"/>
      <c r="AXV40" s="50"/>
    </row>
    <row r="41" spans="1:1322" x14ac:dyDescent="0.2"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  <c r="AW41" s="50"/>
      <c r="AX41" s="50"/>
      <c r="AY41" s="50"/>
      <c r="AZ41" s="50"/>
      <c r="BA41" s="50"/>
      <c r="BB41" s="50"/>
      <c r="BC41" s="50"/>
      <c r="BD41" s="50"/>
      <c r="BE41" s="50"/>
      <c r="BF41" s="50"/>
      <c r="BG41" s="50"/>
      <c r="BH41" s="50"/>
      <c r="BI41" s="50"/>
      <c r="BJ41" s="50"/>
      <c r="BK41" s="50"/>
      <c r="BL41" s="50"/>
      <c r="BM41" s="50"/>
      <c r="BN41" s="50"/>
      <c r="BO41" s="50"/>
      <c r="BP41" s="50"/>
      <c r="BQ41" s="50"/>
      <c r="BR41" s="50"/>
      <c r="BS41" s="50"/>
      <c r="BT41" s="50"/>
      <c r="BU41" s="50"/>
      <c r="BV41" s="50"/>
      <c r="BW41" s="50"/>
      <c r="BX41" s="50"/>
      <c r="BY41" s="50"/>
      <c r="BZ41" s="50"/>
      <c r="CA41" s="50"/>
      <c r="CB41" s="50"/>
      <c r="CC41" s="50"/>
      <c r="CD41" s="50"/>
      <c r="CE41" s="50"/>
      <c r="CF41" s="50"/>
      <c r="CG41" s="50"/>
      <c r="CH41" s="50"/>
      <c r="CI41" s="50"/>
      <c r="CJ41" s="50"/>
      <c r="CK41" s="50"/>
      <c r="CL41" s="50"/>
      <c r="CM41" s="50"/>
      <c r="CN41" s="50"/>
      <c r="CO41" s="50"/>
      <c r="CP41" s="50"/>
      <c r="CQ41" s="50"/>
      <c r="CR41" s="50"/>
      <c r="CS41" s="50"/>
      <c r="CT41" s="50"/>
      <c r="CU41" s="50"/>
      <c r="CV41" s="50"/>
      <c r="CW41" s="50"/>
      <c r="CX41" s="50"/>
      <c r="CY41" s="50"/>
      <c r="CZ41" s="50"/>
      <c r="DA41" s="50"/>
      <c r="DB41" s="50"/>
      <c r="DC41" s="50"/>
      <c r="DD41" s="50"/>
      <c r="DE41" s="50"/>
      <c r="DF41" s="50"/>
      <c r="DG41" s="50"/>
      <c r="DH41" s="50"/>
      <c r="DI41" s="50"/>
      <c r="DJ41" s="50"/>
      <c r="DK41" s="50"/>
      <c r="DL41" s="50"/>
      <c r="DM41" s="50"/>
      <c r="DN41" s="50"/>
      <c r="DO41" s="50"/>
      <c r="DP41" s="50"/>
      <c r="DQ41" s="50"/>
      <c r="DR41" s="50"/>
      <c r="DS41" s="50"/>
      <c r="DT41" s="50"/>
      <c r="DU41" s="50"/>
      <c r="DV41" s="50"/>
      <c r="DW41" s="50"/>
      <c r="DX41" s="50"/>
      <c r="DY41" s="50"/>
      <c r="DZ41" s="50"/>
      <c r="EA41" s="50"/>
      <c r="EB41" s="50"/>
      <c r="EC41" s="50"/>
      <c r="ED41" s="50"/>
      <c r="EE41" s="50"/>
      <c r="EF41" s="50"/>
      <c r="EG41" s="50"/>
      <c r="EH41" s="50"/>
      <c r="EI41" s="50"/>
      <c r="EJ41" s="50"/>
      <c r="EK41" s="50"/>
      <c r="EL41" s="50"/>
      <c r="EM41" s="50"/>
      <c r="EN41" s="50"/>
      <c r="EO41" s="50"/>
      <c r="EP41" s="50"/>
      <c r="EQ41" s="50"/>
      <c r="ER41" s="50"/>
      <c r="ES41" s="50"/>
      <c r="ET41" s="50"/>
      <c r="EU41" s="50"/>
      <c r="EV41" s="50"/>
      <c r="EW41" s="50"/>
      <c r="EX41" s="50"/>
      <c r="EY41" s="50"/>
      <c r="EZ41" s="50"/>
      <c r="FA41" s="50"/>
      <c r="FB41" s="50"/>
      <c r="FC41" s="50"/>
      <c r="FD41" s="50"/>
      <c r="FE41" s="50"/>
      <c r="FF41" s="50"/>
      <c r="FG41" s="50"/>
      <c r="FH41" s="50"/>
      <c r="FI41" s="50"/>
      <c r="FJ41" s="50"/>
      <c r="FK41" s="50"/>
      <c r="FL41" s="50"/>
      <c r="FM41" s="50"/>
      <c r="FN41" s="50"/>
      <c r="FO41" s="50"/>
      <c r="FP41" s="50"/>
      <c r="FQ41" s="50"/>
      <c r="FR41" s="50"/>
      <c r="FS41" s="50"/>
      <c r="FT41" s="50"/>
      <c r="FU41" s="50"/>
      <c r="FV41" s="50"/>
      <c r="FW41" s="50"/>
      <c r="FX41" s="50"/>
      <c r="FY41" s="50"/>
      <c r="FZ41" s="50"/>
      <c r="GA41" s="50"/>
      <c r="GB41" s="50"/>
      <c r="GC41" s="50"/>
      <c r="GD41" s="50"/>
      <c r="GE41" s="50"/>
      <c r="GF41" s="50"/>
      <c r="GG41" s="50"/>
      <c r="GH41" s="50"/>
      <c r="GI41" s="50"/>
      <c r="GJ41" s="50"/>
      <c r="GK41" s="50"/>
      <c r="GL41" s="50"/>
      <c r="GM41" s="50"/>
      <c r="GN41" s="50"/>
      <c r="GO41" s="50"/>
      <c r="GP41" s="50"/>
      <c r="GQ41" s="50"/>
      <c r="GR41" s="50"/>
      <c r="GS41" s="50"/>
      <c r="GT41" s="50"/>
      <c r="GU41" s="50"/>
      <c r="GV41" s="50"/>
      <c r="GW41" s="50"/>
      <c r="GX41" s="50"/>
      <c r="GY41" s="50"/>
      <c r="GZ41" s="50"/>
      <c r="HA41" s="50"/>
      <c r="HB41" s="50"/>
      <c r="HC41" s="50"/>
      <c r="HD41" s="50"/>
      <c r="HE41" s="50"/>
      <c r="HF41" s="50"/>
      <c r="HG41" s="50"/>
      <c r="HH41" s="50"/>
      <c r="HI41" s="50"/>
      <c r="HJ41" s="50"/>
      <c r="HK41" s="50"/>
      <c r="HL41" s="50"/>
      <c r="HM41" s="50"/>
      <c r="HN41" s="50"/>
      <c r="HO41" s="50"/>
      <c r="HP41" s="50"/>
      <c r="HQ41" s="50"/>
      <c r="HR41" s="50"/>
      <c r="HS41" s="50"/>
      <c r="HT41" s="50"/>
      <c r="HU41" s="50"/>
      <c r="HV41" s="50"/>
      <c r="HW41" s="50"/>
      <c r="HX41" s="50"/>
      <c r="HY41" s="50"/>
      <c r="HZ41" s="50"/>
      <c r="IA41" s="50"/>
      <c r="IB41" s="50"/>
      <c r="IC41" s="50"/>
      <c r="ID41" s="50"/>
      <c r="IE41" s="50"/>
      <c r="IF41" s="50"/>
      <c r="IG41" s="50"/>
      <c r="IH41" s="50"/>
      <c r="II41" s="50"/>
      <c r="IJ41" s="50"/>
      <c r="IK41" s="50"/>
      <c r="IL41" s="50"/>
      <c r="IM41" s="50"/>
      <c r="IN41" s="50"/>
      <c r="IO41" s="50"/>
      <c r="IP41" s="50"/>
      <c r="IQ41" s="50"/>
      <c r="IR41" s="50"/>
      <c r="IS41" s="50"/>
      <c r="IT41" s="50"/>
      <c r="IU41" s="50"/>
      <c r="IV41" s="50"/>
      <c r="IW41" s="50"/>
      <c r="IX41" s="50"/>
      <c r="IY41" s="50"/>
      <c r="IZ41" s="50"/>
      <c r="JA41" s="50"/>
      <c r="JB41" s="50"/>
      <c r="JC41" s="50"/>
      <c r="JD41" s="50"/>
      <c r="JE41" s="50"/>
      <c r="JF41" s="50"/>
      <c r="JG41" s="50"/>
      <c r="JH41" s="50"/>
      <c r="JI41" s="50"/>
      <c r="JJ41" s="50"/>
      <c r="JK41" s="50"/>
      <c r="JL41" s="50"/>
      <c r="JM41" s="50"/>
      <c r="JN41" s="50"/>
      <c r="JO41" s="50"/>
      <c r="JP41" s="50"/>
      <c r="JQ41" s="50"/>
      <c r="JR41" s="50"/>
      <c r="JS41" s="50"/>
      <c r="JT41" s="50"/>
      <c r="JU41" s="50"/>
      <c r="JV41" s="50"/>
      <c r="JW41" s="50"/>
      <c r="JX41" s="50"/>
      <c r="JY41" s="50"/>
      <c r="JZ41" s="50"/>
      <c r="KA41" s="50"/>
      <c r="KB41" s="50"/>
      <c r="KC41" s="50"/>
      <c r="KD41" s="50"/>
      <c r="KE41" s="50"/>
      <c r="KF41" s="50"/>
      <c r="KG41" s="50"/>
      <c r="KH41" s="50"/>
      <c r="KI41" s="50"/>
      <c r="KJ41" s="50"/>
      <c r="KK41" s="50"/>
      <c r="KL41" s="50"/>
      <c r="KM41" s="50"/>
      <c r="KN41" s="50"/>
      <c r="KO41" s="50"/>
      <c r="KP41" s="50"/>
      <c r="KQ41" s="50"/>
      <c r="KR41" s="50"/>
      <c r="KS41" s="50"/>
      <c r="KT41" s="50"/>
      <c r="KU41" s="50"/>
      <c r="KV41" s="50"/>
      <c r="KW41" s="50"/>
      <c r="KX41" s="50"/>
      <c r="KY41" s="50"/>
      <c r="KZ41" s="50"/>
      <c r="LA41" s="50"/>
      <c r="LB41" s="50"/>
      <c r="LC41" s="50"/>
      <c r="LD41" s="50"/>
      <c r="LE41" s="50"/>
      <c r="LF41" s="50"/>
      <c r="LG41" s="50"/>
      <c r="LH41" s="50"/>
      <c r="LI41" s="50"/>
      <c r="LJ41" s="50"/>
      <c r="LK41" s="50"/>
      <c r="LL41" s="50"/>
      <c r="LM41" s="50"/>
      <c r="LN41" s="50"/>
      <c r="LO41" s="50"/>
      <c r="LP41" s="50"/>
      <c r="LQ41" s="50"/>
      <c r="LR41" s="50"/>
      <c r="LS41" s="50"/>
      <c r="LT41" s="50"/>
      <c r="LU41" s="50"/>
      <c r="LV41" s="50"/>
      <c r="LW41" s="50"/>
      <c r="LX41" s="50"/>
      <c r="LY41" s="50"/>
      <c r="LZ41" s="50"/>
      <c r="MA41" s="50"/>
      <c r="MB41" s="50"/>
      <c r="MC41" s="50"/>
      <c r="MD41" s="50"/>
      <c r="ME41" s="50"/>
      <c r="MF41" s="50"/>
      <c r="MG41" s="50"/>
      <c r="MH41" s="50"/>
      <c r="MI41" s="50"/>
      <c r="MJ41" s="50"/>
      <c r="MK41" s="50"/>
      <c r="ML41" s="50"/>
      <c r="MM41" s="50"/>
      <c r="MN41" s="50"/>
      <c r="MO41" s="50"/>
      <c r="MP41" s="50"/>
      <c r="MQ41" s="50"/>
      <c r="MR41" s="50"/>
      <c r="MS41" s="50"/>
      <c r="MT41" s="50"/>
      <c r="MU41" s="50"/>
      <c r="MV41" s="50"/>
      <c r="MW41" s="50"/>
      <c r="MX41" s="50"/>
      <c r="MY41" s="50"/>
      <c r="MZ41" s="50"/>
      <c r="NA41" s="50"/>
      <c r="NB41" s="50"/>
      <c r="NC41" s="50"/>
      <c r="ND41" s="50"/>
      <c r="NE41" s="50"/>
      <c r="NF41" s="50"/>
      <c r="NG41" s="50"/>
      <c r="NH41" s="50"/>
      <c r="NI41" s="50"/>
      <c r="NJ41" s="50"/>
      <c r="NK41" s="50"/>
      <c r="NL41" s="50"/>
      <c r="NM41" s="50"/>
      <c r="NN41" s="50"/>
      <c r="NO41" s="50"/>
      <c r="NP41" s="50"/>
      <c r="NQ41" s="50"/>
      <c r="NR41" s="50"/>
      <c r="NS41" s="50"/>
      <c r="NT41" s="50"/>
      <c r="NU41" s="50"/>
      <c r="NV41" s="50"/>
      <c r="NW41" s="50"/>
      <c r="NX41" s="50"/>
      <c r="NY41" s="50"/>
      <c r="NZ41" s="50"/>
      <c r="OA41" s="50"/>
      <c r="OB41" s="50"/>
      <c r="OC41" s="50"/>
      <c r="OD41" s="50"/>
      <c r="OE41" s="50"/>
      <c r="OF41" s="50"/>
      <c r="OG41" s="50"/>
      <c r="OH41" s="50"/>
      <c r="OI41" s="50"/>
      <c r="OJ41" s="50"/>
      <c r="OK41" s="50"/>
      <c r="OL41" s="50"/>
      <c r="OM41" s="50"/>
      <c r="ON41" s="50"/>
      <c r="OO41" s="50"/>
      <c r="OP41" s="50"/>
      <c r="OQ41" s="50"/>
      <c r="OR41" s="50"/>
      <c r="OS41" s="50"/>
      <c r="OT41" s="50"/>
      <c r="OU41" s="50"/>
      <c r="OV41" s="50"/>
      <c r="OW41" s="50"/>
      <c r="OX41" s="50"/>
      <c r="OY41" s="50"/>
      <c r="OZ41" s="50"/>
      <c r="PA41" s="50"/>
      <c r="PB41" s="50"/>
      <c r="PC41" s="50"/>
      <c r="PD41" s="50"/>
      <c r="PE41" s="50"/>
      <c r="PF41" s="50"/>
      <c r="PG41" s="50"/>
      <c r="PH41" s="50"/>
      <c r="PI41" s="50"/>
      <c r="PJ41" s="50"/>
      <c r="PK41" s="50"/>
      <c r="PL41" s="50"/>
      <c r="PM41" s="50"/>
      <c r="PN41" s="50"/>
      <c r="PO41" s="50"/>
      <c r="PP41" s="50"/>
      <c r="PQ41" s="50"/>
      <c r="PR41" s="50"/>
      <c r="PS41" s="50"/>
      <c r="PT41" s="50"/>
      <c r="PU41" s="50"/>
      <c r="PV41" s="50"/>
      <c r="PW41" s="50"/>
      <c r="PX41" s="50"/>
      <c r="PY41" s="50"/>
      <c r="PZ41" s="50"/>
      <c r="QA41" s="50"/>
      <c r="QB41" s="50"/>
      <c r="QC41" s="50"/>
      <c r="QD41" s="50"/>
      <c r="QE41" s="50"/>
      <c r="QF41" s="50"/>
      <c r="QG41" s="50"/>
      <c r="QH41" s="50"/>
      <c r="QI41" s="50"/>
      <c r="QJ41" s="50"/>
      <c r="QK41" s="50"/>
      <c r="QL41" s="50"/>
      <c r="QM41" s="50"/>
      <c r="QN41" s="50"/>
      <c r="QO41" s="50"/>
      <c r="QP41" s="50"/>
      <c r="QQ41" s="50"/>
      <c r="QR41" s="50"/>
      <c r="QS41" s="50"/>
      <c r="QT41" s="50"/>
      <c r="QU41" s="50"/>
      <c r="QV41" s="50"/>
      <c r="QW41" s="50"/>
      <c r="QX41" s="50"/>
      <c r="QY41" s="50"/>
      <c r="QZ41" s="50"/>
      <c r="RA41" s="50"/>
      <c r="RB41" s="50"/>
      <c r="RC41" s="50"/>
      <c r="RD41" s="50"/>
      <c r="RE41" s="50"/>
      <c r="RF41" s="50"/>
      <c r="RG41" s="50"/>
      <c r="RH41" s="50"/>
      <c r="RI41" s="50"/>
      <c r="RJ41" s="50"/>
      <c r="RK41" s="50"/>
      <c r="RL41" s="50"/>
      <c r="RM41" s="50"/>
      <c r="RN41" s="50"/>
      <c r="RO41" s="50"/>
      <c r="RP41" s="50"/>
      <c r="RQ41" s="50"/>
      <c r="RR41" s="50"/>
      <c r="RS41" s="50"/>
      <c r="RT41" s="50"/>
      <c r="RU41" s="50"/>
      <c r="RV41" s="50"/>
      <c r="RW41" s="50"/>
      <c r="RX41" s="50"/>
      <c r="RY41" s="50"/>
      <c r="RZ41" s="50"/>
      <c r="SA41" s="50"/>
      <c r="SB41" s="50"/>
      <c r="SC41" s="50"/>
      <c r="SD41" s="50"/>
      <c r="SE41" s="50"/>
      <c r="SF41" s="50"/>
      <c r="SG41" s="50"/>
      <c r="SH41" s="50"/>
      <c r="SI41" s="50"/>
      <c r="SJ41" s="50"/>
      <c r="SK41" s="50"/>
      <c r="SL41" s="50"/>
      <c r="SM41" s="50"/>
      <c r="SN41" s="50"/>
      <c r="SO41" s="50"/>
      <c r="SP41" s="50"/>
      <c r="SQ41" s="50"/>
      <c r="SR41" s="50"/>
      <c r="SS41" s="50"/>
      <c r="ST41" s="50"/>
      <c r="SU41" s="50"/>
      <c r="SV41" s="50"/>
      <c r="SW41" s="50"/>
      <c r="SX41" s="50"/>
      <c r="SY41" s="50"/>
      <c r="SZ41" s="50"/>
      <c r="TA41" s="50"/>
      <c r="TB41" s="50"/>
      <c r="TC41" s="50"/>
      <c r="TD41" s="50"/>
      <c r="TE41" s="50"/>
      <c r="TF41" s="50"/>
      <c r="TG41" s="50"/>
      <c r="TH41" s="50"/>
      <c r="TI41" s="50"/>
      <c r="TJ41" s="50"/>
      <c r="TK41" s="50"/>
      <c r="TL41" s="50"/>
      <c r="TM41" s="50"/>
      <c r="TN41" s="50"/>
      <c r="TO41" s="50"/>
      <c r="TP41" s="50"/>
      <c r="TQ41" s="50"/>
      <c r="TR41" s="50"/>
      <c r="TS41" s="50"/>
      <c r="TT41" s="50"/>
      <c r="TU41" s="50"/>
      <c r="TV41" s="50"/>
      <c r="TW41" s="50"/>
      <c r="TX41" s="50"/>
      <c r="TY41" s="50"/>
      <c r="TZ41" s="50"/>
      <c r="UA41" s="50"/>
      <c r="UB41" s="50"/>
      <c r="UC41" s="50"/>
      <c r="UD41" s="50"/>
      <c r="UE41" s="50"/>
      <c r="UF41" s="50"/>
      <c r="UG41" s="50"/>
      <c r="UH41" s="50"/>
      <c r="UI41" s="50"/>
      <c r="UJ41" s="50"/>
      <c r="UK41" s="50"/>
      <c r="UL41" s="50"/>
      <c r="UM41" s="50"/>
      <c r="UN41" s="50"/>
      <c r="UO41" s="50"/>
      <c r="UP41" s="50"/>
      <c r="UQ41" s="50"/>
      <c r="UR41" s="50"/>
      <c r="US41" s="50"/>
      <c r="UT41" s="50"/>
      <c r="UU41" s="50"/>
      <c r="UV41" s="50"/>
      <c r="UW41" s="50"/>
      <c r="UX41" s="50"/>
      <c r="UY41" s="50"/>
      <c r="UZ41" s="50"/>
      <c r="VA41" s="50"/>
      <c r="VB41" s="50"/>
      <c r="VC41" s="50"/>
      <c r="VD41" s="50"/>
      <c r="VE41" s="50"/>
      <c r="VF41" s="50"/>
      <c r="VG41" s="50"/>
      <c r="VH41" s="50"/>
      <c r="VI41" s="50"/>
      <c r="VJ41" s="50"/>
      <c r="VK41" s="50"/>
      <c r="VL41" s="50"/>
      <c r="VM41" s="50"/>
      <c r="VN41" s="50"/>
      <c r="VO41" s="50"/>
      <c r="VP41" s="50"/>
      <c r="VQ41" s="50"/>
      <c r="VR41" s="50"/>
      <c r="VS41" s="50"/>
      <c r="VT41" s="50"/>
      <c r="VU41" s="50"/>
      <c r="VV41" s="50"/>
      <c r="VW41" s="50"/>
      <c r="VX41" s="50"/>
      <c r="VY41" s="50"/>
      <c r="VZ41" s="50"/>
      <c r="WA41" s="50"/>
      <c r="WB41" s="50"/>
      <c r="WC41" s="50"/>
      <c r="WD41" s="50"/>
      <c r="WE41" s="50"/>
      <c r="WF41" s="50"/>
      <c r="WG41" s="50"/>
      <c r="WH41" s="50"/>
      <c r="WI41" s="50"/>
      <c r="WJ41" s="50"/>
      <c r="WK41" s="50"/>
      <c r="WL41" s="50"/>
      <c r="WM41" s="50"/>
      <c r="WN41" s="50"/>
      <c r="WO41" s="50"/>
      <c r="WP41" s="50"/>
      <c r="WQ41" s="50"/>
      <c r="WR41" s="50"/>
      <c r="WS41" s="50"/>
      <c r="WT41" s="50"/>
      <c r="WU41" s="50"/>
      <c r="WV41" s="50"/>
      <c r="WW41" s="50"/>
      <c r="WX41" s="50"/>
      <c r="WY41" s="50"/>
      <c r="WZ41" s="50"/>
      <c r="XA41" s="50"/>
      <c r="XB41" s="50"/>
      <c r="XC41" s="50"/>
      <c r="XD41" s="50"/>
      <c r="XE41" s="50"/>
      <c r="XF41" s="50"/>
      <c r="XG41" s="50"/>
      <c r="XH41" s="50"/>
      <c r="XI41" s="50"/>
      <c r="XJ41" s="50"/>
      <c r="XK41" s="50"/>
      <c r="XL41" s="50"/>
      <c r="XM41" s="50"/>
      <c r="XN41" s="50"/>
      <c r="XO41" s="50"/>
      <c r="XP41" s="50"/>
      <c r="XQ41" s="50"/>
      <c r="XR41" s="50"/>
      <c r="XS41" s="50"/>
      <c r="XT41" s="50"/>
      <c r="XU41" s="50"/>
      <c r="XV41" s="50"/>
      <c r="XW41" s="50"/>
      <c r="XX41" s="50"/>
      <c r="XY41" s="50"/>
      <c r="XZ41" s="50"/>
      <c r="YA41" s="50"/>
      <c r="YB41" s="50"/>
      <c r="YC41" s="50"/>
      <c r="YD41" s="50"/>
      <c r="YE41" s="50"/>
      <c r="YF41" s="50"/>
      <c r="YG41" s="50"/>
      <c r="YH41" s="50"/>
      <c r="YI41" s="50"/>
      <c r="YJ41" s="50"/>
      <c r="YK41" s="50"/>
      <c r="YL41" s="50"/>
      <c r="YM41" s="50"/>
      <c r="YN41" s="50"/>
      <c r="YO41" s="50"/>
      <c r="YP41" s="50"/>
      <c r="YQ41" s="50"/>
      <c r="YR41" s="50"/>
      <c r="YS41" s="50"/>
      <c r="YT41" s="50"/>
      <c r="YU41" s="50"/>
      <c r="YV41" s="50"/>
      <c r="YW41" s="50"/>
      <c r="YX41" s="50"/>
      <c r="YY41" s="50"/>
      <c r="YZ41" s="50"/>
      <c r="ZA41" s="50"/>
      <c r="ZB41" s="50"/>
      <c r="ZC41" s="50"/>
      <c r="ZD41" s="50"/>
      <c r="ZE41" s="50"/>
      <c r="ZF41" s="50"/>
      <c r="ZG41" s="50"/>
      <c r="ZH41" s="50"/>
      <c r="ZI41" s="50"/>
      <c r="ZJ41" s="50"/>
      <c r="ZK41" s="50"/>
      <c r="ZL41" s="50"/>
      <c r="ZM41" s="50"/>
      <c r="ZN41" s="50"/>
      <c r="ZO41" s="50"/>
      <c r="ZP41" s="50"/>
      <c r="ZQ41" s="50"/>
      <c r="ZR41" s="50"/>
      <c r="ZS41" s="50"/>
      <c r="ZT41" s="50"/>
      <c r="ZU41" s="50"/>
      <c r="ZV41" s="50"/>
      <c r="ZW41" s="50"/>
      <c r="ZX41" s="50"/>
      <c r="ZY41" s="50"/>
      <c r="ZZ41" s="50"/>
      <c r="AAA41" s="50"/>
      <c r="AAB41" s="50"/>
      <c r="AAC41" s="50"/>
      <c r="AAD41" s="50"/>
      <c r="AAE41" s="50"/>
      <c r="AAF41" s="50"/>
      <c r="AAG41" s="50"/>
      <c r="AAH41" s="50"/>
      <c r="AAI41" s="50"/>
      <c r="AAJ41" s="50"/>
      <c r="AAK41" s="50"/>
      <c r="AAL41" s="50"/>
      <c r="AAM41" s="50"/>
      <c r="AAN41" s="50"/>
      <c r="AAO41" s="50"/>
      <c r="AAP41" s="50"/>
      <c r="AAQ41" s="50"/>
      <c r="AAR41" s="50"/>
      <c r="AAS41" s="50"/>
      <c r="AAT41" s="50"/>
      <c r="AAU41" s="50"/>
      <c r="AAV41" s="50"/>
      <c r="AAW41" s="50"/>
      <c r="AAX41" s="50"/>
      <c r="AAY41" s="50"/>
      <c r="AAZ41" s="50"/>
      <c r="ABA41" s="50"/>
      <c r="ABB41" s="50"/>
      <c r="ABC41" s="50"/>
      <c r="ABD41" s="50"/>
      <c r="ABE41" s="50"/>
      <c r="ABF41" s="50"/>
      <c r="ABG41" s="50"/>
      <c r="ABH41" s="50"/>
      <c r="ABI41" s="50"/>
      <c r="ABJ41" s="50"/>
      <c r="ABK41" s="50"/>
      <c r="ABL41" s="50"/>
      <c r="ABM41" s="50"/>
      <c r="ABN41" s="50"/>
      <c r="ABO41" s="50"/>
      <c r="ABP41" s="50"/>
      <c r="ABQ41" s="50"/>
      <c r="ABR41" s="50"/>
      <c r="ABS41" s="50"/>
      <c r="ABT41" s="50"/>
      <c r="ABU41" s="50"/>
      <c r="ABV41" s="50"/>
      <c r="ABW41" s="50"/>
      <c r="ABX41" s="50"/>
      <c r="ABY41" s="50"/>
      <c r="ABZ41" s="50"/>
      <c r="ACA41" s="50"/>
      <c r="ACB41" s="50"/>
      <c r="ACC41" s="50"/>
      <c r="ACD41" s="50"/>
      <c r="ACE41" s="50"/>
      <c r="ACF41" s="50"/>
      <c r="ACG41" s="50"/>
      <c r="ACH41" s="50"/>
      <c r="ACI41" s="50"/>
      <c r="ACJ41" s="50"/>
      <c r="ACK41" s="50"/>
      <c r="ACL41" s="50"/>
      <c r="ACM41" s="50"/>
      <c r="ACN41" s="50"/>
      <c r="ACO41" s="50"/>
      <c r="ACP41" s="50"/>
      <c r="ACQ41" s="50"/>
      <c r="ACR41" s="50"/>
      <c r="ACS41" s="50"/>
      <c r="ACT41" s="50"/>
      <c r="ACU41" s="50"/>
      <c r="ACV41" s="50"/>
      <c r="ACW41" s="50"/>
      <c r="ACX41" s="50"/>
      <c r="ACY41" s="50"/>
      <c r="ACZ41" s="50"/>
      <c r="ADA41" s="50"/>
      <c r="ADB41" s="50"/>
      <c r="ADC41" s="50"/>
      <c r="ADD41" s="50"/>
      <c r="ADE41" s="50"/>
      <c r="ADF41" s="50"/>
      <c r="ADG41" s="50"/>
      <c r="ADH41" s="50"/>
      <c r="ADI41" s="50"/>
      <c r="ADJ41" s="50"/>
      <c r="ADK41" s="50"/>
      <c r="ADL41" s="50"/>
      <c r="ADM41" s="50"/>
      <c r="ADN41" s="50"/>
      <c r="ADO41" s="50"/>
      <c r="ADP41" s="50"/>
      <c r="ADQ41" s="50"/>
      <c r="ADR41" s="50"/>
      <c r="ADS41" s="50"/>
      <c r="ADT41" s="50"/>
      <c r="ADU41" s="50"/>
      <c r="ADV41" s="50"/>
      <c r="ADW41" s="50"/>
      <c r="ADX41" s="50"/>
      <c r="ADY41" s="50"/>
      <c r="ADZ41" s="50"/>
      <c r="AEA41" s="50"/>
      <c r="AEB41" s="50"/>
      <c r="AEC41" s="50"/>
      <c r="AED41" s="50"/>
      <c r="AEE41" s="50"/>
      <c r="AEF41" s="50"/>
      <c r="AEG41" s="50"/>
      <c r="AEH41" s="50"/>
      <c r="AEI41" s="50"/>
      <c r="AEJ41" s="50"/>
      <c r="AEK41" s="50"/>
      <c r="AEL41" s="50"/>
      <c r="AEM41" s="50"/>
      <c r="AEN41" s="50"/>
      <c r="AEO41" s="50"/>
      <c r="AEP41" s="50"/>
      <c r="AEQ41" s="50"/>
      <c r="AER41" s="50"/>
      <c r="AES41" s="50"/>
      <c r="AET41" s="50"/>
      <c r="AEU41" s="50"/>
      <c r="AEV41" s="50"/>
      <c r="AEW41" s="50"/>
      <c r="AEX41" s="50"/>
      <c r="AEY41" s="50"/>
      <c r="AEZ41" s="50"/>
      <c r="AFA41" s="50"/>
      <c r="AFB41" s="50"/>
      <c r="AFC41" s="50"/>
      <c r="AFD41" s="50"/>
      <c r="AFE41" s="50"/>
      <c r="AFF41" s="50"/>
      <c r="AFG41" s="50"/>
      <c r="AFH41" s="50"/>
      <c r="AFI41" s="50"/>
      <c r="AFJ41" s="50"/>
      <c r="AFK41" s="50"/>
      <c r="AFL41" s="50"/>
      <c r="AFM41" s="50"/>
      <c r="AFN41" s="50"/>
      <c r="AFO41" s="50"/>
      <c r="AFP41" s="50"/>
      <c r="AFQ41" s="50"/>
      <c r="AFR41" s="50"/>
      <c r="AFS41" s="50"/>
      <c r="AFT41" s="50"/>
      <c r="AFU41" s="50"/>
      <c r="AFV41" s="50"/>
      <c r="AFW41" s="50"/>
      <c r="AFX41" s="50"/>
      <c r="AFY41" s="50"/>
      <c r="AFZ41" s="50"/>
      <c r="AGA41" s="50"/>
      <c r="AGB41" s="50"/>
      <c r="AGC41" s="50"/>
      <c r="AGD41" s="50"/>
      <c r="AGE41" s="50"/>
      <c r="AGF41" s="50"/>
      <c r="AGG41" s="50"/>
      <c r="AGH41" s="50"/>
      <c r="AGI41" s="50"/>
      <c r="AGJ41" s="50"/>
      <c r="AGK41" s="50"/>
      <c r="AGL41" s="50"/>
      <c r="AGM41" s="50"/>
      <c r="AGN41" s="50"/>
      <c r="AGO41" s="50"/>
      <c r="AGP41" s="50"/>
      <c r="AGQ41" s="50"/>
      <c r="AGR41" s="50"/>
      <c r="AGS41" s="50"/>
      <c r="AGT41" s="50"/>
      <c r="AGU41" s="50"/>
      <c r="AGV41" s="50"/>
      <c r="AGW41" s="50"/>
      <c r="AGX41" s="50"/>
      <c r="AGY41" s="50"/>
      <c r="AGZ41" s="50"/>
      <c r="AHA41" s="50"/>
      <c r="AHB41" s="50"/>
      <c r="AHC41" s="50"/>
      <c r="AHD41" s="50"/>
      <c r="AHE41" s="50"/>
      <c r="AHF41" s="50"/>
      <c r="AHG41" s="50"/>
      <c r="AHH41" s="50"/>
      <c r="AHI41" s="50"/>
      <c r="AHJ41" s="50"/>
      <c r="AHK41" s="50"/>
      <c r="AHL41" s="50"/>
      <c r="AHM41" s="50"/>
      <c r="AHN41" s="50"/>
      <c r="AHO41" s="50"/>
      <c r="AHP41" s="50"/>
      <c r="AHQ41" s="50"/>
      <c r="AHR41" s="50"/>
      <c r="AHS41" s="50"/>
      <c r="AHT41" s="50"/>
      <c r="AHU41" s="50"/>
      <c r="AHV41" s="50"/>
      <c r="AHW41" s="50"/>
      <c r="AHX41" s="50"/>
      <c r="AHY41" s="50"/>
      <c r="AHZ41" s="50"/>
      <c r="AIA41" s="50"/>
      <c r="AIB41" s="50"/>
      <c r="AIC41" s="50"/>
      <c r="AID41" s="50"/>
      <c r="AIE41" s="50"/>
      <c r="AIF41" s="50"/>
      <c r="AIG41" s="50"/>
      <c r="AIH41" s="50"/>
      <c r="AII41" s="50"/>
      <c r="AIJ41" s="50"/>
      <c r="AIK41" s="50"/>
      <c r="AIL41" s="50"/>
      <c r="AIM41" s="50"/>
      <c r="AIN41" s="50"/>
      <c r="AIO41" s="50"/>
      <c r="AIP41" s="50"/>
      <c r="AIQ41" s="50"/>
      <c r="AIR41" s="50"/>
      <c r="AIS41" s="50"/>
      <c r="AIT41" s="50"/>
      <c r="AIU41" s="50"/>
      <c r="AIV41" s="50"/>
      <c r="AIW41" s="50"/>
      <c r="AIX41" s="50"/>
      <c r="AIY41" s="50"/>
      <c r="AIZ41" s="50"/>
      <c r="AJA41" s="50"/>
      <c r="AJB41" s="50"/>
      <c r="AJC41" s="50"/>
      <c r="AJD41" s="50"/>
      <c r="AJE41" s="50"/>
      <c r="AJF41" s="50"/>
      <c r="AJG41" s="50"/>
      <c r="AJH41" s="50"/>
      <c r="AJI41" s="50"/>
      <c r="AJJ41" s="50"/>
      <c r="AJK41" s="50"/>
      <c r="AJL41" s="50"/>
      <c r="AJM41" s="50"/>
      <c r="AJN41" s="50"/>
      <c r="AJO41" s="50"/>
      <c r="AJP41" s="50"/>
      <c r="AJQ41" s="50"/>
      <c r="AJR41" s="50"/>
      <c r="AJS41" s="50"/>
      <c r="AJT41" s="50"/>
      <c r="AJU41" s="50"/>
      <c r="AJV41" s="50"/>
      <c r="AJW41" s="50"/>
      <c r="AJX41" s="50"/>
      <c r="AJY41" s="50"/>
      <c r="AJZ41" s="50"/>
      <c r="AKA41" s="50"/>
      <c r="AKB41" s="50"/>
      <c r="AKC41" s="50"/>
      <c r="AKD41" s="50"/>
      <c r="AKE41" s="50"/>
      <c r="AKF41" s="50"/>
      <c r="AKG41" s="50"/>
      <c r="AKH41" s="50"/>
      <c r="AKI41" s="50"/>
      <c r="AKJ41" s="50"/>
      <c r="AKK41" s="50"/>
      <c r="AKL41" s="50"/>
      <c r="AKM41" s="50"/>
      <c r="AKN41" s="50"/>
      <c r="AKO41" s="50"/>
      <c r="AKP41" s="50"/>
      <c r="AKQ41" s="50"/>
      <c r="AKR41" s="50"/>
      <c r="AKS41" s="50"/>
      <c r="AKT41" s="50"/>
      <c r="AKU41" s="50"/>
      <c r="AKV41" s="50"/>
      <c r="AKW41" s="50"/>
      <c r="AKX41" s="50"/>
      <c r="AKY41" s="50"/>
      <c r="AKZ41" s="50"/>
      <c r="ALA41" s="50"/>
      <c r="ALB41" s="50"/>
      <c r="ALC41" s="50"/>
      <c r="ALD41" s="50"/>
      <c r="ALE41" s="50"/>
      <c r="ALF41" s="50"/>
      <c r="ALG41" s="50"/>
      <c r="ALH41" s="50"/>
      <c r="ALI41" s="50"/>
      <c r="ALJ41" s="50"/>
      <c r="ALK41" s="50"/>
      <c r="ALL41" s="50"/>
      <c r="ALM41" s="50"/>
      <c r="ALN41" s="50"/>
      <c r="ALO41" s="50"/>
      <c r="ALP41" s="50"/>
      <c r="ALQ41" s="50"/>
      <c r="ALR41" s="50"/>
      <c r="ALS41" s="50"/>
      <c r="ALT41" s="50"/>
      <c r="ALU41" s="50"/>
      <c r="ALV41" s="50"/>
      <c r="ALW41" s="50"/>
      <c r="ALX41" s="50"/>
      <c r="ALY41" s="50"/>
      <c r="ALZ41" s="50"/>
      <c r="AMA41" s="50"/>
      <c r="AMB41" s="50"/>
      <c r="AMC41" s="50"/>
      <c r="AMD41" s="50"/>
      <c r="AME41" s="50"/>
      <c r="AMF41" s="50"/>
      <c r="AMG41" s="50"/>
      <c r="AMH41" s="50"/>
      <c r="AMI41" s="50"/>
      <c r="AMJ41" s="50"/>
      <c r="AMK41" s="50"/>
      <c r="AML41" s="50"/>
      <c r="AMM41" s="50"/>
      <c r="AMN41" s="50"/>
      <c r="AMO41" s="50"/>
      <c r="AMP41" s="50"/>
      <c r="AMQ41" s="50"/>
      <c r="AMR41" s="50"/>
      <c r="AMS41" s="50"/>
      <c r="AMT41" s="50"/>
      <c r="AMU41" s="50"/>
      <c r="AMV41" s="50"/>
      <c r="AMW41" s="50"/>
      <c r="AMX41" s="50"/>
      <c r="AMY41" s="50"/>
      <c r="AMZ41" s="50"/>
      <c r="ANA41" s="50"/>
      <c r="ANB41" s="50"/>
      <c r="ANC41" s="50"/>
      <c r="AND41" s="50"/>
      <c r="ANE41" s="50"/>
      <c r="ANF41" s="50"/>
      <c r="ANG41" s="50"/>
      <c r="ANH41" s="50"/>
      <c r="ANI41" s="50"/>
      <c r="ANJ41" s="50"/>
      <c r="ANK41" s="50"/>
      <c r="ANL41" s="50"/>
      <c r="ANM41" s="50"/>
      <c r="ANN41" s="50"/>
      <c r="ANO41" s="50"/>
      <c r="ANP41" s="50"/>
      <c r="ANQ41" s="50"/>
      <c r="ANR41" s="50"/>
      <c r="ANS41" s="50"/>
      <c r="ANT41" s="50"/>
      <c r="ANU41" s="50"/>
      <c r="ANV41" s="50"/>
      <c r="ANW41" s="50"/>
      <c r="ANX41" s="50"/>
      <c r="ANY41" s="50"/>
      <c r="ANZ41" s="50"/>
      <c r="AOA41" s="50"/>
      <c r="AOB41" s="50"/>
      <c r="AOC41" s="50"/>
      <c r="AOD41" s="50"/>
      <c r="AOE41" s="50"/>
      <c r="AOF41" s="50"/>
      <c r="AOG41" s="50"/>
      <c r="AOH41" s="50"/>
      <c r="AOI41" s="50"/>
      <c r="AOJ41" s="50"/>
      <c r="AOK41" s="50"/>
      <c r="AOL41" s="50"/>
      <c r="AOM41" s="50"/>
      <c r="AON41" s="50"/>
      <c r="AOO41" s="50"/>
      <c r="AOP41" s="50"/>
      <c r="AOQ41" s="50"/>
      <c r="AOR41" s="50"/>
      <c r="AOS41" s="50"/>
      <c r="AOT41" s="50"/>
      <c r="AOU41" s="50"/>
      <c r="AOV41" s="50"/>
      <c r="AOW41" s="50"/>
      <c r="AOX41" s="50"/>
      <c r="AOY41" s="50"/>
      <c r="AOZ41" s="50"/>
      <c r="APA41" s="50"/>
      <c r="APB41" s="50"/>
      <c r="APC41" s="50"/>
      <c r="APD41" s="50"/>
      <c r="APE41" s="50"/>
      <c r="APF41" s="50"/>
      <c r="APG41" s="50"/>
      <c r="APH41" s="50"/>
      <c r="API41" s="50"/>
      <c r="APJ41" s="50"/>
      <c r="APK41" s="50"/>
      <c r="APL41" s="50"/>
      <c r="APM41" s="50"/>
      <c r="APN41" s="50"/>
      <c r="APO41" s="50"/>
      <c r="APP41" s="50"/>
      <c r="APQ41" s="50"/>
      <c r="APR41" s="50"/>
      <c r="APS41" s="50"/>
      <c r="APT41" s="50"/>
      <c r="APU41" s="50"/>
      <c r="APV41" s="50"/>
      <c r="APW41" s="50"/>
      <c r="APX41" s="50"/>
      <c r="APY41" s="50"/>
      <c r="APZ41" s="50"/>
      <c r="AQA41" s="50"/>
      <c r="AQB41" s="50"/>
      <c r="AQC41" s="50"/>
      <c r="AQD41" s="50"/>
      <c r="AQE41" s="50"/>
      <c r="AQF41" s="50"/>
      <c r="AQG41" s="50"/>
      <c r="AQH41" s="50"/>
      <c r="AQI41" s="50"/>
      <c r="AQJ41" s="50"/>
      <c r="AQK41" s="50"/>
      <c r="AQL41" s="50"/>
      <c r="AQM41" s="50"/>
      <c r="AQN41" s="50"/>
      <c r="AQO41" s="50"/>
      <c r="AQP41" s="50"/>
      <c r="AQQ41" s="50"/>
      <c r="AQR41" s="50"/>
      <c r="AQS41" s="50"/>
      <c r="AQT41" s="50"/>
      <c r="AQU41" s="50"/>
      <c r="AQV41" s="50"/>
      <c r="AQW41" s="50"/>
      <c r="AQX41" s="50"/>
      <c r="AQY41" s="50"/>
      <c r="AQZ41" s="50"/>
      <c r="ARA41" s="50"/>
      <c r="ARB41" s="50"/>
      <c r="ARC41" s="50"/>
      <c r="ARD41" s="50"/>
      <c r="ARE41" s="50"/>
      <c r="ARF41" s="50"/>
      <c r="ARG41" s="50"/>
      <c r="ARH41" s="50"/>
      <c r="ARI41" s="50"/>
      <c r="ARJ41" s="50"/>
      <c r="ARK41" s="50"/>
      <c r="ARL41" s="50"/>
      <c r="ARM41" s="50"/>
      <c r="ARN41" s="50"/>
      <c r="ARO41" s="50"/>
      <c r="ARP41" s="50"/>
      <c r="ARQ41" s="50"/>
      <c r="ARR41" s="50"/>
      <c r="ARS41" s="50"/>
      <c r="ART41" s="50"/>
      <c r="ARU41" s="50"/>
      <c r="ARV41" s="50"/>
      <c r="ARW41" s="50"/>
      <c r="ARX41" s="50"/>
      <c r="ARY41" s="50"/>
      <c r="ARZ41" s="50"/>
      <c r="ASA41" s="50"/>
      <c r="ASB41" s="50"/>
      <c r="ASC41" s="50"/>
      <c r="ASD41" s="50"/>
      <c r="ASE41" s="50"/>
      <c r="ASF41" s="50"/>
      <c r="ASG41" s="50"/>
      <c r="ASH41" s="50"/>
      <c r="ASI41" s="50"/>
      <c r="ASJ41" s="50"/>
      <c r="ASK41" s="50"/>
      <c r="ASL41" s="50"/>
      <c r="ASM41" s="50"/>
      <c r="ASN41" s="50"/>
      <c r="ASO41" s="50"/>
      <c r="ASP41" s="50"/>
      <c r="ASQ41" s="50"/>
      <c r="ASR41" s="50"/>
      <c r="ASS41" s="50"/>
      <c r="AST41" s="50"/>
      <c r="ASU41" s="50"/>
      <c r="ASV41" s="50"/>
      <c r="ASW41" s="50"/>
      <c r="ASX41" s="50"/>
      <c r="ASY41" s="50"/>
      <c r="ASZ41" s="50"/>
      <c r="ATA41" s="50"/>
      <c r="ATB41" s="50"/>
      <c r="ATC41" s="50"/>
      <c r="ATD41" s="50"/>
      <c r="ATE41" s="50"/>
      <c r="ATF41" s="50"/>
      <c r="ATG41" s="50"/>
      <c r="ATH41" s="50"/>
      <c r="ATI41" s="50"/>
      <c r="ATJ41" s="50"/>
      <c r="ATK41" s="50"/>
      <c r="ATL41" s="50"/>
      <c r="ATM41" s="50"/>
      <c r="ATN41" s="50"/>
      <c r="ATO41" s="50"/>
      <c r="ATP41" s="50"/>
      <c r="ATQ41" s="50"/>
      <c r="ATR41" s="50"/>
      <c r="ATS41" s="50"/>
      <c r="ATT41" s="50"/>
      <c r="ATU41" s="50"/>
      <c r="ATV41" s="50"/>
      <c r="ATW41" s="50"/>
      <c r="ATX41" s="50"/>
      <c r="ATY41" s="50"/>
      <c r="ATZ41" s="50"/>
      <c r="AUA41" s="50"/>
      <c r="AUB41" s="50"/>
      <c r="AUC41" s="50"/>
      <c r="AUD41" s="50"/>
      <c r="AUE41" s="50"/>
      <c r="AUF41" s="50"/>
      <c r="AUG41" s="50"/>
      <c r="AUH41" s="50"/>
      <c r="AUI41" s="50"/>
      <c r="AUJ41" s="50"/>
      <c r="AUK41" s="50"/>
      <c r="AUL41" s="50"/>
      <c r="AUM41" s="50"/>
      <c r="AUN41" s="50"/>
      <c r="AUO41" s="50"/>
      <c r="AUP41" s="50"/>
      <c r="AUQ41" s="50"/>
      <c r="AUR41" s="50"/>
      <c r="AUS41" s="50"/>
      <c r="AUT41" s="50"/>
      <c r="AUU41" s="50"/>
      <c r="AUV41" s="50"/>
      <c r="AUW41" s="50"/>
      <c r="AUX41" s="50"/>
      <c r="AUY41" s="50"/>
      <c r="AUZ41" s="50"/>
      <c r="AVA41" s="50"/>
      <c r="AVB41" s="50"/>
      <c r="AVC41" s="50"/>
      <c r="AVD41" s="50"/>
      <c r="AVE41" s="50"/>
      <c r="AVF41" s="50"/>
      <c r="AVG41" s="50"/>
      <c r="AVH41" s="50"/>
      <c r="AVI41" s="50"/>
      <c r="AVJ41" s="50"/>
      <c r="AVK41" s="50"/>
      <c r="AVL41" s="50"/>
      <c r="AVM41" s="50"/>
      <c r="AVN41" s="50"/>
      <c r="AVO41" s="50"/>
      <c r="AVP41" s="50"/>
      <c r="AVQ41" s="50"/>
      <c r="AVR41" s="50"/>
      <c r="AVS41" s="50"/>
      <c r="AVT41" s="50"/>
      <c r="AVU41" s="50"/>
      <c r="AVV41" s="50"/>
      <c r="AVW41" s="50"/>
      <c r="AVX41" s="50"/>
      <c r="AVY41" s="50"/>
      <c r="AVZ41" s="50"/>
      <c r="AWA41" s="50"/>
      <c r="AWB41" s="50"/>
      <c r="AWC41" s="50"/>
      <c r="AWD41" s="50"/>
      <c r="AWE41" s="50"/>
      <c r="AWF41" s="50"/>
      <c r="AWG41" s="50"/>
      <c r="AWH41" s="50"/>
      <c r="AWI41" s="50"/>
      <c r="AWJ41" s="50"/>
      <c r="AWK41" s="50"/>
      <c r="AWL41" s="50"/>
      <c r="AWM41" s="50"/>
      <c r="AWN41" s="50"/>
      <c r="AWO41" s="50"/>
      <c r="AWP41" s="50"/>
      <c r="AWQ41" s="50"/>
      <c r="AWR41" s="50"/>
      <c r="AWS41" s="50"/>
      <c r="AWT41" s="50"/>
      <c r="AWU41" s="50"/>
      <c r="AWV41" s="50"/>
      <c r="AWW41" s="50"/>
      <c r="AWX41" s="50"/>
      <c r="AWY41" s="50"/>
      <c r="AWZ41" s="50"/>
      <c r="AXA41" s="50"/>
      <c r="AXB41" s="50"/>
      <c r="AXC41" s="50"/>
      <c r="AXD41" s="50"/>
      <c r="AXE41" s="50"/>
      <c r="AXF41" s="50"/>
      <c r="AXG41" s="50"/>
      <c r="AXH41" s="50"/>
      <c r="AXI41" s="50"/>
      <c r="AXJ41" s="50"/>
      <c r="AXK41" s="50"/>
      <c r="AXL41" s="50"/>
      <c r="AXM41" s="50"/>
      <c r="AXN41" s="50"/>
      <c r="AXO41" s="50"/>
      <c r="AXP41" s="50"/>
      <c r="AXQ41" s="50"/>
      <c r="AXR41" s="50"/>
      <c r="AXS41" s="50"/>
      <c r="AXT41" s="50"/>
      <c r="AXU41" s="50"/>
      <c r="AXV41" s="50"/>
    </row>
    <row r="42" spans="1:1322" x14ac:dyDescent="0.2"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  <c r="AW42" s="50"/>
      <c r="AX42" s="50"/>
      <c r="AY42" s="50"/>
      <c r="AZ42" s="50"/>
      <c r="BA42" s="50"/>
      <c r="BB42" s="50"/>
      <c r="BC42" s="50"/>
      <c r="BD42" s="50"/>
      <c r="BE42" s="50"/>
      <c r="BF42" s="50"/>
      <c r="BG42" s="50"/>
      <c r="BH42" s="50"/>
      <c r="BI42" s="50"/>
      <c r="BJ42" s="50"/>
      <c r="BK42" s="50"/>
      <c r="BL42" s="50"/>
      <c r="BM42" s="50"/>
      <c r="BN42" s="50"/>
      <c r="BO42" s="50"/>
      <c r="BP42" s="50"/>
      <c r="BQ42" s="50"/>
      <c r="BR42" s="50"/>
      <c r="BS42" s="50"/>
      <c r="BT42" s="50"/>
      <c r="BU42" s="50"/>
      <c r="BV42" s="50"/>
      <c r="BW42" s="50"/>
      <c r="BX42" s="50"/>
      <c r="BY42" s="50"/>
      <c r="BZ42" s="50"/>
      <c r="CA42" s="50"/>
      <c r="CB42" s="50"/>
      <c r="CC42" s="50"/>
      <c r="CD42" s="50"/>
      <c r="CE42" s="50"/>
      <c r="CF42" s="50"/>
      <c r="CG42" s="50"/>
      <c r="CH42" s="50"/>
      <c r="CI42" s="50"/>
      <c r="CJ42" s="50"/>
      <c r="CK42" s="50"/>
      <c r="CL42" s="50"/>
      <c r="CM42" s="50"/>
      <c r="CN42" s="50"/>
      <c r="CO42" s="50"/>
      <c r="CP42" s="50"/>
      <c r="CQ42" s="50"/>
      <c r="CR42" s="50"/>
      <c r="CS42" s="50"/>
      <c r="CT42" s="50"/>
      <c r="CU42" s="50"/>
      <c r="CV42" s="50"/>
      <c r="CW42" s="50"/>
      <c r="CX42" s="50"/>
      <c r="CY42" s="50"/>
      <c r="CZ42" s="50"/>
      <c r="DA42" s="50"/>
      <c r="DB42" s="50"/>
      <c r="DC42" s="50"/>
      <c r="DD42" s="50"/>
      <c r="DE42" s="50"/>
      <c r="DF42" s="50"/>
      <c r="DG42" s="50"/>
      <c r="DH42" s="50"/>
      <c r="DI42" s="50"/>
      <c r="DJ42" s="50"/>
      <c r="DK42" s="50"/>
      <c r="DL42" s="50"/>
      <c r="DM42" s="50"/>
      <c r="DN42" s="50"/>
      <c r="DO42" s="50"/>
      <c r="DP42" s="50"/>
      <c r="DQ42" s="50"/>
      <c r="DR42" s="50"/>
      <c r="DS42" s="50"/>
      <c r="DT42" s="50"/>
      <c r="DU42" s="50"/>
      <c r="DV42" s="50"/>
      <c r="DW42" s="50"/>
      <c r="DX42" s="50"/>
      <c r="DY42" s="50"/>
      <c r="DZ42" s="50"/>
      <c r="EA42" s="50"/>
      <c r="EB42" s="50"/>
      <c r="EC42" s="50"/>
      <c r="ED42" s="50"/>
      <c r="EE42" s="50"/>
      <c r="EF42" s="50"/>
      <c r="EG42" s="50"/>
      <c r="EH42" s="50"/>
      <c r="EI42" s="50"/>
      <c r="EJ42" s="50"/>
      <c r="EK42" s="50"/>
      <c r="EL42" s="50"/>
      <c r="EM42" s="50"/>
      <c r="EN42" s="50"/>
      <c r="EO42" s="50"/>
      <c r="EP42" s="50"/>
      <c r="EQ42" s="50"/>
      <c r="ER42" s="50"/>
      <c r="ES42" s="50"/>
      <c r="ET42" s="50"/>
      <c r="EU42" s="50"/>
      <c r="EV42" s="50"/>
      <c r="EW42" s="50"/>
      <c r="EX42" s="50"/>
      <c r="EY42" s="50"/>
      <c r="EZ42" s="50"/>
      <c r="FA42" s="50"/>
      <c r="FB42" s="50"/>
      <c r="FC42" s="50"/>
      <c r="FD42" s="50"/>
      <c r="FE42" s="50"/>
      <c r="FF42" s="50"/>
      <c r="FG42" s="50"/>
      <c r="FH42" s="50"/>
      <c r="FI42" s="50"/>
      <c r="FJ42" s="50"/>
      <c r="FK42" s="50"/>
      <c r="FL42" s="50"/>
      <c r="FM42" s="50"/>
      <c r="FN42" s="50"/>
      <c r="FO42" s="50"/>
      <c r="FP42" s="50"/>
      <c r="FQ42" s="50"/>
      <c r="FR42" s="50"/>
      <c r="FS42" s="50"/>
      <c r="FT42" s="50"/>
      <c r="FU42" s="50"/>
      <c r="FV42" s="50"/>
      <c r="FW42" s="50"/>
      <c r="FX42" s="50"/>
      <c r="FY42" s="50"/>
      <c r="FZ42" s="50"/>
      <c r="GA42" s="50"/>
      <c r="GB42" s="50"/>
      <c r="GC42" s="50"/>
      <c r="GD42" s="50"/>
      <c r="GE42" s="50"/>
      <c r="GF42" s="50"/>
      <c r="GG42" s="50"/>
      <c r="GH42" s="50"/>
      <c r="GI42" s="50"/>
      <c r="GJ42" s="50"/>
      <c r="GK42" s="50"/>
      <c r="GL42" s="50"/>
      <c r="GM42" s="50"/>
      <c r="GN42" s="50"/>
      <c r="GO42" s="50"/>
      <c r="GP42" s="50"/>
      <c r="GQ42" s="50"/>
      <c r="GR42" s="50"/>
      <c r="GS42" s="50"/>
      <c r="GT42" s="50"/>
      <c r="GU42" s="50"/>
      <c r="GV42" s="50"/>
      <c r="GW42" s="50"/>
      <c r="GX42" s="50"/>
      <c r="GY42" s="50"/>
      <c r="GZ42" s="50"/>
      <c r="HA42" s="50"/>
      <c r="HB42" s="50"/>
      <c r="HC42" s="50"/>
      <c r="HD42" s="50"/>
      <c r="HE42" s="50"/>
      <c r="HF42" s="50"/>
      <c r="HG42" s="50"/>
      <c r="HH42" s="50"/>
      <c r="HI42" s="50"/>
      <c r="HJ42" s="50"/>
      <c r="HK42" s="50"/>
      <c r="HL42" s="50"/>
      <c r="HM42" s="50"/>
      <c r="HN42" s="50"/>
      <c r="HO42" s="50"/>
      <c r="HP42" s="50"/>
      <c r="HQ42" s="50"/>
      <c r="HR42" s="50"/>
      <c r="HS42" s="50"/>
      <c r="HT42" s="50"/>
      <c r="HU42" s="50"/>
      <c r="HV42" s="50"/>
      <c r="HW42" s="50"/>
      <c r="HX42" s="50"/>
      <c r="HY42" s="50"/>
      <c r="HZ42" s="50"/>
      <c r="IA42" s="50"/>
      <c r="IB42" s="50"/>
      <c r="IC42" s="50"/>
      <c r="ID42" s="50"/>
      <c r="IE42" s="50"/>
      <c r="IF42" s="50"/>
      <c r="IG42" s="50"/>
      <c r="IH42" s="50"/>
      <c r="II42" s="50"/>
      <c r="IJ42" s="50"/>
      <c r="IK42" s="50"/>
      <c r="IL42" s="50"/>
      <c r="IM42" s="50"/>
      <c r="IN42" s="50"/>
      <c r="IO42" s="50"/>
      <c r="IP42" s="50"/>
      <c r="IQ42" s="50"/>
      <c r="IR42" s="50"/>
      <c r="IS42" s="50"/>
      <c r="IT42" s="50"/>
      <c r="IU42" s="50"/>
      <c r="IV42" s="50"/>
      <c r="IW42" s="50"/>
      <c r="IX42" s="50"/>
      <c r="IY42" s="50"/>
      <c r="IZ42" s="50"/>
      <c r="JA42" s="50"/>
      <c r="JB42" s="50"/>
      <c r="JC42" s="50"/>
      <c r="JD42" s="50"/>
      <c r="JE42" s="50"/>
      <c r="JF42" s="50"/>
      <c r="JG42" s="50"/>
      <c r="JH42" s="50"/>
      <c r="JI42" s="50"/>
      <c r="JJ42" s="50"/>
      <c r="JK42" s="50"/>
      <c r="JL42" s="50"/>
      <c r="JM42" s="50"/>
      <c r="JN42" s="50"/>
      <c r="JO42" s="50"/>
      <c r="JP42" s="50"/>
      <c r="JQ42" s="50"/>
      <c r="JR42" s="50"/>
      <c r="JS42" s="50"/>
      <c r="JT42" s="50"/>
      <c r="JU42" s="50"/>
      <c r="JV42" s="50"/>
      <c r="JW42" s="50"/>
      <c r="JX42" s="50"/>
      <c r="JY42" s="50"/>
      <c r="JZ42" s="50"/>
      <c r="KA42" s="50"/>
      <c r="KB42" s="50"/>
      <c r="KC42" s="50"/>
      <c r="KD42" s="50"/>
      <c r="KE42" s="50"/>
      <c r="KF42" s="50"/>
      <c r="KG42" s="50"/>
      <c r="KH42" s="50"/>
      <c r="KI42" s="50"/>
      <c r="KJ42" s="50"/>
      <c r="KK42" s="50"/>
      <c r="KL42" s="50"/>
      <c r="KM42" s="50"/>
      <c r="KN42" s="50"/>
      <c r="KO42" s="50"/>
      <c r="KP42" s="50"/>
      <c r="KQ42" s="50"/>
      <c r="KR42" s="50"/>
      <c r="KS42" s="50"/>
      <c r="KT42" s="50"/>
      <c r="KU42" s="50"/>
      <c r="KV42" s="50"/>
      <c r="KW42" s="50"/>
      <c r="KX42" s="50"/>
      <c r="KY42" s="50"/>
      <c r="KZ42" s="50"/>
      <c r="LA42" s="50"/>
      <c r="LB42" s="50"/>
      <c r="LC42" s="50"/>
      <c r="LD42" s="50"/>
      <c r="LE42" s="50"/>
      <c r="LF42" s="50"/>
      <c r="LG42" s="50"/>
      <c r="LH42" s="50"/>
      <c r="LI42" s="50"/>
      <c r="LJ42" s="50"/>
      <c r="LK42" s="50"/>
      <c r="LL42" s="50"/>
      <c r="LM42" s="50"/>
      <c r="LN42" s="50"/>
      <c r="LO42" s="50"/>
      <c r="LP42" s="50"/>
      <c r="LQ42" s="50"/>
      <c r="LR42" s="50"/>
      <c r="LS42" s="50"/>
      <c r="LT42" s="50"/>
      <c r="LU42" s="50"/>
      <c r="LV42" s="50"/>
      <c r="LW42" s="50"/>
      <c r="LX42" s="50"/>
      <c r="LY42" s="50"/>
      <c r="LZ42" s="50"/>
      <c r="MA42" s="50"/>
      <c r="MB42" s="50"/>
      <c r="MC42" s="50"/>
      <c r="MD42" s="50"/>
      <c r="ME42" s="50"/>
      <c r="MF42" s="50"/>
      <c r="MG42" s="50"/>
      <c r="MH42" s="50"/>
      <c r="MI42" s="50"/>
      <c r="MJ42" s="50"/>
      <c r="MK42" s="50"/>
      <c r="ML42" s="50"/>
      <c r="MM42" s="50"/>
      <c r="MN42" s="50"/>
      <c r="MO42" s="50"/>
      <c r="MP42" s="50"/>
      <c r="MQ42" s="50"/>
      <c r="MR42" s="50"/>
      <c r="MS42" s="50"/>
      <c r="MT42" s="50"/>
      <c r="MU42" s="50"/>
      <c r="MV42" s="50"/>
      <c r="MW42" s="50"/>
      <c r="MX42" s="50"/>
      <c r="MY42" s="50"/>
      <c r="MZ42" s="50"/>
      <c r="NA42" s="50"/>
      <c r="NB42" s="50"/>
      <c r="NC42" s="50"/>
      <c r="ND42" s="50"/>
      <c r="NE42" s="50"/>
      <c r="NF42" s="50"/>
      <c r="NG42" s="50"/>
      <c r="NH42" s="50"/>
      <c r="NI42" s="50"/>
      <c r="NJ42" s="50"/>
      <c r="NK42" s="50"/>
      <c r="NL42" s="50"/>
      <c r="NM42" s="50"/>
      <c r="NN42" s="50"/>
      <c r="NO42" s="50"/>
      <c r="NP42" s="50"/>
      <c r="NQ42" s="50"/>
      <c r="NR42" s="50"/>
      <c r="NS42" s="50"/>
      <c r="NT42" s="50"/>
      <c r="NU42" s="50"/>
      <c r="NV42" s="50"/>
      <c r="NW42" s="50"/>
      <c r="NX42" s="50"/>
      <c r="NY42" s="50"/>
      <c r="NZ42" s="50"/>
      <c r="OA42" s="50"/>
      <c r="OB42" s="50"/>
      <c r="OC42" s="50"/>
      <c r="OD42" s="50"/>
      <c r="OE42" s="50"/>
      <c r="OF42" s="50"/>
      <c r="OG42" s="50"/>
      <c r="OH42" s="50"/>
      <c r="OI42" s="50"/>
      <c r="OJ42" s="50"/>
      <c r="OK42" s="50"/>
      <c r="OL42" s="50"/>
      <c r="OM42" s="50"/>
      <c r="ON42" s="50"/>
      <c r="OO42" s="50"/>
      <c r="OP42" s="50"/>
      <c r="OQ42" s="50"/>
      <c r="OR42" s="50"/>
      <c r="OS42" s="50"/>
      <c r="OT42" s="50"/>
      <c r="OU42" s="50"/>
      <c r="OV42" s="50"/>
      <c r="OW42" s="50"/>
      <c r="OX42" s="50"/>
      <c r="OY42" s="50"/>
      <c r="OZ42" s="50"/>
      <c r="PA42" s="50"/>
      <c r="PB42" s="50"/>
      <c r="PC42" s="50"/>
      <c r="PD42" s="50"/>
      <c r="PE42" s="50"/>
      <c r="PF42" s="50"/>
      <c r="PG42" s="50"/>
      <c r="PH42" s="50"/>
      <c r="PI42" s="50"/>
      <c r="PJ42" s="50"/>
      <c r="PK42" s="50"/>
      <c r="PL42" s="50"/>
      <c r="PM42" s="50"/>
      <c r="PN42" s="50"/>
      <c r="PO42" s="50"/>
      <c r="PP42" s="50"/>
      <c r="PQ42" s="50"/>
      <c r="PR42" s="50"/>
      <c r="PS42" s="50"/>
      <c r="PT42" s="50"/>
      <c r="PU42" s="50"/>
      <c r="PV42" s="50"/>
      <c r="PW42" s="50"/>
      <c r="PX42" s="50"/>
      <c r="PY42" s="50"/>
      <c r="PZ42" s="50"/>
      <c r="QA42" s="50"/>
      <c r="QB42" s="50"/>
      <c r="QC42" s="50"/>
      <c r="QD42" s="50"/>
      <c r="QE42" s="50"/>
      <c r="QF42" s="50"/>
      <c r="QG42" s="50"/>
      <c r="QH42" s="50"/>
      <c r="QI42" s="50"/>
      <c r="QJ42" s="50"/>
      <c r="QK42" s="50"/>
      <c r="QL42" s="50"/>
      <c r="QM42" s="50"/>
      <c r="QN42" s="50"/>
      <c r="QO42" s="50"/>
      <c r="QP42" s="50"/>
      <c r="QQ42" s="50"/>
      <c r="QR42" s="50"/>
      <c r="QS42" s="50"/>
      <c r="QT42" s="50"/>
      <c r="QU42" s="50"/>
      <c r="QV42" s="50"/>
      <c r="QW42" s="50"/>
      <c r="QX42" s="50"/>
      <c r="QY42" s="50"/>
      <c r="QZ42" s="50"/>
      <c r="RA42" s="50"/>
      <c r="RB42" s="50"/>
      <c r="RC42" s="50"/>
      <c r="RD42" s="50"/>
      <c r="RE42" s="50"/>
      <c r="RF42" s="50"/>
      <c r="RG42" s="50"/>
      <c r="RH42" s="50"/>
      <c r="RI42" s="50"/>
      <c r="RJ42" s="50"/>
      <c r="RK42" s="50"/>
      <c r="RL42" s="50"/>
      <c r="RM42" s="50"/>
      <c r="RN42" s="50"/>
      <c r="RO42" s="50"/>
      <c r="RP42" s="50"/>
      <c r="RQ42" s="50"/>
      <c r="RR42" s="50"/>
      <c r="RS42" s="50"/>
      <c r="RT42" s="50"/>
      <c r="RU42" s="50"/>
      <c r="RV42" s="50"/>
      <c r="RW42" s="50"/>
      <c r="RX42" s="50"/>
      <c r="RY42" s="50"/>
      <c r="RZ42" s="50"/>
      <c r="SA42" s="50"/>
      <c r="SB42" s="50"/>
      <c r="SC42" s="50"/>
      <c r="SD42" s="50"/>
      <c r="SE42" s="50"/>
      <c r="SF42" s="50"/>
      <c r="SG42" s="50"/>
      <c r="SH42" s="50"/>
      <c r="SI42" s="50"/>
      <c r="SJ42" s="50"/>
      <c r="SK42" s="50"/>
      <c r="SL42" s="50"/>
      <c r="SM42" s="50"/>
      <c r="SN42" s="50"/>
      <c r="SO42" s="50"/>
      <c r="SP42" s="50"/>
      <c r="SQ42" s="50"/>
      <c r="SR42" s="50"/>
      <c r="SS42" s="50"/>
      <c r="ST42" s="50"/>
      <c r="SU42" s="50"/>
      <c r="SV42" s="50"/>
      <c r="SW42" s="50"/>
      <c r="SX42" s="50"/>
      <c r="SY42" s="50"/>
      <c r="SZ42" s="50"/>
      <c r="TA42" s="50"/>
      <c r="TB42" s="50"/>
      <c r="TC42" s="50"/>
      <c r="TD42" s="50"/>
      <c r="TE42" s="50"/>
      <c r="TF42" s="50"/>
      <c r="TG42" s="50"/>
      <c r="TH42" s="50"/>
      <c r="TI42" s="50"/>
      <c r="TJ42" s="50"/>
      <c r="TK42" s="50"/>
      <c r="TL42" s="50"/>
      <c r="TM42" s="50"/>
      <c r="TN42" s="50"/>
      <c r="TO42" s="50"/>
      <c r="TP42" s="50"/>
      <c r="TQ42" s="50"/>
      <c r="TR42" s="50"/>
      <c r="TS42" s="50"/>
      <c r="TT42" s="50"/>
      <c r="TU42" s="50"/>
      <c r="TV42" s="50"/>
      <c r="TW42" s="50"/>
      <c r="TX42" s="50"/>
      <c r="TY42" s="50"/>
      <c r="TZ42" s="50"/>
      <c r="UA42" s="50"/>
      <c r="UB42" s="50"/>
      <c r="UC42" s="50"/>
      <c r="UD42" s="50"/>
      <c r="UE42" s="50"/>
      <c r="UF42" s="50"/>
      <c r="UG42" s="50"/>
      <c r="UH42" s="50"/>
      <c r="UI42" s="50"/>
      <c r="UJ42" s="50"/>
      <c r="UK42" s="50"/>
      <c r="UL42" s="50"/>
      <c r="UM42" s="50"/>
      <c r="UN42" s="50"/>
      <c r="UO42" s="50"/>
      <c r="UP42" s="50"/>
      <c r="UQ42" s="50"/>
      <c r="UR42" s="50"/>
      <c r="US42" s="50"/>
      <c r="UT42" s="50"/>
      <c r="UU42" s="50"/>
      <c r="UV42" s="50"/>
      <c r="UW42" s="50"/>
      <c r="UX42" s="50"/>
      <c r="UY42" s="50"/>
      <c r="UZ42" s="50"/>
      <c r="VA42" s="50"/>
      <c r="VB42" s="50"/>
      <c r="VC42" s="50"/>
      <c r="VD42" s="50"/>
      <c r="VE42" s="50"/>
      <c r="VF42" s="50"/>
      <c r="VG42" s="50"/>
      <c r="VH42" s="50"/>
      <c r="VI42" s="50"/>
      <c r="VJ42" s="50"/>
      <c r="VK42" s="50"/>
      <c r="VL42" s="50"/>
      <c r="VM42" s="50"/>
      <c r="VN42" s="50"/>
      <c r="VO42" s="50"/>
      <c r="VP42" s="50"/>
      <c r="VQ42" s="50"/>
      <c r="VR42" s="50"/>
      <c r="VS42" s="50"/>
      <c r="VT42" s="50"/>
      <c r="VU42" s="50"/>
      <c r="VV42" s="50"/>
      <c r="VW42" s="50"/>
      <c r="VX42" s="50"/>
      <c r="VY42" s="50"/>
      <c r="VZ42" s="50"/>
      <c r="WA42" s="50"/>
      <c r="WB42" s="50"/>
      <c r="WC42" s="50"/>
      <c r="WD42" s="50"/>
      <c r="WE42" s="50"/>
      <c r="WF42" s="50"/>
      <c r="WG42" s="50"/>
      <c r="WH42" s="50"/>
      <c r="WI42" s="50"/>
      <c r="WJ42" s="50"/>
      <c r="WK42" s="50"/>
      <c r="WL42" s="50"/>
      <c r="WM42" s="50"/>
      <c r="WN42" s="50"/>
      <c r="WO42" s="50"/>
      <c r="WP42" s="50"/>
      <c r="WQ42" s="50"/>
      <c r="WR42" s="50"/>
      <c r="WS42" s="50"/>
      <c r="WT42" s="50"/>
      <c r="WU42" s="50"/>
      <c r="WV42" s="50"/>
      <c r="WW42" s="50"/>
      <c r="WX42" s="50"/>
      <c r="WY42" s="50"/>
      <c r="WZ42" s="50"/>
      <c r="XA42" s="50"/>
      <c r="XB42" s="50"/>
      <c r="XC42" s="50"/>
      <c r="XD42" s="50"/>
      <c r="XE42" s="50"/>
      <c r="XF42" s="50"/>
      <c r="XG42" s="50"/>
      <c r="XH42" s="50"/>
      <c r="XI42" s="50"/>
      <c r="XJ42" s="50"/>
      <c r="XK42" s="50"/>
      <c r="XL42" s="50"/>
      <c r="XM42" s="50"/>
      <c r="XN42" s="50"/>
      <c r="XO42" s="50"/>
      <c r="XP42" s="50"/>
      <c r="XQ42" s="50"/>
      <c r="XR42" s="50"/>
      <c r="XS42" s="50"/>
      <c r="XT42" s="50"/>
      <c r="XU42" s="50"/>
      <c r="XV42" s="50"/>
      <c r="XW42" s="50"/>
      <c r="XX42" s="50"/>
      <c r="XY42" s="50"/>
      <c r="XZ42" s="50"/>
      <c r="YA42" s="50"/>
      <c r="YB42" s="50"/>
      <c r="YC42" s="50"/>
      <c r="YD42" s="50"/>
      <c r="YE42" s="50"/>
      <c r="YF42" s="50"/>
      <c r="YG42" s="50"/>
      <c r="YH42" s="50"/>
      <c r="YI42" s="50"/>
      <c r="YJ42" s="50"/>
      <c r="YK42" s="50"/>
      <c r="YL42" s="50"/>
      <c r="YM42" s="50"/>
      <c r="YN42" s="50"/>
      <c r="YO42" s="50"/>
      <c r="YP42" s="50"/>
      <c r="YQ42" s="50"/>
      <c r="YR42" s="50"/>
      <c r="YS42" s="50"/>
      <c r="YT42" s="50"/>
      <c r="YU42" s="50"/>
      <c r="YV42" s="50"/>
      <c r="YW42" s="50"/>
      <c r="YX42" s="50"/>
      <c r="YY42" s="50"/>
      <c r="YZ42" s="50"/>
      <c r="ZA42" s="50"/>
      <c r="ZB42" s="50"/>
      <c r="ZC42" s="50"/>
      <c r="ZD42" s="50"/>
      <c r="ZE42" s="50"/>
      <c r="ZF42" s="50"/>
      <c r="ZG42" s="50"/>
      <c r="ZH42" s="50"/>
      <c r="ZI42" s="50"/>
      <c r="ZJ42" s="50"/>
      <c r="ZK42" s="50"/>
      <c r="ZL42" s="50"/>
      <c r="ZM42" s="50"/>
      <c r="ZN42" s="50"/>
      <c r="ZO42" s="50"/>
      <c r="ZP42" s="50"/>
      <c r="ZQ42" s="50"/>
      <c r="ZR42" s="50"/>
      <c r="ZS42" s="50"/>
      <c r="ZT42" s="50"/>
      <c r="ZU42" s="50"/>
      <c r="ZV42" s="50"/>
      <c r="ZW42" s="50"/>
      <c r="ZX42" s="50"/>
      <c r="ZY42" s="50"/>
      <c r="ZZ42" s="50"/>
      <c r="AAA42" s="50"/>
      <c r="AAB42" s="50"/>
      <c r="AAC42" s="50"/>
      <c r="AAD42" s="50"/>
      <c r="AAE42" s="50"/>
      <c r="AAF42" s="50"/>
      <c r="AAG42" s="50"/>
      <c r="AAH42" s="50"/>
      <c r="AAI42" s="50"/>
      <c r="AAJ42" s="50"/>
      <c r="AAK42" s="50"/>
      <c r="AAL42" s="50"/>
      <c r="AAM42" s="50"/>
      <c r="AAN42" s="50"/>
      <c r="AAO42" s="50"/>
      <c r="AAP42" s="50"/>
      <c r="AAQ42" s="50"/>
      <c r="AAR42" s="50"/>
      <c r="AAS42" s="50"/>
      <c r="AAT42" s="50"/>
      <c r="AAU42" s="50"/>
      <c r="AAV42" s="50"/>
      <c r="AAW42" s="50"/>
      <c r="AAX42" s="50"/>
      <c r="AAY42" s="50"/>
      <c r="AAZ42" s="50"/>
      <c r="ABA42" s="50"/>
      <c r="ABB42" s="50"/>
      <c r="ABC42" s="50"/>
      <c r="ABD42" s="50"/>
      <c r="ABE42" s="50"/>
      <c r="ABF42" s="50"/>
      <c r="ABG42" s="50"/>
      <c r="ABH42" s="50"/>
      <c r="ABI42" s="50"/>
      <c r="ABJ42" s="50"/>
      <c r="ABK42" s="50"/>
      <c r="ABL42" s="50"/>
      <c r="ABM42" s="50"/>
      <c r="ABN42" s="50"/>
      <c r="ABO42" s="50"/>
      <c r="ABP42" s="50"/>
      <c r="ABQ42" s="50"/>
      <c r="ABR42" s="50"/>
      <c r="ABS42" s="50"/>
      <c r="ABT42" s="50"/>
      <c r="ABU42" s="50"/>
      <c r="ABV42" s="50"/>
      <c r="ABW42" s="50"/>
      <c r="ABX42" s="50"/>
      <c r="ABY42" s="50"/>
      <c r="ABZ42" s="50"/>
      <c r="ACA42" s="50"/>
      <c r="ACB42" s="50"/>
      <c r="ACC42" s="50"/>
      <c r="ACD42" s="50"/>
      <c r="ACE42" s="50"/>
      <c r="ACF42" s="50"/>
      <c r="ACG42" s="50"/>
      <c r="ACH42" s="50"/>
      <c r="ACI42" s="50"/>
      <c r="ACJ42" s="50"/>
      <c r="ACK42" s="50"/>
      <c r="ACL42" s="50"/>
      <c r="ACM42" s="50"/>
      <c r="ACN42" s="50"/>
      <c r="ACO42" s="50"/>
      <c r="ACP42" s="50"/>
      <c r="ACQ42" s="50"/>
      <c r="ACR42" s="50"/>
      <c r="ACS42" s="50"/>
      <c r="ACT42" s="50"/>
      <c r="ACU42" s="50"/>
      <c r="ACV42" s="50"/>
      <c r="ACW42" s="50"/>
      <c r="ACX42" s="50"/>
      <c r="ACY42" s="50"/>
      <c r="ACZ42" s="50"/>
      <c r="ADA42" s="50"/>
      <c r="ADB42" s="50"/>
      <c r="ADC42" s="50"/>
      <c r="ADD42" s="50"/>
      <c r="ADE42" s="50"/>
      <c r="ADF42" s="50"/>
      <c r="ADG42" s="50"/>
      <c r="ADH42" s="50"/>
      <c r="ADI42" s="50"/>
      <c r="ADJ42" s="50"/>
      <c r="ADK42" s="50"/>
      <c r="ADL42" s="50"/>
      <c r="ADM42" s="50"/>
      <c r="ADN42" s="50"/>
      <c r="ADO42" s="50"/>
      <c r="ADP42" s="50"/>
      <c r="ADQ42" s="50"/>
      <c r="ADR42" s="50"/>
      <c r="ADS42" s="50"/>
      <c r="ADT42" s="50"/>
      <c r="ADU42" s="50"/>
      <c r="ADV42" s="50"/>
      <c r="ADW42" s="50"/>
      <c r="ADX42" s="50"/>
      <c r="ADY42" s="50"/>
      <c r="ADZ42" s="50"/>
      <c r="AEA42" s="50"/>
      <c r="AEB42" s="50"/>
      <c r="AEC42" s="50"/>
      <c r="AED42" s="50"/>
      <c r="AEE42" s="50"/>
      <c r="AEF42" s="50"/>
      <c r="AEG42" s="50"/>
      <c r="AEH42" s="50"/>
      <c r="AEI42" s="50"/>
      <c r="AEJ42" s="50"/>
      <c r="AEK42" s="50"/>
      <c r="AEL42" s="50"/>
      <c r="AEM42" s="50"/>
      <c r="AEN42" s="50"/>
      <c r="AEO42" s="50"/>
      <c r="AEP42" s="50"/>
      <c r="AEQ42" s="50"/>
      <c r="AER42" s="50"/>
      <c r="AES42" s="50"/>
      <c r="AET42" s="50"/>
      <c r="AEU42" s="50"/>
      <c r="AEV42" s="50"/>
      <c r="AEW42" s="50"/>
      <c r="AEX42" s="50"/>
      <c r="AEY42" s="50"/>
      <c r="AEZ42" s="50"/>
      <c r="AFA42" s="50"/>
      <c r="AFB42" s="50"/>
      <c r="AFC42" s="50"/>
      <c r="AFD42" s="50"/>
      <c r="AFE42" s="50"/>
      <c r="AFF42" s="50"/>
      <c r="AFG42" s="50"/>
      <c r="AFH42" s="50"/>
      <c r="AFI42" s="50"/>
      <c r="AFJ42" s="50"/>
      <c r="AFK42" s="50"/>
      <c r="AFL42" s="50"/>
      <c r="AFM42" s="50"/>
      <c r="AFN42" s="50"/>
      <c r="AFO42" s="50"/>
      <c r="AFP42" s="50"/>
      <c r="AFQ42" s="50"/>
      <c r="AFR42" s="50"/>
      <c r="AFS42" s="50"/>
      <c r="AFT42" s="50"/>
      <c r="AFU42" s="50"/>
      <c r="AFV42" s="50"/>
      <c r="AFW42" s="50"/>
      <c r="AFX42" s="50"/>
      <c r="AFY42" s="50"/>
      <c r="AFZ42" s="50"/>
      <c r="AGA42" s="50"/>
      <c r="AGB42" s="50"/>
      <c r="AGC42" s="50"/>
      <c r="AGD42" s="50"/>
      <c r="AGE42" s="50"/>
      <c r="AGF42" s="50"/>
      <c r="AGG42" s="50"/>
      <c r="AGH42" s="50"/>
      <c r="AGI42" s="50"/>
      <c r="AGJ42" s="50"/>
      <c r="AGK42" s="50"/>
      <c r="AGL42" s="50"/>
      <c r="AGM42" s="50"/>
      <c r="AGN42" s="50"/>
      <c r="AGO42" s="50"/>
      <c r="AGP42" s="50"/>
      <c r="AGQ42" s="50"/>
      <c r="AGR42" s="50"/>
      <c r="AGS42" s="50"/>
      <c r="AGT42" s="50"/>
      <c r="AGU42" s="50"/>
      <c r="AGV42" s="50"/>
      <c r="AGW42" s="50"/>
      <c r="AGX42" s="50"/>
      <c r="AGY42" s="50"/>
      <c r="AGZ42" s="50"/>
      <c r="AHA42" s="50"/>
      <c r="AHB42" s="50"/>
      <c r="AHC42" s="50"/>
      <c r="AHD42" s="50"/>
      <c r="AHE42" s="50"/>
      <c r="AHF42" s="50"/>
      <c r="AHG42" s="50"/>
      <c r="AHH42" s="50"/>
      <c r="AHI42" s="50"/>
      <c r="AHJ42" s="50"/>
      <c r="AHK42" s="50"/>
      <c r="AHL42" s="50"/>
      <c r="AHM42" s="50"/>
      <c r="AHN42" s="50"/>
      <c r="AHO42" s="50"/>
      <c r="AHP42" s="50"/>
      <c r="AHQ42" s="50"/>
      <c r="AHR42" s="50"/>
      <c r="AHS42" s="50"/>
      <c r="AHT42" s="50"/>
      <c r="AHU42" s="50"/>
      <c r="AHV42" s="50"/>
      <c r="AHW42" s="50"/>
      <c r="AHX42" s="50"/>
      <c r="AHY42" s="50"/>
      <c r="AHZ42" s="50"/>
      <c r="AIA42" s="50"/>
      <c r="AIB42" s="50"/>
      <c r="AIC42" s="50"/>
      <c r="AID42" s="50"/>
      <c r="AIE42" s="50"/>
      <c r="AIF42" s="50"/>
      <c r="AIG42" s="50"/>
      <c r="AIH42" s="50"/>
      <c r="AII42" s="50"/>
      <c r="AIJ42" s="50"/>
      <c r="AIK42" s="50"/>
      <c r="AIL42" s="50"/>
      <c r="AIM42" s="50"/>
      <c r="AIN42" s="50"/>
      <c r="AIO42" s="50"/>
      <c r="AIP42" s="50"/>
      <c r="AIQ42" s="50"/>
      <c r="AIR42" s="50"/>
      <c r="AIS42" s="50"/>
      <c r="AIT42" s="50"/>
      <c r="AIU42" s="50"/>
      <c r="AIV42" s="50"/>
      <c r="AIW42" s="50"/>
      <c r="AIX42" s="50"/>
      <c r="AIY42" s="50"/>
      <c r="AIZ42" s="50"/>
      <c r="AJA42" s="50"/>
      <c r="AJB42" s="50"/>
      <c r="AJC42" s="50"/>
      <c r="AJD42" s="50"/>
      <c r="AJE42" s="50"/>
      <c r="AJF42" s="50"/>
      <c r="AJG42" s="50"/>
      <c r="AJH42" s="50"/>
      <c r="AJI42" s="50"/>
      <c r="AJJ42" s="50"/>
      <c r="AJK42" s="50"/>
      <c r="AJL42" s="50"/>
      <c r="AJM42" s="50"/>
      <c r="AJN42" s="50"/>
      <c r="AJO42" s="50"/>
      <c r="AJP42" s="50"/>
      <c r="AJQ42" s="50"/>
      <c r="AJR42" s="50"/>
      <c r="AJS42" s="50"/>
      <c r="AJT42" s="50"/>
      <c r="AJU42" s="50"/>
      <c r="AJV42" s="50"/>
      <c r="AJW42" s="50"/>
      <c r="AJX42" s="50"/>
      <c r="AJY42" s="50"/>
      <c r="AJZ42" s="50"/>
      <c r="AKA42" s="50"/>
      <c r="AKB42" s="50"/>
      <c r="AKC42" s="50"/>
      <c r="AKD42" s="50"/>
      <c r="AKE42" s="50"/>
      <c r="AKF42" s="50"/>
      <c r="AKG42" s="50"/>
      <c r="AKH42" s="50"/>
      <c r="AKI42" s="50"/>
      <c r="AKJ42" s="50"/>
      <c r="AKK42" s="50"/>
      <c r="AKL42" s="50"/>
      <c r="AKM42" s="50"/>
      <c r="AKN42" s="50"/>
      <c r="AKO42" s="50"/>
      <c r="AKP42" s="50"/>
      <c r="AKQ42" s="50"/>
      <c r="AKR42" s="50"/>
      <c r="AKS42" s="50"/>
      <c r="AKT42" s="50"/>
      <c r="AKU42" s="50"/>
      <c r="AKV42" s="50"/>
      <c r="AKW42" s="50"/>
      <c r="AKX42" s="50"/>
      <c r="AKY42" s="50"/>
      <c r="AKZ42" s="50"/>
      <c r="ALA42" s="50"/>
      <c r="ALB42" s="50"/>
      <c r="ALC42" s="50"/>
      <c r="ALD42" s="50"/>
      <c r="ALE42" s="50"/>
      <c r="ALF42" s="50"/>
      <c r="ALG42" s="50"/>
      <c r="ALH42" s="50"/>
      <c r="ALI42" s="50"/>
      <c r="ALJ42" s="50"/>
      <c r="ALK42" s="50"/>
      <c r="ALL42" s="50"/>
      <c r="ALM42" s="50"/>
      <c r="ALN42" s="50"/>
      <c r="ALO42" s="50"/>
      <c r="ALP42" s="50"/>
      <c r="ALQ42" s="50"/>
      <c r="ALR42" s="50"/>
      <c r="ALS42" s="50"/>
      <c r="ALT42" s="50"/>
      <c r="ALU42" s="50"/>
      <c r="ALV42" s="50"/>
      <c r="ALW42" s="50"/>
      <c r="ALX42" s="50"/>
      <c r="ALY42" s="50"/>
      <c r="ALZ42" s="50"/>
      <c r="AMA42" s="50"/>
      <c r="AMB42" s="50"/>
      <c r="AMC42" s="50"/>
      <c r="AMD42" s="50"/>
      <c r="AME42" s="50"/>
      <c r="AMF42" s="50"/>
      <c r="AMG42" s="50"/>
      <c r="AMH42" s="50"/>
      <c r="AMI42" s="50"/>
      <c r="AMJ42" s="50"/>
      <c r="AMK42" s="50"/>
      <c r="AML42" s="50"/>
      <c r="AMM42" s="50"/>
      <c r="AMN42" s="50"/>
      <c r="AMO42" s="50"/>
      <c r="AMP42" s="50"/>
      <c r="AMQ42" s="50"/>
      <c r="AMR42" s="50"/>
      <c r="AMS42" s="50"/>
      <c r="AMT42" s="50"/>
      <c r="AMU42" s="50"/>
      <c r="AMV42" s="50"/>
      <c r="AMW42" s="50"/>
      <c r="AMX42" s="50"/>
      <c r="AMY42" s="50"/>
      <c r="AMZ42" s="50"/>
      <c r="ANA42" s="50"/>
      <c r="ANB42" s="50"/>
      <c r="ANC42" s="50"/>
      <c r="AND42" s="50"/>
      <c r="ANE42" s="50"/>
      <c r="ANF42" s="50"/>
      <c r="ANG42" s="50"/>
      <c r="ANH42" s="50"/>
      <c r="ANI42" s="50"/>
      <c r="ANJ42" s="50"/>
      <c r="ANK42" s="50"/>
      <c r="ANL42" s="50"/>
      <c r="ANM42" s="50"/>
      <c r="ANN42" s="50"/>
      <c r="ANO42" s="50"/>
      <c r="ANP42" s="50"/>
      <c r="ANQ42" s="50"/>
      <c r="ANR42" s="50"/>
      <c r="ANS42" s="50"/>
      <c r="ANT42" s="50"/>
      <c r="ANU42" s="50"/>
      <c r="ANV42" s="50"/>
      <c r="ANW42" s="50"/>
      <c r="ANX42" s="50"/>
      <c r="ANY42" s="50"/>
      <c r="ANZ42" s="50"/>
      <c r="AOA42" s="50"/>
      <c r="AOB42" s="50"/>
      <c r="AOC42" s="50"/>
      <c r="AOD42" s="50"/>
      <c r="AOE42" s="50"/>
      <c r="AOF42" s="50"/>
      <c r="AOG42" s="50"/>
      <c r="AOH42" s="50"/>
      <c r="AOI42" s="50"/>
      <c r="AOJ42" s="50"/>
      <c r="AOK42" s="50"/>
      <c r="AOL42" s="50"/>
      <c r="AOM42" s="50"/>
      <c r="AON42" s="50"/>
      <c r="AOO42" s="50"/>
      <c r="AOP42" s="50"/>
      <c r="AOQ42" s="50"/>
      <c r="AOR42" s="50"/>
      <c r="AOS42" s="50"/>
      <c r="AOT42" s="50"/>
      <c r="AOU42" s="50"/>
      <c r="AOV42" s="50"/>
      <c r="AOW42" s="50"/>
      <c r="AOX42" s="50"/>
      <c r="AOY42" s="50"/>
      <c r="AOZ42" s="50"/>
      <c r="APA42" s="50"/>
      <c r="APB42" s="50"/>
      <c r="APC42" s="50"/>
      <c r="APD42" s="50"/>
      <c r="APE42" s="50"/>
      <c r="APF42" s="50"/>
      <c r="APG42" s="50"/>
      <c r="APH42" s="50"/>
      <c r="API42" s="50"/>
      <c r="APJ42" s="50"/>
      <c r="APK42" s="50"/>
      <c r="APL42" s="50"/>
      <c r="APM42" s="50"/>
      <c r="APN42" s="50"/>
      <c r="APO42" s="50"/>
      <c r="APP42" s="50"/>
      <c r="APQ42" s="50"/>
      <c r="APR42" s="50"/>
      <c r="APS42" s="50"/>
      <c r="APT42" s="50"/>
      <c r="APU42" s="50"/>
      <c r="APV42" s="50"/>
      <c r="APW42" s="50"/>
      <c r="APX42" s="50"/>
      <c r="APY42" s="50"/>
      <c r="APZ42" s="50"/>
      <c r="AQA42" s="50"/>
      <c r="AQB42" s="50"/>
      <c r="AQC42" s="50"/>
      <c r="AQD42" s="50"/>
      <c r="AQE42" s="50"/>
      <c r="AQF42" s="50"/>
      <c r="AQG42" s="50"/>
      <c r="AQH42" s="50"/>
      <c r="AQI42" s="50"/>
      <c r="AQJ42" s="50"/>
      <c r="AQK42" s="50"/>
      <c r="AQL42" s="50"/>
      <c r="AQM42" s="50"/>
      <c r="AQN42" s="50"/>
      <c r="AQO42" s="50"/>
      <c r="AQP42" s="50"/>
      <c r="AQQ42" s="50"/>
      <c r="AQR42" s="50"/>
      <c r="AQS42" s="50"/>
      <c r="AQT42" s="50"/>
      <c r="AQU42" s="50"/>
      <c r="AQV42" s="50"/>
      <c r="AQW42" s="50"/>
      <c r="AQX42" s="50"/>
      <c r="AQY42" s="50"/>
      <c r="AQZ42" s="50"/>
      <c r="ARA42" s="50"/>
      <c r="ARB42" s="50"/>
      <c r="ARC42" s="50"/>
      <c r="ARD42" s="50"/>
      <c r="ARE42" s="50"/>
      <c r="ARF42" s="50"/>
      <c r="ARG42" s="50"/>
      <c r="ARH42" s="50"/>
      <c r="ARI42" s="50"/>
      <c r="ARJ42" s="50"/>
      <c r="ARK42" s="50"/>
      <c r="ARL42" s="50"/>
      <c r="ARM42" s="50"/>
      <c r="ARN42" s="50"/>
      <c r="ARO42" s="50"/>
      <c r="ARP42" s="50"/>
      <c r="ARQ42" s="50"/>
      <c r="ARR42" s="50"/>
      <c r="ARS42" s="50"/>
      <c r="ART42" s="50"/>
      <c r="ARU42" s="50"/>
      <c r="ARV42" s="50"/>
      <c r="ARW42" s="50"/>
      <c r="ARX42" s="50"/>
      <c r="ARY42" s="50"/>
      <c r="ARZ42" s="50"/>
      <c r="ASA42" s="50"/>
      <c r="ASB42" s="50"/>
      <c r="ASC42" s="50"/>
      <c r="ASD42" s="50"/>
      <c r="ASE42" s="50"/>
      <c r="ASF42" s="50"/>
      <c r="ASG42" s="50"/>
      <c r="ASH42" s="50"/>
      <c r="ASI42" s="50"/>
      <c r="ASJ42" s="50"/>
      <c r="ASK42" s="50"/>
      <c r="ASL42" s="50"/>
      <c r="ASM42" s="50"/>
      <c r="ASN42" s="50"/>
      <c r="ASO42" s="50"/>
      <c r="ASP42" s="50"/>
      <c r="ASQ42" s="50"/>
      <c r="ASR42" s="50"/>
      <c r="ASS42" s="50"/>
      <c r="AST42" s="50"/>
      <c r="ASU42" s="50"/>
      <c r="ASV42" s="50"/>
      <c r="ASW42" s="50"/>
      <c r="ASX42" s="50"/>
      <c r="ASY42" s="50"/>
      <c r="ASZ42" s="50"/>
      <c r="ATA42" s="50"/>
      <c r="ATB42" s="50"/>
      <c r="ATC42" s="50"/>
      <c r="ATD42" s="50"/>
      <c r="ATE42" s="50"/>
      <c r="ATF42" s="50"/>
      <c r="ATG42" s="50"/>
      <c r="ATH42" s="50"/>
      <c r="ATI42" s="50"/>
      <c r="ATJ42" s="50"/>
      <c r="ATK42" s="50"/>
      <c r="ATL42" s="50"/>
      <c r="ATM42" s="50"/>
      <c r="ATN42" s="50"/>
      <c r="ATO42" s="50"/>
      <c r="ATP42" s="50"/>
      <c r="ATQ42" s="50"/>
      <c r="ATR42" s="50"/>
      <c r="ATS42" s="50"/>
      <c r="ATT42" s="50"/>
      <c r="ATU42" s="50"/>
      <c r="ATV42" s="50"/>
      <c r="ATW42" s="50"/>
      <c r="ATX42" s="50"/>
      <c r="ATY42" s="50"/>
      <c r="ATZ42" s="50"/>
      <c r="AUA42" s="50"/>
      <c r="AUB42" s="50"/>
      <c r="AUC42" s="50"/>
      <c r="AUD42" s="50"/>
      <c r="AUE42" s="50"/>
      <c r="AUF42" s="50"/>
      <c r="AUG42" s="50"/>
      <c r="AUH42" s="50"/>
      <c r="AUI42" s="50"/>
      <c r="AUJ42" s="50"/>
      <c r="AUK42" s="50"/>
      <c r="AUL42" s="50"/>
      <c r="AUM42" s="50"/>
      <c r="AUN42" s="50"/>
      <c r="AUO42" s="50"/>
      <c r="AUP42" s="50"/>
      <c r="AUQ42" s="50"/>
      <c r="AUR42" s="50"/>
      <c r="AUS42" s="50"/>
      <c r="AUT42" s="50"/>
      <c r="AUU42" s="50"/>
      <c r="AUV42" s="50"/>
      <c r="AUW42" s="50"/>
      <c r="AUX42" s="50"/>
      <c r="AUY42" s="50"/>
      <c r="AUZ42" s="50"/>
      <c r="AVA42" s="50"/>
      <c r="AVB42" s="50"/>
      <c r="AVC42" s="50"/>
      <c r="AVD42" s="50"/>
      <c r="AVE42" s="50"/>
      <c r="AVF42" s="50"/>
      <c r="AVG42" s="50"/>
      <c r="AVH42" s="50"/>
      <c r="AVI42" s="50"/>
      <c r="AVJ42" s="50"/>
      <c r="AVK42" s="50"/>
      <c r="AVL42" s="50"/>
      <c r="AVM42" s="50"/>
      <c r="AVN42" s="50"/>
      <c r="AVO42" s="50"/>
      <c r="AVP42" s="50"/>
      <c r="AVQ42" s="50"/>
      <c r="AVR42" s="50"/>
      <c r="AVS42" s="50"/>
      <c r="AVT42" s="50"/>
      <c r="AVU42" s="50"/>
      <c r="AVV42" s="50"/>
      <c r="AVW42" s="50"/>
      <c r="AVX42" s="50"/>
      <c r="AVY42" s="50"/>
      <c r="AVZ42" s="50"/>
      <c r="AWA42" s="50"/>
      <c r="AWB42" s="50"/>
      <c r="AWC42" s="50"/>
      <c r="AWD42" s="50"/>
      <c r="AWE42" s="50"/>
      <c r="AWF42" s="50"/>
      <c r="AWG42" s="50"/>
      <c r="AWH42" s="50"/>
      <c r="AWI42" s="50"/>
      <c r="AWJ42" s="50"/>
      <c r="AWK42" s="50"/>
      <c r="AWL42" s="50"/>
      <c r="AWM42" s="50"/>
      <c r="AWN42" s="50"/>
      <c r="AWO42" s="50"/>
      <c r="AWP42" s="50"/>
      <c r="AWQ42" s="50"/>
      <c r="AWR42" s="50"/>
      <c r="AWS42" s="50"/>
      <c r="AWT42" s="50"/>
      <c r="AWU42" s="50"/>
      <c r="AWV42" s="50"/>
      <c r="AWW42" s="50"/>
      <c r="AWX42" s="50"/>
      <c r="AWY42" s="50"/>
      <c r="AWZ42" s="50"/>
      <c r="AXA42" s="50"/>
      <c r="AXB42" s="50"/>
      <c r="AXC42" s="50"/>
      <c r="AXD42" s="50"/>
      <c r="AXE42" s="50"/>
      <c r="AXF42" s="50"/>
      <c r="AXG42" s="50"/>
      <c r="AXH42" s="50"/>
      <c r="AXI42" s="50"/>
      <c r="AXJ42" s="50"/>
      <c r="AXK42" s="50"/>
      <c r="AXL42" s="50"/>
      <c r="AXM42" s="50"/>
      <c r="AXN42" s="50"/>
      <c r="AXO42" s="50"/>
      <c r="AXP42" s="50"/>
      <c r="AXQ42" s="50"/>
      <c r="AXR42" s="50"/>
      <c r="AXS42" s="50"/>
      <c r="AXT42" s="50"/>
      <c r="AXU42" s="50"/>
      <c r="AXV42" s="50"/>
    </row>
  </sheetData>
  <printOptions horizontalCentered="1"/>
  <pageMargins left="0.25" right="0.25" top="0.75" bottom="0.75" header="0.3" footer="0.3"/>
  <pageSetup paperSize="8" scale="34" firstPageNumber="0" fitToHeight="0" orientation="landscape" verticalDpi="300" r:id="rId1"/>
  <drawing r:id="rId2"/>
  <tableParts count="2">
    <tablePart r:id="rId3"/>
    <tablePart r:id="rId4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7" tint="0.79998168889431442"/>
    <pageSetUpPr fitToPage="1"/>
  </sheetPr>
  <dimension ref="A1:XFD137"/>
  <sheetViews>
    <sheetView topLeftCell="A97" workbookViewId="0"/>
  </sheetViews>
  <sheetFormatPr defaultColWidth="9.140625" defaultRowHeight="15" x14ac:dyDescent="0.25"/>
  <cols>
    <col min="1" max="1" width="79.28515625" style="87" customWidth="1"/>
    <col min="2" max="2" width="16.42578125" style="87" customWidth="1"/>
    <col min="3" max="3" width="19.42578125" style="87" customWidth="1"/>
    <col min="4" max="4" width="22.42578125" style="87" customWidth="1"/>
    <col min="5" max="5" width="25.85546875" style="87" customWidth="1"/>
    <col min="6" max="6" width="25.28515625" style="471" customWidth="1"/>
    <col min="7" max="7" width="19.42578125" style="87" customWidth="1"/>
    <col min="8" max="8" width="20.42578125" style="87" customWidth="1"/>
    <col min="9" max="9" width="19.42578125" style="100" customWidth="1"/>
    <col min="10" max="10" width="9.42578125" style="108" customWidth="1"/>
    <col min="11" max="11" width="19.42578125" style="108" customWidth="1"/>
    <col min="12" max="12" width="18.42578125" style="108" bestFit="1" customWidth="1"/>
    <col min="13" max="13" width="17.42578125" style="108" bestFit="1" customWidth="1"/>
    <col min="14" max="14" width="16.42578125" style="108" bestFit="1" customWidth="1"/>
    <col min="15" max="16384" width="9.140625" style="108"/>
  </cols>
  <sheetData>
    <row r="1" spans="1:6" ht="90" customHeight="1" x14ac:dyDescent="0.3">
      <c r="A1" s="647"/>
      <c r="B1" s="647"/>
      <c r="C1" s="647"/>
      <c r="D1" s="647"/>
      <c r="E1" s="107"/>
      <c r="F1" s="648"/>
    </row>
    <row r="2" spans="1:6" x14ac:dyDescent="0.25">
      <c r="A2" s="107"/>
      <c r="B2" s="107"/>
      <c r="C2" s="107"/>
      <c r="D2" s="107"/>
      <c r="E2" s="107"/>
      <c r="F2" s="648"/>
    </row>
    <row r="3" spans="1:6" x14ac:dyDescent="0.25">
      <c r="A3" s="649" t="s">
        <v>283</v>
      </c>
      <c r="B3" s="107"/>
      <c r="C3" s="107"/>
      <c r="D3" s="107"/>
      <c r="E3" s="107"/>
      <c r="F3" s="648"/>
    </row>
    <row r="4" spans="1:6" ht="15" customHeight="1" x14ac:dyDescent="0.25">
      <c r="A4" s="107"/>
      <c r="B4" s="107"/>
      <c r="C4" s="107"/>
      <c r="D4" s="107"/>
      <c r="E4" s="107"/>
      <c r="F4" s="648"/>
    </row>
    <row r="5" spans="1:6" ht="15" customHeight="1" x14ac:dyDescent="0.25">
      <c r="A5" s="650" t="s">
        <v>3481</v>
      </c>
      <c r="B5" s="107"/>
      <c r="C5" s="691"/>
      <c r="D5" s="107"/>
      <c r="E5" s="107"/>
      <c r="F5" s="648"/>
    </row>
    <row r="6" spans="1:6" ht="15" customHeight="1" x14ac:dyDescent="0.25">
      <c r="A6" s="409" t="s">
        <v>170</v>
      </c>
      <c r="B6" s="410" t="s">
        <v>171</v>
      </c>
      <c r="C6" s="410" t="s">
        <v>112</v>
      </c>
      <c r="D6" s="410" t="s">
        <v>172</v>
      </c>
      <c r="E6" s="411" t="s">
        <v>173</v>
      </c>
      <c r="F6" s="473" t="s">
        <v>3494</v>
      </c>
    </row>
    <row r="7" spans="1:6" ht="15" customHeight="1" x14ac:dyDescent="0.25">
      <c r="A7" s="89" t="s">
        <v>2329</v>
      </c>
      <c r="B7" s="90">
        <f>2*4</f>
        <v>8</v>
      </c>
      <c r="C7" s="90" t="s">
        <v>174</v>
      </c>
      <c r="D7" s="90" t="s">
        <v>175</v>
      </c>
      <c r="E7" s="91" t="s">
        <v>176</v>
      </c>
      <c r="F7" s="472">
        <v>0</v>
      </c>
    </row>
    <row r="8" spans="1:6" ht="15" customHeight="1" x14ac:dyDescent="0.25">
      <c r="A8" s="89" t="s">
        <v>2</v>
      </c>
      <c r="B8" s="90">
        <f>2*4</f>
        <v>8</v>
      </c>
      <c r="C8" s="90" t="s">
        <v>174</v>
      </c>
      <c r="D8" s="90" t="s">
        <v>175</v>
      </c>
      <c r="E8" s="91" t="s">
        <v>176</v>
      </c>
      <c r="F8" s="472">
        <f>Tabela4943[[#This Row],[QUANTITATIVO]]</f>
        <v>8</v>
      </c>
    </row>
    <row r="9" spans="1:6" ht="15" customHeight="1" x14ac:dyDescent="0.25">
      <c r="A9" s="89" t="s">
        <v>4</v>
      </c>
      <c r="B9" s="90">
        <v>1</v>
      </c>
      <c r="C9" s="90" t="s">
        <v>174</v>
      </c>
      <c r="D9" s="90" t="s">
        <v>175</v>
      </c>
      <c r="E9" s="91" t="s">
        <v>176</v>
      </c>
      <c r="F9" s="472">
        <f>Tabela4943[[#This Row],[QUANTITATIVO]]</f>
        <v>1</v>
      </c>
    </row>
    <row r="10" spans="1:6" ht="15" customHeight="1" x14ac:dyDescent="0.25">
      <c r="A10" s="409" t="s">
        <v>46</v>
      </c>
      <c r="B10" s="410">
        <f>SUBTOTAL(109,B7:B9)</f>
        <v>17</v>
      </c>
      <c r="C10" s="410"/>
      <c r="D10" s="410"/>
      <c r="E10" s="411"/>
      <c r="F10" s="473">
        <f>SUBTOTAL(109,F7:F9)</f>
        <v>9</v>
      </c>
    </row>
    <row r="11" spans="1:6" ht="15" customHeight="1" x14ac:dyDescent="0.25">
      <c r="A11" s="692" t="s">
        <v>3487</v>
      </c>
      <c r="B11" s="107"/>
      <c r="C11" s="107"/>
      <c r="D11" s="107"/>
      <c r="E11" s="107"/>
      <c r="F11" s="648"/>
    </row>
    <row r="12" spans="1:6" ht="7.5" customHeight="1" x14ac:dyDescent="0.25">
      <c r="A12" s="692"/>
      <c r="B12" s="107"/>
      <c r="C12" s="107"/>
      <c r="D12" s="107"/>
      <c r="E12" s="107"/>
      <c r="F12" s="648"/>
    </row>
    <row r="13" spans="1:6" ht="15" customHeight="1" x14ac:dyDescent="0.25">
      <c r="A13" s="693" t="s">
        <v>3482</v>
      </c>
      <c r="B13" s="107"/>
      <c r="C13" s="691"/>
      <c r="D13" s="107"/>
      <c r="E13" s="107"/>
      <c r="F13" s="648"/>
    </row>
    <row r="14" spans="1:6" ht="15" customHeight="1" x14ac:dyDescent="0.25">
      <c r="A14" s="409" t="s">
        <v>170</v>
      </c>
      <c r="B14" s="410" t="s">
        <v>171</v>
      </c>
      <c r="C14" s="410" t="s">
        <v>112</v>
      </c>
      <c r="D14" s="410" t="s">
        <v>172</v>
      </c>
      <c r="E14" s="411" t="s">
        <v>173</v>
      </c>
      <c r="F14" s="473" t="s">
        <v>3494</v>
      </c>
    </row>
    <row r="15" spans="1:6" ht="15" customHeight="1" x14ac:dyDescent="0.25">
      <c r="A15" s="89" t="s">
        <v>2326</v>
      </c>
      <c r="B15" s="90">
        <f>2*5</f>
        <v>10</v>
      </c>
      <c r="C15" s="90" t="s">
        <v>174</v>
      </c>
      <c r="D15" s="90" t="s">
        <v>175</v>
      </c>
      <c r="E15" s="91" t="s">
        <v>176</v>
      </c>
      <c r="F15" s="472">
        <v>0</v>
      </c>
    </row>
    <row r="16" spans="1:6" ht="15" customHeight="1" x14ac:dyDescent="0.25">
      <c r="A16" s="89" t="s">
        <v>4</v>
      </c>
      <c r="B16" s="90">
        <v>1</v>
      </c>
      <c r="C16" s="90" t="s">
        <v>174</v>
      </c>
      <c r="D16" s="90" t="s">
        <v>175</v>
      </c>
      <c r="E16" s="91" t="s">
        <v>176</v>
      </c>
      <c r="F16" s="472">
        <f>Tabela4945[[#This Row],[QUANTITATIVO]]</f>
        <v>1</v>
      </c>
    </row>
    <row r="17" spans="1:6" ht="15" customHeight="1" x14ac:dyDescent="0.25">
      <c r="A17" s="89" t="s">
        <v>3</v>
      </c>
      <c r="B17" s="90">
        <f>2*5</f>
        <v>10</v>
      </c>
      <c r="C17" s="90" t="s">
        <v>174</v>
      </c>
      <c r="D17" s="90" t="s">
        <v>175</v>
      </c>
      <c r="E17" s="91" t="s">
        <v>176</v>
      </c>
      <c r="F17" s="472">
        <f>Tabela4945[[#This Row],[QUANTITATIVO]]</f>
        <v>10</v>
      </c>
    </row>
    <row r="18" spans="1:6" ht="15" customHeight="1" x14ac:dyDescent="0.25">
      <c r="A18" s="409" t="s">
        <v>46</v>
      </c>
      <c r="B18" s="410">
        <f>SUBTOTAL(109,B15:B17)</f>
        <v>21</v>
      </c>
      <c r="C18" s="410"/>
      <c r="D18" s="410"/>
      <c r="E18" s="411"/>
      <c r="F18" s="473">
        <f>SUBTOTAL(109,F15:F17)</f>
        <v>11</v>
      </c>
    </row>
    <row r="19" spans="1:6" ht="15" customHeight="1" x14ac:dyDescent="0.25">
      <c r="A19" s="692" t="s">
        <v>3488</v>
      </c>
      <c r="B19" s="107"/>
      <c r="C19" s="107"/>
      <c r="D19" s="107"/>
      <c r="E19" s="107"/>
      <c r="F19" s="648"/>
    </row>
    <row r="20" spans="1:6" ht="15" customHeight="1" x14ac:dyDescent="0.25">
      <c r="A20" s="107"/>
      <c r="B20" s="107"/>
      <c r="C20" s="107"/>
      <c r="D20" s="107"/>
      <c r="E20" s="107"/>
      <c r="F20" s="648"/>
    </row>
    <row r="21" spans="1:6" ht="15" customHeight="1" x14ac:dyDescent="0.25">
      <c r="A21" s="650" t="s">
        <v>3473</v>
      </c>
      <c r="B21" s="107"/>
      <c r="C21" s="107"/>
      <c r="D21" s="107"/>
      <c r="E21" s="107"/>
      <c r="F21" s="648"/>
    </row>
    <row r="22" spans="1:6" ht="15" customHeight="1" x14ac:dyDescent="0.25">
      <c r="A22" s="409" t="s">
        <v>170</v>
      </c>
      <c r="B22" s="410" t="s">
        <v>171</v>
      </c>
      <c r="C22" s="410" t="s">
        <v>112</v>
      </c>
      <c r="D22" s="410" t="s">
        <v>172</v>
      </c>
      <c r="E22" s="411" t="s">
        <v>173</v>
      </c>
      <c r="F22" s="473" t="s">
        <v>3494</v>
      </c>
    </row>
    <row r="23" spans="1:6" ht="15" customHeight="1" x14ac:dyDescent="0.25">
      <c r="A23" s="89" t="s">
        <v>2329</v>
      </c>
      <c r="B23" s="90">
        <v>2</v>
      </c>
      <c r="C23" s="90" t="s">
        <v>174</v>
      </c>
      <c r="D23" s="90" t="s">
        <v>175</v>
      </c>
      <c r="E23" s="91" t="s">
        <v>176</v>
      </c>
      <c r="F23" s="472">
        <v>0</v>
      </c>
    </row>
    <row r="24" spans="1:6" ht="15" customHeight="1" x14ac:dyDescent="0.25">
      <c r="A24" s="89" t="s">
        <v>2</v>
      </c>
      <c r="B24" s="90">
        <v>1</v>
      </c>
      <c r="C24" s="90" t="s">
        <v>174</v>
      </c>
      <c r="D24" s="90" t="s">
        <v>175</v>
      </c>
      <c r="E24" s="91" t="s">
        <v>176</v>
      </c>
      <c r="F24" s="472">
        <f>Tabela4938[[#This Row],[QUANTITATIVO]]</f>
        <v>1</v>
      </c>
    </row>
    <row r="25" spans="1:6" ht="15" customHeight="1" x14ac:dyDescent="0.25">
      <c r="A25" s="89" t="s">
        <v>4</v>
      </c>
      <c r="B25" s="90">
        <v>1</v>
      </c>
      <c r="C25" s="90" t="s">
        <v>174</v>
      </c>
      <c r="D25" s="90" t="s">
        <v>175</v>
      </c>
      <c r="E25" s="91" t="s">
        <v>176</v>
      </c>
      <c r="F25" s="472">
        <f>Tabela4938[[#This Row],[QUANTITATIVO]]</f>
        <v>1</v>
      </c>
    </row>
    <row r="26" spans="1:6" ht="15" customHeight="1" x14ac:dyDescent="0.25">
      <c r="A26" s="89" t="s">
        <v>3</v>
      </c>
      <c r="B26" s="90">
        <v>1</v>
      </c>
      <c r="C26" s="90" t="s">
        <v>174</v>
      </c>
      <c r="D26" s="90" t="s">
        <v>175</v>
      </c>
      <c r="E26" s="91" t="s">
        <v>176</v>
      </c>
      <c r="F26" s="472">
        <f>Tabela4938[[#This Row],[QUANTITATIVO]]</f>
        <v>1</v>
      </c>
    </row>
    <row r="27" spans="1:6" ht="15" customHeight="1" x14ac:dyDescent="0.25">
      <c r="A27" s="409" t="s">
        <v>46</v>
      </c>
      <c r="B27" s="410">
        <f>SUBTOTAL(109,B23:B26)</f>
        <v>5</v>
      </c>
      <c r="C27" s="410"/>
      <c r="D27" s="410"/>
      <c r="E27" s="411"/>
      <c r="F27" s="473">
        <f t="shared" ref="F27" si="0">SUBTOTAL(109,F23:F26)</f>
        <v>3</v>
      </c>
    </row>
    <row r="28" spans="1:6" ht="15" customHeight="1" x14ac:dyDescent="0.25">
      <c r="A28" s="694" t="s">
        <v>3489</v>
      </c>
      <c r="B28" s="659"/>
      <c r="C28" s="660"/>
      <c r="D28" s="660"/>
      <c r="E28" s="661"/>
      <c r="F28" s="662"/>
    </row>
    <row r="29" spans="1:6" ht="15" customHeight="1" x14ac:dyDescent="0.25">
      <c r="A29" s="107"/>
      <c r="B29" s="107"/>
      <c r="C29" s="107"/>
      <c r="D29" s="107"/>
      <c r="E29" s="107"/>
      <c r="F29" s="648"/>
    </row>
    <row r="30" spans="1:6" ht="15" customHeight="1" x14ac:dyDescent="0.25">
      <c r="A30" s="651" t="s">
        <v>3474</v>
      </c>
      <c r="B30" s="107"/>
      <c r="C30" s="107"/>
      <c r="D30" s="107"/>
      <c r="E30" s="107"/>
      <c r="F30" s="648"/>
    </row>
    <row r="31" spans="1:6" ht="15" customHeight="1" x14ac:dyDescent="0.25">
      <c r="A31" s="409" t="s">
        <v>170</v>
      </c>
      <c r="B31" s="410" t="s">
        <v>171</v>
      </c>
      <c r="C31" s="410" t="s">
        <v>112</v>
      </c>
      <c r="D31" s="410" t="s">
        <v>172</v>
      </c>
      <c r="E31" s="411" t="s">
        <v>173</v>
      </c>
      <c r="F31" s="473" t="s">
        <v>3494</v>
      </c>
    </row>
    <row r="32" spans="1:6" ht="15" customHeight="1" x14ac:dyDescent="0.25">
      <c r="A32" s="89" t="s">
        <v>2329</v>
      </c>
      <c r="B32" s="90">
        <v>2</v>
      </c>
      <c r="C32" s="90" t="s">
        <v>174</v>
      </c>
      <c r="D32" s="90" t="s">
        <v>175</v>
      </c>
      <c r="E32" s="91" t="s">
        <v>176</v>
      </c>
      <c r="F32" s="472">
        <v>0</v>
      </c>
    </row>
    <row r="33" spans="1:6" ht="15" customHeight="1" x14ac:dyDescent="0.25">
      <c r="A33" s="89" t="s">
        <v>4</v>
      </c>
      <c r="B33" s="90">
        <v>1</v>
      </c>
      <c r="C33" s="90" t="s">
        <v>174</v>
      </c>
      <c r="D33" s="90" t="s">
        <v>175</v>
      </c>
      <c r="E33" s="91" t="s">
        <v>176</v>
      </c>
      <c r="F33" s="472">
        <f>Tabela539[[#This Row],[QUANTITATIVO]]</f>
        <v>1</v>
      </c>
    </row>
    <row r="34" spans="1:6" ht="15" customHeight="1" x14ac:dyDescent="0.25">
      <c r="A34" s="89" t="s">
        <v>3451</v>
      </c>
      <c r="B34" s="90">
        <v>2</v>
      </c>
      <c r="C34" s="90" t="s">
        <v>174</v>
      </c>
      <c r="D34" s="90" t="s">
        <v>175</v>
      </c>
      <c r="E34" s="91" t="s">
        <v>176</v>
      </c>
      <c r="F34" s="472">
        <f>Tabela539[[#This Row],[QUANTITATIVO]]</f>
        <v>2</v>
      </c>
    </row>
    <row r="35" spans="1:6" ht="15" customHeight="1" x14ac:dyDescent="0.25">
      <c r="A35" s="89" t="s">
        <v>167</v>
      </c>
      <c r="B35" s="90">
        <v>2</v>
      </c>
      <c r="C35" s="90" t="s">
        <v>174</v>
      </c>
      <c r="D35" s="90" t="s">
        <v>175</v>
      </c>
      <c r="E35" s="91" t="s">
        <v>176</v>
      </c>
      <c r="F35" s="472">
        <f>Tabela539[[#This Row],[QUANTITATIVO]]</f>
        <v>2</v>
      </c>
    </row>
    <row r="36" spans="1:6" ht="15" customHeight="1" x14ac:dyDescent="0.25">
      <c r="A36" s="409" t="s">
        <v>46</v>
      </c>
      <c r="B36" s="410">
        <f>SUBTOTAL(109,B32:B35)</f>
        <v>7</v>
      </c>
      <c r="C36" s="410"/>
      <c r="D36" s="410"/>
      <c r="E36" s="411"/>
      <c r="F36" s="473">
        <f t="shared" ref="F36" si="1">SUBTOTAL(109,F32:F35)</f>
        <v>5</v>
      </c>
    </row>
    <row r="37" spans="1:6" ht="18.75" customHeight="1" x14ac:dyDescent="0.25">
      <c r="A37" s="669" t="s">
        <v>3490</v>
      </c>
      <c r="B37" s="660"/>
      <c r="C37" s="660"/>
      <c r="D37" s="660"/>
      <c r="E37" s="661"/>
      <c r="F37" s="663"/>
    </row>
    <row r="38" spans="1:6" ht="15" customHeight="1" x14ac:dyDescent="0.25">
      <c r="A38" s="107"/>
      <c r="B38" s="107"/>
      <c r="C38" s="107"/>
      <c r="D38" s="107"/>
      <c r="E38" s="107"/>
      <c r="F38" s="648"/>
    </row>
    <row r="39" spans="1:6" ht="15" customHeight="1" x14ac:dyDescent="0.25">
      <c r="A39" s="651" t="s">
        <v>220</v>
      </c>
      <c r="B39" s="107"/>
      <c r="C39" s="107"/>
      <c r="D39" s="107"/>
      <c r="E39" s="107"/>
      <c r="F39" s="648"/>
    </row>
    <row r="40" spans="1:6" ht="15" customHeight="1" x14ac:dyDescent="0.25">
      <c r="A40" s="409" t="s">
        <v>170</v>
      </c>
      <c r="B40" s="410" t="s">
        <v>171</v>
      </c>
      <c r="C40" s="410" t="s">
        <v>112</v>
      </c>
      <c r="D40" s="410" t="s">
        <v>172</v>
      </c>
      <c r="E40" s="411" t="s">
        <v>173</v>
      </c>
      <c r="F40" s="473" t="s">
        <v>3494</v>
      </c>
    </row>
    <row r="41" spans="1:6" ht="15" customHeight="1" x14ac:dyDescent="0.25">
      <c r="A41" s="89" t="s">
        <v>2329</v>
      </c>
      <c r="B41" s="90">
        <v>18</v>
      </c>
      <c r="C41" s="90" t="s">
        <v>174</v>
      </c>
      <c r="D41" s="90" t="s">
        <v>175</v>
      </c>
      <c r="E41" s="91" t="s">
        <v>176</v>
      </c>
      <c r="F41" s="472">
        <v>0</v>
      </c>
    </row>
    <row r="42" spans="1:6" ht="15" customHeight="1" x14ac:dyDescent="0.25">
      <c r="A42" s="89" t="s">
        <v>207</v>
      </c>
      <c r="B42" s="90">
        <v>1</v>
      </c>
      <c r="C42" s="90" t="s">
        <v>174</v>
      </c>
      <c r="D42" s="90" t="s">
        <v>175</v>
      </c>
      <c r="E42" s="91" t="s">
        <v>176</v>
      </c>
      <c r="F42" s="472">
        <f>Tabela742[[#This Row],[QUANTITATIVO]]</f>
        <v>1</v>
      </c>
    </row>
    <row r="43" spans="1:6" ht="15" customHeight="1" x14ac:dyDescent="0.25">
      <c r="A43" s="89" t="s">
        <v>4</v>
      </c>
      <c r="B43" s="90">
        <v>2</v>
      </c>
      <c r="C43" s="90" t="s">
        <v>174</v>
      </c>
      <c r="D43" s="90" t="s">
        <v>175</v>
      </c>
      <c r="E43" s="91" t="s">
        <v>176</v>
      </c>
      <c r="F43" s="472">
        <f>Tabela742[[#This Row],[QUANTITATIVO]]</f>
        <v>2</v>
      </c>
    </row>
    <row r="44" spans="1:6" ht="15" customHeight="1" x14ac:dyDescent="0.25">
      <c r="A44" s="89" t="s">
        <v>6</v>
      </c>
      <c r="B44" s="90">
        <v>6</v>
      </c>
      <c r="C44" s="90" t="s">
        <v>174</v>
      </c>
      <c r="D44" s="90" t="s">
        <v>175</v>
      </c>
      <c r="E44" s="91" t="s">
        <v>176</v>
      </c>
      <c r="F44" s="472">
        <f>Tabela742[[#This Row],[QUANTITATIVO]]</f>
        <v>6</v>
      </c>
    </row>
    <row r="45" spans="1:6" ht="15" customHeight="1" x14ac:dyDescent="0.25">
      <c r="A45" s="89" t="s">
        <v>7</v>
      </c>
      <c r="B45" s="90">
        <v>10</v>
      </c>
      <c r="C45" s="90" t="s">
        <v>174</v>
      </c>
      <c r="D45" s="90" t="s">
        <v>175</v>
      </c>
      <c r="E45" s="91" t="s">
        <v>176</v>
      </c>
      <c r="F45" s="472">
        <f>Tabela742[[#This Row],[QUANTITATIVO]]</f>
        <v>10</v>
      </c>
    </row>
    <row r="46" spans="1:6" ht="15" customHeight="1" x14ac:dyDescent="0.25">
      <c r="A46" s="89" t="s">
        <v>208</v>
      </c>
      <c r="B46" s="90">
        <v>2</v>
      </c>
      <c r="C46" s="90" t="s">
        <v>174</v>
      </c>
      <c r="D46" s="90" t="s">
        <v>175</v>
      </c>
      <c r="E46" s="91" t="s">
        <v>176</v>
      </c>
      <c r="F46" s="472">
        <f>Tabela742[[#This Row],[QUANTITATIVO]]</f>
        <v>2</v>
      </c>
    </row>
    <row r="47" spans="1:6" ht="15" customHeight="1" x14ac:dyDescent="0.25">
      <c r="A47" s="409" t="s">
        <v>46</v>
      </c>
      <c r="B47" s="410">
        <f>SUBTOTAL(109,B41:B46)</f>
        <v>39</v>
      </c>
      <c r="C47" s="410"/>
      <c r="D47" s="410"/>
      <c r="E47" s="411"/>
      <c r="F47" s="473">
        <f t="shared" ref="F47" si="2">SUBTOTAL(109,F41:F46)</f>
        <v>21</v>
      </c>
    </row>
    <row r="48" spans="1:6" ht="18" customHeight="1" x14ac:dyDescent="0.25">
      <c r="A48" s="669" t="s">
        <v>3491</v>
      </c>
      <c r="B48" s="660"/>
      <c r="C48" s="660"/>
      <c r="D48" s="660"/>
      <c r="E48" s="661"/>
      <c r="F48" s="663"/>
    </row>
    <row r="49" spans="1:6" ht="15" customHeight="1" x14ac:dyDescent="0.25">
      <c r="A49" s="94"/>
      <c r="B49" s="94"/>
      <c r="C49" s="95"/>
      <c r="D49" s="95"/>
      <c r="E49" s="95"/>
      <c r="F49" s="648"/>
    </row>
    <row r="50" spans="1:6" ht="15" customHeight="1" x14ac:dyDescent="0.25">
      <c r="A50" s="651" t="s">
        <v>213</v>
      </c>
      <c r="B50" s="107"/>
      <c r="C50" s="107"/>
      <c r="D50" s="107"/>
      <c r="E50" s="107"/>
      <c r="F50" s="648"/>
    </row>
    <row r="51" spans="1:6" ht="15" customHeight="1" x14ac:dyDescent="0.25">
      <c r="A51" s="409" t="s">
        <v>170</v>
      </c>
      <c r="B51" s="410" t="s">
        <v>171</v>
      </c>
      <c r="C51" s="410" t="s">
        <v>112</v>
      </c>
      <c r="D51" s="410" t="s">
        <v>172</v>
      </c>
      <c r="E51" s="411" t="s">
        <v>173</v>
      </c>
      <c r="F51" s="473" t="s">
        <v>3494</v>
      </c>
    </row>
    <row r="52" spans="1:6" ht="15" customHeight="1" x14ac:dyDescent="0.25">
      <c r="A52" s="90" t="s">
        <v>2326</v>
      </c>
      <c r="B52" s="90">
        <v>4</v>
      </c>
      <c r="C52" s="90" t="s">
        <v>174</v>
      </c>
      <c r="D52" s="90" t="s">
        <v>175</v>
      </c>
      <c r="E52" s="90" t="s">
        <v>176</v>
      </c>
      <c r="F52" s="472">
        <v>0</v>
      </c>
    </row>
    <row r="53" spans="1:6" ht="15" customHeight="1" x14ac:dyDescent="0.25">
      <c r="A53" s="90" t="s">
        <v>4</v>
      </c>
      <c r="B53" s="90">
        <v>1</v>
      </c>
      <c r="C53" s="90" t="s">
        <v>174</v>
      </c>
      <c r="D53" s="90" t="s">
        <v>175</v>
      </c>
      <c r="E53" s="90" t="s">
        <v>176</v>
      </c>
      <c r="F53" s="472">
        <f>Tabela71149[[#This Row],[QUANTITATIVO]]</f>
        <v>1</v>
      </c>
    </row>
    <row r="54" spans="1:6" ht="15" customHeight="1" x14ac:dyDescent="0.25">
      <c r="A54" s="90" t="s">
        <v>209</v>
      </c>
      <c r="B54" s="90">
        <v>4</v>
      </c>
      <c r="C54" s="90" t="s">
        <v>174</v>
      </c>
      <c r="D54" s="90" t="s">
        <v>175</v>
      </c>
      <c r="E54" s="90" t="s">
        <v>176</v>
      </c>
      <c r="F54" s="472">
        <f>Tabela71149[[#This Row],[QUANTITATIVO]]</f>
        <v>4</v>
      </c>
    </row>
    <row r="55" spans="1:6" ht="15" customHeight="1" x14ac:dyDescent="0.25">
      <c r="A55" s="409" t="s">
        <v>46</v>
      </c>
      <c r="B55" s="410">
        <f>SUBTOTAL(109,B52:B54)</f>
        <v>9</v>
      </c>
      <c r="C55" s="410"/>
      <c r="D55" s="410"/>
      <c r="E55" s="411"/>
      <c r="F55" s="473">
        <f t="shared" ref="F55" si="3">SUBTOTAL(109,F52:F54)</f>
        <v>5</v>
      </c>
    </row>
    <row r="56" spans="1:6" ht="24.75" customHeight="1" x14ac:dyDescent="0.25">
      <c r="A56" s="93" t="s">
        <v>3483</v>
      </c>
      <c r="B56" s="94"/>
      <c r="C56" s="95"/>
      <c r="D56" s="95"/>
      <c r="E56" s="95"/>
      <c r="F56" s="667"/>
    </row>
    <row r="57" spans="1:6" ht="15" customHeight="1" x14ac:dyDescent="0.25">
      <c r="A57" s="664" t="s">
        <v>3492</v>
      </c>
      <c r="B57" s="94"/>
      <c r="C57" s="95"/>
      <c r="D57" s="95"/>
      <c r="E57" s="95"/>
      <c r="F57" s="667"/>
    </row>
    <row r="58" spans="1:6" ht="15" customHeight="1" x14ac:dyDescent="0.25">
      <c r="A58" s="664"/>
      <c r="B58" s="94"/>
      <c r="C58" s="95"/>
      <c r="D58" s="95"/>
      <c r="E58" s="95"/>
      <c r="F58" s="667"/>
    </row>
    <row r="59" spans="1:6" ht="15" customHeight="1" x14ac:dyDescent="0.25">
      <c r="A59" s="651" t="s">
        <v>214</v>
      </c>
      <c r="B59" s="107"/>
      <c r="C59" s="107"/>
      <c r="D59" s="107"/>
      <c r="E59" s="107"/>
      <c r="F59" s="648"/>
    </row>
    <row r="60" spans="1:6" ht="15" customHeight="1" x14ac:dyDescent="0.25">
      <c r="A60" s="409" t="s">
        <v>170</v>
      </c>
      <c r="B60" s="410" t="s">
        <v>171</v>
      </c>
      <c r="C60" s="410" t="s">
        <v>112</v>
      </c>
      <c r="D60" s="410" t="s">
        <v>172</v>
      </c>
      <c r="E60" s="411" t="s">
        <v>173</v>
      </c>
      <c r="F60" s="473" t="s">
        <v>3494</v>
      </c>
    </row>
    <row r="61" spans="1:6" ht="15" customHeight="1" x14ac:dyDescent="0.25">
      <c r="A61" s="90" t="s">
        <v>2326</v>
      </c>
      <c r="B61" s="90">
        <v>4</v>
      </c>
      <c r="C61" s="90" t="s">
        <v>174</v>
      </c>
      <c r="D61" s="90" t="s">
        <v>175</v>
      </c>
      <c r="E61" s="90" t="s">
        <v>176</v>
      </c>
      <c r="F61" s="472">
        <v>0</v>
      </c>
    </row>
    <row r="62" spans="1:6" ht="15" customHeight="1" x14ac:dyDescent="0.25">
      <c r="A62" s="90" t="s">
        <v>4</v>
      </c>
      <c r="B62" s="90">
        <v>1</v>
      </c>
      <c r="C62" s="90" t="s">
        <v>174</v>
      </c>
      <c r="D62" s="90" t="s">
        <v>175</v>
      </c>
      <c r="E62" s="90" t="s">
        <v>176</v>
      </c>
      <c r="F62" s="472">
        <f>Tabela71754[[#This Row],[QUANTITATIVO]]</f>
        <v>1</v>
      </c>
    </row>
    <row r="63" spans="1:6" ht="15" customHeight="1" x14ac:dyDescent="0.25">
      <c r="A63" s="90" t="s">
        <v>210</v>
      </c>
      <c r="B63" s="90">
        <v>4</v>
      </c>
      <c r="C63" s="90" t="s">
        <v>174</v>
      </c>
      <c r="D63" s="90" t="s">
        <v>175</v>
      </c>
      <c r="E63" s="90" t="s">
        <v>176</v>
      </c>
      <c r="F63" s="472">
        <f>Tabela71754[[#This Row],[QUANTITATIVO]]</f>
        <v>4</v>
      </c>
    </row>
    <row r="64" spans="1:6" ht="15" customHeight="1" x14ac:dyDescent="0.25">
      <c r="A64" s="89" t="s">
        <v>2330</v>
      </c>
      <c r="B64" s="90">
        <v>1</v>
      </c>
      <c r="C64" s="90" t="s">
        <v>174</v>
      </c>
      <c r="D64" s="90" t="s">
        <v>175</v>
      </c>
      <c r="E64" s="91" t="s">
        <v>176</v>
      </c>
      <c r="F64" s="472">
        <v>0</v>
      </c>
    </row>
    <row r="65" spans="1:16384" ht="15" customHeight="1" x14ac:dyDescent="0.25">
      <c r="A65" s="409" t="s">
        <v>46</v>
      </c>
      <c r="B65" s="410">
        <f>SUBTOTAL(109,B61:B64)</f>
        <v>10</v>
      </c>
      <c r="C65" s="410"/>
      <c r="D65" s="410"/>
      <c r="E65" s="411"/>
      <c r="F65" s="473">
        <f t="shared" ref="F65" si="4">SUBTOTAL(109,F61:F64)</f>
        <v>5</v>
      </c>
    </row>
    <row r="66" spans="1:16384" ht="15" customHeight="1" x14ac:dyDescent="0.25">
      <c r="A66" s="93" t="s">
        <v>284</v>
      </c>
      <c r="B66" s="96"/>
      <c r="C66" s="93"/>
      <c r="D66" s="93"/>
      <c r="E66" s="93"/>
      <c r="F66" s="474"/>
    </row>
    <row r="67" spans="1:16384" ht="15" customHeight="1" x14ac:dyDescent="0.25">
      <c r="A67" s="664" t="s">
        <v>3492</v>
      </c>
      <c r="B67" s="94"/>
      <c r="C67" s="95"/>
      <c r="D67" s="95"/>
      <c r="E67" s="95"/>
      <c r="F67" s="667"/>
      <c r="G67" s="664"/>
      <c r="H67" s="94"/>
      <c r="I67" s="95"/>
      <c r="J67" s="95"/>
      <c r="K67" s="95"/>
      <c r="L67" s="667"/>
      <c r="M67" s="664"/>
      <c r="N67" s="94"/>
      <c r="O67" s="95"/>
      <c r="P67" s="95"/>
      <c r="Q67" s="95"/>
      <c r="R67" s="667"/>
      <c r="S67" s="664"/>
      <c r="T67" s="94"/>
      <c r="U67" s="95"/>
      <c r="V67" s="95"/>
      <c r="W67" s="95"/>
      <c r="X67" s="667"/>
      <c r="Y67" s="664"/>
      <c r="Z67" s="94"/>
      <c r="AA67" s="95"/>
      <c r="AB67" s="95"/>
      <c r="AC67" s="95"/>
      <c r="AD67" s="667"/>
      <c r="AE67" s="664"/>
      <c r="AF67" s="94"/>
      <c r="AG67" s="95"/>
      <c r="AH67" s="95"/>
      <c r="AI67" s="95"/>
      <c r="AJ67" s="667"/>
      <c r="AK67" s="664"/>
      <c r="AL67" s="94"/>
      <c r="AM67" s="95"/>
      <c r="AN67" s="95"/>
      <c r="AO67" s="95"/>
      <c r="AP67" s="667"/>
      <c r="AQ67" s="664"/>
      <c r="AR67" s="94"/>
      <c r="AS67" s="95"/>
      <c r="AT67" s="95"/>
      <c r="AU67" s="95"/>
      <c r="AV67" s="667"/>
      <c r="AW67" s="664"/>
      <c r="AX67" s="94"/>
      <c r="AY67" s="95"/>
      <c r="AZ67" s="95"/>
      <c r="BA67" s="95"/>
      <c r="BB67" s="667"/>
      <c r="BC67" s="664"/>
      <c r="BD67" s="94"/>
      <c r="BE67" s="95"/>
      <c r="BF67" s="95"/>
      <c r="BG67" s="95"/>
      <c r="BH67" s="667"/>
      <c r="BI67" s="664"/>
      <c r="BJ67" s="94"/>
      <c r="BK67" s="95"/>
      <c r="BL67" s="95"/>
      <c r="BM67" s="95"/>
      <c r="BN67" s="667"/>
      <c r="BO67" s="664"/>
      <c r="BP67" s="94"/>
      <c r="BQ67" s="95"/>
      <c r="BR67" s="95"/>
      <c r="BS67" s="95"/>
      <c r="BT67" s="667"/>
      <c r="BU67" s="664"/>
      <c r="BV67" s="94"/>
      <c r="BW67" s="95"/>
      <c r="BX67" s="95"/>
      <c r="BY67" s="95"/>
      <c r="BZ67" s="667"/>
      <c r="CA67" s="664"/>
      <c r="CB67" s="94"/>
      <c r="CC67" s="95"/>
      <c r="CD67" s="95"/>
      <c r="CE67" s="95"/>
      <c r="CF67" s="667"/>
      <c r="CG67" s="664"/>
      <c r="CH67" s="94"/>
      <c r="CI67" s="95"/>
      <c r="CJ67" s="95"/>
      <c r="CK67" s="95"/>
      <c r="CL67" s="667"/>
      <c r="CM67" s="664"/>
      <c r="CN67" s="94"/>
      <c r="CO67" s="95"/>
      <c r="CP67" s="95"/>
      <c r="CQ67" s="95"/>
      <c r="CR67" s="667"/>
      <c r="CS67" s="664"/>
      <c r="CT67" s="94"/>
      <c r="CU67" s="95"/>
      <c r="CV67" s="95"/>
      <c r="CW67" s="95"/>
      <c r="CX67" s="667"/>
      <c r="CY67" s="664"/>
      <c r="CZ67" s="94"/>
      <c r="DA67" s="95"/>
      <c r="DB67" s="95"/>
      <c r="DC67" s="95"/>
      <c r="DD67" s="667"/>
      <c r="DE67" s="664"/>
      <c r="DF67" s="94"/>
      <c r="DG67" s="95"/>
      <c r="DH67" s="95"/>
      <c r="DI67" s="95"/>
      <c r="DJ67" s="667"/>
      <c r="DK67" s="664"/>
      <c r="DL67" s="94"/>
      <c r="DM67" s="95"/>
      <c r="DN67" s="95"/>
      <c r="DO67" s="95"/>
      <c r="DP67" s="667"/>
      <c r="DQ67" s="664"/>
      <c r="DR67" s="94"/>
      <c r="DS67" s="95"/>
      <c r="DT67" s="95"/>
      <c r="DU67" s="95"/>
      <c r="DV67" s="667"/>
      <c r="DW67" s="664"/>
      <c r="DX67" s="94"/>
      <c r="DY67" s="95"/>
      <c r="DZ67" s="95"/>
      <c r="EA67" s="95"/>
      <c r="EB67" s="667"/>
      <c r="EC67" s="664"/>
      <c r="ED67" s="94"/>
      <c r="EE67" s="95"/>
      <c r="EF67" s="95"/>
      <c r="EG67" s="95"/>
      <c r="EH67" s="667"/>
      <c r="EI67" s="664"/>
      <c r="EJ67" s="94"/>
      <c r="EK67" s="95"/>
      <c r="EL67" s="95"/>
      <c r="EM67" s="95"/>
      <c r="EN67" s="667"/>
      <c r="EO67" s="664"/>
      <c r="EP67" s="94"/>
      <c r="EQ67" s="95"/>
      <c r="ER67" s="95"/>
      <c r="ES67" s="95"/>
      <c r="ET67" s="667"/>
      <c r="EU67" s="664"/>
      <c r="EV67" s="94"/>
      <c r="EW67" s="95"/>
      <c r="EX67" s="95"/>
      <c r="EY67" s="95"/>
      <c r="EZ67" s="667"/>
      <c r="FA67" s="664"/>
      <c r="FB67" s="94"/>
      <c r="FC67" s="95"/>
      <c r="FD67" s="95"/>
      <c r="FE67" s="95"/>
      <c r="FF67" s="667"/>
      <c r="FG67" s="664"/>
      <c r="FH67" s="94"/>
      <c r="FI67" s="95"/>
      <c r="FJ67" s="95"/>
      <c r="FK67" s="95"/>
      <c r="FL67" s="667"/>
      <c r="FM67" s="664"/>
      <c r="FN67" s="94"/>
      <c r="FO67" s="95"/>
      <c r="FP67" s="95"/>
      <c r="FQ67" s="95"/>
      <c r="FR67" s="667"/>
      <c r="FS67" s="664"/>
      <c r="FT67" s="94"/>
      <c r="FU67" s="95"/>
      <c r="FV67" s="95"/>
      <c r="FW67" s="95"/>
      <c r="FX67" s="667"/>
      <c r="FY67" s="664"/>
      <c r="FZ67" s="94"/>
      <c r="GA67" s="95"/>
      <c r="GB67" s="95"/>
      <c r="GC67" s="95"/>
      <c r="GD67" s="667"/>
      <c r="GE67" s="664"/>
      <c r="GF67" s="94"/>
      <c r="GG67" s="95"/>
      <c r="GH67" s="95"/>
      <c r="GI67" s="95"/>
      <c r="GJ67" s="667"/>
      <c r="GK67" s="664"/>
      <c r="GL67" s="94"/>
      <c r="GM67" s="95"/>
      <c r="GN67" s="95"/>
      <c r="GO67" s="95"/>
      <c r="GP67" s="667"/>
      <c r="GQ67" s="664"/>
      <c r="GR67" s="94"/>
      <c r="GS67" s="95"/>
      <c r="GT67" s="95"/>
      <c r="GU67" s="95"/>
      <c r="GV67" s="667"/>
      <c r="GW67" s="664"/>
      <c r="GX67" s="94"/>
      <c r="GY67" s="95"/>
      <c r="GZ67" s="95"/>
      <c r="HA67" s="95"/>
      <c r="HB67" s="667"/>
      <c r="HC67" s="664"/>
      <c r="HD67" s="94"/>
      <c r="HE67" s="95"/>
      <c r="HF67" s="95"/>
      <c r="HG67" s="95"/>
      <c r="HH67" s="667"/>
      <c r="HI67" s="664"/>
      <c r="HJ67" s="94"/>
      <c r="HK67" s="95"/>
      <c r="HL67" s="95"/>
      <c r="HM67" s="95"/>
      <c r="HN67" s="667"/>
      <c r="HO67" s="664"/>
      <c r="HP67" s="94"/>
      <c r="HQ67" s="95"/>
      <c r="HR67" s="95"/>
      <c r="HS67" s="95"/>
      <c r="HT67" s="667"/>
      <c r="HU67" s="664"/>
      <c r="HV67" s="94"/>
      <c r="HW67" s="95"/>
      <c r="HX67" s="95"/>
      <c r="HY67" s="95"/>
      <c r="HZ67" s="667"/>
      <c r="IA67" s="664"/>
      <c r="IB67" s="94"/>
      <c r="IC67" s="95"/>
      <c r="ID67" s="95"/>
      <c r="IE67" s="95"/>
      <c r="IF67" s="667"/>
      <c r="IG67" s="664"/>
      <c r="IH67" s="94"/>
      <c r="II67" s="95"/>
      <c r="IJ67" s="95"/>
      <c r="IK67" s="95"/>
      <c r="IL67" s="667"/>
      <c r="IM67" s="664"/>
      <c r="IN67" s="94"/>
      <c r="IO67" s="95"/>
      <c r="IP67" s="95"/>
      <c r="IQ67" s="95"/>
      <c r="IR67" s="667"/>
      <c r="IS67" s="664"/>
      <c r="IT67" s="94"/>
      <c r="IU67" s="95"/>
      <c r="IV67" s="95"/>
      <c r="IW67" s="95"/>
      <c r="IX67" s="667"/>
      <c r="IY67" s="664"/>
      <c r="IZ67" s="94"/>
      <c r="JA67" s="95"/>
      <c r="JB67" s="95"/>
      <c r="JC67" s="95"/>
      <c r="JD67" s="667"/>
      <c r="JE67" s="664"/>
      <c r="JF67" s="94"/>
      <c r="JG67" s="95"/>
      <c r="JH67" s="95"/>
      <c r="JI67" s="95"/>
      <c r="JJ67" s="667"/>
      <c r="JK67" s="664"/>
      <c r="JL67" s="94"/>
      <c r="JM67" s="95"/>
      <c r="JN67" s="95"/>
      <c r="JO67" s="95"/>
      <c r="JP67" s="667"/>
      <c r="JQ67" s="664"/>
      <c r="JR67" s="94"/>
      <c r="JS67" s="95"/>
      <c r="JT67" s="95"/>
      <c r="JU67" s="95"/>
      <c r="JV67" s="667"/>
      <c r="JW67" s="664"/>
      <c r="JX67" s="94"/>
      <c r="JY67" s="95"/>
      <c r="JZ67" s="95"/>
      <c r="KA67" s="95"/>
      <c r="KB67" s="667"/>
      <c r="KC67" s="664"/>
      <c r="KD67" s="94"/>
      <c r="KE67" s="95"/>
      <c r="KF67" s="95"/>
      <c r="KG67" s="95"/>
      <c r="KH67" s="667"/>
      <c r="KI67" s="664"/>
      <c r="KJ67" s="94"/>
      <c r="KK67" s="95"/>
      <c r="KL67" s="95"/>
      <c r="KM67" s="95"/>
      <c r="KN67" s="667"/>
      <c r="KO67" s="664"/>
      <c r="KP67" s="94"/>
      <c r="KQ67" s="95"/>
      <c r="KR67" s="95"/>
      <c r="KS67" s="95"/>
      <c r="KT67" s="667"/>
      <c r="KU67" s="664"/>
      <c r="KV67" s="94"/>
      <c r="KW67" s="95"/>
      <c r="KX67" s="95"/>
      <c r="KY67" s="95"/>
      <c r="KZ67" s="667"/>
      <c r="LA67" s="664"/>
      <c r="LB67" s="94"/>
      <c r="LC67" s="95"/>
      <c r="LD67" s="95"/>
      <c r="LE67" s="95"/>
      <c r="LF67" s="667"/>
      <c r="LG67" s="664"/>
      <c r="LH67" s="94"/>
      <c r="LI67" s="95"/>
      <c r="LJ67" s="95"/>
      <c r="LK67" s="95"/>
      <c r="LL67" s="667"/>
      <c r="LM67" s="664"/>
      <c r="LN67" s="94"/>
      <c r="LO67" s="95"/>
      <c r="LP67" s="95"/>
      <c r="LQ67" s="95"/>
      <c r="LR67" s="667"/>
      <c r="LS67" s="664"/>
      <c r="LT67" s="94"/>
      <c r="LU67" s="95"/>
      <c r="LV67" s="95"/>
      <c r="LW67" s="95"/>
      <c r="LX67" s="667"/>
      <c r="LY67" s="664"/>
      <c r="LZ67" s="94"/>
      <c r="MA67" s="95"/>
      <c r="MB67" s="95"/>
      <c r="MC67" s="95"/>
      <c r="MD67" s="667"/>
      <c r="ME67" s="664"/>
      <c r="MF67" s="94"/>
      <c r="MG67" s="95"/>
      <c r="MH67" s="95"/>
      <c r="MI67" s="95"/>
      <c r="MJ67" s="667"/>
      <c r="MK67" s="664"/>
      <c r="ML67" s="94"/>
      <c r="MM67" s="95"/>
      <c r="MN67" s="95"/>
      <c r="MO67" s="95"/>
      <c r="MP67" s="667"/>
      <c r="MQ67" s="664"/>
      <c r="MR67" s="94"/>
      <c r="MS67" s="95"/>
      <c r="MT67" s="95"/>
      <c r="MU67" s="95"/>
      <c r="MV67" s="667"/>
      <c r="MW67" s="664"/>
      <c r="MX67" s="94"/>
      <c r="MY67" s="95"/>
      <c r="MZ67" s="95"/>
      <c r="NA67" s="95"/>
      <c r="NB67" s="667"/>
      <c r="NC67" s="664"/>
      <c r="ND67" s="94"/>
      <c r="NE67" s="95"/>
      <c r="NF67" s="95"/>
      <c r="NG67" s="95"/>
      <c r="NH67" s="667"/>
      <c r="NI67" s="664"/>
      <c r="NJ67" s="94"/>
      <c r="NK67" s="95"/>
      <c r="NL67" s="95"/>
      <c r="NM67" s="95"/>
      <c r="NN67" s="667"/>
      <c r="NO67" s="664"/>
      <c r="NP67" s="94"/>
      <c r="NQ67" s="95"/>
      <c r="NR67" s="95"/>
      <c r="NS67" s="95"/>
      <c r="NT67" s="667"/>
      <c r="NU67" s="664"/>
      <c r="NV67" s="94"/>
      <c r="NW67" s="95"/>
      <c r="NX67" s="95"/>
      <c r="NY67" s="95"/>
      <c r="NZ67" s="667"/>
      <c r="OA67" s="664"/>
      <c r="OB67" s="94"/>
      <c r="OC67" s="95"/>
      <c r="OD67" s="95"/>
      <c r="OE67" s="95"/>
      <c r="OF67" s="667"/>
      <c r="OG67" s="664"/>
      <c r="OH67" s="94"/>
      <c r="OI67" s="95"/>
      <c r="OJ67" s="95"/>
      <c r="OK67" s="95"/>
      <c r="OL67" s="667"/>
      <c r="OM67" s="664"/>
      <c r="ON67" s="94"/>
      <c r="OO67" s="95"/>
      <c r="OP67" s="95"/>
      <c r="OQ67" s="95"/>
      <c r="OR67" s="667"/>
      <c r="OS67" s="664"/>
      <c r="OT67" s="94"/>
      <c r="OU67" s="95"/>
      <c r="OV67" s="95"/>
      <c r="OW67" s="95"/>
      <c r="OX67" s="667"/>
      <c r="OY67" s="664"/>
      <c r="OZ67" s="94"/>
      <c r="PA67" s="95"/>
      <c r="PB67" s="95"/>
      <c r="PC67" s="95"/>
      <c r="PD67" s="667"/>
      <c r="PE67" s="664"/>
      <c r="PF67" s="94"/>
      <c r="PG67" s="95"/>
      <c r="PH67" s="95"/>
      <c r="PI67" s="95"/>
      <c r="PJ67" s="667"/>
      <c r="PK67" s="664"/>
      <c r="PL67" s="94"/>
      <c r="PM67" s="95"/>
      <c r="PN67" s="95"/>
      <c r="PO67" s="95"/>
      <c r="PP67" s="667"/>
      <c r="PQ67" s="664"/>
      <c r="PR67" s="94"/>
      <c r="PS67" s="95"/>
      <c r="PT67" s="95"/>
      <c r="PU67" s="95"/>
      <c r="PV67" s="667"/>
      <c r="PW67" s="664"/>
      <c r="PX67" s="94"/>
      <c r="PY67" s="95"/>
      <c r="PZ67" s="95"/>
      <c r="QA67" s="95"/>
      <c r="QB67" s="667"/>
      <c r="QC67" s="664"/>
      <c r="QD67" s="94"/>
      <c r="QE67" s="95"/>
      <c r="QF67" s="95"/>
      <c r="QG67" s="95"/>
      <c r="QH67" s="667"/>
      <c r="QI67" s="664"/>
      <c r="QJ67" s="94"/>
      <c r="QK67" s="95"/>
      <c r="QL67" s="95"/>
      <c r="QM67" s="95"/>
      <c r="QN67" s="667"/>
      <c r="QO67" s="664"/>
      <c r="QP67" s="94"/>
      <c r="QQ67" s="95"/>
      <c r="QR67" s="95"/>
      <c r="QS67" s="95"/>
      <c r="QT67" s="667"/>
      <c r="QU67" s="664"/>
      <c r="QV67" s="94"/>
      <c r="QW67" s="95"/>
      <c r="QX67" s="95"/>
      <c r="QY67" s="95"/>
      <c r="QZ67" s="667"/>
      <c r="RA67" s="664"/>
      <c r="RB67" s="94"/>
      <c r="RC67" s="95"/>
      <c r="RD67" s="95"/>
      <c r="RE67" s="95"/>
      <c r="RF67" s="667"/>
      <c r="RG67" s="664"/>
      <c r="RH67" s="94"/>
      <c r="RI67" s="95"/>
      <c r="RJ67" s="95"/>
      <c r="RK67" s="95"/>
      <c r="RL67" s="667"/>
      <c r="RM67" s="664"/>
      <c r="RN67" s="94"/>
      <c r="RO67" s="95"/>
      <c r="RP67" s="95"/>
      <c r="RQ67" s="95"/>
      <c r="RR67" s="667"/>
      <c r="RS67" s="664"/>
      <c r="RT67" s="94"/>
      <c r="RU67" s="95"/>
      <c r="RV67" s="95"/>
      <c r="RW67" s="95"/>
      <c r="RX67" s="667"/>
      <c r="RY67" s="664"/>
      <c r="RZ67" s="94"/>
      <c r="SA67" s="95"/>
      <c r="SB67" s="95"/>
      <c r="SC67" s="95"/>
      <c r="SD67" s="667"/>
      <c r="SE67" s="664"/>
      <c r="SF67" s="94"/>
      <c r="SG67" s="95"/>
      <c r="SH67" s="95"/>
      <c r="SI67" s="95"/>
      <c r="SJ67" s="667"/>
      <c r="SK67" s="664"/>
      <c r="SL67" s="94"/>
      <c r="SM67" s="95"/>
      <c r="SN67" s="95"/>
      <c r="SO67" s="95"/>
      <c r="SP67" s="667"/>
      <c r="SQ67" s="664"/>
      <c r="SR67" s="94"/>
      <c r="SS67" s="95"/>
      <c r="ST67" s="95"/>
      <c r="SU67" s="95"/>
      <c r="SV67" s="667"/>
      <c r="SW67" s="664"/>
      <c r="SX67" s="94"/>
      <c r="SY67" s="95"/>
      <c r="SZ67" s="95"/>
      <c r="TA67" s="95"/>
      <c r="TB67" s="667"/>
      <c r="TC67" s="664"/>
      <c r="TD67" s="94"/>
      <c r="TE67" s="95"/>
      <c r="TF67" s="95"/>
      <c r="TG67" s="95"/>
      <c r="TH67" s="667"/>
      <c r="TI67" s="664"/>
      <c r="TJ67" s="94"/>
      <c r="TK67" s="95"/>
      <c r="TL67" s="95"/>
      <c r="TM67" s="95"/>
      <c r="TN67" s="667"/>
      <c r="TO67" s="664"/>
      <c r="TP67" s="94"/>
      <c r="TQ67" s="95"/>
      <c r="TR67" s="95"/>
      <c r="TS67" s="95"/>
      <c r="TT67" s="667"/>
      <c r="TU67" s="664"/>
      <c r="TV67" s="94"/>
      <c r="TW67" s="95"/>
      <c r="TX67" s="95"/>
      <c r="TY67" s="95"/>
      <c r="TZ67" s="667"/>
      <c r="UA67" s="664"/>
      <c r="UB67" s="94"/>
      <c r="UC67" s="95"/>
      <c r="UD67" s="95"/>
      <c r="UE67" s="95"/>
      <c r="UF67" s="667"/>
      <c r="UG67" s="664"/>
      <c r="UH67" s="94"/>
      <c r="UI67" s="95"/>
      <c r="UJ67" s="95"/>
      <c r="UK67" s="95"/>
      <c r="UL67" s="667"/>
      <c r="UM67" s="664"/>
      <c r="UN67" s="94"/>
      <c r="UO67" s="95"/>
      <c r="UP67" s="95"/>
      <c r="UQ67" s="95"/>
      <c r="UR67" s="667"/>
      <c r="US67" s="664"/>
      <c r="UT67" s="94"/>
      <c r="UU67" s="95"/>
      <c r="UV67" s="95"/>
      <c r="UW67" s="95"/>
      <c r="UX67" s="667"/>
      <c r="UY67" s="664"/>
      <c r="UZ67" s="94"/>
      <c r="VA67" s="95"/>
      <c r="VB67" s="95"/>
      <c r="VC67" s="95"/>
      <c r="VD67" s="667"/>
      <c r="VE67" s="664"/>
      <c r="VF67" s="94"/>
      <c r="VG67" s="95"/>
      <c r="VH67" s="95"/>
      <c r="VI67" s="95"/>
      <c r="VJ67" s="667"/>
      <c r="VK67" s="664"/>
      <c r="VL67" s="94"/>
      <c r="VM67" s="95"/>
      <c r="VN67" s="95"/>
      <c r="VO67" s="95"/>
      <c r="VP67" s="667"/>
      <c r="VQ67" s="664"/>
      <c r="VR67" s="94"/>
      <c r="VS67" s="95"/>
      <c r="VT67" s="95"/>
      <c r="VU67" s="95"/>
      <c r="VV67" s="667"/>
      <c r="VW67" s="664"/>
      <c r="VX67" s="94"/>
      <c r="VY67" s="95"/>
      <c r="VZ67" s="95"/>
      <c r="WA67" s="95"/>
      <c r="WB67" s="667"/>
      <c r="WC67" s="664"/>
      <c r="WD67" s="94"/>
      <c r="WE67" s="95"/>
      <c r="WF67" s="95"/>
      <c r="WG67" s="95"/>
      <c r="WH67" s="667"/>
      <c r="WI67" s="664"/>
      <c r="WJ67" s="94"/>
      <c r="WK67" s="95"/>
      <c r="WL67" s="95"/>
      <c r="WM67" s="95"/>
      <c r="WN67" s="667"/>
      <c r="WO67" s="664"/>
      <c r="WP67" s="94"/>
      <c r="WQ67" s="95"/>
      <c r="WR67" s="95"/>
      <c r="WS67" s="95"/>
      <c r="WT67" s="667"/>
      <c r="WU67" s="664"/>
      <c r="WV67" s="94"/>
      <c r="WW67" s="95"/>
      <c r="WX67" s="95"/>
      <c r="WY67" s="95"/>
      <c r="WZ67" s="667"/>
      <c r="XA67" s="664"/>
      <c r="XB67" s="94"/>
      <c r="XC67" s="95"/>
      <c r="XD67" s="95"/>
      <c r="XE67" s="95"/>
      <c r="XF67" s="667"/>
      <c r="XG67" s="664"/>
      <c r="XH67" s="94"/>
      <c r="XI67" s="95"/>
      <c r="XJ67" s="95"/>
      <c r="XK67" s="95"/>
      <c r="XL67" s="667"/>
      <c r="XM67" s="664"/>
      <c r="XN67" s="94"/>
      <c r="XO67" s="95"/>
      <c r="XP67" s="95"/>
      <c r="XQ67" s="95"/>
      <c r="XR67" s="667"/>
      <c r="XS67" s="664"/>
      <c r="XT67" s="94"/>
      <c r="XU67" s="95"/>
      <c r="XV67" s="95"/>
      <c r="XW67" s="95"/>
      <c r="XX67" s="667"/>
      <c r="XY67" s="664"/>
      <c r="XZ67" s="94"/>
      <c r="YA67" s="95"/>
      <c r="YB67" s="95"/>
      <c r="YC67" s="95"/>
      <c r="YD67" s="667"/>
      <c r="YE67" s="664"/>
      <c r="YF67" s="94"/>
      <c r="YG67" s="95"/>
      <c r="YH67" s="95"/>
      <c r="YI67" s="95"/>
      <c r="YJ67" s="667"/>
      <c r="YK67" s="664"/>
      <c r="YL67" s="94"/>
      <c r="YM67" s="95"/>
      <c r="YN67" s="95"/>
      <c r="YO67" s="95"/>
      <c r="YP67" s="667"/>
      <c r="YQ67" s="664"/>
      <c r="YR67" s="94"/>
      <c r="YS67" s="95"/>
      <c r="YT67" s="95"/>
      <c r="YU67" s="95"/>
      <c r="YV67" s="667"/>
      <c r="YW67" s="664"/>
      <c r="YX67" s="94"/>
      <c r="YY67" s="95"/>
      <c r="YZ67" s="95"/>
      <c r="ZA67" s="95"/>
      <c r="ZB67" s="667"/>
      <c r="ZC67" s="664"/>
      <c r="ZD67" s="94"/>
      <c r="ZE67" s="95"/>
      <c r="ZF67" s="95"/>
      <c r="ZG67" s="95"/>
      <c r="ZH67" s="667"/>
      <c r="ZI67" s="664"/>
      <c r="ZJ67" s="94"/>
      <c r="ZK67" s="95"/>
      <c r="ZL67" s="95"/>
      <c r="ZM67" s="95"/>
      <c r="ZN67" s="667"/>
      <c r="ZO67" s="664"/>
      <c r="ZP67" s="94"/>
      <c r="ZQ67" s="95"/>
      <c r="ZR67" s="95"/>
      <c r="ZS67" s="95"/>
      <c r="ZT67" s="667"/>
      <c r="ZU67" s="664"/>
      <c r="ZV67" s="94"/>
      <c r="ZW67" s="95"/>
      <c r="ZX67" s="95"/>
      <c r="ZY67" s="95"/>
      <c r="ZZ67" s="667"/>
      <c r="AAA67" s="664"/>
      <c r="AAB67" s="94"/>
      <c r="AAC67" s="95"/>
      <c r="AAD67" s="95"/>
      <c r="AAE67" s="95"/>
      <c r="AAF67" s="667"/>
      <c r="AAG67" s="664"/>
      <c r="AAH67" s="94"/>
      <c r="AAI67" s="95"/>
      <c r="AAJ67" s="95"/>
      <c r="AAK67" s="95"/>
      <c r="AAL67" s="667"/>
      <c r="AAM67" s="664"/>
      <c r="AAN67" s="94"/>
      <c r="AAO67" s="95"/>
      <c r="AAP67" s="95"/>
      <c r="AAQ67" s="95"/>
      <c r="AAR67" s="667"/>
      <c r="AAS67" s="664"/>
      <c r="AAT67" s="94"/>
      <c r="AAU67" s="95"/>
      <c r="AAV67" s="95"/>
      <c r="AAW67" s="95"/>
      <c r="AAX67" s="667"/>
      <c r="AAY67" s="664"/>
      <c r="AAZ67" s="94"/>
      <c r="ABA67" s="95"/>
      <c r="ABB67" s="95"/>
      <c r="ABC67" s="95"/>
      <c r="ABD67" s="667"/>
      <c r="ABE67" s="664"/>
      <c r="ABF67" s="94"/>
      <c r="ABG67" s="95"/>
      <c r="ABH67" s="95"/>
      <c r="ABI67" s="95"/>
      <c r="ABJ67" s="667"/>
      <c r="ABK67" s="664"/>
      <c r="ABL67" s="94"/>
      <c r="ABM67" s="95"/>
      <c r="ABN67" s="95"/>
      <c r="ABO67" s="95"/>
      <c r="ABP67" s="667"/>
      <c r="ABQ67" s="664"/>
      <c r="ABR67" s="94"/>
      <c r="ABS67" s="95"/>
      <c r="ABT67" s="95"/>
      <c r="ABU67" s="95"/>
      <c r="ABV67" s="667"/>
      <c r="ABW67" s="664"/>
      <c r="ABX67" s="94"/>
      <c r="ABY67" s="95"/>
      <c r="ABZ67" s="95"/>
      <c r="ACA67" s="95"/>
      <c r="ACB67" s="667"/>
      <c r="ACC67" s="664"/>
      <c r="ACD67" s="94"/>
      <c r="ACE67" s="95"/>
      <c r="ACF67" s="95"/>
      <c r="ACG67" s="95"/>
      <c r="ACH67" s="667"/>
      <c r="ACI67" s="664"/>
      <c r="ACJ67" s="94"/>
      <c r="ACK67" s="95"/>
      <c r="ACL67" s="95"/>
      <c r="ACM67" s="95"/>
      <c r="ACN67" s="667"/>
      <c r="ACO67" s="664"/>
      <c r="ACP67" s="94"/>
      <c r="ACQ67" s="95"/>
      <c r="ACR67" s="95"/>
      <c r="ACS67" s="95"/>
      <c r="ACT67" s="667"/>
      <c r="ACU67" s="664"/>
      <c r="ACV67" s="94"/>
      <c r="ACW67" s="95"/>
      <c r="ACX67" s="95"/>
      <c r="ACY67" s="95"/>
      <c r="ACZ67" s="667"/>
      <c r="ADA67" s="664"/>
      <c r="ADB67" s="94"/>
      <c r="ADC67" s="95"/>
      <c r="ADD67" s="95"/>
      <c r="ADE67" s="95"/>
      <c r="ADF67" s="667"/>
      <c r="ADG67" s="664"/>
      <c r="ADH67" s="94"/>
      <c r="ADI67" s="95"/>
      <c r="ADJ67" s="95"/>
      <c r="ADK67" s="95"/>
      <c r="ADL67" s="667"/>
      <c r="ADM67" s="664"/>
      <c r="ADN67" s="94"/>
      <c r="ADO67" s="95"/>
      <c r="ADP67" s="95"/>
      <c r="ADQ67" s="95"/>
      <c r="ADR67" s="667"/>
      <c r="ADS67" s="664"/>
      <c r="ADT67" s="94"/>
      <c r="ADU67" s="95"/>
      <c r="ADV67" s="95"/>
      <c r="ADW67" s="95"/>
      <c r="ADX67" s="667"/>
      <c r="ADY67" s="664"/>
      <c r="ADZ67" s="94"/>
      <c r="AEA67" s="95"/>
      <c r="AEB67" s="95"/>
      <c r="AEC67" s="95"/>
      <c r="AED67" s="667"/>
      <c r="AEE67" s="664"/>
      <c r="AEF67" s="94"/>
      <c r="AEG67" s="95"/>
      <c r="AEH67" s="95"/>
      <c r="AEI67" s="95"/>
      <c r="AEJ67" s="667"/>
      <c r="AEK67" s="664"/>
      <c r="AEL67" s="94"/>
      <c r="AEM67" s="95"/>
      <c r="AEN67" s="95"/>
      <c r="AEO67" s="95"/>
      <c r="AEP67" s="667"/>
      <c r="AEQ67" s="664"/>
      <c r="AER67" s="94"/>
      <c r="AES67" s="95"/>
      <c r="AET67" s="95"/>
      <c r="AEU67" s="95"/>
      <c r="AEV67" s="667"/>
      <c r="AEW67" s="664"/>
      <c r="AEX67" s="94"/>
      <c r="AEY67" s="95"/>
      <c r="AEZ67" s="95"/>
      <c r="AFA67" s="95"/>
      <c r="AFB67" s="667"/>
      <c r="AFC67" s="664"/>
      <c r="AFD67" s="94"/>
      <c r="AFE67" s="95"/>
      <c r="AFF67" s="95"/>
      <c r="AFG67" s="95"/>
      <c r="AFH67" s="667"/>
      <c r="AFI67" s="664"/>
      <c r="AFJ67" s="94"/>
      <c r="AFK67" s="95"/>
      <c r="AFL67" s="95"/>
      <c r="AFM67" s="95"/>
      <c r="AFN67" s="667"/>
      <c r="AFO67" s="664"/>
      <c r="AFP67" s="94"/>
      <c r="AFQ67" s="95"/>
      <c r="AFR67" s="95"/>
      <c r="AFS67" s="95"/>
      <c r="AFT67" s="667"/>
      <c r="AFU67" s="664"/>
      <c r="AFV67" s="94"/>
      <c r="AFW67" s="95"/>
      <c r="AFX67" s="95"/>
      <c r="AFY67" s="95"/>
      <c r="AFZ67" s="667"/>
      <c r="AGA67" s="664"/>
      <c r="AGB67" s="94"/>
      <c r="AGC67" s="95"/>
      <c r="AGD67" s="95"/>
      <c r="AGE67" s="95"/>
      <c r="AGF67" s="667"/>
      <c r="AGG67" s="664"/>
      <c r="AGH67" s="94"/>
      <c r="AGI67" s="95"/>
      <c r="AGJ67" s="95"/>
      <c r="AGK67" s="95"/>
      <c r="AGL67" s="667"/>
      <c r="AGM67" s="664"/>
      <c r="AGN67" s="94"/>
      <c r="AGO67" s="95"/>
      <c r="AGP67" s="95"/>
      <c r="AGQ67" s="95"/>
      <c r="AGR67" s="667"/>
      <c r="AGS67" s="664"/>
      <c r="AGT67" s="94"/>
      <c r="AGU67" s="95"/>
      <c r="AGV67" s="95"/>
      <c r="AGW67" s="95"/>
      <c r="AGX67" s="667"/>
      <c r="AGY67" s="664"/>
      <c r="AGZ67" s="94"/>
      <c r="AHA67" s="95"/>
      <c r="AHB67" s="95"/>
      <c r="AHC67" s="95"/>
      <c r="AHD67" s="667"/>
      <c r="AHE67" s="664"/>
      <c r="AHF67" s="94"/>
      <c r="AHG67" s="95"/>
      <c r="AHH67" s="95"/>
      <c r="AHI67" s="95"/>
      <c r="AHJ67" s="667"/>
      <c r="AHK67" s="664"/>
      <c r="AHL67" s="94"/>
      <c r="AHM67" s="95"/>
      <c r="AHN67" s="95"/>
      <c r="AHO67" s="95"/>
      <c r="AHP67" s="667"/>
      <c r="AHQ67" s="664"/>
      <c r="AHR67" s="94"/>
      <c r="AHS67" s="95"/>
      <c r="AHT67" s="95"/>
      <c r="AHU67" s="95"/>
      <c r="AHV67" s="667"/>
      <c r="AHW67" s="664"/>
      <c r="AHX67" s="94"/>
      <c r="AHY67" s="95"/>
      <c r="AHZ67" s="95"/>
      <c r="AIA67" s="95"/>
      <c r="AIB67" s="667"/>
      <c r="AIC67" s="664"/>
      <c r="AID67" s="94"/>
      <c r="AIE67" s="95"/>
      <c r="AIF67" s="95"/>
      <c r="AIG67" s="95"/>
      <c r="AIH67" s="667"/>
      <c r="AII67" s="664"/>
      <c r="AIJ67" s="94"/>
      <c r="AIK67" s="95"/>
      <c r="AIL67" s="95"/>
      <c r="AIM67" s="95"/>
      <c r="AIN67" s="667"/>
      <c r="AIO67" s="664"/>
      <c r="AIP67" s="94"/>
      <c r="AIQ67" s="95"/>
      <c r="AIR67" s="95"/>
      <c r="AIS67" s="95"/>
      <c r="AIT67" s="667"/>
      <c r="AIU67" s="664"/>
      <c r="AIV67" s="94"/>
      <c r="AIW67" s="95"/>
      <c r="AIX67" s="95"/>
      <c r="AIY67" s="95"/>
      <c r="AIZ67" s="667"/>
      <c r="AJA67" s="664"/>
      <c r="AJB67" s="94"/>
      <c r="AJC67" s="95"/>
      <c r="AJD67" s="95"/>
      <c r="AJE67" s="95"/>
      <c r="AJF67" s="667"/>
      <c r="AJG67" s="664"/>
      <c r="AJH67" s="94"/>
      <c r="AJI67" s="95"/>
      <c r="AJJ67" s="95"/>
      <c r="AJK67" s="95"/>
      <c r="AJL67" s="667"/>
      <c r="AJM67" s="664"/>
      <c r="AJN67" s="94"/>
      <c r="AJO67" s="95"/>
      <c r="AJP67" s="95"/>
      <c r="AJQ67" s="95"/>
      <c r="AJR67" s="667"/>
      <c r="AJS67" s="664"/>
      <c r="AJT67" s="94"/>
      <c r="AJU67" s="95"/>
      <c r="AJV67" s="95"/>
      <c r="AJW67" s="95"/>
      <c r="AJX67" s="667"/>
      <c r="AJY67" s="664"/>
      <c r="AJZ67" s="94"/>
      <c r="AKA67" s="95"/>
      <c r="AKB67" s="95"/>
      <c r="AKC67" s="95"/>
      <c r="AKD67" s="667"/>
      <c r="AKE67" s="664"/>
      <c r="AKF67" s="94"/>
      <c r="AKG67" s="95"/>
      <c r="AKH67" s="95"/>
      <c r="AKI67" s="95"/>
      <c r="AKJ67" s="667"/>
      <c r="AKK67" s="664"/>
      <c r="AKL67" s="94"/>
      <c r="AKM67" s="95"/>
      <c r="AKN67" s="95"/>
      <c r="AKO67" s="95"/>
      <c r="AKP67" s="667"/>
      <c r="AKQ67" s="664"/>
      <c r="AKR67" s="94"/>
      <c r="AKS67" s="95"/>
      <c r="AKT67" s="95"/>
      <c r="AKU67" s="95"/>
      <c r="AKV67" s="667"/>
      <c r="AKW67" s="664"/>
      <c r="AKX67" s="94"/>
      <c r="AKY67" s="95"/>
      <c r="AKZ67" s="95"/>
      <c r="ALA67" s="95"/>
      <c r="ALB67" s="667"/>
      <c r="ALC67" s="664"/>
      <c r="ALD67" s="94"/>
      <c r="ALE67" s="95"/>
      <c r="ALF67" s="95"/>
      <c r="ALG67" s="95"/>
      <c r="ALH67" s="667"/>
      <c r="ALI67" s="664"/>
      <c r="ALJ67" s="94"/>
      <c r="ALK67" s="95"/>
      <c r="ALL67" s="95"/>
      <c r="ALM67" s="95"/>
      <c r="ALN67" s="667"/>
      <c r="ALO67" s="664"/>
      <c r="ALP67" s="94"/>
      <c r="ALQ67" s="95"/>
      <c r="ALR67" s="95"/>
      <c r="ALS67" s="95"/>
      <c r="ALT67" s="667"/>
      <c r="ALU67" s="664"/>
      <c r="ALV67" s="94"/>
      <c r="ALW67" s="95"/>
      <c r="ALX67" s="95"/>
      <c r="ALY67" s="95"/>
      <c r="ALZ67" s="667"/>
      <c r="AMA67" s="664"/>
      <c r="AMB67" s="94"/>
      <c r="AMC67" s="95"/>
      <c r="AMD67" s="95"/>
      <c r="AME67" s="95"/>
      <c r="AMF67" s="667"/>
      <c r="AMG67" s="664"/>
      <c r="AMH67" s="94"/>
      <c r="AMI67" s="95"/>
      <c r="AMJ67" s="95"/>
      <c r="AMK67" s="95"/>
      <c r="AML67" s="667"/>
      <c r="AMM67" s="664"/>
      <c r="AMN67" s="94"/>
      <c r="AMO67" s="95"/>
      <c r="AMP67" s="95"/>
      <c r="AMQ67" s="95"/>
      <c r="AMR67" s="667"/>
      <c r="AMS67" s="664"/>
      <c r="AMT67" s="94"/>
      <c r="AMU67" s="95"/>
      <c r="AMV67" s="95"/>
      <c r="AMW67" s="95"/>
      <c r="AMX67" s="667"/>
      <c r="AMY67" s="664"/>
      <c r="AMZ67" s="94"/>
      <c r="ANA67" s="95"/>
      <c r="ANB67" s="95"/>
      <c r="ANC67" s="95"/>
      <c r="AND67" s="667"/>
      <c r="ANE67" s="664"/>
      <c r="ANF67" s="94"/>
      <c r="ANG67" s="95"/>
      <c r="ANH67" s="95"/>
      <c r="ANI67" s="95"/>
      <c r="ANJ67" s="667"/>
      <c r="ANK67" s="664"/>
      <c r="ANL67" s="94"/>
      <c r="ANM67" s="95"/>
      <c r="ANN67" s="95"/>
      <c r="ANO67" s="95"/>
      <c r="ANP67" s="667"/>
      <c r="ANQ67" s="664"/>
      <c r="ANR67" s="94"/>
      <c r="ANS67" s="95"/>
      <c r="ANT67" s="95"/>
      <c r="ANU67" s="95"/>
      <c r="ANV67" s="667"/>
      <c r="ANW67" s="664"/>
      <c r="ANX67" s="94"/>
      <c r="ANY67" s="95"/>
      <c r="ANZ67" s="95"/>
      <c r="AOA67" s="95"/>
      <c r="AOB67" s="667"/>
      <c r="AOC67" s="664"/>
      <c r="AOD67" s="94"/>
      <c r="AOE67" s="95"/>
      <c r="AOF67" s="95"/>
      <c r="AOG67" s="95"/>
      <c r="AOH67" s="667"/>
      <c r="AOI67" s="664"/>
      <c r="AOJ67" s="94"/>
      <c r="AOK67" s="95"/>
      <c r="AOL67" s="95"/>
      <c r="AOM67" s="95"/>
      <c r="AON67" s="667"/>
      <c r="AOO67" s="664"/>
      <c r="AOP67" s="94"/>
      <c r="AOQ67" s="95"/>
      <c r="AOR67" s="95"/>
      <c r="AOS67" s="95"/>
      <c r="AOT67" s="667"/>
      <c r="AOU67" s="664"/>
      <c r="AOV67" s="94"/>
      <c r="AOW67" s="95"/>
      <c r="AOX67" s="95"/>
      <c r="AOY67" s="95"/>
      <c r="AOZ67" s="667"/>
      <c r="APA67" s="664"/>
      <c r="APB67" s="94"/>
      <c r="APC67" s="95"/>
      <c r="APD67" s="95"/>
      <c r="APE67" s="95"/>
      <c r="APF67" s="667"/>
      <c r="APG67" s="664"/>
      <c r="APH67" s="94"/>
      <c r="API67" s="95"/>
      <c r="APJ67" s="95"/>
      <c r="APK67" s="95"/>
      <c r="APL67" s="667"/>
      <c r="APM67" s="664"/>
      <c r="APN67" s="94"/>
      <c r="APO67" s="95"/>
      <c r="APP67" s="95"/>
      <c r="APQ67" s="95"/>
      <c r="APR67" s="667"/>
      <c r="APS67" s="664"/>
      <c r="APT67" s="94"/>
      <c r="APU67" s="95"/>
      <c r="APV67" s="95"/>
      <c r="APW67" s="95"/>
      <c r="APX67" s="667"/>
      <c r="APY67" s="664"/>
      <c r="APZ67" s="94"/>
      <c r="AQA67" s="95"/>
      <c r="AQB67" s="95"/>
      <c r="AQC67" s="95"/>
      <c r="AQD67" s="667"/>
      <c r="AQE67" s="664"/>
      <c r="AQF67" s="94"/>
      <c r="AQG67" s="95"/>
      <c r="AQH67" s="95"/>
      <c r="AQI67" s="95"/>
      <c r="AQJ67" s="667"/>
      <c r="AQK67" s="664"/>
      <c r="AQL67" s="94"/>
      <c r="AQM67" s="95"/>
      <c r="AQN67" s="95"/>
      <c r="AQO67" s="95"/>
      <c r="AQP67" s="667"/>
      <c r="AQQ67" s="664"/>
      <c r="AQR67" s="94"/>
      <c r="AQS67" s="95"/>
      <c r="AQT67" s="95"/>
      <c r="AQU67" s="95"/>
      <c r="AQV67" s="667"/>
      <c r="AQW67" s="664"/>
      <c r="AQX67" s="94"/>
      <c r="AQY67" s="95"/>
      <c r="AQZ67" s="95"/>
      <c r="ARA67" s="95"/>
      <c r="ARB67" s="667"/>
      <c r="ARC67" s="664"/>
      <c r="ARD67" s="94"/>
      <c r="ARE67" s="95"/>
      <c r="ARF67" s="95"/>
      <c r="ARG67" s="95"/>
      <c r="ARH67" s="667"/>
      <c r="ARI67" s="664"/>
      <c r="ARJ67" s="94"/>
      <c r="ARK67" s="95"/>
      <c r="ARL67" s="95"/>
      <c r="ARM67" s="95"/>
      <c r="ARN67" s="667"/>
      <c r="ARO67" s="664"/>
      <c r="ARP67" s="94"/>
      <c r="ARQ67" s="95"/>
      <c r="ARR67" s="95"/>
      <c r="ARS67" s="95"/>
      <c r="ART67" s="667"/>
      <c r="ARU67" s="664"/>
      <c r="ARV67" s="94"/>
      <c r="ARW67" s="95"/>
      <c r="ARX67" s="95"/>
      <c r="ARY67" s="95"/>
      <c r="ARZ67" s="667"/>
      <c r="ASA67" s="664"/>
      <c r="ASB67" s="94"/>
      <c r="ASC67" s="95"/>
      <c r="ASD67" s="95"/>
      <c r="ASE67" s="95"/>
      <c r="ASF67" s="667"/>
      <c r="ASG67" s="664"/>
      <c r="ASH67" s="94"/>
      <c r="ASI67" s="95"/>
      <c r="ASJ67" s="95"/>
      <c r="ASK67" s="95"/>
      <c r="ASL67" s="667"/>
      <c r="ASM67" s="664"/>
      <c r="ASN67" s="94"/>
      <c r="ASO67" s="95"/>
      <c r="ASP67" s="95"/>
      <c r="ASQ67" s="95"/>
      <c r="ASR67" s="667"/>
      <c r="ASS67" s="664"/>
      <c r="AST67" s="94"/>
      <c r="ASU67" s="95"/>
      <c r="ASV67" s="95"/>
      <c r="ASW67" s="95"/>
      <c r="ASX67" s="667"/>
      <c r="ASY67" s="664"/>
      <c r="ASZ67" s="94"/>
      <c r="ATA67" s="95"/>
      <c r="ATB67" s="95"/>
      <c r="ATC67" s="95"/>
      <c r="ATD67" s="667"/>
      <c r="ATE67" s="664"/>
      <c r="ATF67" s="94"/>
      <c r="ATG67" s="95"/>
      <c r="ATH67" s="95"/>
      <c r="ATI67" s="95"/>
      <c r="ATJ67" s="667"/>
      <c r="ATK67" s="664"/>
      <c r="ATL67" s="94"/>
      <c r="ATM67" s="95"/>
      <c r="ATN67" s="95"/>
      <c r="ATO67" s="95"/>
      <c r="ATP67" s="667"/>
      <c r="ATQ67" s="664"/>
      <c r="ATR67" s="94"/>
      <c r="ATS67" s="95"/>
      <c r="ATT67" s="95"/>
      <c r="ATU67" s="95"/>
      <c r="ATV67" s="667"/>
      <c r="ATW67" s="664"/>
      <c r="ATX67" s="94"/>
      <c r="ATY67" s="95"/>
      <c r="ATZ67" s="95"/>
      <c r="AUA67" s="95"/>
      <c r="AUB67" s="667"/>
      <c r="AUC67" s="664"/>
      <c r="AUD67" s="94"/>
      <c r="AUE67" s="95"/>
      <c r="AUF67" s="95"/>
      <c r="AUG67" s="95"/>
      <c r="AUH67" s="667"/>
      <c r="AUI67" s="664"/>
      <c r="AUJ67" s="94"/>
      <c r="AUK67" s="95"/>
      <c r="AUL67" s="95"/>
      <c r="AUM67" s="95"/>
      <c r="AUN67" s="667"/>
      <c r="AUO67" s="664"/>
      <c r="AUP67" s="94"/>
      <c r="AUQ67" s="95"/>
      <c r="AUR67" s="95"/>
      <c r="AUS67" s="95"/>
      <c r="AUT67" s="667"/>
      <c r="AUU67" s="664"/>
      <c r="AUV67" s="94"/>
      <c r="AUW67" s="95"/>
      <c r="AUX67" s="95"/>
      <c r="AUY67" s="95"/>
      <c r="AUZ67" s="667"/>
      <c r="AVA67" s="664"/>
      <c r="AVB67" s="94"/>
      <c r="AVC67" s="95"/>
      <c r="AVD67" s="95"/>
      <c r="AVE67" s="95"/>
      <c r="AVF67" s="667"/>
      <c r="AVG67" s="664"/>
      <c r="AVH67" s="94"/>
      <c r="AVI67" s="95"/>
      <c r="AVJ67" s="95"/>
      <c r="AVK67" s="95"/>
      <c r="AVL67" s="667"/>
      <c r="AVM67" s="664"/>
      <c r="AVN67" s="94"/>
      <c r="AVO67" s="95"/>
      <c r="AVP67" s="95"/>
      <c r="AVQ67" s="95"/>
      <c r="AVR67" s="667"/>
      <c r="AVS67" s="664"/>
      <c r="AVT67" s="94"/>
      <c r="AVU67" s="95"/>
      <c r="AVV67" s="95"/>
      <c r="AVW67" s="95"/>
      <c r="AVX67" s="667"/>
      <c r="AVY67" s="664"/>
      <c r="AVZ67" s="94"/>
      <c r="AWA67" s="95"/>
      <c r="AWB67" s="95"/>
      <c r="AWC67" s="95"/>
      <c r="AWD67" s="667"/>
      <c r="AWE67" s="664"/>
      <c r="AWF67" s="94"/>
      <c r="AWG67" s="95"/>
      <c r="AWH67" s="95"/>
      <c r="AWI67" s="95"/>
      <c r="AWJ67" s="667"/>
      <c r="AWK67" s="664"/>
      <c r="AWL67" s="94"/>
      <c r="AWM67" s="95"/>
      <c r="AWN67" s="95"/>
      <c r="AWO67" s="95"/>
      <c r="AWP67" s="667"/>
      <c r="AWQ67" s="664"/>
      <c r="AWR67" s="94"/>
      <c r="AWS67" s="95"/>
      <c r="AWT67" s="95"/>
      <c r="AWU67" s="95"/>
      <c r="AWV67" s="667"/>
      <c r="AWW67" s="664"/>
      <c r="AWX67" s="94"/>
      <c r="AWY67" s="95"/>
      <c r="AWZ67" s="95"/>
      <c r="AXA67" s="95"/>
      <c r="AXB67" s="667"/>
      <c r="AXC67" s="664"/>
      <c r="AXD67" s="94"/>
      <c r="AXE67" s="95"/>
      <c r="AXF67" s="95"/>
      <c r="AXG67" s="95"/>
      <c r="AXH67" s="667"/>
      <c r="AXI67" s="664"/>
      <c r="AXJ67" s="94"/>
      <c r="AXK67" s="95"/>
      <c r="AXL67" s="95"/>
      <c r="AXM67" s="95"/>
      <c r="AXN67" s="667"/>
      <c r="AXO67" s="664"/>
      <c r="AXP67" s="94"/>
      <c r="AXQ67" s="95"/>
      <c r="AXR67" s="95"/>
      <c r="AXS67" s="95"/>
      <c r="AXT67" s="667"/>
      <c r="AXU67" s="664"/>
      <c r="AXV67" s="94"/>
      <c r="AXW67" s="95"/>
      <c r="AXX67" s="95"/>
      <c r="AXY67" s="95"/>
      <c r="AXZ67" s="667"/>
      <c r="AYA67" s="664"/>
      <c r="AYB67" s="94"/>
      <c r="AYC67" s="95"/>
      <c r="AYD67" s="95"/>
      <c r="AYE67" s="95"/>
      <c r="AYF67" s="667"/>
      <c r="AYG67" s="664"/>
      <c r="AYH67" s="94"/>
      <c r="AYI67" s="95"/>
      <c r="AYJ67" s="95"/>
      <c r="AYK67" s="95"/>
      <c r="AYL67" s="667"/>
      <c r="AYM67" s="664"/>
      <c r="AYN67" s="94"/>
      <c r="AYO67" s="95"/>
      <c r="AYP67" s="95"/>
      <c r="AYQ67" s="95"/>
      <c r="AYR67" s="667"/>
      <c r="AYS67" s="664"/>
      <c r="AYT67" s="94"/>
      <c r="AYU67" s="95"/>
      <c r="AYV67" s="95"/>
      <c r="AYW67" s="95"/>
      <c r="AYX67" s="667"/>
      <c r="AYY67" s="664"/>
      <c r="AYZ67" s="94"/>
      <c r="AZA67" s="95"/>
      <c r="AZB67" s="95"/>
      <c r="AZC67" s="95"/>
      <c r="AZD67" s="667"/>
      <c r="AZE67" s="664"/>
      <c r="AZF67" s="94"/>
      <c r="AZG67" s="95"/>
      <c r="AZH67" s="95"/>
      <c r="AZI67" s="95"/>
      <c r="AZJ67" s="667"/>
      <c r="AZK67" s="664"/>
      <c r="AZL67" s="94"/>
      <c r="AZM67" s="95"/>
      <c r="AZN67" s="95"/>
      <c r="AZO67" s="95"/>
      <c r="AZP67" s="667"/>
      <c r="AZQ67" s="664"/>
      <c r="AZR67" s="94"/>
      <c r="AZS67" s="95"/>
      <c r="AZT67" s="95"/>
      <c r="AZU67" s="95"/>
      <c r="AZV67" s="667"/>
      <c r="AZW67" s="664"/>
      <c r="AZX67" s="94"/>
      <c r="AZY67" s="95"/>
      <c r="AZZ67" s="95"/>
      <c r="BAA67" s="95"/>
      <c r="BAB67" s="667"/>
      <c r="BAC67" s="664"/>
      <c r="BAD67" s="94"/>
      <c r="BAE67" s="95"/>
      <c r="BAF67" s="95"/>
      <c r="BAG67" s="95"/>
      <c r="BAH67" s="667"/>
      <c r="BAI67" s="664"/>
      <c r="BAJ67" s="94"/>
      <c r="BAK67" s="95"/>
      <c r="BAL67" s="95"/>
      <c r="BAM67" s="95"/>
      <c r="BAN67" s="667"/>
      <c r="BAO67" s="664"/>
      <c r="BAP67" s="94"/>
      <c r="BAQ67" s="95"/>
      <c r="BAR67" s="95"/>
      <c r="BAS67" s="95"/>
      <c r="BAT67" s="667"/>
      <c r="BAU67" s="664"/>
      <c r="BAV67" s="94"/>
      <c r="BAW67" s="95"/>
      <c r="BAX67" s="95"/>
      <c r="BAY67" s="95"/>
      <c r="BAZ67" s="667"/>
      <c r="BBA67" s="664"/>
      <c r="BBB67" s="94"/>
      <c r="BBC67" s="95"/>
      <c r="BBD67" s="95"/>
      <c r="BBE67" s="95"/>
      <c r="BBF67" s="667"/>
      <c r="BBG67" s="664"/>
      <c r="BBH67" s="94"/>
      <c r="BBI67" s="95"/>
      <c r="BBJ67" s="95"/>
      <c r="BBK67" s="95"/>
      <c r="BBL67" s="667"/>
      <c r="BBM67" s="664"/>
      <c r="BBN67" s="94"/>
      <c r="BBO67" s="95"/>
      <c r="BBP67" s="95"/>
      <c r="BBQ67" s="95"/>
      <c r="BBR67" s="667"/>
      <c r="BBS67" s="664"/>
      <c r="BBT67" s="94"/>
      <c r="BBU67" s="95"/>
      <c r="BBV67" s="95"/>
      <c r="BBW67" s="95"/>
      <c r="BBX67" s="667"/>
      <c r="BBY67" s="664"/>
      <c r="BBZ67" s="94"/>
      <c r="BCA67" s="95"/>
      <c r="BCB67" s="95"/>
      <c r="BCC67" s="95"/>
      <c r="BCD67" s="667"/>
      <c r="BCE67" s="664"/>
      <c r="BCF67" s="94"/>
      <c r="BCG67" s="95"/>
      <c r="BCH67" s="95"/>
      <c r="BCI67" s="95"/>
      <c r="BCJ67" s="667"/>
      <c r="BCK67" s="664"/>
      <c r="BCL67" s="94"/>
      <c r="BCM67" s="95"/>
      <c r="BCN67" s="95"/>
      <c r="BCO67" s="95"/>
      <c r="BCP67" s="667"/>
      <c r="BCQ67" s="664"/>
      <c r="BCR67" s="94"/>
      <c r="BCS67" s="95"/>
      <c r="BCT67" s="95"/>
      <c r="BCU67" s="95"/>
      <c r="BCV67" s="667"/>
      <c r="BCW67" s="664"/>
      <c r="BCX67" s="94"/>
      <c r="BCY67" s="95"/>
      <c r="BCZ67" s="95"/>
      <c r="BDA67" s="95"/>
      <c r="BDB67" s="667"/>
      <c r="BDC67" s="664"/>
      <c r="BDD67" s="94"/>
      <c r="BDE67" s="95"/>
      <c r="BDF67" s="95"/>
      <c r="BDG67" s="95"/>
      <c r="BDH67" s="667"/>
      <c r="BDI67" s="664"/>
      <c r="BDJ67" s="94"/>
      <c r="BDK67" s="95"/>
      <c r="BDL67" s="95"/>
      <c r="BDM67" s="95"/>
      <c r="BDN67" s="667"/>
      <c r="BDO67" s="664"/>
      <c r="BDP67" s="94"/>
      <c r="BDQ67" s="95"/>
      <c r="BDR67" s="95"/>
      <c r="BDS67" s="95"/>
      <c r="BDT67" s="667"/>
      <c r="BDU67" s="664"/>
      <c r="BDV67" s="94"/>
      <c r="BDW67" s="95"/>
      <c r="BDX67" s="95"/>
      <c r="BDY67" s="95"/>
      <c r="BDZ67" s="667"/>
      <c r="BEA67" s="664"/>
      <c r="BEB67" s="94"/>
      <c r="BEC67" s="95"/>
      <c r="BED67" s="95"/>
      <c r="BEE67" s="95"/>
      <c r="BEF67" s="667"/>
      <c r="BEG67" s="664"/>
      <c r="BEH67" s="94"/>
      <c r="BEI67" s="95"/>
      <c r="BEJ67" s="95"/>
      <c r="BEK67" s="95"/>
      <c r="BEL67" s="667"/>
      <c r="BEM67" s="664"/>
      <c r="BEN67" s="94"/>
      <c r="BEO67" s="95"/>
      <c r="BEP67" s="95"/>
      <c r="BEQ67" s="95"/>
      <c r="BER67" s="667"/>
      <c r="BES67" s="664"/>
      <c r="BET67" s="94"/>
      <c r="BEU67" s="95"/>
      <c r="BEV67" s="95"/>
      <c r="BEW67" s="95"/>
      <c r="BEX67" s="667"/>
      <c r="BEY67" s="664"/>
      <c r="BEZ67" s="94"/>
      <c r="BFA67" s="95"/>
      <c r="BFB67" s="95"/>
      <c r="BFC67" s="95"/>
      <c r="BFD67" s="667"/>
      <c r="BFE67" s="664"/>
      <c r="BFF67" s="94"/>
      <c r="BFG67" s="95"/>
      <c r="BFH67" s="95"/>
      <c r="BFI67" s="95"/>
      <c r="BFJ67" s="667"/>
      <c r="BFK67" s="664"/>
      <c r="BFL67" s="94"/>
      <c r="BFM67" s="95"/>
      <c r="BFN67" s="95"/>
      <c r="BFO67" s="95"/>
      <c r="BFP67" s="667"/>
      <c r="BFQ67" s="664"/>
      <c r="BFR67" s="94"/>
      <c r="BFS67" s="95"/>
      <c r="BFT67" s="95"/>
      <c r="BFU67" s="95"/>
      <c r="BFV67" s="667"/>
      <c r="BFW67" s="664"/>
      <c r="BFX67" s="94"/>
      <c r="BFY67" s="95"/>
      <c r="BFZ67" s="95"/>
      <c r="BGA67" s="95"/>
      <c r="BGB67" s="667"/>
      <c r="BGC67" s="664"/>
      <c r="BGD67" s="94"/>
      <c r="BGE67" s="95"/>
      <c r="BGF67" s="95"/>
      <c r="BGG67" s="95"/>
      <c r="BGH67" s="667"/>
      <c r="BGI67" s="664"/>
      <c r="BGJ67" s="94"/>
      <c r="BGK67" s="95"/>
      <c r="BGL67" s="95"/>
      <c r="BGM67" s="95"/>
      <c r="BGN67" s="667"/>
      <c r="BGO67" s="664"/>
      <c r="BGP67" s="94"/>
      <c r="BGQ67" s="95"/>
      <c r="BGR67" s="95"/>
      <c r="BGS67" s="95"/>
      <c r="BGT67" s="667"/>
      <c r="BGU67" s="664"/>
      <c r="BGV67" s="94"/>
      <c r="BGW67" s="95"/>
      <c r="BGX67" s="95"/>
      <c r="BGY67" s="95"/>
      <c r="BGZ67" s="667"/>
      <c r="BHA67" s="664"/>
      <c r="BHB67" s="94"/>
      <c r="BHC67" s="95"/>
      <c r="BHD67" s="95"/>
      <c r="BHE67" s="95"/>
      <c r="BHF67" s="667"/>
      <c r="BHG67" s="664"/>
      <c r="BHH67" s="94"/>
      <c r="BHI67" s="95"/>
      <c r="BHJ67" s="95"/>
      <c r="BHK67" s="95"/>
      <c r="BHL67" s="667"/>
      <c r="BHM67" s="664"/>
      <c r="BHN67" s="94"/>
      <c r="BHO67" s="95"/>
      <c r="BHP67" s="95"/>
      <c r="BHQ67" s="95"/>
      <c r="BHR67" s="667"/>
      <c r="BHS67" s="664"/>
      <c r="BHT67" s="94"/>
      <c r="BHU67" s="95"/>
      <c r="BHV67" s="95"/>
      <c r="BHW67" s="95"/>
      <c r="BHX67" s="667"/>
      <c r="BHY67" s="664"/>
      <c r="BHZ67" s="94"/>
      <c r="BIA67" s="95"/>
      <c r="BIB67" s="95"/>
      <c r="BIC67" s="95"/>
      <c r="BID67" s="667"/>
      <c r="BIE67" s="664"/>
      <c r="BIF67" s="94"/>
      <c r="BIG67" s="95"/>
      <c r="BIH67" s="95"/>
      <c r="BII67" s="95"/>
      <c r="BIJ67" s="667"/>
      <c r="BIK67" s="664"/>
      <c r="BIL67" s="94"/>
      <c r="BIM67" s="95"/>
      <c r="BIN67" s="95"/>
      <c r="BIO67" s="95"/>
      <c r="BIP67" s="667"/>
      <c r="BIQ67" s="664"/>
      <c r="BIR67" s="94"/>
      <c r="BIS67" s="95"/>
      <c r="BIT67" s="95"/>
      <c r="BIU67" s="95"/>
      <c r="BIV67" s="667"/>
      <c r="BIW67" s="664"/>
      <c r="BIX67" s="94"/>
      <c r="BIY67" s="95"/>
      <c r="BIZ67" s="95"/>
      <c r="BJA67" s="95"/>
      <c r="BJB67" s="667"/>
      <c r="BJC67" s="664"/>
      <c r="BJD67" s="94"/>
      <c r="BJE67" s="95"/>
      <c r="BJF67" s="95"/>
      <c r="BJG67" s="95"/>
      <c r="BJH67" s="667"/>
      <c r="BJI67" s="664"/>
      <c r="BJJ67" s="94"/>
      <c r="BJK67" s="95"/>
      <c r="BJL67" s="95"/>
      <c r="BJM67" s="95"/>
      <c r="BJN67" s="667"/>
      <c r="BJO67" s="664"/>
      <c r="BJP67" s="94"/>
      <c r="BJQ67" s="95"/>
      <c r="BJR67" s="95"/>
      <c r="BJS67" s="95"/>
      <c r="BJT67" s="667"/>
      <c r="BJU67" s="664"/>
      <c r="BJV67" s="94"/>
      <c r="BJW67" s="95"/>
      <c r="BJX67" s="95"/>
      <c r="BJY67" s="95"/>
      <c r="BJZ67" s="667"/>
      <c r="BKA67" s="664"/>
      <c r="BKB67" s="94"/>
      <c r="BKC67" s="95"/>
      <c r="BKD67" s="95"/>
      <c r="BKE67" s="95"/>
      <c r="BKF67" s="667"/>
      <c r="BKG67" s="664"/>
      <c r="BKH67" s="94"/>
      <c r="BKI67" s="95"/>
      <c r="BKJ67" s="95"/>
      <c r="BKK67" s="95"/>
      <c r="BKL67" s="667"/>
      <c r="BKM67" s="664"/>
      <c r="BKN67" s="94"/>
      <c r="BKO67" s="95"/>
      <c r="BKP67" s="95"/>
      <c r="BKQ67" s="95"/>
      <c r="BKR67" s="667"/>
      <c r="BKS67" s="664"/>
      <c r="BKT67" s="94"/>
      <c r="BKU67" s="95"/>
      <c r="BKV67" s="95"/>
      <c r="BKW67" s="95"/>
      <c r="BKX67" s="667"/>
      <c r="BKY67" s="664"/>
      <c r="BKZ67" s="94"/>
      <c r="BLA67" s="95"/>
      <c r="BLB67" s="95"/>
      <c r="BLC67" s="95"/>
      <c r="BLD67" s="667"/>
      <c r="BLE67" s="664"/>
      <c r="BLF67" s="94"/>
      <c r="BLG67" s="95"/>
      <c r="BLH67" s="95"/>
      <c r="BLI67" s="95"/>
      <c r="BLJ67" s="667"/>
      <c r="BLK67" s="664"/>
      <c r="BLL67" s="94"/>
      <c r="BLM67" s="95"/>
      <c r="BLN67" s="95"/>
      <c r="BLO67" s="95"/>
      <c r="BLP67" s="667"/>
      <c r="BLQ67" s="664"/>
      <c r="BLR67" s="94"/>
      <c r="BLS67" s="95"/>
      <c r="BLT67" s="95"/>
      <c r="BLU67" s="95"/>
      <c r="BLV67" s="667"/>
      <c r="BLW67" s="664"/>
      <c r="BLX67" s="94"/>
      <c r="BLY67" s="95"/>
      <c r="BLZ67" s="95"/>
      <c r="BMA67" s="95"/>
      <c r="BMB67" s="667"/>
      <c r="BMC67" s="664"/>
      <c r="BMD67" s="94"/>
      <c r="BME67" s="95"/>
      <c r="BMF67" s="95"/>
      <c r="BMG67" s="95"/>
      <c r="BMH67" s="667"/>
      <c r="BMI67" s="664"/>
      <c r="BMJ67" s="94"/>
      <c r="BMK67" s="95"/>
      <c r="BML67" s="95"/>
      <c r="BMM67" s="95"/>
      <c r="BMN67" s="667"/>
      <c r="BMO67" s="664"/>
      <c r="BMP67" s="94"/>
      <c r="BMQ67" s="95"/>
      <c r="BMR67" s="95"/>
      <c r="BMS67" s="95"/>
      <c r="BMT67" s="667"/>
      <c r="BMU67" s="664"/>
      <c r="BMV67" s="94"/>
      <c r="BMW67" s="95"/>
      <c r="BMX67" s="95"/>
      <c r="BMY67" s="95"/>
      <c r="BMZ67" s="667"/>
      <c r="BNA67" s="664"/>
      <c r="BNB67" s="94"/>
      <c r="BNC67" s="95"/>
      <c r="BND67" s="95"/>
      <c r="BNE67" s="95"/>
      <c r="BNF67" s="667"/>
      <c r="BNG67" s="664"/>
      <c r="BNH67" s="94"/>
      <c r="BNI67" s="95"/>
      <c r="BNJ67" s="95"/>
      <c r="BNK67" s="95"/>
      <c r="BNL67" s="667"/>
      <c r="BNM67" s="664"/>
      <c r="BNN67" s="94"/>
      <c r="BNO67" s="95"/>
      <c r="BNP67" s="95"/>
      <c r="BNQ67" s="95"/>
      <c r="BNR67" s="667"/>
      <c r="BNS67" s="664"/>
      <c r="BNT67" s="94"/>
      <c r="BNU67" s="95"/>
      <c r="BNV67" s="95"/>
      <c r="BNW67" s="95"/>
      <c r="BNX67" s="667"/>
      <c r="BNY67" s="664"/>
      <c r="BNZ67" s="94"/>
      <c r="BOA67" s="95"/>
      <c r="BOB67" s="95"/>
      <c r="BOC67" s="95"/>
      <c r="BOD67" s="667"/>
      <c r="BOE67" s="664"/>
      <c r="BOF67" s="94"/>
      <c r="BOG67" s="95"/>
      <c r="BOH67" s="95"/>
      <c r="BOI67" s="95"/>
      <c r="BOJ67" s="667"/>
      <c r="BOK67" s="664"/>
      <c r="BOL67" s="94"/>
      <c r="BOM67" s="95"/>
      <c r="BON67" s="95"/>
      <c r="BOO67" s="95"/>
      <c r="BOP67" s="667"/>
      <c r="BOQ67" s="664"/>
      <c r="BOR67" s="94"/>
      <c r="BOS67" s="95"/>
      <c r="BOT67" s="95"/>
      <c r="BOU67" s="95"/>
      <c r="BOV67" s="667"/>
      <c r="BOW67" s="664"/>
      <c r="BOX67" s="94"/>
      <c r="BOY67" s="95"/>
      <c r="BOZ67" s="95"/>
      <c r="BPA67" s="95"/>
      <c r="BPB67" s="667"/>
      <c r="BPC67" s="664"/>
      <c r="BPD67" s="94"/>
      <c r="BPE67" s="95"/>
      <c r="BPF67" s="95"/>
      <c r="BPG67" s="95"/>
      <c r="BPH67" s="667"/>
      <c r="BPI67" s="664"/>
      <c r="BPJ67" s="94"/>
      <c r="BPK67" s="95"/>
      <c r="BPL67" s="95"/>
      <c r="BPM67" s="95"/>
      <c r="BPN67" s="667"/>
      <c r="BPO67" s="664"/>
      <c r="BPP67" s="94"/>
      <c r="BPQ67" s="95"/>
      <c r="BPR67" s="95"/>
      <c r="BPS67" s="95"/>
      <c r="BPT67" s="667"/>
      <c r="BPU67" s="664"/>
      <c r="BPV67" s="94"/>
      <c r="BPW67" s="95"/>
      <c r="BPX67" s="95"/>
      <c r="BPY67" s="95"/>
      <c r="BPZ67" s="667"/>
      <c r="BQA67" s="664"/>
      <c r="BQB67" s="94"/>
      <c r="BQC67" s="95"/>
      <c r="BQD67" s="95"/>
      <c r="BQE67" s="95"/>
      <c r="BQF67" s="667"/>
      <c r="BQG67" s="664"/>
      <c r="BQH67" s="94"/>
      <c r="BQI67" s="95"/>
      <c r="BQJ67" s="95"/>
      <c r="BQK67" s="95"/>
      <c r="BQL67" s="667"/>
      <c r="BQM67" s="664"/>
      <c r="BQN67" s="94"/>
      <c r="BQO67" s="95"/>
      <c r="BQP67" s="95"/>
      <c r="BQQ67" s="95"/>
      <c r="BQR67" s="667"/>
      <c r="BQS67" s="664"/>
      <c r="BQT67" s="94"/>
      <c r="BQU67" s="95"/>
      <c r="BQV67" s="95"/>
      <c r="BQW67" s="95"/>
      <c r="BQX67" s="667"/>
      <c r="BQY67" s="664"/>
      <c r="BQZ67" s="94"/>
      <c r="BRA67" s="95"/>
      <c r="BRB67" s="95"/>
      <c r="BRC67" s="95"/>
      <c r="BRD67" s="667"/>
      <c r="BRE67" s="664"/>
      <c r="BRF67" s="94"/>
      <c r="BRG67" s="95"/>
      <c r="BRH67" s="95"/>
      <c r="BRI67" s="95"/>
      <c r="BRJ67" s="667"/>
      <c r="BRK67" s="664"/>
      <c r="BRL67" s="94"/>
      <c r="BRM67" s="95"/>
      <c r="BRN67" s="95"/>
      <c r="BRO67" s="95"/>
      <c r="BRP67" s="667"/>
      <c r="BRQ67" s="664"/>
      <c r="BRR67" s="94"/>
      <c r="BRS67" s="95"/>
      <c r="BRT67" s="95"/>
      <c r="BRU67" s="95"/>
      <c r="BRV67" s="667"/>
      <c r="BRW67" s="664"/>
      <c r="BRX67" s="94"/>
      <c r="BRY67" s="95"/>
      <c r="BRZ67" s="95"/>
      <c r="BSA67" s="95"/>
      <c r="BSB67" s="667"/>
      <c r="BSC67" s="664"/>
      <c r="BSD67" s="94"/>
      <c r="BSE67" s="95"/>
      <c r="BSF67" s="95"/>
      <c r="BSG67" s="95"/>
      <c r="BSH67" s="667"/>
      <c r="BSI67" s="664"/>
      <c r="BSJ67" s="94"/>
      <c r="BSK67" s="95"/>
      <c r="BSL67" s="95"/>
      <c r="BSM67" s="95"/>
      <c r="BSN67" s="667"/>
      <c r="BSO67" s="664"/>
      <c r="BSP67" s="94"/>
      <c r="BSQ67" s="95"/>
      <c r="BSR67" s="95"/>
      <c r="BSS67" s="95"/>
      <c r="BST67" s="667"/>
      <c r="BSU67" s="664"/>
      <c r="BSV67" s="94"/>
      <c r="BSW67" s="95"/>
      <c r="BSX67" s="95"/>
      <c r="BSY67" s="95"/>
      <c r="BSZ67" s="667"/>
      <c r="BTA67" s="664"/>
      <c r="BTB67" s="94"/>
      <c r="BTC67" s="95"/>
      <c r="BTD67" s="95"/>
      <c r="BTE67" s="95"/>
      <c r="BTF67" s="667"/>
      <c r="BTG67" s="664"/>
      <c r="BTH67" s="94"/>
      <c r="BTI67" s="95"/>
      <c r="BTJ67" s="95"/>
      <c r="BTK67" s="95"/>
      <c r="BTL67" s="667"/>
      <c r="BTM67" s="664"/>
      <c r="BTN67" s="94"/>
      <c r="BTO67" s="95"/>
      <c r="BTP67" s="95"/>
      <c r="BTQ67" s="95"/>
      <c r="BTR67" s="667"/>
      <c r="BTS67" s="664"/>
      <c r="BTT67" s="94"/>
      <c r="BTU67" s="95"/>
      <c r="BTV67" s="95"/>
      <c r="BTW67" s="95"/>
      <c r="BTX67" s="667"/>
      <c r="BTY67" s="664"/>
      <c r="BTZ67" s="94"/>
      <c r="BUA67" s="95"/>
      <c r="BUB67" s="95"/>
      <c r="BUC67" s="95"/>
      <c r="BUD67" s="667"/>
      <c r="BUE67" s="664"/>
      <c r="BUF67" s="94"/>
      <c r="BUG67" s="95"/>
      <c r="BUH67" s="95"/>
      <c r="BUI67" s="95"/>
      <c r="BUJ67" s="667"/>
      <c r="BUK67" s="664"/>
      <c r="BUL67" s="94"/>
      <c r="BUM67" s="95"/>
      <c r="BUN67" s="95"/>
      <c r="BUO67" s="95"/>
      <c r="BUP67" s="667"/>
      <c r="BUQ67" s="664"/>
      <c r="BUR67" s="94"/>
      <c r="BUS67" s="95"/>
      <c r="BUT67" s="95"/>
      <c r="BUU67" s="95"/>
      <c r="BUV67" s="667"/>
      <c r="BUW67" s="664"/>
      <c r="BUX67" s="94"/>
      <c r="BUY67" s="95"/>
      <c r="BUZ67" s="95"/>
      <c r="BVA67" s="95"/>
      <c r="BVB67" s="667"/>
      <c r="BVC67" s="664"/>
      <c r="BVD67" s="94"/>
      <c r="BVE67" s="95"/>
      <c r="BVF67" s="95"/>
      <c r="BVG67" s="95"/>
      <c r="BVH67" s="667"/>
      <c r="BVI67" s="664"/>
      <c r="BVJ67" s="94"/>
      <c r="BVK67" s="95"/>
      <c r="BVL67" s="95"/>
      <c r="BVM67" s="95"/>
      <c r="BVN67" s="667"/>
      <c r="BVO67" s="664"/>
      <c r="BVP67" s="94"/>
      <c r="BVQ67" s="95"/>
      <c r="BVR67" s="95"/>
      <c r="BVS67" s="95"/>
      <c r="BVT67" s="667"/>
      <c r="BVU67" s="664"/>
      <c r="BVV67" s="94"/>
      <c r="BVW67" s="95"/>
      <c r="BVX67" s="95"/>
      <c r="BVY67" s="95"/>
      <c r="BVZ67" s="667"/>
      <c r="BWA67" s="664"/>
      <c r="BWB67" s="94"/>
      <c r="BWC67" s="95"/>
      <c r="BWD67" s="95"/>
      <c r="BWE67" s="95"/>
      <c r="BWF67" s="667"/>
      <c r="BWG67" s="664"/>
      <c r="BWH67" s="94"/>
      <c r="BWI67" s="95"/>
      <c r="BWJ67" s="95"/>
      <c r="BWK67" s="95"/>
      <c r="BWL67" s="667"/>
      <c r="BWM67" s="664"/>
      <c r="BWN67" s="94"/>
      <c r="BWO67" s="95"/>
      <c r="BWP67" s="95"/>
      <c r="BWQ67" s="95"/>
      <c r="BWR67" s="667"/>
      <c r="BWS67" s="664"/>
      <c r="BWT67" s="94"/>
      <c r="BWU67" s="95"/>
      <c r="BWV67" s="95"/>
      <c r="BWW67" s="95"/>
      <c r="BWX67" s="667"/>
      <c r="BWY67" s="664"/>
      <c r="BWZ67" s="94"/>
      <c r="BXA67" s="95"/>
      <c r="BXB67" s="95"/>
      <c r="BXC67" s="95"/>
      <c r="BXD67" s="667"/>
      <c r="BXE67" s="664"/>
      <c r="BXF67" s="94"/>
      <c r="BXG67" s="95"/>
      <c r="BXH67" s="95"/>
      <c r="BXI67" s="95"/>
      <c r="BXJ67" s="667"/>
      <c r="BXK67" s="664"/>
      <c r="BXL67" s="94"/>
      <c r="BXM67" s="95"/>
      <c r="BXN67" s="95"/>
      <c r="BXO67" s="95"/>
      <c r="BXP67" s="667"/>
      <c r="BXQ67" s="664"/>
      <c r="BXR67" s="94"/>
      <c r="BXS67" s="95"/>
      <c r="BXT67" s="95"/>
      <c r="BXU67" s="95"/>
      <c r="BXV67" s="667"/>
      <c r="BXW67" s="664"/>
      <c r="BXX67" s="94"/>
      <c r="BXY67" s="95"/>
      <c r="BXZ67" s="95"/>
      <c r="BYA67" s="95"/>
      <c r="BYB67" s="667"/>
      <c r="BYC67" s="664"/>
      <c r="BYD67" s="94"/>
      <c r="BYE67" s="95"/>
      <c r="BYF67" s="95"/>
      <c r="BYG67" s="95"/>
      <c r="BYH67" s="667"/>
      <c r="BYI67" s="664"/>
      <c r="BYJ67" s="94"/>
      <c r="BYK67" s="95"/>
      <c r="BYL67" s="95"/>
      <c r="BYM67" s="95"/>
      <c r="BYN67" s="667"/>
      <c r="BYO67" s="664"/>
      <c r="BYP67" s="94"/>
      <c r="BYQ67" s="95"/>
      <c r="BYR67" s="95"/>
      <c r="BYS67" s="95"/>
      <c r="BYT67" s="667"/>
      <c r="BYU67" s="664"/>
      <c r="BYV67" s="94"/>
      <c r="BYW67" s="95"/>
      <c r="BYX67" s="95"/>
      <c r="BYY67" s="95"/>
      <c r="BYZ67" s="667"/>
      <c r="BZA67" s="664"/>
      <c r="BZB67" s="94"/>
      <c r="BZC67" s="95"/>
      <c r="BZD67" s="95"/>
      <c r="BZE67" s="95"/>
      <c r="BZF67" s="667"/>
      <c r="BZG67" s="664"/>
      <c r="BZH67" s="94"/>
      <c r="BZI67" s="95"/>
      <c r="BZJ67" s="95"/>
      <c r="BZK67" s="95"/>
      <c r="BZL67" s="667"/>
      <c r="BZM67" s="664"/>
      <c r="BZN67" s="94"/>
      <c r="BZO67" s="95"/>
      <c r="BZP67" s="95"/>
      <c r="BZQ67" s="95"/>
      <c r="BZR67" s="667"/>
      <c r="BZS67" s="664"/>
      <c r="BZT67" s="94"/>
      <c r="BZU67" s="95"/>
      <c r="BZV67" s="95"/>
      <c r="BZW67" s="95"/>
      <c r="BZX67" s="667"/>
      <c r="BZY67" s="664"/>
      <c r="BZZ67" s="94"/>
      <c r="CAA67" s="95"/>
      <c r="CAB67" s="95"/>
      <c r="CAC67" s="95"/>
      <c r="CAD67" s="667"/>
      <c r="CAE67" s="664"/>
      <c r="CAF67" s="94"/>
      <c r="CAG67" s="95"/>
      <c r="CAH67" s="95"/>
      <c r="CAI67" s="95"/>
      <c r="CAJ67" s="667"/>
      <c r="CAK67" s="664"/>
      <c r="CAL67" s="94"/>
      <c r="CAM67" s="95"/>
      <c r="CAN67" s="95"/>
      <c r="CAO67" s="95"/>
      <c r="CAP67" s="667"/>
      <c r="CAQ67" s="664"/>
      <c r="CAR67" s="94"/>
      <c r="CAS67" s="95"/>
      <c r="CAT67" s="95"/>
      <c r="CAU67" s="95"/>
      <c r="CAV67" s="667"/>
      <c r="CAW67" s="664"/>
      <c r="CAX67" s="94"/>
      <c r="CAY67" s="95"/>
      <c r="CAZ67" s="95"/>
      <c r="CBA67" s="95"/>
      <c r="CBB67" s="667"/>
      <c r="CBC67" s="664"/>
      <c r="CBD67" s="94"/>
      <c r="CBE67" s="95"/>
      <c r="CBF67" s="95"/>
      <c r="CBG67" s="95"/>
      <c r="CBH67" s="667"/>
      <c r="CBI67" s="664"/>
      <c r="CBJ67" s="94"/>
      <c r="CBK67" s="95"/>
      <c r="CBL67" s="95"/>
      <c r="CBM67" s="95"/>
      <c r="CBN67" s="667"/>
      <c r="CBO67" s="664"/>
      <c r="CBP67" s="94"/>
      <c r="CBQ67" s="95"/>
      <c r="CBR67" s="95"/>
      <c r="CBS67" s="95"/>
      <c r="CBT67" s="667"/>
      <c r="CBU67" s="664"/>
      <c r="CBV67" s="94"/>
      <c r="CBW67" s="95"/>
      <c r="CBX67" s="95"/>
      <c r="CBY67" s="95"/>
      <c r="CBZ67" s="667"/>
      <c r="CCA67" s="664"/>
      <c r="CCB67" s="94"/>
      <c r="CCC67" s="95"/>
      <c r="CCD67" s="95"/>
      <c r="CCE67" s="95"/>
      <c r="CCF67" s="667"/>
      <c r="CCG67" s="664"/>
      <c r="CCH67" s="94"/>
      <c r="CCI67" s="95"/>
      <c r="CCJ67" s="95"/>
      <c r="CCK67" s="95"/>
      <c r="CCL67" s="667"/>
      <c r="CCM67" s="664"/>
      <c r="CCN67" s="94"/>
      <c r="CCO67" s="95"/>
      <c r="CCP67" s="95"/>
      <c r="CCQ67" s="95"/>
      <c r="CCR67" s="667"/>
      <c r="CCS67" s="664"/>
      <c r="CCT67" s="94"/>
      <c r="CCU67" s="95"/>
      <c r="CCV67" s="95"/>
      <c r="CCW67" s="95"/>
      <c r="CCX67" s="667"/>
      <c r="CCY67" s="664"/>
      <c r="CCZ67" s="94"/>
      <c r="CDA67" s="95"/>
      <c r="CDB67" s="95"/>
      <c r="CDC67" s="95"/>
      <c r="CDD67" s="667"/>
      <c r="CDE67" s="664"/>
      <c r="CDF67" s="94"/>
      <c r="CDG67" s="95"/>
      <c r="CDH67" s="95"/>
      <c r="CDI67" s="95"/>
      <c r="CDJ67" s="667"/>
      <c r="CDK67" s="664"/>
      <c r="CDL67" s="94"/>
      <c r="CDM67" s="95"/>
      <c r="CDN67" s="95"/>
      <c r="CDO67" s="95"/>
      <c r="CDP67" s="667"/>
      <c r="CDQ67" s="664"/>
      <c r="CDR67" s="94"/>
      <c r="CDS67" s="95"/>
      <c r="CDT67" s="95"/>
      <c r="CDU67" s="95"/>
      <c r="CDV67" s="667"/>
      <c r="CDW67" s="664"/>
      <c r="CDX67" s="94"/>
      <c r="CDY67" s="95"/>
      <c r="CDZ67" s="95"/>
      <c r="CEA67" s="95"/>
      <c r="CEB67" s="667"/>
      <c r="CEC67" s="664"/>
      <c r="CED67" s="94"/>
      <c r="CEE67" s="95"/>
      <c r="CEF67" s="95"/>
      <c r="CEG67" s="95"/>
      <c r="CEH67" s="667"/>
      <c r="CEI67" s="664"/>
      <c r="CEJ67" s="94"/>
      <c r="CEK67" s="95"/>
      <c r="CEL67" s="95"/>
      <c r="CEM67" s="95"/>
      <c r="CEN67" s="667"/>
      <c r="CEO67" s="664"/>
      <c r="CEP67" s="94"/>
      <c r="CEQ67" s="95"/>
      <c r="CER67" s="95"/>
      <c r="CES67" s="95"/>
      <c r="CET67" s="667"/>
      <c r="CEU67" s="664"/>
      <c r="CEV67" s="94"/>
      <c r="CEW67" s="95"/>
      <c r="CEX67" s="95"/>
      <c r="CEY67" s="95"/>
      <c r="CEZ67" s="667"/>
      <c r="CFA67" s="664"/>
      <c r="CFB67" s="94"/>
      <c r="CFC67" s="95"/>
      <c r="CFD67" s="95"/>
      <c r="CFE67" s="95"/>
      <c r="CFF67" s="667"/>
      <c r="CFG67" s="664"/>
      <c r="CFH67" s="94"/>
      <c r="CFI67" s="95"/>
      <c r="CFJ67" s="95"/>
      <c r="CFK67" s="95"/>
      <c r="CFL67" s="667"/>
      <c r="CFM67" s="664"/>
      <c r="CFN67" s="94"/>
      <c r="CFO67" s="95"/>
      <c r="CFP67" s="95"/>
      <c r="CFQ67" s="95"/>
      <c r="CFR67" s="667"/>
      <c r="CFS67" s="664"/>
      <c r="CFT67" s="94"/>
      <c r="CFU67" s="95"/>
      <c r="CFV67" s="95"/>
      <c r="CFW67" s="95"/>
      <c r="CFX67" s="667"/>
      <c r="CFY67" s="664"/>
      <c r="CFZ67" s="94"/>
      <c r="CGA67" s="95"/>
      <c r="CGB67" s="95"/>
      <c r="CGC67" s="95"/>
      <c r="CGD67" s="667"/>
      <c r="CGE67" s="664"/>
      <c r="CGF67" s="94"/>
      <c r="CGG67" s="95"/>
      <c r="CGH67" s="95"/>
      <c r="CGI67" s="95"/>
      <c r="CGJ67" s="667"/>
      <c r="CGK67" s="664"/>
      <c r="CGL67" s="94"/>
      <c r="CGM67" s="95"/>
      <c r="CGN67" s="95"/>
      <c r="CGO67" s="95"/>
      <c r="CGP67" s="667"/>
      <c r="CGQ67" s="664"/>
      <c r="CGR67" s="94"/>
      <c r="CGS67" s="95"/>
      <c r="CGT67" s="95"/>
      <c r="CGU67" s="95"/>
      <c r="CGV67" s="667"/>
      <c r="CGW67" s="664"/>
      <c r="CGX67" s="94"/>
      <c r="CGY67" s="95"/>
      <c r="CGZ67" s="95"/>
      <c r="CHA67" s="95"/>
      <c r="CHB67" s="667"/>
      <c r="CHC67" s="664"/>
      <c r="CHD67" s="94"/>
      <c r="CHE67" s="95"/>
      <c r="CHF67" s="95"/>
      <c r="CHG67" s="95"/>
      <c r="CHH67" s="667"/>
      <c r="CHI67" s="664"/>
      <c r="CHJ67" s="94"/>
      <c r="CHK67" s="95"/>
      <c r="CHL67" s="95"/>
      <c r="CHM67" s="95"/>
      <c r="CHN67" s="667"/>
      <c r="CHO67" s="664"/>
      <c r="CHP67" s="94"/>
      <c r="CHQ67" s="95"/>
      <c r="CHR67" s="95"/>
      <c r="CHS67" s="95"/>
      <c r="CHT67" s="667"/>
      <c r="CHU67" s="664"/>
      <c r="CHV67" s="94"/>
      <c r="CHW67" s="95"/>
      <c r="CHX67" s="95"/>
      <c r="CHY67" s="95"/>
      <c r="CHZ67" s="667"/>
      <c r="CIA67" s="664"/>
      <c r="CIB67" s="94"/>
      <c r="CIC67" s="95"/>
      <c r="CID67" s="95"/>
      <c r="CIE67" s="95"/>
      <c r="CIF67" s="667"/>
      <c r="CIG67" s="664"/>
      <c r="CIH67" s="94"/>
      <c r="CII67" s="95"/>
      <c r="CIJ67" s="95"/>
      <c r="CIK67" s="95"/>
      <c r="CIL67" s="667"/>
      <c r="CIM67" s="664"/>
      <c r="CIN67" s="94"/>
      <c r="CIO67" s="95"/>
      <c r="CIP67" s="95"/>
      <c r="CIQ67" s="95"/>
      <c r="CIR67" s="667"/>
      <c r="CIS67" s="664"/>
      <c r="CIT67" s="94"/>
      <c r="CIU67" s="95"/>
      <c r="CIV67" s="95"/>
      <c r="CIW67" s="95"/>
      <c r="CIX67" s="667"/>
      <c r="CIY67" s="664"/>
      <c r="CIZ67" s="94"/>
      <c r="CJA67" s="95"/>
      <c r="CJB67" s="95"/>
      <c r="CJC67" s="95"/>
      <c r="CJD67" s="667"/>
      <c r="CJE67" s="664"/>
      <c r="CJF67" s="94"/>
      <c r="CJG67" s="95"/>
      <c r="CJH67" s="95"/>
      <c r="CJI67" s="95"/>
      <c r="CJJ67" s="667"/>
      <c r="CJK67" s="664"/>
      <c r="CJL67" s="94"/>
      <c r="CJM67" s="95"/>
      <c r="CJN67" s="95"/>
      <c r="CJO67" s="95"/>
      <c r="CJP67" s="667"/>
      <c r="CJQ67" s="664"/>
      <c r="CJR67" s="94"/>
      <c r="CJS67" s="95"/>
      <c r="CJT67" s="95"/>
      <c r="CJU67" s="95"/>
      <c r="CJV67" s="667"/>
      <c r="CJW67" s="664"/>
      <c r="CJX67" s="94"/>
      <c r="CJY67" s="95"/>
      <c r="CJZ67" s="95"/>
      <c r="CKA67" s="95"/>
      <c r="CKB67" s="667"/>
      <c r="CKC67" s="664"/>
      <c r="CKD67" s="94"/>
      <c r="CKE67" s="95"/>
      <c r="CKF67" s="95"/>
      <c r="CKG67" s="95"/>
      <c r="CKH67" s="667"/>
      <c r="CKI67" s="664"/>
      <c r="CKJ67" s="94"/>
      <c r="CKK67" s="95"/>
      <c r="CKL67" s="95"/>
      <c r="CKM67" s="95"/>
      <c r="CKN67" s="667"/>
      <c r="CKO67" s="664"/>
      <c r="CKP67" s="94"/>
      <c r="CKQ67" s="95"/>
      <c r="CKR67" s="95"/>
      <c r="CKS67" s="95"/>
      <c r="CKT67" s="667"/>
      <c r="CKU67" s="664"/>
      <c r="CKV67" s="94"/>
      <c r="CKW67" s="95"/>
      <c r="CKX67" s="95"/>
      <c r="CKY67" s="95"/>
      <c r="CKZ67" s="667"/>
      <c r="CLA67" s="664"/>
      <c r="CLB67" s="94"/>
      <c r="CLC67" s="95"/>
      <c r="CLD67" s="95"/>
      <c r="CLE67" s="95"/>
      <c r="CLF67" s="667"/>
      <c r="CLG67" s="664"/>
      <c r="CLH67" s="94"/>
      <c r="CLI67" s="95"/>
      <c r="CLJ67" s="95"/>
      <c r="CLK67" s="95"/>
      <c r="CLL67" s="667"/>
      <c r="CLM67" s="664"/>
      <c r="CLN67" s="94"/>
      <c r="CLO67" s="95"/>
      <c r="CLP67" s="95"/>
      <c r="CLQ67" s="95"/>
      <c r="CLR67" s="667"/>
      <c r="CLS67" s="664"/>
      <c r="CLT67" s="94"/>
      <c r="CLU67" s="95"/>
      <c r="CLV67" s="95"/>
      <c r="CLW67" s="95"/>
      <c r="CLX67" s="667"/>
      <c r="CLY67" s="664"/>
      <c r="CLZ67" s="94"/>
      <c r="CMA67" s="95"/>
      <c r="CMB67" s="95"/>
      <c r="CMC67" s="95"/>
      <c r="CMD67" s="667"/>
      <c r="CME67" s="664"/>
      <c r="CMF67" s="94"/>
      <c r="CMG67" s="95"/>
      <c r="CMH67" s="95"/>
      <c r="CMI67" s="95"/>
      <c r="CMJ67" s="667"/>
      <c r="CMK67" s="664"/>
      <c r="CML67" s="94"/>
      <c r="CMM67" s="95"/>
      <c r="CMN67" s="95"/>
      <c r="CMO67" s="95"/>
      <c r="CMP67" s="667"/>
      <c r="CMQ67" s="664"/>
      <c r="CMR67" s="94"/>
      <c r="CMS67" s="95"/>
      <c r="CMT67" s="95"/>
      <c r="CMU67" s="95"/>
      <c r="CMV67" s="667"/>
      <c r="CMW67" s="664"/>
      <c r="CMX67" s="94"/>
      <c r="CMY67" s="95"/>
      <c r="CMZ67" s="95"/>
      <c r="CNA67" s="95"/>
      <c r="CNB67" s="667"/>
      <c r="CNC67" s="664"/>
      <c r="CND67" s="94"/>
      <c r="CNE67" s="95"/>
      <c r="CNF67" s="95"/>
      <c r="CNG67" s="95"/>
      <c r="CNH67" s="667"/>
      <c r="CNI67" s="664"/>
      <c r="CNJ67" s="94"/>
      <c r="CNK67" s="95"/>
      <c r="CNL67" s="95"/>
      <c r="CNM67" s="95"/>
      <c r="CNN67" s="667"/>
      <c r="CNO67" s="664"/>
      <c r="CNP67" s="94"/>
      <c r="CNQ67" s="95"/>
      <c r="CNR67" s="95"/>
      <c r="CNS67" s="95"/>
      <c r="CNT67" s="667"/>
      <c r="CNU67" s="664"/>
      <c r="CNV67" s="94"/>
      <c r="CNW67" s="95"/>
      <c r="CNX67" s="95"/>
      <c r="CNY67" s="95"/>
      <c r="CNZ67" s="667"/>
      <c r="COA67" s="664"/>
      <c r="COB67" s="94"/>
      <c r="COC67" s="95"/>
      <c r="COD67" s="95"/>
      <c r="COE67" s="95"/>
      <c r="COF67" s="667"/>
      <c r="COG67" s="664"/>
      <c r="COH67" s="94"/>
      <c r="COI67" s="95"/>
      <c r="COJ67" s="95"/>
      <c r="COK67" s="95"/>
      <c r="COL67" s="667"/>
      <c r="COM67" s="664"/>
      <c r="CON67" s="94"/>
      <c r="COO67" s="95"/>
      <c r="COP67" s="95"/>
      <c r="COQ67" s="95"/>
      <c r="COR67" s="667"/>
      <c r="COS67" s="664"/>
      <c r="COT67" s="94"/>
      <c r="COU67" s="95"/>
      <c r="COV67" s="95"/>
      <c r="COW67" s="95"/>
      <c r="COX67" s="667"/>
      <c r="COY67" s="664"/>
      <c r="COZ67" s="94"/>
      <c r="CPA67" s="95"/>
      <c r="CPB67" s="95"/>
      <c r="CPC67" s="95"/>
      <c r="CPD67" s="667"/>
      <c r="CPE67" s="664"/>
      <c r="CPF67" s="94"/>
      <c r="CPG67" s="95"/>
      <c r="CPH67" s="95"/>
      <c r="CPI67" s="95"/>
      <c r="CPJ67" s="667"/>
      <c r="CPK67" s="664"/>
      <c r="CPL67" s="94"/>
      <c r="CPM67" s="95"/>
      <c r="CPN67" s="95"/>
      <c r="CPO67" s="95"/>
      <c r="CPP67" s="667"/>
      <c r="CPQ67" s="664"/>
      <c r="CPR67" s="94"/>
      <c r="CPS67" s="95"/>
      <c r="CPT67" s="95"/>
      <c r="CPU67" s="95"/>
      <c r="CPV67" s="667"/>
      <c r="CPW67" s="664"/>
      <c r="CPX67" s="94"/>
      <c r="CPY67" s="95"/>
      <c r="CPZ67" s="95"/>
      <c r="CQA67" s="95"/>
      <c r="CQB67" s="667"/>
      <c r="CQC67" s="664"/>
      <c r="CQD67" s="94"/>
      <c r="CQE67" s="95"/>
      <c r="CQF67" s="95"/>
      <c r="CQG67" s="95"/>
      <c r="CQH67" s="667"/>
      <c r="CQI67" s="664"/>
      <c r="CQJ67" s="94"/>
      <c r="CQK67" s="95"/>
      <c r="CQL67" s="95"/>
      <c r="CQM67" s="95"/>
      <c r="CQN67" s="667"/>
      <c r="CQO67" s="664"/>
      <c r="CQP67" s="94"/>
      <c r="CQQ67" s="95"/>
      <c r="CQR67" s="95"/>
      <c r="CQS67" s="95"/>
      <c r="CQT67" s="667"/>
      <c r="CQU67" s="664"/>
      <c r="CQV67" s="94"/>
      <c r="CQW67" s="95"/>
      <c r="CQX67" s="95"/>
      <c r="CQY67" s="95"/>
      <c r="CQZ67" s="667"/>
      <c r="CRA67" s="664"/>
      <c r="CRB67" s="94"/>
      <c r="CRC67" s="95"/>
      <c r="CRD67" s="95"/>
      <c r="CRE67" s="95"/>
      <c r="CRF67" s="667"/>
      <c r="CRG67" s="664"/>
      <c r="CRH67" s="94"/>
      <c r="CRI67" s="95"/>
      <c r="CRJ67" s="95"/>
      <c r="CRK67" s="95"/>
      <c r="CRL67" s="667"/>
      <c r="CRM67" s="664"/>
      <c r="CRN67" s="94"/>
      <c r="CRO67" s="95"/>
      <c r="CRP67" s="95"/>
      <c r="CRQ67" s="95"/>
      <c r="CRR67" s="667"/>
      <c r="CRS67" s="664"/>
      <c r="CRT67" s="94"/>
      <c r="CRU67" s="95"/>
      <c r="CRV67" s="95"/>
      <c r="CRW67" s="95"/>
      <c r="CRX67" s="667"/>
      <c r="CRY67" s="664"/>
      <c r="CRZ67" s="94"/>
      <c r="CSA67" s="95"/>
      <c r="CSB67" s="95"/>
      <c r="CSC67" s="95"/>
      <c r="CSD67" s="667"/>
      <c r="CSE67" s="664"/>
      <c r="CSF67" s="94"/>
      <c r="CSG67" s="95"/>
      <c r="CSH67" s="95"/>
      <c r="CSI67" s="95"/>
      <c r="CSJ67" s="667"/>
      <c r="CSK67" s="664"/>
      <c r="CSL67" s="94"/>
      <c r="CSM67" s="95"/>
      <c r="CSN67" s="95"/>
      <c r="CSO67" s="95"/>
      <c r="CSP67" s="667"/>
      <c r="CSQ67" s="664"/>
      <c r="CSR67" s="94"/>
      <c r="CSS67" s="95"/>
      <c r="CST67" s="95"/>
      <c r="CSU67" s="95"/>
      <c r="CSV67" s="667"/>
      <c r="CSW67" s="664"/>
      <c r="CSX67" s="94"/>
      <c r="CSY67" s="95"/>
      <c r="CSZ67" s="95"/>
      <c r="CTA67" s="95"/>
      <c r="CTB67" s="667"/>
      <c r="CTC67" s="664"/>
      <c r="CTD67" s="94"/>
      <c r="CTE67" s="95"/>
      <c r="CTF67" s="95"/>
      <c r="CTG67" s="95"/>
      <c r="CTH67" s="667"/>
      <c r="CTI67" s="664"/>
      <c r="CTJ67" s="94"/>
      <c r="CTK67" s="95"/>
      <c r="CTL67" s="95"/>
      <c r="CTM67" s="95"/>
      <c r="CTN67" s="667"/>
      <c r="CTO67" s="664"/>
      <c r="CTP67" s="94"/>
      <c r="CTQ67" s="95"/>
      <c r="CTR67" s="95"/>
      <c r="CTS67" s="95"/>
      <c r="CTT67" s="667"/>
      <c r="CTU67" s="664"/>
      <c r="CTV67" s="94"/>
      <c r="CTW67" s="95"/>
      <c r="CTX67" s="95"/>
      <c r="CTY67" s="95"/>
      <c r="CTZ67" s="667"/>
      <c r="CUA67" s="664"/>
      <c r="CUB67" s="94"/>
      <c r="CUC67" s="95"/>
      <c r="CUD67" s="95"/>
      <c r="CUE67" s="95"/>
      <c r="CUF67" s="667"/>
      <c r="CUG67" s="664"/>
      <c r="CUH67" s="94"/>
      <c r="CUI67" s="95"/>
      <c r="CUJ67" s="95"/>
      <c r="CUK67" s="95"/>
      <c r="CUL67" s="667"/>
      <c r="CUM67" s="664"/>
      <c r="CUN67" s="94"/>
      <c r="CUO67" s="95"/>
      <c r="CUP67" s="95"/>
      <c r="CUQ67" s="95"/>
      <c r="CUR67" s="667"/>
      <c r="CUS67" s="664"/>
      <c r="CUT67" s="94"/>
      <c r="CUU67" s="95"/>
      <c r="CUV67" s="95"/>
      <c r="CUW67" s="95"/>
      <c r="CUX67" s="667"/>
      <c r="CUY67" s="664"/>
      <c r="CUZ67" s="94"/>
      <c r="CVA67" s="95"/>
      <c r="CVB67" s="95"/>
      <c r="CVC67" s="95"/>
      <c r="CVD67" s="667"/>
      <c r="CVE67" s="664"/>
      <c r="CVF67" s="94"/>
      <c r="CVG67" s="95"/>
      <c r="CVH67" s="95"/>
      <c r="CVI67" s="95"/>
      <c r="CVJ67" s="667"/>
      <c r="CVK67" s="664"/>
      <c r="CVL67" s="94"/>
      <c r="CVM67" s="95"/>
      <c r="CVN67" s="95"/>
      <c r="CVO67" s="95"/>
      <c r="CVP67" s="667"/>
      <c r="CVQ67" s="664"/>
      <c r="CVR67" s="94"/>
      <c r="CVS67" s="95"/>
      <c r="CVT67" s="95"/>
      <c r="CVU67" s="95"/>
      <c r="CVV67" s="667"/>
      <c r="CVW67" s="664"/>
      <c r="CVX67" s="94"/>
      <c r="CVY67" s="95"/>
      <c r="CVZ67" s="95"/>
      <c r="CWA67" s="95"/>
      <c r="CWB67" s="667"/>
      <c r="CWC67" s="664"/>
      <c r="CWD67" s="94"/>
      <c r="CWE67" s="95"/>
      <c r="CWF67" s="95"/>
      <c r="CWG67" s="95"/>
      <c r="CWH67" s="667"/>
      <c r="CWI67" s="664"/>
      <c r="CWJ67" s="94"/>
      <c r="CWK67" s="95"/>
      <c r="CWL67" s="95"/>
      <c r="CWM67" s="95"/>
      <c r="CWN67" s="667"/>
      <c r="CWO67" s="664"/>
      <c r="CWP67" s="94"/>
      <c r="CWQ67" s="95"/>
      <c r="CWR67" s="95"/>
      <c r="CWS67" s="95"/>
      <c r="CWT67" s="667"/>
      <c r="CWU67" s="664"/>
      <c r="CWV67" s="94"/>
      <c r="CWW67" s="95"/>
      <c r="CWX67" s="95"/>
      <c r="CWY67" s="95"/>
      <c r="CWZ67" s="667"/>
      <c r="CXA67" s="664"/>
      <c r="CXB67" s="94"/>
      <c r="CXC67" s="95"/>
      <c r="CXD67" s="95"/>
      <c r="CXE67" s="95"/>
      <c r="CXF67" s="667"/>
      <c r="CXG67" s="664"/>
      <c r="CXH67" s="94"/>
      <c r="CXI67" s="95"/>
      <c r="CXJ67" s="95"/>
      <c r="CXK67" s="95"/>
      <c r="CXL67" s="667"/>
      <c r="CXM67" s="664"/>
      <c r="CXN67" s="94"/>
      <c r="CXO67" s="95"/>
      <c r="CXP67" s="95"/>
      <c r="CXQ67" s="95"/>
      <c r="CXR67" s="667"/>
      <c r="CXS67" s="664"/>
      <c r="CXT67" s="94"/>
      <c r="CXU67" s="95"/>
      <c r="CXV67" s="95"/>
      <c r="CXW67" s="95"/>
      <c r="CXX67" s="667"/>
      <c r="CXY67" s="664"/>
      <c r="CXZ67" s="94"/>
      <c r="CYA67" s="95"/>
      <c r="CYB67" s="95"/>
      <c r="CYC67" s="95"/>
      <c r="CYD67" s="667"/>
      <c r="CYE67" s="664"/>
      <c r="CYF67" s="94"/>
      <c r="CYG67" s="95"/>
      <c r="CYH67" s="95"/>
      <c r="CYI67" s="95"/>
      <c r="CYJ67" s="667"/>
      <c r="CYK67" s="664"/>
      <c r="CYL67" s="94"/>
      <c r="CYM67" s="95"/>
      <c r="CYN67" s="95"/>
      <c r="CYO67" s="95"/>
      <c r="CYP67" s="667"/>
      <c r="CYQ67" s="664"/>
      <c r="CYR67" s="94"/>
      <c r="CYS67" s="95"/>
      <c r="CYT67" s="95"/>
      <c r="CYU67" s="95"/>
      <c r="CYV67" s="667"/>
      <c r="CYW67" s="664"/>
      <c r="CYX67" s="94"/>
      <c r="CYY67" s="95"/>
      <c r="CYZ67" s="95"/>
      <c r="CZA67" s="95"/>
      <c r="CZB67" s="667"/>
      <c r="CZC67" s="664"/>
      <c r="CZD67" s="94"/>
      <c r="CZE67" s="95"/>
      <c r="CZF67" s="95"/>
      <c r="CZG67" s="95"/>
      <c r="CZH67" s="667"/>
      <c r="CZI67" s="664"/>
      <c r="CZJ67" s="94"/>
      <c r="CZK67" s="95"/>
      <c r="CZL67" s="95"/>
      <c r="CZM67" s="95"/>
      <c r="CZN67" s="667"/>
      <c r="CZO67" s="664"/>
      <c r="CZP67" s="94"/>
      <c r="CZQ67" s="95"/>
      <c r="CZR67" s="95"/>
      <c r="CZS67" s="95"/>
      <c r="CZT67" s="667"/>
      <c r="CZU67" s="664"/>
      <c r="CZV67" s="94"/>
      <c r="CZW67" s="95"/>
      <c r="CZX67" s="95"/>
      <c r="CZY67" s="95"/>
      <c r="CZZ67" s="667"/>
      <c r="DAA67" s="664"/>
      <c r="DAB67" s="94"/>
      <c r="DAC67" s="95"/>
      <c r="DAD67" s="95"/>
      <c r="DAE67" s="95"/>
      <c r="DAF67" s="667"/>
      <c r="DAG67" s="664"/>
      <c r="DAH67" s="94"/>
      <c r="DAI67" s="95"/>
      <c r="DAJ67" s="95"/>
      <c r="DAK67" s="95"/>
      <c r="DAL67" s="667"/>
      <c r="DAM67" s="664"/>
      <c r="DAN67" s="94"/>
      <c r="DAO67" s="95"/>
      <c r="DAP67" s="95"/>
      <c r="DAQ67" s="95"/>
      <c r="DAR67" s="667"/>
      <c r="DAS67" s="664"/>
      <c r="DAT67" s="94"/>
      <c r="DAU67" s="95"/>
      <c r="DAV67" s="95"/>
      <c r="DAW67" s="95"/>
      <c r="DAX67" s="667"/>
      <c r="DAY67" s="664"/>
      <c r="DAZ67" s="94"/>
      <c r="DBA67" s="95"/>
      <c r="DBB67" s="95"/>
      <c r="DBC67" s="95"/>
      <c r="DBD67" s="667"/>
      <c r="DBE67" s="664"/>
      <c r="DBF67" s="94"/>
      <c r="DBG67" s="95"/>
      <c r="DBH67" s="95"/>
      <c r="DBI67" s="95"/>
      <c r="DBJ67" s="667"/>
      <c r="DBK67" s="664"/>
      <c r="DBL67" s="94"/>
      <c r="DBM67" s="95"/>
      <c r="DBN67" s="95"/>
      <c r="DBO67" s="95"/>
      <c r="DBP67" s="667"/>
      <c r="DBQ67" s="664"/>
      <c r="DBR67" s="94"/>
      <c r="DBS67" s="95"/>
      <c r="DBT67" s="95"/>
      <c r="DBU67" s="95"/>
      <c r="DBV67" s="667"/>
      <c r="DBW67" s="664"/>
      <c r="DBX67" s="94"/>
      <c r="DBY67" s="95"/>
      <c r="DBZ67" s="95"/>
      <c r="DCA67" s="95"/>
      <c r="DCB67" s="667"/>
      <c r="DCC67" s="664"/>
      <c r="DCD67" s="94"/>
      <c r="DCE67" s="95"/>
      <c r="DCF67" s="95"/>
      <c r="DCG67" s="95"/>
      <c r="DCH67" s="667"/>
      <c r="DCI67" s="664"/>
      <c r="DCJ67" s="94"/>
      <c r="DCK67" s="95"/>
      <c r="DCL67" s="95"/>
      <c r="DCM67" s="95"/>
      <c r="DCN67" s="667"/>
      <c r="DCO67" s="664"/>
      <c r="DCP67" s="94"/>
      <c r="DCQ67" s="95"/>
      <c r="DCR67" s="95"/>
      <c r="DCS67" s="95"/>
      <c r="DCT67" s="667"/>
      <c r="DCU67" s="664"/>
      <c r="DCV67" s="94"/>
      <c r="DCW67" s="95"/>
      <c r="DCX67" s="95"/>
      <c r="DCY67" s="95"/>
      <c r="DCZ67" s="667"/>
      <c r="DDA67" s="664"/>
      <c r="DDB67" s="94"/>
      <c r="DDC67" s="95"/>
      <c r="DDD67" s="95"/>
      <c r="DDE67" s="95"/>
      <c r="DDF67" s="667"/>
      <c r="DDG67" s="664"/>
      <c r="DDH67" s="94"/>
      <c r="DDI67" s="95"/>
      <c r="DDJ67" s="95"/>
      <c r="DDK67" s="95"/>
      <c r="DDL67" s="667"/>
      <c r="DDM67" s="664"/>
      <c r="DDN67" s="94"/>
      <c r="DDO67" s="95"/>
      <c r="DDP67" s="95"/>
      <c r="DDQ67" s="95"/>
      <c r="DDR67" s="667"/>
      <c r="DDS67" s="664"/>
      <c r="DDT67" s="94"/>
      <c r="DDU67" s="95"/>
      <c r="DDV67" s="95"/>
      <c r="DDW67" s="95"/>
      <c r="DDX67" s="667"/>
      <c r="DDY67" s="664"/>
      <c r="DDZ67" s="94"/>
      <c r="DEA67" s="95"/>
      <c r="DEB67" s="95"/>
      <c r="DEC67" s="95"/>
      <c r="DED67" s="667"/>
      <c r="DEE67" s="664"/>
      <c r="DEF67" s="94"/>
      <c r="DEG67" s="95"/>
      <c r="DEH67" s="95"/>
      <c r="DEI67" s="95"/>
      <c r="DEJ67" s="667"/>
      <c r="DEK67" s="664"/>
      <c r="DEL67" s="94"/>
      <c r="DEM67" s="95"/>
      <c r="DEN67" s="95"/>
      <c r="DEO67" s="95"/>
      <c r="DEP67" s="667"/>
      <c r="DEQ67" s="664"/>
      <c r="DER67" s="94"/>
      <c r="DES67" s="95"/>
      <c r="DET67" s="95"/>
      <c r="DEU67" s="95"/>
      <c r="DEV67" s="667"/>
      <c r="DEW67" s="664"/>
      <c r="DEX67" s="94"/>
      <c r="DEY67" s="95"/>
      <c r="DEZ67" s="95"/>
      <c r="DFA67" s="95"/>
      <c r="DFB67" s="667"/>
      <c r="DFC67" s="664"/>
      <c r="DFD67" s="94"/>
      <c r="DFE67" s="95"/>
      <c r="DFF67" s="95"/>
      <c r="DFG67" s="95"/>
      <c r="DFH67" s="667"/>
      <c r="DFI67" s="664"/>
      <c r="DFJ67" s="94"/>
      <c r="DFK67" s="95"/>
      <c r="DFL67" s="95"/>
      <c r="DFM67" s="95"/>
      <c r="DFN67" s="667"/>
      <c r="DFO67" s="664"/>
      <c r="DFP67" s="94"/>
      <c r="DFQ67" s="95"/>
      <c r="DFR67" s="95"/>
      <c r="DFS67" s="95"/>
      <c r="DFT67" s="667"/>
      <c r="DFU67" s="664"/>
      <c r="DFV67" s="94"/>
      <c r="DFW67" s="95"/>
      <c r="DFX67" s="95"/>
      <c r="DFY67" s="95"/>
      <c r="DFZ67" s="667"/>
      <c r="DGA67" s="664"/>
      <c r="DGB67" s="94"/>
      <c r="DGC67" s="95"/>
      <c r="DGD67" s="95"/>
      <c r="DGE67" s="95"/>
      <c r="DGF67" s="667"/>
      <c r="DGG67" s="664"/>
      <c r="DGH67" s="94"/>
      <c r="DGI67" s="95"/>
      <c r="DGJ67" s="95"/>
      <c r="DGK67" s="95"/>
      <c r="DGL67" s="667"/>
      <c r="DGM67" s="664"/>
      <c r="DGN67" s="94"/>
      <c r="DGO67" s="95"/>
      <c r="DGP67" s="95"/>
      <c r="DGQ67" s="95"/>
      <c r="DGR67" s="667"/>
      <c r="DGS67" s="664"/>
      <c r="DGT67" s="94"/>
      <c r="DGU67" s="95"/>
      <c r="DGV67" s="95"/>
      <c r="DGW67" s="95"/>
      <c r="DGX67" s="667"/>
      <c r="DGY67" s="664"/>
      <c r="DGZ67" s="94"/>
      <c r="DHA67" s="95"/>
      <c r="DHB67" s="95"/>
      <c r="DHC67" s="95"/>
      <c r="DHD67" s="667"/>
      <c r="DHE67" s="664"/>
      <c r="DHF67" s="94"/>
      <c r="DHG67" s="95"/>
      <c r="DHH67" s="95"/>
      <c r="DHI67" s="95"/>
      <c r="DHJ67" s="667"/>
      <c r="DHK67" s="664"/>
      <c r="DHL67" s="94"/>
      <c r="DHM67" s="95"/>
      <c r="DHN67" s="95"/>
      <c r="DHO67" s="95"/>
      <c r="DHP67" s="667"/>
      <c r="DHQ67" s="664"/>
      <c r="DHR67" s="94"/>
      <c r="DHS67" s="95"/>
      <c r="DHT67" s="95"/>
      <c r="DHU67" s="95"/>
      <c r="DHV67" s="667"/>
      <c r="DHW67" s="664"/>
      <c r="DHX67" s="94"/>
      <c r="DHY67" s="95"/>
      <c r="DHZ67" s="95"/>
      <c r="DIA67" s="95"/>
      <c r="DIB67" s="667"/>
      <c r="DIC67" s="664"/>
      <c r="DID67" s="94"/>
      <c r="DIE67" s="95"/>
      <c r="DIF67" s="95"/>
      <c r="DIG67" s="95"/>
      <c r="DIH67" s="667"/>
      <c r="DII67" s="664"/>
      <c r="DIJ67" s="94"/>
      <c r="DIK67" s="95"/>
      <c r="DIL67" s="95"/>
      <c r="DIM67" s="95"/>
      <c r="DIN67" s="667"/>
      <c r="DIO67" s="664"/>
      <c r="DIP67" s="94"/>
      <c r="DIQ67" s="95"/>
      <c r="DIR67" s="95"/>
      <c r="DIS67" s="95"/>
      <c r="DIT67" s="667"/>
      <c r="DIU67" s="664"/>
      <c r="DIV67" s="94"/>
      <c r="DIW67" s="95"/>
      <c r="DIX67" s="95"/>
      <c r="DIY67" s="95"/>
      <c r="DIZ67" s="667"/>
      <c r="DJA67" s="664"/>
      <c r="DJB67" s="94"/>
      <c r="DJC67" s="95"/>
      <c r="DJD67" s="95"/>
      <c r="DJE67" s="95"/>
      <c r="DJF67" s="667"/>
      <c r="DJG67" s="664"/>
      <c r="DJH67" s="94"/>
      <c r="DJI67" s="95"/>
      <c r="DJJ67" s="95"/>
      <c r="DJK67" s="95"/>
      <c r="DJL67" s="667"/>
      <c r="DJM67" s="664"/>
      <c r="DJN67" s="94"/>
      <c r="DJO67" s="95"/>
      <c r="DJP67" s="95"/>
      <c r="DJQ67" s="95"/>
      <c r="DJR67" s="667"/>
      <c r="DJS67" s="664"/>
      <c r="DJT67" s="94"/>
      <c r="DJU67" s="95"/>
      <c r="DJV67" s="95"/>
      <c r="DJW67" s="95"/>
      <c r="DJX67" s="667"/>
      <c r="DJY67" s="664"/>
      <c r="DJZ67" s="94"/>
      <c r="DKA67" s="95"/>
      <c r="DKB67" s="95"/>
      <c r="DKC67" s="95"/>
      <c r="DKD67" s="667"/>
      <c r="DKE67" s="664"/>
      <c r="DKF67" s="94"/>
      <c r="DKG67" s="95"/>
      <c r="DKH67" s="95"/>
      <c r="DKI67" s="95"/>
      <c r="DKJ67" s="667"/>
      <c r="DKK67" s="664"/>
      <c r="DKL67" s="94"/>
      <c r="DKM67" s="95"/>
      <c r="DKN67" s="95"/>
      <c r="DKO67" s="95"/>
      <c r="DKP67" s="667"/>
      <c r="DKQ67" s="664"/>
      <c r="DKR67" s="94"/>
      <c r="DKS67" s="95"/>
      <c r="DKT67" s="95"/>
      <c r="DKU67" s="95"/>
      <c r="DKV67" s="667"/>
      <c r="DKW67" s="664"/>
      <c r="DKX67" s="94"/>
      <c r="DKY67" s="95"/>
      <c r="DKZ67" s="95"/>
      <c r="DLA67" s="95"/>
      <c r="DLB67" s="667"/>
      <c r="DLC67" s="664"/>
      <c r="DLD67" s="94"/>
      <c r="DLE67" s="95"/>
      <c r="DLF67" s="95"/>
      <c r="DLG67" s="95"/>
      <c r="DLH67" s="667"/>
      <c r="DLI67" s="664"/>
      <c r="DLJ67" s="94"/>
      <c r="DLK67" s="95"/>
      <c r="DLL67" s="95"/>
      <c r="DLM67" s="95"/>
      <c r="DLN67" s="667"/>
      <c r="DLO67" s="664"/>
      <c r="DLP67" s="94"/>
      <c r="DLQ67" s="95"/>
      <c r="DLR67" s="95"/>
      <c r="DLS67" s="95"/>
      <c r="DLT67" s="667"/>
      <c r="DLU67" s="664"/>
      <c r="DLV67" s="94"/>
      <c r="DLW67" s="95"/>
      <c r="DLX67" s="95"/>
      <c r="DLY67" s="95"/>
      <c r="DLZ67" s="667"/>
      <c r="DMA67" s="664"/>
      <c r="DMB67" s="94"/>
      <c r="DMC67" s="95"/>
      <c r="DMD67" s="95"/>
      <c r="DME67" s="95"/>
      <c r="DMF67" s="667"/>
      <c r="DMG67" s="664"/>
      <c r="DMH67" s="94"/>
      <c r="DMI67" s="95"/>
      <c r="DMJ67" s="95"/>
      <c r="DMK67" s="95"/>
      <c r="DML67" s="667"/>
      <c r="DMM67" s="664"/>
      <c r="DMN67" s="94"/>
      <c r="DMO67" s="95"/>
      <c r="DMP67" s="95"/>
      <c r="DMQ67" s="95"/>
      <c r="DMR67" s="667"/>
      <c r="DMS67" s="664"/>
      <c r="DMT67" s="94"/>
      <c r="DMU67" s="95"/>
      <c r="DMV67" s="95"/>
      <c r="DMW67" s="95"/>
      <c r="DMX67" s="667"/>
      <c r="DMY67" s="664"/>
      <c r="DMZ67" s="94"/>
      <c r="DNA67" s="95"/>
      <c r="DNB67" s="95"/>
      <c r="DNC67" s="95"/>
      <c r="DND67" s="667"/>
      <c r="DNE67" s="664"/>
      <c r="DNF67" s="94"/>
      <c r="DNG67" s="95"/>
      <c r="DNH67" s="95"/>
      <c r="DNI67" s="95"/>
      <c r="DNJ67" s="667"/>
      <c r="DNK67" s="664"/>
      <c r="DNL67" s="94"/>
      <c r="DNM67" s="95"/>
      <c r="DNN67" s="95"/>
      <c r="DNO67" s="95"/>
      <c r="DNP67" s="667"/>
      <c r="DNQ67" s="664"/>
      <c r="DNR67" s="94"/>
      <c r="DNS67" s="95"/>
      <c r="DNT67" s="95"/>
      <c r="DNU67" s="95"/>
      <c r="DNV67" s="667"/>
      <c r="DNW67" s="664"/>
      <c r="DNX67" s="94"/>
      <c r="DNY67" s="95"/>
      <c r="DNZ67" s="95"/>
      <c r="DOA67" s="95"/>
      <c r="DOB67" s="667"/>
      <c r="DOC67" s="664"/>
      <c r="DOD67" s="94"/>
      <c r="DOE67" s="95"/>
      <c r="DOF67" s="95"/>
      <c r="DOG67" s="95"/>
      <c r="DOH67" s="667"/>
      <c r="DOI67" s="664"/>
      <c r="DOJ67" s="94"/>
      <c r="DOK67" s="95"/>
      <c r="DOL67" s="95"/>
      <c r="DOM67" s="95"/>
      <c r="DON67" s="667"/>
      <c r="DOO67" s="664"/>
      <c r="DOP67" s="94"/>
      <c r="DOQ67" s="95"/>
      <c r="DOR67" s="95"/>
      <c r="DOS67" s="95"/>
      <c r="DOT67" s="667"/>
      <c r="DOU67" s="664"/>
      <c r="DOV67" s="94"/>
      <c r="DOW67" s="95"/>
      <c r="DOX67" s="95"/>
      <c r="DOY67" s="95"/>
      <c r="DOZ67" s="667"/>
      <c r="DPA67" s="664"/>
      <c r="DPB67" s="94"/>
      <c r="DPC67" s="95"/>
      <c r="DPD67" s="95"/>
      <c r="DPE67" s="95"/>
      <c r="DPF67" s="667"/>
      <c r="DPG67" s="664"/>
      <c r="DPH67" s="94"/>
      <c r="DPI67" s="95"/>
      <c r="DPJ67" s="95"/>
      <c r="DPK67" s="95"/>
      <c r="DPL67" s="667"/>
      <c r="DPM67" s="664"/>
      <c r="DPN67" s="94"/>
      <c r="DPO67" s="95"/>
      <c r="DPP67" s="95"/>
      <c r="DPQ67" s="95"/>
      <c r="DPR67" s="667"/>
      <c r="DPS67" s="664"/>
      <c r="DPT67" s="94"/>
      <c r="DPU67" s="95"/>
      <c r="DPV67" s="95"/>
      <c r="DPW67" s="95"/>
      <c r="DPX67" s="667"/>
      <c r="DPY67" s="664"/>
      <c r="DPZ67" s="94"/>
      <c r="DQA67" s="95"/>
      <c r="DQB67" s="95"/>
      <c r="DQC67" s="95"/>
      <c r="DQD67" s="667"/>
      <c r="DQE67" s="664"/>
      <c r="DQF67" s="94"/>
      <c r="DQG67" s="95"/>
      <c r="DQH67" s="95"/>
      <c r="DQI67" s="95"/>
      <c r="DQJ67" s="667"/>
      <c r="DQK67" s="664"/>
      <c r="DQL67" s="94"/>
      <c r="DQM67" s="95"/>
      <c r="DQN67" s="95"/>
      <c r="DQO67" s="95"/>
      <c r="DQP67" s="667"/>
      <c r="DQQ67" s="664"/>
      <c r="DQR67" s="94"/>
      <c r="DQS67" s="95"/>
      <c r="DQT67" s="95"/>
      <c r="DQU67" s="95"/>
      <c r="DQV67" s="667"/>
      <c r="DQW67" s="664"/>
      <c r="DQX67" s="94"/>
      <c r="DQY67" s="95"/>
      <c r="DQZ67" s="95"/>
      <c r="DRA67" s="95"/>
      <c r="DRB67" s="667"/>
      <c r="DRC67" s="664"/>
      <c r="DRD67" s="94"/>
      <c r="DRE67" s="95"/>
      <c r="DRF67" s="95"/>
      <c r="DRG67" s="95"/>
      <c r="DRH67" s="667"/>
      <c r="DRI67" s="664"/>
      <c r="DRJ67" s="94"/>
      <c r="DRK67" s="95"/>
      <c r="DRL67" s="95"/>
      <c r="DRM67" s="95"/>
      <c r="DRN67" s="667"/>
      <c r="DRO67" s="664"/>
      <c r="DRP67" s="94"/>
      <c r="DRQ67" s="95"/>
      <c r="DRR67" s="95"/>
      <c r="DRS67" s="95"/>
      <c r="DRT67" s="667"/>
      <c r="DRU67" s="664"/>
      <c r="DRV67" s="94"/>
      <c r="DRW67" s="95"/>
      <c r="DRX67" s="95"/>
      <c r="DRY67" s="95"/>
      <c r="DRZ67" s="667"/>
      <c r="DSA67" s="664"/>
      <c r="DSB67" s="94"/>
      <c r="DSC67" s="95"/>
      <c r="DSD67" s="95"/>
      <c r="DSE67" s="95"/>
      <c r="DSF67" s="667"/>
      <c r="DSG67" s="664"/>
      <c r="DSH67" s="94"/>
      <c r="DSI67" s="95"/>
      <c r="DSJ67" s="95"/>
      <c r="DSK67" s="95"/>
      <c r="DSL67" s="667"/>
      <c r="DSM67" s="664"/>
      <c r="DSN67" s="94"/>
      <c r="DSO67" s="95"/>
      <c r="DSP67" s="95"/>
      <c r="DSQ67" s="95"/>
      <c r="DSR67" s="667"/>
      <c r="DSS67" s="664"/>
      <c r="DST67" s="94"/>
      <c r="DSU67" s="95"/>
      <c r="DSV67" s="95"/>
      <c r="DSW67" s="95"/>
      <c r="DSX67" s="667"/>
      <c r="DSY67" s="664"/>
      <c r="DSZ67" s="94"/>
      <c r="DTA67" s="95"/>
      <c r="DTB67" s="95"/>
      <c r="DTC67" s="95"/>
      <c r="DTD67" s="667"/>
      <c r="DTE67" s="664"/>
      <c r="DTF67" s="94"/>
      <c r="DTG67" s="95"/>
      <c r="DTH67" s="95"/>
      <c r="DTI67" s="95"/>
      <c r="DTJ67" s="667"/>
      <c r="DTK67" s="664"/>
      <c r="DTL67" s="94"/>
      <c r="DTM67" s="95"/>
      <c r="DTN67" s="95"/>
      <c r="DTO67" s="95"/>
      <c r="DTP67" s="667"/>
      <c r="DTQ67" s="664"/>
      <c r="DTR67" s="94"/>
      <c r="DTS67" s="95"/>
      <c r="DTT67" s="95"/>
      <c r="DTU67" s="95"/>
      <c r="DTV67" s="667"/>
      <c r="DTW67" s="664"/>
      <c r="DTX67" s="94"/>
      <c r="DTY67" s="95"/>
      <c r="DTZ67" s="95"/>
      <c r="DUA67" s="95"/>
      <c r="DUB67" s="667"/>
      <c r="DUC67" s="664"/>
      <c r="DUD67" s="94"/>
      <c r="DUE67" s="95"/>
      <c r="DUF67" s="95"/>
      <c r="DUG67" s="95"/>
      <c r="DUH67" s="667"/>
      <c r="DUI67" s="664"/>
      <c r="DUJ67" s="94"/>
      <c r="DUK67" s="95"/>
      <c r="DUL67" s="95"/>
      <c r="DUM67" s="95"/>
      <c r="DUN67" s="667"/>
      <c r="DUO67" s="664"/>
      <c r="DUP67" s="94"/>
      <c r="DUQ67" s="95"/>
      <c r="DUR67" s="95"/>
      <c r="DUS67" s="95"/>
      <c r="DUT67" s="667"/>
      <c r="DUU67" s="664"/>
      <c r="DUV67" s="94"/>
      <c r="DUW67" s="95"/>
      <c r="DUX67" s="95"/>
      <c r="DUY67" s="95"/>
      <c r="DUZ67" s="667"/>
      <c r="DVA67" s="664"/>
      <c r="DVB67" s="94"/>
      <c r="DVC67" s="95"/>
      <c r="DVD67" s="95"/>
      <c r="DVE67" s="95"/>
      <c r="DVF67" s="667"/>
      <c r="DVG67" s="664"/>
      <c r="DVH67" s="94"/>
      <c r="DVI67" s="95"/>
      <c r="DVJ67" s="95"/>
      <c r="DVK67" s="95"/>
      <c r="DVL67" s="667"/>
      <c r="DVM67" s="664"/>
      <c r="DVN67" s="94"/>
      <c r="DVO67" s="95"/>
      <c r="DVP67" s="95"/>
      <c r="DVQ67" s="95"/>
      <c r="DVR67" s="667"/>
      <c r="DVS67" s="664"/>
      <c r="DVT67" s="94"/>
      <c r="DVU67" s="95"/>
      <c r="DVV67" s="95"/>
      <c r="DVW67" s="95"/>
      <c r="DVX67" s="667"/>
      <c r="DVY67" s="664"/>
      <c r="DVZ67" s="94"/>
      <c r="DWA67" s="95"/>
      <c r="DWB67" s="95"/>
      <c r="DWC67" s="95"/>
      <c r="DWD67" s="667"/>
      <c r="DWE67" s="664"/>
      <c r="DWF67" s="94"/>
      <c r="DWG67" s="95"/>
      <c r="DWH67" s="95"/>
      <c r="DWI67" s="95"/>
      <c r="DWJ67" s="667"/>
      <c r="DWK67" s="664"/>
      <c r="DWL67" s="94"/>
      <c r="DWM67" s="95"/>
      <c r="DWN67" s="95"/>
      <c r="DWO67" s="95"/>
      <c r="DWP67" s="667"/>
      <c r="DWQ67" s="664"/>
      <c r="DWR67" s="94"/>
      <c r="DWS67" s="95"/>
      <c r="DWT67" s="95"/>
      <c r="DWU67" s="95"/>
      <c r="DWV67" s="667"/>
      <c r="DWW67" s="664"/>
      <c r="DWX67" s="94"/>
      <c r="DWY67" s="95"/>
      <c r="DWZ67" s="95"/>
      <c r="DXA67" s="95"/>
      <c r="DXB67" s="667"/>
      <c r="DXC67" s="664"/>
      <c r="DXD67" s="94"/>
      <c r="DXE67" s="95"/>
      <c r="DXF67" s="95"/>
      <c r="DXG67" s="95"/>
      <c r="DXH67" s="667"/>
      <c r="DXI67" s="664"/>
      <c r="DXJ67" s="94"/>
      <c r="DXK67" s="95"/>
      <c r="DXL67" s="95"/>
      <c r="DXM67" s="95"/>
      <c r="DXN67" s="667"/>
      <c r="DXO67" s="664"/>
      <c r="DXP67" s="94"/>
      <c r="DXQ67" s="95"/>
      <c r="DXR67" s="95"/>
      <c r="DXS67" s="95"/>
      <c r="DXT67" s="667"/>
      <c r="DXU67" s="664"/>
      <c r="DXV67" s="94"/>
      <c r="DXW67" s="95"/>
      <c r="DXX67" s="95"/>
      <c r="DXY67" s="95"/>
      <c r="DXZ67" s="667"/>
      <c r="DYA67" s="664"/>
      <c r="DYB67" s="94"/>
      <c r="DYC67" s="95"/>
      <c r="DYD67" s="95"/>
      <c r="DYE67" s="95"/>
      <c r="DYF67" s="667"/>
      <c r="DYG67" s="664"/>
      <c r="DYH67" s="94"/>
      <c r="DYI67" s="95"/>
      <c r="DYJ67" s="95"/>
      <c r="DYK67" s="95"/>
      <c r="DYL67" s="667"/>
      <c r="DYM67" s="664"/>
      <c r="DYN67" s="94"/>
      <c r="DYO67" s="95"/>
      <c r="DYP67" s="95"/>
      <c r="DYQ67" s="95"/>
      <c r="DYR67" s="667"/>
      <c r="DYS67" s="664"/>
      <c r="DYT67" s="94"/>
      <c r="DYU67" s="95"/>
      <c r="DYV67" s="95"/>
      <c r="DYW67" s="95"/>
      <c r="DYX67" s="667"/>
      <c r="DYY67" s="664"/>
      <c r="DYZ67" s="94"/>
      <c r="DZA67" s="95"/>
      <c r="DZB67" s="95"/>
      <c r="DZC67" s="95"/>
      <c r="DZD67" s="667"/>
      <c r="DZE67" s="664"/>
      <c r="DZF67" s="94"/>
      <c r="DZG67" s="95"/>
      <c r="DZH67" s="95"/>
      <c r="DZI67" s="95"/>
      <c r="DZJ67" s="667"/>
      <c r="DZK67" s="664"/>
      <c r="DZL67" s="94"/>
      <c r="DZM67" s="95"/>
      <c r="DZN67" s="95"/>
      <c r="DZO67" s="95"/>
      <c r="DZP67" s="667"/>
      <c r="DZQ67" s="664"/>
      <c r="DZR67" s="94"/>
      <c r="DZS67" s="95"/>
      <c r="DZT67" s="95"/>
      <c r="DZU67" s="95"/>
      <c r="DZV67" s="667"/>
      <c r="DZW67" s="664"/>
      <c r="DZX67" s="94"/>
      <c r="DZY67" s="95"/>
      <c r="DZZ67" s="95"/>
      <c r="EAA67" s="95"/>
      <c r="EAB67" s="667"/>
      <c r="EAC67" s="664"/>
      <c r="EAD67" s="94"/>
      <c r="EAE67" s="95"/>
      <c r="EAF67" s="95"/>
      <c r="EAG67" s="95"/>
      <c r="EAH67" s="667"/>
      <c r="EAI67" s="664"/>
      <c r="EAJ67" s="94"/>
      <c r="EAK67" s="95"/>
      <c r="EAL67" s="95"/>
      <c r="EAM67" s="95"/>
      <c r="EAN67" s="667"/>
      <c r="EAO67" s="664"/>
      <c r="EAP67" s="94"/>
      <c r="EAQ67" s="95"/>
      <c r="EAR67" s="95"/>
      <c r="EAS67" s="95"/>
      <c r="EAT67" s="667"/>
      <c r="EAU67" s="664"/>
      <c r="EAV67" s="94"/>
      <c r="EAW67" s="95"/>
      <c r="EAX67" s="95"/>
      <c r="EAY67" s="95"/>
      <c r="EAZ67" s="667"/>
      <c r="EBA67" s="664"/>
      <c r="EBB67" s="94"/>
      <c r="EBC67" s="95"/>
      <c r="EBD67" s="95"/>
      <c r="EBE67" s="95"/>
      <c r="EBF67" s="667"/>
      <c r="EBG67" s="664"/>
      <c r="EBH67" s="94"/>
      <c r="EBI67" s="95"/>
      <c r="EBJ67" s="95"/>
      <c r="EBK67" s="95"/>
      <c r="EBL67" s="667"/>
      <c r="EBM67" s="664"/>
      <c r="EBN67" s="94"/>
      <c r="EBO67" s="95"/>
      <c r="EBP67" s="95"/>
      <c r="EBQ67" s="95"/>
      <c r="EBR67" s="667"/>
      <c r="EBS67" s="664"/>
      <c r="EBT67" s="94"/>
      <c r="EBU67" s="95"/>
      <c r="EBV67" s="95"/>
      <c r="EBW67" s="95"/>
      <c r="EBX67" s="667"/>
      <c r="EBY67" s="664"/>
      <c r="EBZ67" s="94"/>
      <c r="ECA67" s="95"/>
      <c r="ECB67" s="95"/>
      <c r="ECC67" s="95"/>
      <c r="ECD67" s="667"/>
      <c r="ECE67" s="664"/>
      <c r="ECF67" s="94"/>
      <c r="ECG67" s="95"/>
      <c r="ECH67" s="95"/>
      <c r="ECI67" s="95"/>
      <c r="ECJ67" s="667"/>
      <c r="ECK67" s="664"/>
      <c r="ECL67" s="94"/>
      <c r="ECM67" s="95"/>
      <c r="ECN67" s="95"/>
      <c r="ECO67" s="95"/>
      <c r="ECP67" s="667"/>
      <c r="ECQ67" s="664"/>
      <c r="ECR67" s="94"/>
      <c r="ECS67" s="95"/>
      <c r="ECT67" s="95"/>
      <c r="ECU67" s="95"/>
      <c r="ECV67" s="667"/>
      <c r="ECW67" s="664"/>
      <c r="ECX67" s="94"/>
      <c r="ECY67" s="95"/>
      <c r="ECZ67" s="95"/>
      <c r="EDA67" s="95"/>
      <c r="EDB67" s="667"/>
      <c r="EDC67" s="664"/>
      <c r="EDD67" s="94"/>
      <c r="EDE67" s="95"/>
      <c r="EDF67" s="95"/>
      <c r="EDG67" s="95"/>
      <c r="EDH67" s="667"/>
      <c r="EDI67" s="664"/>
      <c r="EDJ67" s="94"/>
      <c r="EDK67" s="95"/>
      <c r="EDL67" s="95"/>
      <c r="EDM67" s="95"/>
      <c r="EDN67" s="667"/>
      <c r="EDO67" s="664"/>
      <c r="EDP67" s="94"/>
      <c r="EDQ67" s="95"/>
      <c r="EDR67" s="95"/>
      <c r="EDS67" s="95"/>
      <c r="EDT67" s="667"/>
      <c r="EDU67" s="664"/>
      <c r="EDV67" s="94"/>
      <c r="EDW67" s="95"/>
      <c r="EDX67" s="95"/>
      <c r="EDY67" s="95"/>
      <c r="EDZ67" s="667"/>
      <c r="EEA67" s="664"/>
      <c r="EEB67" s="94"/>
      <c r="EEC67" s="95"/>
      <c r="EED67" s="95"/>
      <c r="EEE67" s="95"/>
      <c r="EEF67" s="667"/>
      <c r="EEG67" s="664"/>
      <c r="EEH67" s="94"/>
      <c r="EEI67" s="95"/>
      <c r="EEJ67" s="95"/>
      <c r="EEK67" s="95"/>
      <c r="EEL67" s="667"/>
      <c r="EEM67" s="664"/>
      <c r="EEN67" s="94"/>
      <c r="EEO67" s="95"/>
      <c r="EEP67" s="95"/>
      <c r="EEQ67" s="95"/>
      <c r="EER67" s="667"/>
      <c r="EES67" s="664"/>
      <c r="EET67" s="94"/>
      <c r="EEU67" s="95"/>
      <c r="EEV67" s="95"/>
      <c r="EEW67" s="95"/>
      <c r="EEX67" s="667"/>
      <c r="EEY67" s="664"/>
      <c r="EEZ67" s="94"/>
      <c r="EFA67" s="95"/>
      <c r="EFB67" s="95"/>
      <c r="EFC67" s="95"/>
      <c r="EFD67" s="667"/>
      <c r="EFE67" s="664"/>
      <c r="EFF67" s="94"/>
      <c r="EFG67" s="95"/>
      <c r="EFH67" s="95"/>
      <c r="EFI67" s="95"/>
      <c r="EFJ67" s="667"/>
      <c r="EFK67" s="664"/>
      <c r="EFL67" s="94"/>
      <c r="EFM67" s="95"/>
      <c r="EFN67" s="95"/>
      <c r="EFO67" s="95"/>
      <c r="EFP67" s="667"/>
      <c r="EFQ67" s="664"/>
      <c r="EFR67" s="94"/>
      <c r="EFS67" s="95"/>
      <c r="EFT67" s="95"/>
      <c r="EFU67" s="95"/>
      <c r="EFV67" s="667"/>
      <c r="EFW67" s="664"/>
      <c r="EFX67" s="94"/>
      <c r="EFY67" s="95"/>
      <c r="EFZ67" s="95"/>
      <c r="EGA67" s="95"/>
      <c r="EGB67" s="667"/>
      <c r="EGC67" s="664"/>
      <c r="EGD67" s="94"/>
      <c r="EGE67" s="95"/>
      <c r="EGF67" s="95"/>
      <c r="EGG67" s="95"/>
      <c r="EGH67" s="667"/>
      <c r="EGI67" s="664"/>
      <c r="EGJ67" s="94"/>
      <c r="EGK67" s="95"/>
      <c r="EGL67" s="95"/>
      <c r="EGM67" s="95"/>
      <c r="EGN67" s="667"/>
      <c r="EGO67" s="664"/>
      <c r="EGP67" s="94"/>
      <c r="EGQ67" s="95"/>
      <c r="EGR67" s="95"/>
      <c r="EGS67" s="95"/>
      <c r="EGT67" s="667"/>
      <c r="EGU67" s="664"/>
      <c r="EGV67" s="94"/>
      <c r="EGW67" s="95"/>
      <c r="EGX67" s="95"/>
      <c r="EGY67" s="95"/>
      <c r="EGZ67" s="667"/>
      <c r="EHA67" s="664"/>
      <c r="EHB67" s="94"/>
      <c r="EHC67" s="95"/>
      <c r="EHD67" s="95"/>
      <c r="EHE67" s="95"/>
      <c r="EHF67" s="667"/>
      <c r="EHG67" s="664"/>
      <c r="EHH67" s="94"/>
      <c r="EHI67" s="95"/>
      <c r="EHJ67" s="95"/>
      <c r="EHK67" s="95"/>
      <c r="EHL67" s="667"/>
      <c r="EHM67" s="664"/>
      <c r="EHN67" s="94"/>
      <c r="EHO67" s="95"/>
      <c r="EHP67" s="95"/>
      <c r="EHQ67" s="95"/>
      <c r="EHR67" s="667"/>
      <c r="EHS67" s="664"/>
      <c r="EHT67" s="94"/>
      <c r="EHU67" s="95"/>
      <c r="EHV67" s="95"/>
      <c r="EHW67" s="95"/>
      <c r="EHX67" s="667"/>
      <c r="EHY67" s="664"/>
      <c r="EHZ67" s="94"/>
      <c r="EIA67" s="95"/>
      <c r="EIB67" s="95"/>
      <c r="EIC67" s="95"/>
      <c r="EID67" s="667"/>
      <c r="EIE67" s="664"/>
      <c r="EIF67" s="94"/>
      <c r="EIG67" s="95"/>
      <c r="EIH67" s="95"/>
      <c r="EII67" s="95"/>
      <c r="EIJ67" s="667"/>
      <c r="EIK67" s="664"/>
      <c r="EIL67" s="94"/>
      <c r="EIM67" s="95"/>
      <c r="EIN67" s="95"/>
      <c r="EIO67" s="95"/>
      <c r="EIP67" s="667"/>
      <c r="EIQ67" s="664"/>
      <c r="EIR67" s="94"/>
      <c r="EIS67" s="95"/>
      <c r="EIT67" s="95"/>
      <c r="EIU67" s="95"/>
      <c r="EIV67" s="667"/>
      <c r="EIW67" s="664"/>
      <c r="EIX67" s="94"/>
      <c r="EIY67" s="95"/>
      <c r="EIZ67" s="95"/>
      <c r="EJA67" s="95"/>
      <c r="EJB67" s="667"/>
      <c r="EJC67" s="664"/>
      <c r="EJD67" s="94"/>
      <c r="EJE67" s="95"/>
      <c r="EJF67" s="95"/>
      <c r="EJG67" s="95"/>
      <c r="EJH67" s="667"/>
      <c r="EJI67" s="664"/>
      <c r="EJJ67" s="94"/>
      <c r="EJK67" s="95"/>
      <c r="EJL67" s="95"/>
      <c r="EJM67" s="95"/>
      <c r="EJN67" s="667"/>
      <c r="EJO67" s="664"/>
      <c r="EJP67" s="94"/>
      <c r="EJQ67" s="95"/>
      <c r="EJR67" s="95"/>
      <c r="EJS67" s="95"/>
      <c r="EJT67" s="667"/>
      <c r="EJU67" s="664"/>
      <c r="EJV67" s="94"/>
      <c r="EJW67" s="95"/>
      <c r="EJX67" s="95"/>
      <c r="EJY67" s="95"/>
      <c r="EJZ67" s="667"/>
      <c r="EKA67" s="664"/>
      <c r="EKB67" s="94"/>
      <c r="EKC67" s="95"/>
      <c r="EKD67" s="95"/>
      <c r="EKE67" s="95"/>
      <c r="EKF67" s="667"/>
      <c r="EKG67" s="664"/>
      <c r="EKH67" s="94"/>
      <c r="EKI67" s="95"/>
      <c r="EKJ67" s="95"/>
      <c r="EKK67" s="95"/>
      <c r="EKL67" s="667"/>
      <c r="EKM67" s="664"/>
      <c r="EKN67" s="94"/>
      <c r="EKO67" s="95"/>
      <c r="EKP67" s="95"/>
      <c r="EKQ67" s="95"/>
      <c r="EKR67" s="667"/>
      <c r="EKS67" s="664"/>
      <c r="EKT67" s="94"/>
      <c r="EKU67" s="95"/>
      <c r="EKV67" s="95"/>
      <c r="EKW67" s="95"/>
      <c r="EKX67" s="667"/>
      <c r="EKY67" s="664"/>
      <c r="EKZ67" s="94"/>
      <c r="ELA67" s="95"/>
      <c r="ELB67" s="95"/>
      <c r="ELC67" s="95"/>
      <c r="ELD67" s="667"/>
      <c r="ELE67" s="664"/>
      <c r="ELF67" s="94"/>
      <c r="ELG67" s="95"/>
      <c r="ELH67" s="95"/>
      <c r="ELI67" s="95"/>
      <c r="ELJ67" s="667"/>
      <c r="ELK67" s="664"/>
      <c r="ELL67" s="94"/>
      <c r="ELM67" s="95"/>
      <c r="ELN67" s="95"/>
      <c r="ELO67" s="95"/>
      <c r="ELP67" s="667"/>
      <c r="ELQ67" s="664"/>
      <c r="ELR67" s="94"/>
      <c r="ELS67" s="95"/>
      <c r="ELT67" s="95"/>
      <c r="ELU67" s="95"/>
      <c r="ELV67" s="667"/>
      <c r="ELW67" s="664"/>
      <c r="ELX67" s="94"/>
      <c r="ELY67" s="95"/>
      <c r="ELZ67" s="95"/>
      <c r="EMA67" s="95"/>
      <c r="EMB67" s="667"/>
      <c r="EMC67" s="664"/>
      <c r="EMD67" s="94"/>
      <c r="EME67" s="95"/>
      <c r="EMF67" s="95"/>
      <c r="EMG67" s="95"/>
      <c r="EMH67" s="667"/>
      <c r="EMI67" s="664"/>
      <c r="EMJ67" s="94"/>
      <c r="EMK67" s="95"/>
      <c r="EML67" s="95"/>
      <c r="EMM67" s="95"/>
      <c r="EMN67" s="667"/>
      <c r="EMO67" s="664"/>
      <c r="EMP67" s="94"/>
      <c r="EMQ67" s="95"/>
      <c r="EMR67" s="95"/>
      <c r="EMS67" s="95"/>
      <c r="EMT67" s="667"/>
      <c r="EMU67" s="664"/>
      <c r="EMV67" s="94"/>
      <c r="EMW67" s="95"/>
      <c r="EMX67" s="95"/>
      <c r="EMY67" s="95"/>
      <c r="EMZ67" s="667"/>
      <c r="ENA67" s="664"/>
      <c r="ENB67" s="94"/>
      <c r="ENC67" s="95"/>
      <c r="END67" s="95"/>
      <c r="ENE67" s="95"/>
      <c r="ENF67" s="667"/>
      <c r="ENG67" s="664"/>
      <c r="ENH67" s="94"/>
      <c r="ENI67" s="95"/>
      <c r="ENJ67" s="95"/>
      <c r="ENK67" s="95"/>
      <c r="ENL67" s="667"/>
      <c r="ENM67" s="664"/>
      <c r="ENN67" s="94"/>
      <c r="ENO67" s="95"/>
      <c r="ENP67" s="95"/>
      <c r="ENQ67" s="95"/>
      <c r="ENR67" s="667"/>
      <c r="ENS67" s="664"/>
      <c r="ENT67" s="94"/>
      <c r="ENU67" s="95"/>
      <c r="ENV67" s="95"/>
      <c r="ENW67" s="95"/>
      <c r="ENX67" s="667"/>
      <c r="ENY67" s="664"/>
      <c r="ENZ67" s="94"/>
      <c r="EOA67" s="95"/>
      <c r="EOB67" s="95"/>
      <c r="EOC67" s="95"/>
      <c r="EOD67" s="667"/>
      <c r="EOE67" s="664"/>
      <c r="EOF67" s="94"/>
      <c r="EOG67" s="95"/>
      <c r="EOH67" s="95"/>
      <c r="EOI67" s="95"/>
      <c r="EOJ67" s="667"/>
      <c r="EOK67" s="664"/>
      <c r="EOL67" s="94"/>
      <c r="EOM67" s="95"/>
      <c r="EON67" s="95"/>
      <c r="EOO67" s="95"/>
      <c r="EOP67" s="667"/>
      <c r="EOQ67" s="664"/>
      <c r="EOR67" s="94"/>
      <c r="EOS67" s="95"/>
      <c r="EOT67" s="95"/>
      <c r="EOU67" s="95"/>
      <c r="EOV67" s="667"/>
      <c r="EOW67" s="664"/>
      <c r="EOX67" s="94"/>
      <c r="EOY67" s="95"/>
      <c r="EOZ67" s="95"/>
      <c r="EPA67" s="95"/>
      <c r="EPB67" s="667"/>
      <c r="EPC67" s="664"/>
      <c r="EPD67" s="94"/>
      <c r="EPE67" s="95"/>
      <c r="EPF67" s="95"/>
      <c r="EPG67" s="95"/>
      <c r="EPH67" s="667"/>
      <c r="EPI67" s="664"/>
      <c r="EPJ67" s="94"/>
      <c r="EPK67" s="95"/>
      <c r="EPL67" s="95"/>
      <c r="EPM67" s="95"/>
      <c r="EPN67" s="667"/>
      <c r="EPO67" s="664"/>
      <c r="EPP67" s="94"/>
      <c r="EPQ67" s="95"/>
      <c r="EPR67" s="95"/>
      <c r="EPS67" s="95"/>
      <c r="EPT67" s="667"/>
      <c r="EPU67" s="664"/>
      <c r="EPV67" s="94"/>
      <c r="EPW67" s="95"/>
      <c r="EPX67" s="95"/>
      <c r="EPY67" s="95"/>
      <c r="EPZ67" s="667"/>
      <c r="EQA67" s="664"/>
      <c r="EQB67" s="94"/>
      <c r="EQC67" s="95"/>
      <c r="EQD67" s="95"/>
      <c r="EQE67" s="95"/>
      <c r="EQF67" s="667"/>
      <c r="EQG67" s="664"/>
      <c r="EQH67" s="94"/>
      <c r="EQI67" s="95"/>
      <c r="EQJ67" s="95"/>
      <c r="EQK67" s="95"/>
      <c r="EQL67" s="667"/>
      <c r="EQM67" s="664"/>
      <c r="EQN67" s="94"/>
      <c r="EQO67" s="95"/>
      <c r="EQP67" s="95"/>
      <c r="EQQ67" s="95"/>
      <c r="EQR67" s="667"/>
      <c r="EQS67" s="664"/>
      <c r="EQT67" s="94"/>
      <c r="EQU67" s="95"/>
      <c r="EQV67" s="95"/>
      <c r="EQW67" s="95"/>
      <c r="EQX67" s="667"/>
      <c r="EQY67" s="664"/>
      <c r="EQZ67" s="94"/>
      <c r="ERA67" s="95"/>
      <c r="ERB67" s="95"/>
      <c r="ERC67" s="95"/>
      <c r="ERD67" s="667"/>
      <c r="ERE67" s="664"/>
      <c r="ERF67" s="94"/>
      <c r="ERG67" s="95"/>
      <c r="ERH67" s="95"/>
      <c r="ERI67" s="95"/>
      <c r="ERJ67" s="667"/>
      <c r="ERK67" s="664"/>
      <c r="ERL67" s="94"/>
      <c r="ERM67" s="95"/>
      <c r="ERN67" s="95"/>
      <c r="ERO67" s="95"/>
      <c r="ERP67" s="667"/>
      <c r="ERQ67" s="664"/>
      <c r="ERR67" s="94"/>
      <c r="ERS67" s="95"/>
      <c r="ERT67" s="95"/>
      <c r="ERU67" s="95"/>
      <c r="ERV67" s="667"/>
      <c r="ERW67" s="664"/>
      <c r="ERX67" s="94"/>
      <c r="ERY67" s="95"/>
      <c r="ERZ67" s="95"/>
      <c r="ESA67" s="95"/>
      <c r="ESB67" s="667"/>
      <c r="ESC67" s="664"/>
      <c r="ESD67" s="94"/>
      <c r="ESE67" s="95"/>
      <c r="ESF67" s="95"/>
      <c r="ESG67" s="95"/>
      <c r="ESH67" s="667"/>
      <c r="ESI67" s="664"/>
      <c r="ESJ67" s="94"/>
      <c r="ESK67" s="95"/>
      <c r="ESL67" s="95"/>
      <c r="ESM67" s="95"/>
      <c r="ESN67" s="667"/>
      <c r="ESO67" s="664"/>
      <c r="ESP67" s="94"/>
      <c r="ESQ67" s="95"/>
      <c r="ESR67" s="95"/>
      <c r="ESS67" s="95"/>
      <c r="EST67" s="667"/>
      <c r="ESU67" s="664"/>
      <c r="ESV67" s="94"/>
      <c r="ESW67" s="95"/>
      <c r="ESX67" s="95"/>
      <c r="ESY67" s="95"/>
      <c r="ESZ67" s="667"/>
      <c r="ETA67" s="664"/>
      <c r="ETB67" s="94"/>
      <c r="ETC67" s="95"/>
      <c r="ETD67" s="95"/>
      <c r="ETE67" s="95"/>
      <c r="ETF67" s="667"/>
      <c r="ETG67" s="664"/>
      <c r="ETH67" s="94"/>
      <c r="ETI67" s="95"/>
      <c r="ETJ67" s="95"/>
      <c r="ETK67" s="95"/>
      <c r="ETL67" s="667"/>
      <c r="ETM67" s="664"/>
      <c r="ETN67" s="94"/>
      <c r="ETO67" s="95"/>
      <c r="ETP67" s="95"/>
      <c r="ETQ67" s="95"/>
      <c r="ETR67" s="667"/>
      <c r="ETS67" s="664"/>
      <c r="ETT67" s="94"/>
      <c r="ETU67" s="95"/>
      <c r="ETV67" s="95"/>
      <c r="ETW67" s="95"/>
      <c r="ETX67" s="667"/>
      <c r="ETY67" s="664"/>
      <c r="ETZ67" s="94"/>
      <c r="EUA67" s="95"/>
      <c r="EUB67" s="95"/>
      <c r="EUC67" s="95"/>
      <c r="EUD67" s="667"/>
      <c r="EUE67" s="664"/>
      <c r="EUF67" s="94"/>
      <c r="EUG67" s="95"/>
      <c r="EUH67" s="95"/>
      <c r="EUI67" s="95"/>
      <c r="EUJ67" s="667"/>
      <c r="EUK67" s="664"/>
      <c r="EUL67" s="94"/>
      <c r="EUM67" s="95"/>
      <c r="EUN67" s="95"/>
      <c r="EUO67" s="95"/>
      <c r="EUP67" s="667"/>
      <c r="EUQ67" s="664"/>
      <c r="EUR67" s="94"/>
      <c r="EUS67" s="95"/>
      <c r="EUT67" s="95"/>
      <c r="EUU67" s="95"/>
      <c r="EUV67" s="667"/>
      <c r="EUW67" s="664"/>
      <c r="EUX67" s="94"/>
      <c r="EUY67" s="95"/>
      <c r="EUZ67" s="95"/>
      <c r="EVA67" s="95"/>
      <c r="EVB67" s="667"/>
      <c r="EVC67" s="664"/>
      <c r="EVD67" s="94"/>
      <c r="EVE67" s="95"/>
      <c r="EVF67" s="95"/>
      <c r="EVG67" s="95"/>
      <c r="EVH67" s="667"/>
      <c r="EVI67" s="664"/>
      <c r="EVJ67" s="94"/>
      <c r="EVK67" s="95"/>
      <c r="EVL67" s="95"/>
      <c r="EVM67" s="95"/>
      <c r="EVN67" s="667"/>
      <c r="EVO67" s="664"/>
      <c r="EVP67" s="94"/>
      <c r="EVQ67" s="95"/>
      <c r="EVR67" s="95"/>
      <c r="EVS67" s="95"/>
      <c r="EVT67" s="667"/>
      <c r="EVU67" s="664"/>
      <c r="EVV67" s="94"/>
      <c r="EVW67" s="95"/>
      <c r="EVX67" s="95"/>
      <c r="EVY67" s="95"/>
      <c r="EVZ67" s="667"/>
      <c r="EWA67" s="664"/>
      <c r="EWB67" s="94"/>
      <c r="EWC67" s="95"/>
      <c r="EWD67" s="95"/>
      <c r="EWE67" s="95"/>
      <c r="EWF67" s="667"/>
      <c r="EWG67" s="664"/>
      <c r="EWH67" s="94"/>
      <c r="EWI67" s="95"/>
      <c r="EWJ67" s="95"/>
      <c r="EWK67" s="95"/>
      <c r="EWL67" s="667"/>
      <c r="EWM67" s="664"/>
      <c r="EWN67" s="94"/>
      <c r="EWO67" s="95"/>
      <c r="EWP67" s="95"/>
      <c r="EWQ67" s="95"/>
      <c r="EWR67" s="667"/>
      <c r="EWS67" s="664"/>
      <c r="EWT67" s="94"/>
      <c r="EWU67" s="95"/>
      <c r="EWV67" s="95"/>
      <c r="EWW67" s="95"/>
      <c r="EWX67" s="667"/>
      <c r="EWY67" s="664"/>
      <c r="EWZ67" s="94"/>
      <c r="EXA67" s="95"/>
      <c r="EXB67" s="95"/>
      <c r="EXC67" s="95"/>
      <c r="EXD67" s="667"/>
      <c r="EXE67" s="664"/>
      <c r="EXF67" s="94"/>
      <c r="EXG67" s="95"/>
      <c r="EXH67" s="95"/>
      <c r="EXI67" s="95"/>
      <c r="EXJ67" s="667"/>
      <c r="EXK67" s="664"/>
      <c r="EXL67" s="94"/>
      <c r="EXM67" s="95"/>
      <c r="EXN67" s="95"/>
      <c r="EXO67" s="95"/>
      <c r="EXP67" s="667"/>
      <c r="EXQ67" s="664"/>
      <c r="EXR67" s="94"/>
      <c r="EXS67" s="95"/>
      <c r="EXT67" s="95"/>
      <c r="EXU67" s="95"/>
      <c r="EXV67" s="667"/>
      <c r="EXW67" s="664"/>
      <c r="EXX67" s="94"/>
      <c r="EXY67" s="95"/>
      <c r="EXZ67" s="95"/>
      <c r="EYA67" s="95"/>
      <c r="EYB67" s="667"/>
      <c r="EYC67" s="664"/>
      <c r="EYD67" s="94"/>
      <c r="EYE67" s="95"/>
      <c r="EYF67" s="95"/>
      <c r="EYG67" s="95"/>
      <c r="EYH67" s="667"/>
      <c r="EYI67" s="664"/>
      <c r="EYJ67" s="94"/>
      <c r="EYK67" s="95"/>
      <c r="EYL67" s="95"/>
      <c r="EYM67" s="95"/>
      <c r="EYN67" s="667"/>
      <c r="EYO67" s="664"/>
      <c r="EYP67" s="94"/>
      <c r="EYQ67" s="95"/>
      <c r="EYR67" s="95"/>
      <c r="EYS67" s="95"/>
      <c r="EYT67" s="667"/>
      <c r="EYU67" s="664"/>
      <c r="EYV67" s="94"/>
      <c r="EYW67" s="95"/>
      <c r="EYX67" s="95"/>
      <c r="EYY67" s="95"/>
      <c r="EYZ67" s="667"/>
      <c r="EZA67" s="664"/>
      <c r="EZB67" s="94"/>
      <c r="EZC67" s="95"/>
      <c r="EZD67" s="95"/>
      <c r="EZE67" s="95"/>
      <c r="EZF67" s="667"/>
      <c r="EZG67" s="664"/>
      <c r="EZH67" s="94"/>
      <c r="EZI67" s="95"/>
      <c r="EZJ67" s="95"/>
      <c r="EZK67" s="95"/>
      <c r="EZL67" s="667"/>
      <c r="EZM67" s="664"/>
      <c r="EZN67" s="94"/>
      <c r="EZO67" s="95"/>
      <c r="EZP67" s="95"/>
      <c r="EZQ67" s="95"/>
      <c r="EZR67" s="667"/>
      <c r="EZS67" s="664"/>
      <c r="EZT67" s="94"/>
      <c r="EZU67" s="95"/>
      <c r="EZV67" s="95"/>
      <c r="EZW67" s="95"/>
      <c r="EZX67" s="667"/>
      <c r="EZY67" s="664"/>
      <c r="EZZ67" s="94"/>
      <c r="FAA67" s="95"/>
      <c r="FAB67" s="95"/>
      <c r="FAC67" s="95"/>
      <c r="FAD67" s="667"/>
      <c r="FAE67" s="664"/>
      <c r="FAF67" s="94"/>
      <c r="FAG67" s="95"/>
      <c r="FAH67" s="95"/>
      <c r="FAI67" s="95"/>
      <c r="FAJ67" s="667"/>
      <c r="FAK67" s="664"/>
      <c r="FAL67" s="94"/>
      <c r="FAM67" s="95"/>
      <c r="FAN67" s="95"/>
      <c r="FAO67" s="95"/>
      <c r="FAP67" s="667"/>
      <c r="FAQ67" s="664"/>
      <c r="FAR67" s="94"/>
      <c r="FAS67" s="95"/>
      <c r="FAT67" s="95"/>
      <c r="FAU67" s="95"/>
      <c r="FAV67" s="667"/>
      <c r="FAW67" s="664"/>
      <c r="FAX67" s="94"/>
      <c r="FAY67" s="95"/>
      <c r="FAZ67" s="95"/>
      <c r="FBA67" s="95"/>
      <c r="FBB67" s="667"/>
      <c r="FBC67" s="664"/>
      <c r="FBD67" s="94"/>
      <c r="FBE67" s="95"/>
      <c r="FBF67" s="95"/>
      <c r="FBG67" s="95"/>
      <c r="FBH67" s="667"/>
      <c r="FBI67" s="664"/>
      <c r="FBJ67" s="94"/>
      <c r="FBK67" s="95"/>
      <c r="FBL67" s="95"/>
      <c r="FBM67" s="95"/>
      <c r="FBN67" s="667"/>
      <c r="FBO67" s="664"/>
      <c r="FBP67" s="94"/>
      <c r="FBQ67" s="95"/>
      <c r="FBR67" s="95"/>
      <c r="FBS67" s="95"/>
      <c r="FBT67" s="667"/>
      <c r="FBU67" s="664"/>
      <c r="FBV67" s="94"/>
      <c r="FBW67" s="95"/>
      <c r="FBX67" s="95"/>
      <c r="FBY67" s="95"/>
      <c r="FBZ67" s="667"/>
      <c r="FCA67" s="664"/>
      <c r="FCB67" s="94"/>
      <c r="FCC67" s="95"/>
      <c r="FCD67" s="95"/>
      <c r="FCE67" s="95"/>
      <c r="FCF67" s="667"/>
      <c r="FCG67" s="664"/>
      <c r="FCH67" s="94"/>
      <c r="FCI67" s="95"/>
      <c r="FCJ67" s="95"/>
      <c r="FCK67" s="95"/>
      <c r="FCL67" s="667"/>
      <c r="FCM67" s="664"/>
      <c r="FCN67" s="94"/>
      <c r="FCO67" s="95"/>
      <c r="FCP67" s="95"/>
      <c r="FCQ67" s="95"/>
      <c r="FCR67" s="667"/>
      <c r="FCS67" s="664"/>
      <c r="FCT67" s="94"/>
      <c r="FCU67" s="95"/>
      <c r="FCV67" s="95"/>
      <c r="FCW67" s="95"/>
      <c r="FCX67" s="667"/>
      <c r="FCY67" s="664"/>
      <c r="FCZ67" s="94"/>
      <c r="FDA67" s="95"/>
      <c r="FDB67" s="95"/>
      <c r="FDC67" s="95"/>
      <c r="FDD67" s="667"/>
      <c r="FDE67" s="664"/>
      <c r="FDF67" s="94"/>
      <c r="FDG67" s="95"/>
      <c r="FDH67" s="95"/>
      <c r="FDI67" s="95"/>
      <c r="FDJ67" s="667"/>
      <c r="FDK67" s="664"/>
      <c r="FDL67" s="94"/>
      <c r="FDM67" s="95"/>
      <c r="FDN67" s="95"/>
      <c r="FDO67" s="95"/>
      <c r="FDP67" s="667"/>
      <c r="FDQ67" s="664"/>
      <c r="FDR67" s="94"/>
      <c r="FDS67" s="95"/>
      <c r="FDT67" s="95"/>
      <c r="FDU67" s="95"/>
      <c r="FDV67" s="667"/>
      <c r="FDW67" s="664"/>
      <c r="FDX67" s="94"/>
      <c r="FDY67" s="95"/>
      <c r="FDZ67" s="95"/>
      <c r="FEA67" s="95"/>
      <c r="FEB67" s="667"/>
      <c r="FEC67" s="664"/>
      <c r="FED67" s="94"/>
      <c r="FEE67" s="95"/>
      <c r="FEF67" s="95"/>
      <c r="FEG67" s="95"/>
      <c r="FEH67" s="667"/>
      <c r="FEI67" s="664"/>
      <c r="FEJ67" s="94"/>
      <c r="FEK67" s="95"/>
      <c r="FEL67" s="95"/>
      <c r="FEM67" s="95"/>
      <c r="FEN67" s="667"/>
      <c r="FEO67" s="664"/>
      <c r="FEP67" s="94"/>
      <c r="FEQ67" s="95"/>
      <c r="FER67" s="95"/>
      <c r="FES67" s="95"/>
      <c r="FET67" s="667"/>
      <c r="FEU67" s="664"/>
      <c r="FEV67" s="94"/>
      <c r="FEW67" s="95"/>
      <c r="FEX67" s="95"/>
      <c r="FEY67" s="95"/>
      <c r="FEZ67" s="667"/>
      <c r="FFA67" s="664"/>
      <c r="FFB67" s="94"/>
      <c r="FFC67" s="95"/>
      <c r="FFD67" s="95"/>
      <c r="FFE67" s="95"/>
      <c r="FFF67" s="667"/>
      <c r="FFG67" s="664"/>
      <c r="FFH67" s="94"/>
      <c r="FFI67" s="95"/>
      <c r="FFJ67" s="95"/>
      <c r="FFK67" s="95"/>
      <c r="FFL67" s="667"/>
      <c r="FFM67" s="664"/>
      <c r="FFN67" s="94"/>
      <c r="FFO67" s="95"/>
      <c r="FFP67" s="95"/>
      <c r="FFQ67" s="95"/>
      <c r="FFR67" s="667"/>
      <c r="FFS67" s="664"/>
      <c r="FFT67" s="94"/>
      <c r="FFU67" s="95"/>
      <c r="FFV67" s="95"/>
      <c r="FFW67" s="95"/>
      <c r="FFX67" s="667"/>
      <c r="FFY67" s="664"/>
      <c r="FFZ67" s="94"/>
      <c r="FGA67" s="95"/>
      <c r="FGB67" s="95"/>
      <c r="FGC67" s="95"/>
      <c r="FGD67" s="667"/>
      <c r="FGE67" s="664"/>
      <c r="FGF67" s="94"/>
      <c r="FGG67" s="95"/>
      <c r="FGH67" s="95"/>
      <c r="FGI67" s="95"/>
      <c r="FGJ67" s="667"/>
      <c r="FGK67" s="664"/>
      <c r="FGL67" s="94"/>
      <c r="FGM67" s="95"/>
      <c r="FGN67" s="95"/>
      <c r="FGO67" s="95"/>
      <c r="FGP67" s="667"/>
      <c r="FGQ67" s="664"/>
      <c r="FGR67" s="94"/>
      <c r="FGS67" s="95"/>
      <c r="FGT67" s="95"/>
      <c r="FGU67" s="95"/>
      <c r="FGV67" s="667"/>
      <c r="FGW67" s="664"/>
      <c r="FGX67" s="94"/>
      <c r="FGY67" s="95"/>
      <c r="FGZ67" s="95"/>
      <c r="FHA67" s="95"/>
      <c r="FHB67" s="667"/>
      <c r="FHC67" s="664"/>
      <c r="FHD67" s="94"/>
      <c r="FHE67" s="95"/>
      <c r="FHF67" s="95"/>
      <c r="FHG67" s="95"/>
      <c r="FHH67" s="667"/>
      <c r="FHI67" s="664"/>
      <c r="FHJ67" s="94"/>
      <c r="FHK67" s="95"/>
      <c r="FHL67" s="95"/>
      <c r="FHM67" s="95"/>
      <c r="FHN67" s="667"/>
      <c r="FHO67" s="664"/>
      <c r="FHP67" s="94"/>
      <c r="FHQ67" s="95"/>
      <c r="FHR67" s="95"/>
      <c r="FHS67" s="95"/>
      <c r="FHT67" s="667"/>
      <c r="FHU67" s="664"/>
      <c r="FHV67" s="94"/>
      <c r="FHW67" s="95"/>
      <c r="FHX67" s="95"/>
      <c r="FHY67" s="95"/>
      <c r="FHZ67" s="667"/>
      <c r="FIA67" s="664"/>
      <c r="FIB67" s="94"/>
      <c r="FIC67" s="95"/>
      <c r="FID67" s="95"/>
      <c r="FIE67" s="95"/>
      <c r="FIF67" s="667"/>
      <c r="FIG67" s="664"/>
      <c r="FIH67" s="94"/>
      <c r="FII67" s="95"/>
      <c r="FIJ67" s="95"/>
      <c r="FIK67" s="95"/>
      <c r="FIL67" s="667"/>
      <c r="FIM67" s="664"/>
      <c r="FIN67" s="94"/>
      <c r="FIO67" s="95"/>
      <c r="FIP67" s="95"/>
      <c r="FIQ67" s="95"/>
      <c r="FIR67" s="667"/>
      <c r="FIS67" s="664"/>
      <c r="FIT67" s="94"/>
      <c r="FIU67" s="95"/>
      <c r="FIV67" s="95"/>
      <c r="FIW67" s="95"/>
      <c r="FIX67" s="667"/>
      <c r="FIY67" s="664"/>
      <c r="FIZ67" s="94"/>
      <c r="FJA67" s="95"/>
      <c r="FJB67" s="95"/>
      <c r="FJC67" s="95"/>
      <c r="FJD67" s="667"/>
      <c r="FJE67" s="664"/>
      <c r="FJF67" s="94"/>
      <c r="FJG67" s="95"/>
      <c r="FJH67" s="95"/>
      <c r="FJI67" s="95"/>
      <c r="FJJ67" s="667"/>
      <c r="FJK67" s="664"/>
      <c r="FJL67" s="94"/>
      <c r="FJM67" s="95"/>
      <c r="FJN67" s="95"/>
      <c r="FJO67" s="95"/>
      <c r="FJP67" s="667"/>
      <c r="FJQ67" s="664"/>
      <c r="FJR67" s="94"/>
      <c r="FJS67" s="95"/>
      <c r="FJT67" s="95"/>
      <c r="FJU67" s="95"/>
      <c r="FJV67" s="667"/>
      <c r="FJW67" s="664"/>
      <c r="FJX67" s="94"/>
      <c r="FJY67" s="95"/>
      <c r="FJZ67" s="95"/>
      <c r="FKA67" s="95"/>
      <c r="FKB67" s="667"/>
      <c r="FKC67" s="664"/>
      <c r="FKD67" s="94"/>
      <c r="FKE67" s="95"/>
      <c r="FKF67" s="95"/>
      <c r="FKG67" s="95"/>
      <c r="FKH67" s="667"/>
      <c r="FKI67" s="664"/>
      <c r="FKJ67" s="94"/>
      <c r="FKK67" s="95"/>
      <c r="FKL67" s="95"/>
      <c r="FKM67" s="95"/>
      <c r="FKN67" s="667"/>
      <c r="FKO67" s="664"/>
      <c r="FKP67" s="94"/>
      <c r="FKQ67" s="95"/>
      <c r="FKR67" s="95"/>
      <c r="FKS67" s="95"/>
      <c r="FKT67" s="667"/>
      <c r="FKU67" s="664"/>
      <c r="FKV67" s="94"/>
      <c r="FKW67" s="95"/>
      <c r="FKX67" s="95"/>
      <c r="FKY67" s="95"/>
      <c r="FKZ67" s="667"/>
      <c r="FLA67" s="664"/>
      <c r="FLB67" s="94"/>
      <c r="FLC67" s="95"/>
      <c r="FLD67" s="95"/>
      <c r="FLE67" s="95"/>
      <c r="FLF67" s="667"/>
      <c r="FLG67" s="664"/>
      <c r="FLH67" s="94"/>
      <c r="FLI67" s="95"/>
      <c r="FLJ67" s="95"/>
      <c r="FLK67" s="95"/>
      <c r="FLL67" s="667"/>
      <c r="FLM67" s="664"/>
      <c r="FLN67" s="94"/>
      <c r="FLO67" s="95"/>
      <c r="FLP67" s="95"/>
      <c r="FLQ67" s="95"/>
      <c r="FLR67" s="667"/>
      <c r="FLS67" s="664"/>
      <c r="FLT67" s="94"/>
      <c r="FLU67" s="95"/>
      <c r="FLV67" s="95"/>
      <c r="FLW67" s="95"/>
      <c r="FLX67" s="667"/>
      <c r="FLY67" s="664"/>
      <c r="FLZ67" s="94"/>
      <c r="FMA67" s="95"/>
      <c r="FMB67" s="95"/>
      <c r="FMC67" s="95"/>
      <c r="FMD67" s="667"/>
      <c r="FME67" s="664"/>
      <c r="FMF67" s="94"/>
      <c r="FMG67" s="95"/>
      <c r="FMH67" s="95"/>
      <c r="FMI67" s="95"/>
      <c r="FMJ67" s="667"/>
      <c r="FMK67" s="664"/>
      <c r="FML67" s="94"/>
      <c r="FMM67" s="95"/>
      <c r="FMN67" s="95"/>
      <c r="FMO67" s="95"/>
      <c r="FMP67" s="667"/>
      <c r="FMQ67" s="664"/>
      <c r="FMR67" s="94"/>
      <c r="FMS67" s="95"/>
      <c r="FMT67" s="95"/>
      <c r="FMU67" s="95"/>
      <c r="FMV67" s="667"/>
      <c r="FMW67" s="664"/>
      <c r="FMX67" s="94"/>
      <c r="FMY67" s="95"/>
      <c r="FMZ67" s="95"/>
      <c r="FNA67" s="95"/>
      <c r="FNB67" s="667"/>
      <c r="FNC67" s="664"/>
      <c r="FND67" s="94"/>
      <c r="FNE67" s="95"/>
      <c r="FNF67" s="95"/>
      <c r="FNG67" s="95"/>
      <c r="FNH67" s="667"/>
      <c r="FNI67" s="664"/>
      <c r="FNJ67" s="94"/>
      <c r="FNK67" s="95"/>
      <c r="FNL67" s="95"/>
      <c r="FNM67" s="95"/>
      <c r="FNN67" s="667"/>
      <c r="FNO67" s="664"/>
      <c r="FNP67" s="94"/>
      <c r="FNQ67" s="95"/>
      <c r="FNR67" s="95"/>
      <c r="FNS67" s="95"/>
      <c r="FNT67" s="667"/>
      <c r="FNU67" s="664"/>
      <c r="FNV67" s="94"/>
      <c r="FNW67" s="95"/>
      <c r="FNX67" s="95"/>
      <c r="FNY67" s="95"/>
      <c r="FNZ67" s="667"/>
      <c r="FOA67" s="664"/>
      <c r="FOB67" s="94"/>
      <c r="FOC67" s="95"/>
      <c r="FOD67" s="95"/>
      <c r="FOE67" s="95"/>
      <c r="FOF67" s="667"/>
      <c r="FOG67" s="664"/>
      <c r="FOH67" s="94"/>
      <c r="FOI67" s="95"/>
      <c r="FOJ67" s="95"/>
      <c r="FOK67" s="95"/>
      <c r="FOL67" s="667"/>
      <c r="FOM67" s="664"/>
      <c r="FON67" s="94"/>
      <c r="FOO67" s="95"/>
      <c r="FOP67" s="95"/>
      <c r="FOQ67" s="95"/>
      <c r="FOR67" s="667"/>
      <c r="FOS67" s="664"/>
      <c r="FOT67" s="94"/>
      <c r="FOU67" s="95"/>
      <c r="FOV67" s="95"/>
      <c r="FOW67" s="95"/>
      <c r="FOX67" s="667"/>
      <c r="FOY67" s="664"/>
      <c r="FOZ67" s="94"/>
      <c r="FPA67" s="95"/>
      <c r="FPB67" s="95"/>
      <c r="FPC67" s="95"/>
      <c r="FPD67" s="667"/>
      <c r="FPE67" s="664"/>
      <c r="FPF67" s="94"/>
      <c r="FPG67" s="95"/>
      <c r="FPH67" s="95"/>
      <c r="FPI67" s="95"/>
      <c r="FPJ67" s="667"/>
      <c r="FPK67" s="664"/>
      <c r="FPL67" s="94"/>
      <c r="FPM67" s="95"/>
      <c r="FPN67" s="95"/>
      <c r="FPO67" s="95"/>
      <c r="FPP67" s="667"/>
      <c r="FPQ67" s="664"/>
      <c r="FPR67" s="94"/>
      <c r="FPS67" s="95"/>
      <c r="FPT67" s="95"/>
      <c r="FPU67" s="95"/>
      <c r="FPV67" s="667"/>
      <c r="FPW67" s="664"/>
      <c r="FPX67" s="94"/>
      <c r="FPY67" s="95"/>
      <c r="FPZ67" s="95"/>
      <c r="FQA67" s="95"/>
      <c r="FQB67" s="667"/>
      <c r="FQC67" s="664"/>
      <c r="FQD67" s="94"/>
      <c r="FQE67" s="95"/>
      <c r="FQF67" s="95"/>
      <c r="FQG67" s="95"/>
      <c r="FQH67" s="667"/>
      <c r="FQI67" s="664"/>
      <c r="FQJ67" s="94"/>
      <c r="FQK67" s="95"/>
      <c r="FQL67" s="95"/>
      <c r="FQM67" s="95"/>
      <c r="FQN67" s="667"/>
      <c r="FQO67" s="664"/>
      <c r="FQP67" s="94"/>
      <c r="FQQ67" s="95"/>
      <c r="FQR67" s="95"/>
      <c r="FQS67" s="95"/>
      <c r="FQT67" s="667"/>
      <c r="FQU67" s="664"/>
      <c r="FQV67" s="94"/>
      <c r="FQW67" s="95"/>
      <c r="FQX67" s="95"/>
      <c r="FQY67" s="95"/>
      <c r="FQZ67" s="667"/>
      <c r="FRA67" s="664"/>
      <c r="FRB67" s="94"/>
      <c r="FRC67" s="95"/>
      <c r="FRD67" s="95"/>
      <c r="FRE67" s="95"/>
      <c r="FRF67" s="667"/>
      <c r="FRG67" s="664"/>
      <c r="FRH67" s="94"/>
      <c r="FRI67" s="95"/>
      <c r="FRJ67" s="95"/>
      <c r="FRK67" s="95"/>
      <c r="FRL67" s="667"/>
      <c r="FRM67" s="664"/>
      <c r="FRN67" s="94"/>
      <c r="FRO67" s="95"/>
      <c r="FRP67" s="95"/>
      <c r="FRQ67" s="95"/>
      <c r="FRR67" s="667"/>
      <c r="FRS67" s="664"/>
      <c r="FRT67" s="94"/>
      <c r="FRU67" s="95"/>
      <c r="FRV67" s="95"/>
      <c r="FRW67" s="95"/>
      <c r="FRX67" s="667"/>
      <c r="FRY67" s="664"/>
      <c r="FRZ67" s="94"/>
      <c r="FSA67" s="95"/>
      <c r="FSB67" s="95"/>
      <c r="FSC67" s="95"/>
      <c r="FSD67" s="667"/>
      <c r="FSE67" s="664"/>
      <c r="FSF67" s="94"/>
      <c r="FSG67" s="95"/>
      <c r="FSH67" s="95"/>
      <c r="FSI67" s="95"/>
      <c r="FSJ67" s="667"/>
      <c r="FSK67" s="664"/>
      <c r="FSL67" s="94"/>
      <c r="FSM67" s="95"/>
      <c r="FSN67" s="95"/>
      <c r="FSO67" s="95"/>
      <c r="FSP67" s="667"/>
      <c r="FSQ67" s="664"/>
      <c r="FSR67" s="94"/>
      <c r="FSS67" s="95"/>
      <c r="FST67" s="95"/>
      <c r="FSU67" s="95"/>
      <c r="FSV67" s="667"/>
      <c r="FSW67" s="664"/>
      <c r="FSX67" s="94"/>
      <c r="FSY67" s="95"/>
      <c r="FSZ67" s="95"/>
      <c r="FTA67" s="95"/>
      <c r="FTB67" s="667"/>
      <c r="FTC67" s="664"/>
      <c r="FTD67" s="94"/>
      <c r="FTE67" s="95"/>
      <c r="FTF67" s="95"/>
      <c r="FTG67" s="95"/>
      <c r="FTH67" s="667"/>
      <c r="FTI67" s="664"/>
      <c r="FTJ67" s="94"/>
      <c r="FTK67" s="95"/>
      <c r="FTL67" s="95"/>
      <c r="FTM67" s="95"/>
      <c r="FTN67" s="667"/>
      <c r="FTO67" s="664"/>
      <c r="FTP67" s="94"/>
      <c r="FTQ67" s="95"/>
      <c r="FTR67" s="95"/>
      <c r="FTS67" s="95"/>
      <c r="FTT67" s="667"/>
      <c r="FTU67" s="664"/>
      <c r="FTV67" s="94"/>
      <c r="FTW67" s="95"/>
      <c r="FTX67" s="95"/>
      <c r="FTY67" s="95"/>
      <c r="FTZ67" s="667"/>
      <c r="FUA67" s="664"/>
      <c r="FUB67" s="94"/>
      <c r="FUC67" s="95"/>
      <c r="FUD67" s="95"/>
      <c r="FUE67" s="95"/>
      <c r="FUF67" s="667"/>
      <c r="FUG67" s="664"/>
      <c r="FUH67" s="94"/>
      <c r="FUI67" s="95"/>
      <c r="FUJ67" s="95"/>
      <c r="FUK67" s="95"/>
      <c r="FUL67" s="667"/>
      <c r="FUM67" s="664"/>
      <c r="FUN67" s="94"/>
      <c r="FUO67" s="95"/>
      <c r="FUP67" s="95"/>
      <c r="FUQ67" s="95"/>
      <c r="FUR67" s="667"/>
      <c r="FUS67" s="664"/>
      <c r="FUT67" s="94"/>
      <c r="FUU67" s="95"/>
      <c r="FUV67" s="95"/>
      <c r="FUW67" s="95"/>
      <c r="FUX67" s="667"/>
      <c r="FUY67" s="664"/>
      <c r="FUZ67" s="94"/>
      <c r="FVA67" s="95"/>
      <c r="FVB67" s="95"/>
      <c r="FVC67" s="95"/>
      <c r="FVD67" s="667"/>
      <c r="FVE67" s="664"/>
      <c r="FVF67" s="94"/>
      <c r="FVG67" s="95"/>
      <c r="FVH67" s="95"/>
      <c r="FVI67" s="95"/>
      <c r="FVJ67" s="667"/>
      <c r="FVK67" s="664"/>
      <c r="FVL67" s="94"/>
      <c r="FVM67" s="95"/>
      <c r="FVN67" s="95"/>
      <c r="FVO67" s="95"/>
      <c r="FVP67" s="667"/>
      <c r="FVQ67" s="664"/>
      <c r="FVR67" s="94"/>
      <c r="FVS67" s="95"/>
      <c r="FVT67" s="95"/>
      <c r="FVU67" s="95"/>
      <c r="FVV67" s="667"/>
      <c r="FVW67" s="664"/>
      <c r="FVX67" s="94"/>
      <c r="FVY67" s="95"/>
      <c r="FVZ67" s="95"/>
      <c r="FWA67" s="95"/>
      <c r="FWB67" s="667"/>
      <c r="FWC67" s="664"/>
      <c r="FWD67" s="94"/>
      <c r="FWE67" s="95"/>
      <c r="FWF67" s="95"/>
      <c r="FWG67" s="95"/>
      <c r="FWH67" s="667"/>
      <c r="FWI67" s="664"/>
      <c r="FWJ67" s="94"/>
      <c r="FWK67" s="95"/>
      <c r="FWL67" s="95"/>
      <c r="FWM67" s="95"/>
      <c r="FWN67" s="667"/>
      <c r="FWO67" s="664"/>
      <c r="FWP67" s="94"/>
      <c r="FWQ67" s="95"/>
      <c r="FWR67" s="95"/>
      <c r="FWS67" s="95"/>
      <c r="FWT67" s="667"/>
      <c r="FWU67" s="664"/>
      <c r="FWV67" s="94"/>
      <c r="FWW67" s="95"/>
      <c r="FWX67" s="95"/>
      <c r="FWY67" s="95"/>
      <c r="FWZ67" s="667"/>
      <c r="FXA67" s="664"/>
      <c r="FXB67" s="94"/>
      <c r="FXC67" s="95"/>
      <c r="FXD67" s="95"/>
      <c r="FXE67" s="95"/>
      <c r="FXF67" s="667"/>
      <c r="FXG67" s="664"/>
      <c r="FXH67" s="94"/>
      <c r="FXI67" s="95"/>
      <c r="FXJ67" s="95"/>
      <c r="FXK67" s="95"/>
      <c r="FXL67" s="667"/>
      <c r="FXM67" s="664"/>
      <c r="FXN67" s="94"/>
      <c r="FXO67" s="95"/>
      <c r="FXP67" s="95"/>
      <c r="FXQ67" s="95"/>
      <c r="FXR67" s="667"/>
      <c r="FXS67" s="664"/>
      <c r="FXT67" s="94"/>
      <c r="FXU67" s="95"/>
      <c r="FXV67" s="95"/>
      <c r="FXW67" s="95"/>
      <c r="FXX67" s="667"/>
      <c r="FXY67" s="664"/>
      <c r="FXZ67" s="94"/>
      <c r="FYA67" s="95"/>
      <c r="FYB67" s="95"/>
      <c r="FYC67" s="95"/>
      <c r="FYD67" s="667"/>
      <c r="FYE67" s="664"/>
      <c r="FYF67" s="94"/>
      <c r="FYG67" s="95"/>
      <c r="FYH67" s="95"/>
      <c r="FYI67" s="95"/>
      <c r="FYJ67" s="667"/>
      <c r="FYK67" s="664"/>
      <c r="FYL67" s="94"/>
      <c r="FYM67" s="95"/>
      <c r="FYN67" s="95"/>
      <c r="FYO67" s="95"/>
      <c r="FYP67" s="667"/>
      <c r="FYQ67" s="664"/>
      <c r="FYR67" s="94"/>
      <c r="FYS67" s="95"/>
      <c r="FYT67" s="95"/>
      <c r="FYU67" s="95"/>
      <c r="FYV67" s="667"/>
      <c r="FYW67" s="664"/>
      <c r="FYX67" s="94"/>
      <c r="FYY67" s="95"/>
      <c r="FYZ67" s="95"/>
      <c r="FZA67" s="95"/>
      <c r="FZB67" s="667"/>
      <c r="FZC67" s="664"/>
      <c r="FZD67" s="94"/>
      <c r="FZE67" s="95"/>
      <c r="FZF67" s="95"/>
      <c r="FZG67" s="95"/>
      <c r="FZH67" s="667"/>
      <c r="FZI67" s="664"/>
      <c r="FZJ67" s="94"/>
      <c r="FZK67" s="95"/>
      <c r="FZL67" s="95"/>
      <c r="FZM67" s="95"/>
      <c r="FZN67" s="667"/>
      <c r="FZO67" s="664"/>
      <c r="FZP67" s="94"/>
      <c r="FZQ67" s="95"/>
      <c r="FZR67" s="95"/>
      <c r="FZS67" s="95"/>
      <c r="FZT67" s="667"/>
      <c r="FZU67" s="664"/>
      <c r="FZV67" s="94"/>
      <c r="FZW67" s="95"/>
      <c r="FZX67" s="95"/>
      <c r="FZY67" s="95"/>
      <c r="FZZ67" s="667"/>
      <c r="GAA67" s="664"/>
      <c r="GAB67" s="94"/>
      <c r="GAC67" s="95"/>
      <c r="GAD67" s="95"/>
      <c r="GAE67" s="95"/>
      <c r="GAF67" s="667"/>
      <c r="GAG67" s="664"/>
      <c r="GAH67" s="94"/>
      <c r="GAI67" s="95"/>
      <c r="GAJ67" s="95"/>
      <c r="GAK67" s="95"/>
      <c r="GAL67" s="667"/>
      <c r="GAM67" s="664"/>
      <c r="GAN67" s="94"/>
      <c r="GAO67" s="95"/>
      <c r="GAP67" s="95"/>
      <c r="GAQ67" s="95"/>
      <c r="GAR67" s="667"/>
      <c r="GAS67" s="664"/>
      <c r="GAT67" s="94"/>
      <c r="GAU67" s="95"/>
      <c r="GAV67" s="95"/>
      <c r="GAW67" s="95"/>
      <c r="GAX67" s="667"/>
      <c r="GAY67" s="664"/>
      <c r="GAZ67" s="94"/>
      <c r="GBA67" s="95"/>
      <c r="GBB67" s="95"/>
      <c r="GBC67" s="95"/>
      <c r="GBD67" s="667"/>
      <c r="GBE67" s="664"/>
      <c r="GBF67" s="94"/>
      <c r="GBG67" s="95"/>
      <c r="GBH67" s="95"/>
      <c r="GBI67" s="95"/>
      <c r="GBJ67" s="667"/>
      <c r="GBK67" s="664"/>
      <c r="GBL67" s="94"/>
      <c r="GBM67" s="95"/>
      <c r="GBN67" s="95"/>
      <c r="GBO67" s="95"/>
      <c r="GBP67" s="667"/>
      <c r="GBQ67" s="664"/>
      <c r="GBR67" s="94"/>
      <c r="GBS67" s="95"/>
      <c r="GBT67" s="95"/>
      <c r="GBU67" s="95"/>
      <c r="GBV67" s="667"/>
      <c r="GBW67" s="664"/>
      <c r="GBX67" s="94"/>
      <c r="GBY67" s="95"/>
      <c r="GBZ67" s="95"/>
      <c r="GCA67" s="95"/>
      <c r="GCB67" s="667"/>
      <c r="GCC67" s="664"/>
      <c r="GCD67" s="94"/>
      <c r="GCE67" s="95"/>
      <c r="GCF67" s="95"/>
      <c r="GCG67" s="95"/>
      <c r="GCH67" s="667"/>
      <c r="GCI67" s="664"/>
      <c r="GCJ67" s="94"/>
      <c r="GCK67" s="95"/>
      <c r="GCL67" s="95"/>
      <c r="GCM67" s="95"/>
      <c r="GCN67" s="667"/>
      <c r="GCO67" s="664"/>
      <c r="GCP67" s="94"/>
      <c r="GCQ67" s="95"/>
      <c r="GCR67" s="95"/>
      <c r="GCS67" s="95"/>
      <c r="GCT67" s="667"/>
      <c r="GCU67" s="664"/>
      <c r="GCV67" s="94"/>
      <c r="GCW67" s="95"/>
      <c r="GCX67" s="95"/>
      <c r="GCY67" s="95"/>
      <c r="GCZ67" s="667"/>
      <c r="GDA67" s="664"/>
      <c r="GDB67" s="94"/>
      <c r="GDC67" s="95"/>
      <c r="GDD67" s="95"/>
      <c r="GDE67" s="95"/>
      <c r="GDF67" s="667"/>
      <c r="GDG67" s="664"/>
      <c r="GDH67" s="94"/>
      <c r="GDI67" s="95"/>
      <c r="GDJ67" s="95"/>
      <c r="GDK67" s="95"/>
      <c r="GDL67" s="667"/>
      <c r="GDM67" s="664"/>
      <c r="GDN67" s="94"/>
      <c r="GDO67" s="95"/>
      <c r="GDP67" s="95"/>
      <c r="GDQ67" s="95"/>
      <c r="GDR67" s="667"/>
      <c r="GDS67" s="664"/>
      <c r="GDT67" s="94"/>
      <c r="GDU67" s="95"/>
      <c r="GDV67" s="95"/>
      <c r="GDW67" s="95"/>
      <c r="GDX67" s="667"/>
      <c r="GDY67" s="664"/>
      <c r="GDZ67" s="94"/>
      <c r="GEA67" s="95"/>
      <c r="GEB67" s="95"/>
      <c r="GEC67" s="95"/>
      <c r="GED67" s="667"/>
      <c r="GEE67" s="664"/>
      <c r="GEF67" s="94"/>
      <c r="GEG67" s="95"/>
      <c r="GEH67" s="95"/>
      <c r="GEI67" s="95"/>
      <c r="GEJ67" s="667"/>
      <c r="GEK67" s="664"/>
      <c r="GEL67" s="94"/>
      <c r="GEM67" s="95"/>
      <c r="GEN67" s="95"/>
      <c r="GEO67" s="95"/>
      <c r="GEP67" s="667"/>
      <c r="GEQ67" s="664"/>
      <c r="GER67" s="94"/>
      <c r="GES67" s="95"/>
      <c r="GET67" s="95"/>
      <c r="GEU67" s="95"/>
      <c r="GEV67" s="667"/>
      <c r="GEW67" s="664"/>
      <c r="GEX67" s="94"/>
      <c r="GEY67" s="95"/>
      <c r="GEZ67" s="95"/>
      <c r="GFA67" s="95"/>
      <c r="GFB67" s="667"/>
      <c r="GFC67" s="664"/>
      <c r="GFD67" s="94"/>
      <c r="GFE67" s="95"/>
      <c r="GFF67" s="95"/>
      <c r="GFG67" s="95"/>
      <c r="GFH67" s="667"/>
      <c r="GFI67" s="664"/>
      <c r="GFJ67" s="94"/>
      <c r="GFK67" s="95"/>
      <c r="GFL67" s="95"/>
      <c r="GFM67" s="95"/>
      <c r="GFN67" s="667"/>
      <c r="GFO67" s="664"/>
      <c r="GFP67" s="94"/>
      <c r="GFQ67" s="95"/>
      <c r="GFR67" s="95"/>
      <c r="GFS67" s="95"/>
      <c r="GFT67" s="667"/>
      <c r="GFU67" s="664"/>
      <c r="GFV67" s="94"/>
      <c r="GFW67" s="95"/>
      <c r="GFX67" s="95"/>
      <c r="GFY67" s="95"/>
      <c r="GFZ67" s="667"/>
      <c r="GGA67" s="664"/>
      <c r="GGB67" s="94"/>
      <c r="GGC67" s="95"/>
      <c r="GGD67" s="95"/>
      <c r="GGE67" s="95"/>
      <c r="GGF67" s="667"/>
      <c r="GGG67" s="664"/>
      <c r="GGH67" s="94"/>
      <c r="GGI67" s="95"/>
      <c r="GGJ67" s="95"/>
      <c r="GGK67" s="95"/>
      <c r="GGL67" s="667"/>
      <c r="GGM67" s="664"/>
      <c r="GGN67" s="94"/>
      <c r="GGO67" s="95"/>
      <c r="GGP67" s="95"/>
      <c r="GGQ67" s="95"/>
      <c r="GGR67" s="667"/>
      <c r="GGS67" s="664"/>
      <c r="GGT67" s="94"/>
      <c r="GGU67" s="95"/>
      <c r="GGV67" s="95"/>
      <c r="GGW67" s="95"/>
      <c r="GGX67" s="667"/>
      <c r="GGY67" s="664"/>
      <c r="GGZ67" s="94"/>
      <c r="GHA67" s="95"/>
      <c r="GHB67" s="95"/>
      <c r="GHC67" s="95"/>
      <c r="GHD67" s="667"/>
      <c r="GHE67" s="664"/>
      <c r="GHF67" s="94"/>
      <c r="GHG67" s="95"/>
      <c r="GHH67" s="95"/>
      <c r="GHI67" s="95"/>
      <c r="GHJ67" s="667"/>
      <c r="GHK67" s="664"/>
      <c r="GHL67" s="94"/>
      <c r="GHM67" s="95"/>
      <c r="GHN67" s="95"/>
      <c r="GHO67" s="95"/>
      <c r="GHP67" s="667"/>
      <c r="GHQ67" s="664"/>
      <c r="GHR67" s="94"/>
      <c r="GHS67" s="95"/>
      <c r="GHT67" s="95"/>
      <c r="GHU67" s="95"/>
      <c r="GHV67" s="667"/>
      <c r="GHW67" s="664"/>
      <c r="GHX67" s="94"/>
      <c r="GHY67" s="95"/>
      <c r="GHZ67" s="95"/>
      <c r="GIA67" s="95"/>
      <c r="GIB67" s="667"/>
      <c r="GIC67" s="664"/>
      <c r="GID67" s="94"/>
      <c r="GIE67" s="95"/>
      <c r="GIF67" s="95"/>
      <c r="GIG67" s="95"/>
      <c r="GIH67" s="667"/>
      <c r="GII67" s="664"/>
      <c r="GIJ67" s="94"/>
      <c r="GIK67" s="95"/>
      <c r="GIL67" s="95"/>
      <c r="GIM67" s="95"/>
      <c r="GIN67" s="667"/>
      <c r="GIO67" s="664"/>
      <c r="GIP67" s="94"/>
      <c r="GIQ67" s="95"/>
      <c r="GIR67" s="95"/>
      <c r="GIS67" s="95"/>
      <c r="GIT67" s="667"/>
      <c r="GIU67" s="664"/>
      <c r="GIV67" s="94"/>
      <c r="GIW67" s="95"/>
      <c r="GIX67" s="95"/>
      <c r="GIY67" s="95"/>
      <c r="GIZ67" s="667"/>
      <c r="GJA67" s="664"/>
      <c r="GJB67" s="94"/>
      <c r="GJC67" s="95"/>
      <c r="GJD67" s="95"/>
      <c r="GJE67" s="95"/>
      <c r="GJF67" s="667"/>
      <c r="GJG67" s="664"/>
      <c r="GJH67" s="94"/>
      <c r="GJI67" s="95"/>
      <c r="GJJ67" s="95"/>
      <c r="GJK67" s="95"/>
      <c r="GJL67" s="667"/>
      <c r="GJM67" s="664"/>
      <c r="GJN67" s="94"/>
      <c r="GJO67" s="95"/>
      <c r="GJP67" s="95"/>
      <c r="GJQ67" s="95"/>
      <c r="GJR67" s="667"/>
      <c r="GJS67" s="664"/>
      <c r="GJT67" s="94"/>
      <c r="GJU67" s="95"/>
      <c r="GJV67" s="95"/>
      <c r="GJW67" s="95"/>
      <c r="GJX67" s="667"/>
      <c r="GJY67" s="664"/>
      <c r="GJZ67" s="94"/>
      <c r="GKA67" s="95"/>
      <c r="GKB67" s="95"/>
      <c r="GKC67" s="95"/>
      <c r="GKD67" s="667"/>
      <c r="GKE67" s="664"/>
      <c r="GKF67" s="94"/>
      <c r="GKG67" s="95"/>
      <c r="GKH67" s="95"/>
      <c r="GKI67" s="95"/>
      <c r="GKJ67" s="667"/>
      <c r="GKK67" s="664"/>
      <c r="GKL67" s="94"/>
      <c r="GKM67" s="95"/>
      <c r="GKN67" s="95"/>
      <c r="GKO67" s="95"/>
      <c r="GKP67" s="667"/>
      <c r="GKQ67" s="664"/>
      <c r="GKR67" s="94"/>
      <c r="GKS67" s="95"/>
      <c r="GKT67" s="95"/>
      <c r="GKU67" s="95"/>
      <c r="GKV67" s="667"/>
      <c r="GKW67" s="664"/>
      <c r="GKX67" s="94"/>
      <c r="GKY67" s="95"/>
      <c r="GKZ67" s="95"/>
      <c r="GLA67" s="95"/>
      <c r="GLB67" s="667"/>
      <c r="GLC67" s="664"/>
      <c r="GLD67" s="94"/>
      <c r="GLE67" s="95"/>
      <c r="GLF67" s="95"/>
      <c r="GLG67" s="95"/>
      <c r="GLH67" s="667"/>
      <c r="GLI67" s="664"/>
      <c r="GLJ67" s="94"/>
      <c r="GLK67" s="95"/>
      <c r="GLL67" s="95"/>
      <c r="GLM67" s="95"/>
      <c r="GLN67" s="667"/>
      <c r="GLO67" s="664"/>
      <c r="GLP67" s="94"/>
      <c r="GLQ67" s="95"/>
      <c r="GLR67" s="95"/>
      <c r="GLS67" s="95"/>
      <c r="GLT67" s="667"/>
      <c r="GLU67" s="664"/>
      <c r="GLV67" s="94"/>
      <c r="GLW67" s="95"/>
      <c r="GLX67" s="95"/>
      <c r="GLY67" s="95"/>
      <c r="GLZ67" s="667"/>
      <c r="GMA67" s="664"/>
      <c r="GMB67" s="94"/>
      <c r="GMC67" s="95"/>
      <c r="GMD67" s="95"/>
      <c r="GME67" s="95"/>
      <c r="GMF67" s="667"/>
      <c r="GMG67" s="664"/>
      <c r="GMH67" s="94"/>
      <c r="GMI67" s="95"/>
      <c r="GMJ67" s="95"/>
      <c r="GMK67" s="95"/>
      <c r="GML67" s="667"/>
      <c r="GMM67" s="664"/>
      <c r="GMN67" s="94"/>
      <c r="GMO67" s="95"/>
      <c r="GMP67" s="95"/>
      <c r="GMQ67" s="95"/>
      <c r="GMR67" s="667"/>
      <c r="GMS67" s="664"/>
      <c r="GMT67" s="94"/>
      <c r="GMU67" s="95"/>
      <c r="GMV67" s="95"/>
      <c r="GMW67" s="95"/>
      <c r="GMX67" s="667"/>
      <c r="GMY67" s="664"/>
      <c r="GMZ67" s="94"/>
      <c r="GNA67" s="95"/>
      <c r="GNB67" s="95"/>
      <c r="GNC67" s="95"/>
      <c r="GND67" s="667"/>
      <c r="GNE67" s="664"/>
      <c r="GNF67" s="94"/>
      <c r="GNG67" s="95"/>
      <c r="GNH67" s="95"/>
      <c r="GNI67" s="95"/>
      <c r="GNJ67" s="667"/>
      <c r="GNK67" s="664"/>
      <c r="GNL67" s="94"/>
      <c r="GNM67" s="95"/>
      <c r="GNN67" s="95"/>
      <c r="GNO67" s="95"/>
      <c r="GNP67" s="667"/>
      <c r="GNQ67" s="664"/>
      <c r="GNR67" s="94"/>
      <c r="GNS67" s="95"/>
      <c r="GNT67" s="95"/>
      <c r="GNU67" s="95"/>
      <c r="GNV67" s="667"/>
      <c r="GNW67" s="664"/>
      <c r="GNX67" s="94"/>
      <c r="GNY67" s="95"/>
      <c r="GNZ67" s="95"/>
      <c r="GOA67" s="95"/>
      <c r="GOB67" s="667"/>
      <c r="GOC67" s="664"/>
      <c r="GOD67" s="94"/>
      <c r="GOE67" s="95"/>
      <c r="GOF67" s="95"/>
      <c r="GOG67" s="95"/>
      <c r="GOH67" s="667"/>
      <c r="GOI67" s="664"/>
      <c r="GOJ67" s="94"/>
      <c r="GOK67" s="95"/>
      <c r="GOL67" s="95"/>
      <c r="GOM67" s="95"/>
      <c r="GON67" s="667"/>
      <c r="GOO67" s="664"/>
      <c r="GOP67" s="94"/>
      <c r="GOQ67" s="95"/>
      <c r="GOR67" s="95"/>
      <c r="GOS67" s="95"/>
      <c r="GOT67" s="667"/>
      <c r="GOU67" s="664"/>
      <c r="GOV67" s="94"/>
      <c r="GOW67" s="95"/>
      <c r="GOX67" s="95"/>
      <c r="GOY67" s="95"/>
      <c r="GOZ67" s="667"/>
      <c r="GPA67" s="664"/>
      <c r="GPB67" s="94"/>
      <c r="GPC67" s="95"/>
      <c r="GPD67" s="95"/>
      <c r="GPE67" s="95"/>
      <c r="GPF67" s="667"/>
      <c r="GPG67" s="664"/>
      <c r="GPH67" s="94"/>
      <c r="GPI67" s="95"/>
      <c r="GPJ67" s="95"/>
      <c r="GPK67" s="95"/>
      <c r="GPL67" s="667"/>
      <c r="GPM67" s="664"/>
      <c r="GPN67" s="94"/>
      <c r="GPO67" s="95"/>
      <c r="GPP67" s="95"/>
      <c r="GPQ67" s="95"/>
      <c r="GPR67" s="667"/>
      <c r="GPS67" s="664"/>
      <c r="GPT67" s="94"/>
      <c r="GPU67" s="95"/>
      <c r="GPV67" s="95"/>
      <c r="GPW67" s="95"/>
      <c r="GPX67" s="667"/>
      <c r="GPY67" s="664"/>
      <c r="GPZ67" s="94"/>
      <c r="GQA67" s="95"/>
      <c r="GQB67" s="95"/>
      <c r="GQC67" s="95"/>
      <c r="GQD67" s="667"/>
      <c r="GQE67" s="664"/>
      <c r="GQF67" s="94"/>
      <c r="GQG67" s="95"/>
      <c r="GQH67" s="95"/>
      <c r="GQI67" s="95"/>
      <c r="GQJ67" s="667"/>
      <c r="GQK67" s="664"/>
      <c r="GQL67" s="94"/>
      <c r="GQM67" s="95"/>
      <c r="GQN67" s="95"/>
      <c r="GQO67" s="95"/>
      <c r="GQP67" s="667"/>
      <c r="GQQ67" s="664"/>
      <c r="GQR67" s="94"/>
      <c r="GQS67" s="95"/>
      <c r="GQT67" s="95"/>
      <c r="GQU67" s="95"/>
      <c r="GQV67" s="667"/>
      <c r="GQW67" s="664"/>
      <c r="GQX67" s="94"/>
      <c r="GQY67" s="95"/>
      <c r="GQZ67" s="95"/>
      <c r="GRA67" s="95"/>
      <c r="GRB67" s="667"/>
      <c r="GRC67" s="664"/>
      <c r="GRD67" s="94"/>
      <c r="GRE67" s="95"/>
      <c r="GRF67" s="95"/>
      <c r="GRG67" s="95"/>
      <c r="GRH67" s="667"/>
      <c r="GRI67" s="664"/>
      <c r="GRJ67" s="94"/>
      <c r="GRK67" s="95"/>
      <c r="GRL67" s="95"/>
      <c r="GRM67" s="95"/>
      <c r="GRN67" s="667"/>
      <c r="GRO67" s="664"/>
      <c r="GRP67" s="94"/>
      <c r="GRQ67" s="95"/>
      <c r="GRR67" s="95"/>
      <c r="GRS67" s="95"/>
      <c r="GRT67" s="667"/>
      <c r="GRU67" s="664"/>
      <c r="GRV67" s="94"/>
      <c r="GRW67" s="95"/>
      <c r="GRX67" s="95"/>
      <c r="GRY67" s="95"/>
      <c r="GRZ67" s="667"/>
      <c r="GSA67" s="664"/>
      <c r="GSB67" s="94"/>
      <c r="GSC67" s="95"/>
      <c r="GSD67" s="95"/>
      <c r="GSE67" s="95"/>
      <c r="GSF67" s="667"/>
      <c r="GSG67" s="664"/>
      <c r="GSH67" s="94"/>
      <c r="GSI67" s="95"/>
      <c r="GSJ67" s="95"/>
      <c r="GSK67" s="95"/>
      <c r="GSL67" s="667"/>
      <c r="GSM67" s="664"/>
      <c r="GSN67" s="94"/>
      <c r="GSO67" s="95"/>
      <c r="GSP67" s="95"/>
      <c r="GSQ67" s="95"/>
      <c r="GSR67" s="667"/>
      <c r="GSS67" s="664"/>
      <c r="GST67" s="94"/>
      <c r="GSU67" s="95"/>
      <c r="GSV67" s="95"/>
      <c r="GSW67" s="95"/>
      <c r="GSX67" s="667"/>
      <c r="GSY67" s="664"/>
      <c r="GSZ67" s="94"/>
      <c r="GTA67" s="95"/>
      <c r="GTB67" s="95"/>
      <c r="GTC67" s="95"/>
      <c r="GTD67" s="667"/>
      <c r="GTE67" s="664"/>
      <c r="GTF67" s="94"/>
      <c r="GTG67" s="95"/>
      <c r="GTH67" s="95"/>
      <c r="GTI67" s="95"/>
      <c r="GTJ67" s="667"/>
      <c r="GTK67" s="664"/>
      <c r="GTL67" s="94"/>
      <c r="GTM67" s="95"/>
      <c r="GTN67" s="95"/>
      <c r="GTO67" s="95"/>
      <c r="GTP67" s="667"/>
      <c r="GTQ67" s="664"/>
      <c r="GTR67" s="94"/>
      <c r="GTS67" s="95"/>
      <c r="GTT67" s="95"/>
      <c r="GTU67" s="95"/>
      <c r="GTV67" s="667"/>
      <c r="GTW67" s="664"/>
      <c r="GTX67" s="94"/>
      <c r="GTY67" s="95"/>
      <c r="GTZ67" s="95"/>
      <c r="GUA67" s="95"/>
      <c r="GUB67" s="667"/>
      <c r="GUC67" s="664"/>
      <c r="GUD67" s="94"/>
      <c r="GUE67" s="95"/>
      <c r="GUF67" s="95"/>
      <c r="GUG67" s="95"/>
      <c r="GUH67" s="667"/>
      <c r="GUI67" s="664"/>
      <c r="GUJ67" s="94"/>
      <c r="GUK67" s="95"/>
      <c r="GUL67" s="95"/>
      <c r="GUM67" s="95"/>
      <c r="GUN67" s="667"/>
      <c r="GUO67" s="664"/>
      <c r="GUP67" s="94"/>
      <c r="GUQ67" s="95"/>
      <c r="GUR67" s="95"/>
      <c r="GUS67" s="95"/>
      <c r="GUT67" s="667"/>
      <c r="GUU67" s="664"/>
      <c r="GUV67" s="94"/>
      <c r="GUW67" s="95"/>
      <c r="GUX67" s="95"/>
      <c r="GUY67" s="95"/>
      <c r="GUZ67" s="667"/>
      <c r="GVA67" s="664"/>
      <c r="GVB67" s="94"/>
      <c r="GVC67" s="95"/>
      <c r="GVD67" s="95"/>
      <c r="GVE67" s="95"/>
      <c r="GVF67" s="667"/>
      <c r="GVG67" s="664"/>
      <c r="GVH67" s="94"/>
      <c r="GVI67" s="95"/>
      <c r="GVJ67" s="95"/>
      <c r="GVK67" s="95"/>
      <c r="GVL67" s="667"/>
      <c r="GVM67" s="664"/>
      <c r="GVN67" s="94"/>
      <c r="GVO67" s="95"/>
      <c r="GVP67" s="95"/>
      <c r="GVQ67" s="95"/>
      <c r="GVR67" s="667"/>
      <c r="GVS67" s="664"/>
      <c r="GVT67" s="94"/>
      <c r="GVU67" s="95"/>
      <c r="GVV67" s="95"/>
      <c r="GVW67" s="95"/>
      <c r="GVX67" s="667"/>
      <c r="GVY67" s="664"/>
      <c r="GVZ67" s="94"/>
      <c r="GWA67" s="95"/>
      <c r="GWB67" s="95"/>
      <c r="GWC67" s="95"/>
      <c r="GWD67" s="667"/>
      <c r="GWE67" s="664"/>
      <c r="GWF67" s="94"/>
      <c r="GWG67" s="95"/>
      <c r="GWH67" s="95"/>
      <c r="GWI67" s="95"/>
      <c r="GWJ67" s="667"/>
      <c r="GWK67" s="664"/>
      <c r="GWL67" s="94"/>
      <c r="GWM67" s="95"/>
      <c r="GWN67" s="95"/>
      <c r="GWO67" s="95"/>
      <c r="GWP67" s="667"/>
      <c r="GWQ67" s="664"/>
      <c r="GWR67" s="94"/>
      <c r="GWS67" s="95"/>
      <c r="GWT67" s="95"/>
      <c r="GWU67" s="95"/>
      <c r="GWV67" s="667"/>
      <c r="GWW67" s="664"/>
      <c r="GWX67" s="94"/>
      <c r="GWY67" s="95"/>
      <c r="GWZ67" s="95"/>
      <c r="GXA67" s="95"/>
      <c r="GXB67" s="667"/>
      <c r="GXC67" s="664"/>
      <c r="GXD67" s="94"/>
      <c r="GXE67" s="95"/>
      <c r="GXF67" s="95"/>
      <c r="GXG67" s="95"/>
      <c r="GXH67" s="667"/>
      <c r="GXI67" s="664"/>
      <c r="GXJ67" s="94"/>
      <c r="GXK67" s="95"/>
      <c r="GXL67" s="95"/>
      <c r="GXM67" s="95"/>
      <c r="GXN67" s="667"/>
      <c r="GXO67" s="664"/>
      <c r="GXP67" s="94"/>
      <c r="GXQ67" s="95"/>
      <c r="GXR67" s="95"/>
      <c r="GXS67" s="95"/>
      <c r="GXT67" s="667"/>
      <c r="GXU67" s="664"/>
      <c r="GXV67" s="94"/>
      <c r="GXW67" s="95"/>
      <c r="GXX67" s="95"/>
      <c r="GXY67" s="95"/>
      <c r="GXZ67" s="667"/>
      <c r="GYA67" s="664"/>
      <c r="GYB67" s="94"/>
      <c r="GYC67" s="95"/>
      <c r="GYD67" s="95"/>
      <c r="GYE67" s="95"/>
      <c r="GYF67" s="667"/>
      <c r="GYG67" s="664"/>
      <c r="GYH67" s="94"/>
      <c r="GYI67" s="95"/>
      <c r="GYJ67" s="95"/>
      <c r="GYK67" s="95"/>
      <c r="GYL67" s="667"/>
      <c r="GYM67" s="664"/>
      <c r="GYN67" s="94"/>
      <c r="GYO67" s="95"/>
      <c r="GYP67" s="95"/>
      <c r="GYQ67" s="95"/>
      <c r="GYR67" s="667"/>
      <c r="GYS67" s="664"/>
      <c r="GYT67" s="94"/>
      <c r="GYU67" s="95"/>
      <c r="GYV67" s="95"/>
      <c r="GYW67" s="95"/>
      <c r="GYX67" s="667"/>
      <c r="GYY67" s="664"/>
      <c r="GYZ67" s="94"/>
      <c r="GZA67" s="95"/>
      <c r="GZB67" s="95"/>
      <c r="GZC67" s="95"/>
      <c r="GZD67" s="667"/>
      <c r="GZE67" s="664"/>
      <c r="GZF67" s="94"/>
      <c r="GZG67" s="95"/>
      <c r="GZH67" s="95"/>
      <c r="GZI67" s="95"/>
      <c r="GZJ67" s="667"/>
      <c r="GZK67" s="664"/>
      <c r="GZL67" s="94"/>
      <c r="GZM67" s="95"/>
      <c r="GZN67" s="95"/>
      <c r="GZO67" s="95"/>
      <c r="GZP67" s="667"/>
      <c r="GZQ67" s="664"/>
      <c r="GZR67" s="94"/>
      <c r="GZS67" s="95"/>
      <c r="GZT67" s="95"/>
      <c r="GZU67" s="95"/>
      <c r="GZV67" s="667"/>
      <c r="GZW67" s="664"/>
      <c r="GZX67" s="94"/>
      <c r="GZY67" s="95"/>
      <c r="GZZ67" s="95"/>
      <c r="HAA67" s="95"/>
      <c r="HAB67" s="667"/>
      <c r="HAC67" s="664"/>
      <c r="HAD67" s="94"/>
      <c r="HAE67" s="95"/>
      <c r="HAF67" s="95"/>
      <c r="HAG67" s="95"/>
      <c r="HAH67" s="667"/>
      <c r="HAI67" s="664"/>
      <c r="HAJ67" s="94"/>
      <c r="HAK67" s="95"/>
      <c r="HAL67" s="95"/>
      <c r="HAM67" s="95"/>
      <c r="HAN67" s="667"/>
      <c r="HAO67" s="664"/>
      <c r="HAP67" s="94"/>
      <c r="HAQ67" s="95"/>
      <c r="HAR67" s="95"/>
      <c r="HAS67" s="95"/>
      <c r="HAT67" s="667"/>
      <c r="HAU67" s="664"/>
      <c r="HAV67" s="94"/>
      <c r="HAW67" s="95"/>
      <c r="HAX67" s="95"/>
      <c r="HAY67" s="95"/>
      <c r="HAZ67" s="667"/>
      <c r="HBA67" s="664"/>
      <c r="HBB67" s="94"/>
      <c r="HBC67" s="95"/>
      <c r="HBD67" s="95"/>
      <c r="HBE67" s="95"/>
      <c r="HBF67" s="667"/>
      <c r="HBG67" s="664"/>
      <c r="HBH67" s="94"/>
      <c r="HBI67" s="95"/>
      <c r="HBJ67" s="95"/>
      <c r="HBK67" s="95"/>
      <c r="HBL67" s="667"/>
      <c r="HBM67" s="664"/>
      <c r="HBN67" s="94"/>
      <c r="HBO67" s="95"/>
      <c r="HBP67" s="95"/>
      <c r="HBQ67" s="95"/>
      <c r="HBR67" s="667"/>
      <c r="HBS67" s="664"/>
      <c r="HBT67" s="94"/>
      <c r="HBU67" s="95"/>
      <c r="HBV67" s="95"/>
      <c r="HBW67" s="95"/>
      <c r="HBX67" s="667"/>
      <c r="HBY67" s="664"/>
      <c r="HBZ67" s="94"/>
      <c r="HCA67" s="95"/>
      <c r="HCB67" s="95"/>
      <c r="HCC67" s="95"/>
      <c r="HCD67" s="667"/>
      <c r="HCE67" s="664"/>
      <c r="HCF67" s="94"/>
      <c r="HCG67" s="95"/>
      <c r="HCH67" s="95"/>
      <c r="HCI67" s="95"/>
      <c r="HCJ67" s="667"/>
      <c r="HCK67" s="664"/>
      <c r="HCL67" s="94"/>
      <c r="HCM67" s="95"/>
      <c r="HCN67" s="95"/>
      <c r="HCO67" s="95"/>
      <c r="HCP67" s="667"/>
      <c r="HCQ67" s="664"/>
      <c r="HCR67" s="94"/>
      <c r="HCS67" s="95"/>
      <c r="HCT67" s="95"/>
      <c r="HCU67" s="95"/>
      <c r="HCV67" s="667"/>
      <c r="HCW67" s="664"/>
      <c r="HCX67" s="94"/>
      <c r="HCY67" s="95"/>
      <c r="HCZ67" s="95"/>
      <c r="HDA67" s="95"/>
      <c r="HDB67" s="667"/>
      <c r="HDC67" s="664"/>
      <c r="HDD67" s="94"/>
      <c r="HDE67" s="95"/>
      <c r="HDF67" s="95"/>
      <c r="HDG67" s="95"/>
      <c r="HDH67" s="667"/>
      <c r="HDI67" s="664"/>
      <c r="HDJ67" s="94"/>
      <c r="HDK67" s="95"/>
      <c r="HDL67" s="95"/>
      <c r="HDM67" s="95"/>
      <c r="HDN67" s="667"/>
      <c r="HDO67" s="664"/>
      <c r="HDP67" s="94"/>
      <c r="HDQ67" s="95"/>
      <c r="HDR67" s="95"/>
      <c r="HDS67" s="95"/>
      <c r="HDT67" s="667"/>
      <c r="HDU67" s="664"/>
      <c r="HDV67" s="94"/>
      <c r="HDW67" s="95"/>
      <c r="HDX67" s="95"/>
      <c r="HDY67" s="95"/>
      <c r="HDZ67" s="667"/>
      <c r="HEA67" s="664"/>
      <c r="HEB67" s="94"/>
      <c r="HEC67" s="95"/>
      <c r="HED67" s="95"/>
      <c r="HEE67" s="95"/>
      <c r="HEF67" s="667"/>
      <c r="HEG67" s="664"/>
      <c r="HEH67" s="94"/>
      <c r="HEI67" s="95"/>
      <c r="HEJ67" s="95"/>
      <c r="HEK67" s="95"/>
      <c r="HEL67" s="667"/>
      <c r="HEM67" s="664"/>
      <c r="HEN67" s="94"/>
      <c r="HEO67" s="95"/>
      <c r="HEP67" s="95"/>
      <c r="HEQ67" s="95"/>
      <c r="HER67" s="667"/>
      <c r="HES67" s="664"/>
      <c r="HET67" s="94"/>
      <c r="HEU67" s="95"/>
      <c r="HEV67" s="95"/>
      <c r="HEW67" s="95"/>
      <c r="HEX67" s="667"/>
      <c r="HEY67" s="664"/>
      <c r="HEZ67" s="94"/>
      <c r="HFA67" s="95"/>
      <c r="HFB67" s="95"/>
      <c r="HFC67" s="95"/>
      <c r="HFD67" s="667"/>
      <c r="HFE67" s="664"/>
      <c r="HFF67" s="94"/>
      <c r="HFG67" s="95"/>
      <c r="HFH67" s="95"/>
      <c r="HFI67" s="95"/>
      <c r="HFJ67" s="667"/>
      <c r="HFK67" s="664"/>
      <c r="HFL67" s="94"/>
      <c r="HFM67" s="95"/>
      <c r="HFN67" s="95"/>
      <c r="HFO67" s="95"/>
      <c r="HFP67" s="667"/>
      <c r="HFQ67" s="664"/>
      <c r="HFR67" s="94"/>
      <c r="HFS67" s="95"/>
      <c r="HFT67" s="95"/>
      <c r="HFU67" s="95"/>
      <c r="HFV67" s="667"/>
      <c r="HFW67" s="664"/>
      <c r="HFX67" s="94"/>
      <c r="HFY67" s="95"/>
      <c r="HFZ67" s="95"/>
      <c r="HGA67" s="95"/>
      <c r="HGB67" s="667"/>
      <c r="HGC67" s="664"/>
      <c r="HGD67" s="94"/>
      <c r="HGE67" s="95"/>
      <c r="HGF67" s="95"/>
      <c r="HGG67" s="95"/>
      <c r="HGH67" s="667"/>
      <c r="HGI67" s="664"/>
      <c r="HGJ67" s="94"/>
      <c r="HGK67" s="95"/>
      <c r="HGL67" s="95"/>
      <c r="HGM67" s="95"/>
      <c r="HGN67" s="667"/>
      <c r="HGO67" s="664"/>
      <c r="HGP67" s="94"/>
      <c r="HGQ67" s="95"/>
      <c r="HGR67" s="95"/>
      <c r="HGS67" s="95"/>
      <c r="HGT67" s="667"/>
      <c r="HGU67" s="664"/>
      <c r="HGV67" s="94"/>
      <c r="HGW67" s="95"/>
      <c r="HGX67" s="95"/>
      <c r="HGY67" s="95"/>
      <c r="HGZ67" s="667"/>
      <c r="HHA67" s="664"/>
      <c r="HHB67" s="94"/>
      <c r="HHC67" s="95"/>
      <c r="HHD67" s="95"/>
      <c r="HHE67" s="95"/>
      <c r="HHF67" s="667"/>
      <c r="HHG67" s="664"/>
      <c r="HHH67" s="94"/>
      <c r="HHI67" s="95"/>
      <c r="HHJ67" s="95"/>
      <c r="HHK67" s="95"/>
      <c r="HHL67" s="667"/>
      <c r="HHM67" s="664"/>
      <c r="HHN67" s="94"/>
      <c r="HHO67" s="95"/>
      <c r="HHP67" s="95"/>
      <c r="HHQ67" s="95"/>
      <c r="HHR67" s="667"/>
      <c r="HHS67" s="664"/>
      <c r="HHT67" s="94"/>
      <c r="HHU67" s="95"/>
      <c r="HHV67" s="95"/>
      <c r="HHW67" s="95"/>
      <c r="HHX67" s="667"/>
      <c r="HHY67" s="664"/>
      <c r="HHZ67" s="94"/>
      <c r="HIA67" s="95"/>
      <c r="HIB67" s="95"/>
      <c r="HIC67" s="95"/>
      <c r="HID67" s="667"/>
      <c r="HIE67" s="664"/>
      <c r="HIF67" s="94"/>
      <c r="HIG67" s="95"/>
      <c r="HIH67" s="95"/>
      <c r="HII67" s="95"/>
      <c r="HIJ67" s="667"/>
      <c r="HIK67" s="664"/>
      <c r="HIL67" s="94"/>
      <c r="HIM67" s="95"/>
      <c r="HIN67" s="95"/>
      <c r="HIO67" s="95"/>
      <c r="HIP67" s="667"/>
      <c r="HIQ67" s="664"/>
      <c r="HIR67" s="94"/>
      <c r="HIS67" s="95"/>
      <c r="HIT67" s="95"/>
      <c r="HIU67" s="95"/>
      <c r="HIV67" s="667"/>
      <c r="HIW67" s="664"/>
      <c r="HIX67" s="94"/>
      <c r="HIY67" s="95"/>
      <c r="HIZ67" s="95"/>
      <c r="HJA67" s="95"/>
      <c r="HJB67" s="667"/>
      <c r="HJC67" s="664"/>
      <c r="HJD67" s="94"/>
      <c r="HJE67" s="95"/>
      <c r="HJF67" s="95"/>
      <c r="HJG67" s="95"/>
      <c r="HJH67" s="667"/>
      <c r="HJI67" s="664"/>
      <c r="HJJ67" s="94"/>
      <c r="HJK67" s="95"/>
      <c r="HJL67" s="95"/>
      <c r="HJM67" s="95"/>
      <c r="HJN67" s="667"/>
      <c r="HJO67" s="664"/>
      <c r="HJP67" s="94"/>
      <c r="HJQ67" s="95"/>
      <c r="HJR67" s="95"/>
      <c r="HJS67" s="95"/>
      <c r="HJT67" s="667"/>
      <c r="HJU67" s="664"/>
      <c r="HJV67" s="94"/>
      <c r="HJW67" s="95"/>
      <c r="HJX67" s="95"/>
      <c r="HJY67" s="95"/>
      <c r="HJZ67" s="667"/>
      <c r="HKA67" s="664"/>
      <c r="HKB67" s="94"/>
      <c r="HKC67" s="95"/>
      <c r="HKD67" s="95"/>
      <c r="HKE67" s="95"/>
      <c r="HKF67" s="667"/>
      <c r="HKG67" s="664"/>
      <c r="HKH67" s="94"/>
      <c r="HKI67" s="95"/>
      <c r="HKJ67" s="95"/>
      <c r="HKK67" s="95"/>
      <c r="HKL67" s="667"/>
      <c r="HKM67" s="664"/>
      <c r="HKN67" s="94"/>
      <c r="HKO67" s="95"/>
      <c r="HKP67" s="95"/>
      <c r="HKQ67" s="95"/>
      <c r="HKR67" s="667"/>
      <c r="HKS67" s="664"/>
      <c r="HKT67" s="94"/>
      <c r="HKU67" s="95"/>
      <c r="HKV67" s="95"/>
      <c r="HKW67" s="95"/>
      <c r="HKX67" s="667"/>
      <c r="HKY67" s="664"/>
      <c r="HKZ67" s="94"/>
      <c r="HLA67" s="95"/>
      <c r="HLB67" s="95"/>
      <c r="HLC67" s="95"/>
      <c r="HLD67" s="667"/>
      <c r="HLE67" s="664"/>
      <c r="HLF67" s="94"/>
      <c r="HLG67" s="95"/>
      <c r="HLH67" s="95"/>
      <c r="HLI67" s="95"/>
      <c r="HLJ67" s="667"/>
      <c r="HLK67" s="664"/>
      <c r="HLL67" s="94"/>
      <c r="HLM67" s="95"/>
      <c r="HLN67" s="95"/>
      <c r="HLO67" s="95"/>
      <c r="HLP67" s="667"/>
      <c r="HLQ67" s="664"/>
      <c r="HLR67" s="94"/>
      <c r="HLS67" s="95"/>
      <c r="HLT67" s="95"/>
      <c r="HLU67" s="95"/>
      <c r="HLV67" s="667"/>
      <c r="HLW67" s="664"/>
      <c r="HLX67" s="94"/>
      <c r="HLY67" s="95"/>
      <c r="HLZ67" s="95"/>
      <c r="HMA67" s="95"/>
      <c r="HMB67" s="667"/>
      <c r="HMC67" s="664"/>
      <c r="HMD67" s="94"/>
      <c r="HME67" s="95"/>
      <c r="HMF67" s="95"/>
      <c r="HMG67" s="95"/>
      <c r="HMH67" s="667"/>
      <c r="HMI67" s="664"/>
      <c r="HMJ67" s="94"/>
      <c r="HMK67" s="95"/>
      <c r="HML67" s="95"/>
      <c r="HMM67" s="95"/>
      <c r="HMN67" s="667"/>
      <c r="HMO67" s="664"/>
      <c r="HMP67" s="94"/>
      <c r="HMQ67" s="95"/>
      <c r="HMR67" s="95"/>
      <c r="HMS67" s="95"/>
      <c r="HMT67" s="667"/>
      <c r="HMU67" s="664"/>
      <c r="HMV67" s="94"/>
      <c r="HMW67" s="95"/>
      <c r="HMX67" s="95"/>
      <c r="HMY67" s="95"/>
      <c r="HMZ67" s="667"/>
      <c r="HNA67" s="664"/>
      <c r="HNB67" s="94"/>
      <c r="HNC67" s="95"/>
      <c r="HND67" s="95"/>
      <c r="HNE67" s="95"/>
      <c r="HNF67" s="667"/>
      <c r="HNG67" s="664"/>
      <c r="HNH67" s="94"/>
      <c r="HNI67" s="95"/>
      <c r="HNJ67" s="95"/>
      <c r="HNK67" s="95"/>
      <c r="HNL67" s="667"/>
      <c r="HNM67" s="664"/>
      <c r="HNN67" s="94"/>
      <c r="HNO67" s="95"/>
      <c r="HNP67" s="95"/>
      <c r="HNQ67" s="95"/>
      <c r="HNR67" s="667"/>
      <c r="HNS67" s="664"/>
      <c r="HNT67" s="94"/>
      <c r="HNU67" s="95"/>
      <c r="HNV67" s="95"/>
      <c r="HNW67" s="95"/>
      <c r="HNX67" s="667"/>
      <c r="HNY67" s="664"/>
      <c r="HNZ67" s="94"/>
      <c r="HOA67" s="95"/>
      <c r="HOB67" s="95"/>
      <c r="HOC67" s="95"/>
      <c r="HOD67" s="667"/>
      <c r="HOE67" s="664"/>
      <c r="HOF67" s="94"/>
      <c r="HOG67" s="95"/>
      <c r="HOH67" s="95"/>
      <c r="HOI67" s="95"/>
      <c r="HOJ67" s="667"/>
      <c r="HOK67" s="664"/>
      <c r="HOL67" s="94"/>
      <c r="HOM67" s="95"/>
      <c r="HON67" s="95"/>
      <c r="HOO67" s="95"/>
      <c r="HOP67" s="667"/>
      <c r="HOQ67" s="664"/>
      <c r="HOR67" s="94"/>
      <c r="HOS67" s="95"/>
      <c r="HOT67" s="95"/>
      <c r="HOU67" s="95"/>
      <c r="HOV67" s="667"/>
      <c r="HOW67" s="664"/>
      <c r="HOX67" s="94"/>
      <c r="HOY67" s="95"/>
      <c r="HOZ67" s="95"/>
      <c r="HPA67" s="95"/>
      <c r="HPB67" s="667"/>
      <c r="HPC67" s="664"/>
      <c r="HPD67" s="94"/>
      <c r="HPE67" s="95"/>
      <c r="HPF67" s="95"/>
      <c r="HPG67" s="95"/>
      <c r="HPH67" s="667"/>
      <c r="HPI67" s="664"/>
      <c r="HPJ67" s="94"/>
      <c r="HPK67" s="95"/>
      <c r="HPL67" s="95"/>
      <c r="HPM67" s="95"/>
      <c r="HPN67" s="667"/>
      <c r="HPO67" s="664"/>
      <c r="HPP67" s="94"/>
      <c r="HPQ67" s="95"/>
      <c r="HPR67" s="95"/>
      <c r="HPS67" s="95"/>
      <c r="HPT67" s="667"/>
      <c r="HPU67" s="664"/>
      <c r="HPV67" s="94"/>
      <c r="HPW67" s="95"/>
      <c r="HPX67" s="95"/>
      <c r="HPY67" s="95"/>
      <c r="HPZ67" s="667"/>
      <c r="HQA67" s="664"/>
      <c r="HQB67" s="94"/>
      <c r="HQC67" s="95"/>
      <c r="HQD67" s="95"/>
      <c r="HQE67" s="95"/>
      <c r="HQF67" s="667"/>
      <c r="HQG67" s="664"/>
      <c r="HQH67" s="94"/>
      <c r="HQI67" s="95"/>
      <c r="HQJ67" s="95"/>
      <c r="HQK67" s="95"/>
      <c r="HQL67" s="667"/>
      <c r="HQM67" s="664"/>
      <c r="HQN67" s="94"/>
      <c r="HQO67" s="95"/>
      <c r="HQP67" s="95"/>
      <c r="HQQ67" s="95"/>
      <c r="HQR67" s="667"/>
      <c r="HQS67" s="664"/>
      <c r="HQT67" s="94"/>
      <c r="HQU67" s="95"/>
      <c r="HQV67" s="95"/>
      <c r="HQW67" s="95"/>
      <c r="HQX67" s="667"/>
      <c r="HQY67" s="664"/>
      <c r="HQZ67" s="94"/>
      <c r="HRA67" s="95"/>
      <c r="HRB67" s="95"/>
      <c r="HRC67" s="95"/>
      <c r="HRD67" s="667"/>
      <c r="HRE67" s="664"/>
      <c r="HRF67" s="94"/>
      <c r="HRG67" s="95"/>
      <c r="HRH67" s="95"/>
      <c r="HRI67" s="95"/>
      <c r="HRJ67" s="667"/>
      <c r="HRK67" s="664"/>
      <c r="HRL67" s="94"/>
      <c r="HRM67" s="95"/>
      <c r="HRN67" s="95"/>
      <c r="HRO67" s="95"/>
      <c r="HRP67" s="667"/>
      <c r="HRQ67" s="664"/>
      <c r="HRR67" s="94"/>
      <c r="HRS67" s="95"/>
      <c r="HRT67" s="95"/>
      <c r="HRU67" s="95"/>
      <c r="HRV67" s="667"/>
      <c r="HRW67" s="664"/>
      <c r="HRX67" s="94"/>
      <c r="HRY67" s="95"/>
      <c r="HRZ67" s="95"/>
      <c r="HSA67" s="95"/>
      <c r="HSB67" s="667"/>
      <c r="HSC67" s="664"/>
      <c r="HSD67" s="94"/>
      <c r="HSE67" s="95"/>
      <c r="HSF67" s="95"/>
      <c r="HSG67" s="95"/>
      <c r="HSH67" s="667"/>
      <c r="HSI67" s="664"/>
      <c r="HSJ67" s="94"/>
      <c r="HSK67" s="95"/>
      <c r="HSL67" s="95"/>
      <c r="HSM67" s="95"/>
      <c r="HSN67" s="667"/>
      <c r="HSO67" s="664"/>
      <c r="HSP67" s="94"/>
      <c r="HSQ67" s="95"/>
      <c r="HSR67" s="95"/>
      <c r="HSS67" s="95"/>
      <c r="HST67" s="667"/>
      <c r="HSU67" s="664"/>
      <c r="HSV67" s="94"/>
      <c r="HSW67" s="95"/>
      <c r="HSX67" s="95"/>
      <c r="HSY67" s="95"/>
      <c r="HSZ67" s="667"/>
      <c r="HTA67" s="664"/>
      <c r="HTB67" s="94"/>
      <c r="HTC67" s="95"/>
      <c r="HTD67" s="95"/>
      <c r="HTE67" s="95"/>
      <c r="HTF67" s="667"/>
      <c r="HTG67" s="664"/>
      <c r="HTH67" s="94"/>
      <c r="HTI67" s="95"/>
      <c r="HTJ67" s="95"/>
      <c r="HTK67" s="95"/>
      <c r="HTL67" s="667"/>
      <c r="HTM67" s="664"/>
      <c r="HTN67" s="94"/>
      <c r="HTO67" s="95"/>
      <c r="HTP67" s="95"/>
      <c r="HTQ67" s="95"/>
      <c r="HTR67" s="667"/>
      <c r="HTS67" s="664"/>
      <c r="HTT67" s="94"/>
      <c r="HTU67" s="95"/>
      <c r="HTV67" s="95"/>
      <c r="HTW67" s="95"/>
      <c r="HTX67" s="667"/>
      <c r="HTY67" s="664"/>
      <c r="HTZ67" s="94"/>
      <c r="HUA67" s="95"/>
      <c r="HUB67" s="95"/>
      <c r="HUC67" s="95"/>
      <c r="HUD67" s="667"/>
      <c r="HUE67" s="664"/>
      <c r="HUF67" s="94"/>
      <c r="HUG67" s="95"/>
      <c r="HUH67" s="95"/>
      <c r="HUI67" s="95"/>
      <c r="HUJ67" s="667"/>
      <c r="HUK67" s="664"/>
      <c r="HUL67" s="94"/>
      <c r="HUM67" s="95"/>
      <c r="HUN67" s="95"/>
      <c r="HUO67" s="95"/>
      <c r="HUP67" s="667"/>
      <c r="HUQ67" s="664"/>
      <c r="HUR67" s="94"/>
      <c r="HUS67" s="95"/>
      <c r="HUT67" s="95"/>
      <c r="HUU67" s="95"/>
      <c r="HUV67" s="667"/>
      <c r="HUW67" s="664"/>
      <c r="HUX67" s="94"/>
      <c r="HUY67" s="95"/>
      <c r="HUZ67" s="95"/>
      <c r="HVA67" s="95"/>
      <c r="HVB67" s="667"/>
      <c r="HVC67" s="664"/>
      <c r="HVD67" s="94"/>
      <c r="HVE67" s="95"/>
      <c r="HVF67" s="95"/>
      <c r="HVG67" s="95"/>
      <c r="HVH67" s="667"/>
      <c r="HVI67" s="664"/>
      <c r="HVJ67" s="94"/>
      <c r="HVK67" s="95"/>
      <c r="HVL67" s="95"/>
      <c r="HVM67" s="95"/>
      <c r="HVN67" s="667"/>
      <c r="HVO67" s="664"/>
      <c r="HVP67" s="94"/>
      <c r="HVQ67" s="95"/>
      <c r="HVR67" s="95"/>
      <c r="HVS67" s="95"/>
      <c r="HVT67" s="667"/>
      <c r="HVU67" s="664"/>
      <c r="HVV67" s="94"/>
      <c r="HVW67" s="95"/>
      <c r="HVX67" s="95"/>
      <c r="HVY67" s="95"/>
      <c r="HVZ67" s="667"/>
      <c r="HWA67" s="664"/>
      <c r="HWB67" s="94"/>
      <c r="HWC67" s="95"/>
      <c r="HWD67" s="95"/>
      <c r="HWE67" s="95"/>
      <c r="HWF67" s="667"/>
      <c r="HWG67" s="664"/>
      <c r="HWH67" s="94"/>
      <c r="HWI67" s="95"/>
      <c r="HWJ67" s="95"/>
      <c r="HWK67" s="95"/>
      <c r="HWL67" s="667"/>
      <c r="HWM67" s="664"/>
      <c r="HWN67" s="94"/>
      <c r="HWO67" s="95"/>
      <c r="HWP67" s="95"/>
      <c r="HWQ67" s="95"/>
      <c r="HWR67" s="667"/>
      <c r="HWS67" s="664"/>
      <c r="HWT67" s="94"/>
      <c r="HWU67" s="95"/>
      <c r="HWV67" s="95"/>
      <c r="HWW67" s="95"/>
      <c r="HWX67" s="667"/>
      <c r="HWY67" s="664"/>
      <c r="HWZ67" s="94"/>
      <c r="HXA67" s="95"/>
      <c r="HXB67" s="95"/>
      <c r="HXC67" s="95"/>
      <c r="HXD67" s="667"/>
      <c r="HXE67" s="664"/>
      <c r="HXF67" s="94"/>
      <c r="HXG67" s="95"/>
      <c r="HXH67" s="95"/>
      <c r="HXI67" s="95"/>
      <c r="HXJ67" s="667"/>
      <c r="HXK67" s="664"/>
      <c r="HXL67" s="94"/>
      <c r="HXM67" s="95"/>
      <c r="HXN67" s="95"/>
      <c r="HXO67" s="95"/>
      <c r="HXP67" s="667"/>
      <c r="HXQ67" s="664"/>
      <c r="HXR67" s="94"/>
      <c r="HXS67" s="95"/>
      <c r="HXT67" s="95"/>
      <c r="HXU67" s="95"/>
      <c r="HXV67" s="667"/>
      <c r="HXW67" s="664"/>
      <c r="HXX67" s="94"/>
      <c r="HXY67" s="95"/>
      <c r="HXZ67" s="95"/>
      <c r="HYA67" s="95"/>
      <c r="HYB67" s="667"/>
      <c r="HYC67" s="664"/>
      <c r="HYD67" s="94"/>
      <c r="HYE67" s="95"/>
      <c r="HYF67" s="95"/>
      <c r="HYG67" s="95"/>
      <c r="HYH67" s="667"/>
      <c r="HYI67" s="664"/>
      <c r="HYJ67" s="94"/>
      <c r="HYK67" s="95"/>
      <c r="HYL67" s="95"/>
      <c r="HYM67" s="95"/>
      <c r="HYN67" s="667"/>
      <c r="HYO67" s="664"/>
      <c r="HYP67" s="94"/>
      <c r="HYQ67" s="95"/>
      <c r="HYR67" s="95"/>
      <c r="HYS67" s="95"/>
      <c r="HYT67" s="667"/>
      <c r="HYU67" s="664"/>
      <c r="HYV67" s="94"/>
      <c r="HYW67" s="95"/>
      <c r="HYX67" s="95"/>
      <c r="HYY67" s="95"/>
      <c r="HYZ67" s="667"/>
      <c r="HZA67" s="664"/>
      <c r="HZB67" s="94"/>
      <c r="HZC67" s="95"/>
      <c r="HZD67" s="95"/>
      <c r="HZE67" s="95"/>
      <c r="HZF67" s="667"/>
      <c r="HZG67" s="664"/>
      <c r="HZH67" s="94"/>
      <c r="HZI67" s="95"/>
      <c r="HZJ67" s="95"/>
      <c r="HZK67" s="95"/>
      <c r="HZL67" s="667"/>
      <c r="HZM67" s="664"/>
      <c r="HZN67" s="94"/>
      <c r="HZO67" s="95"/>
      <c r="HZP67" s="95"/>
      <c r="HZQ67" s="95"/>
      <c r="HZR67" s="667"/>
      <c r="HZS67" s="664"/>
      <c r="HZT67" s="94"/>
      <c r="HZU67" s="95"/>
      <c r="HZV67" s="95"/>
      <c r="HZW67" s="95"/>
      <c r="HZX67" s="667"/>
      <c r="HZY67" s="664"/>
      <c r="HZZ67" s="94"/>
      <c r="IAA67" s="95"/>
      <c r="IAB67" s="95"/>
      <c r="IAC67" s="95"/>
      <c r="IAD67" s="667"/>
      <c r="IAE67" s="664"/>
      <c r="IAF67" s="94"/>
      <c r="IAG67" s="95"/>
      <c r="IAH67" s="95"/>
      <c r="IAI67" s="95"/>
      <c r="IAJ67" s="667"/>
      <c r="IAK67" s="664"/>
      <c r="IAL67" s="94"/>
      <c r="IAM67" s="95"/>
      <c r="IAN67" s="95"/>
      <c r="IAO67" s="95"/>
      <c r="IAP67" s="667"/>
      <c r="IAQ67" s="664"/>
      <c r="IAR67" s="94"/>
      <c r="IAS67" s="95"/>
      <c r="IAT67" s="95"/>
      <c r="IAU67" s="95"/>
      <c r="IAV67" s="667"/>
      <c r="IAW67" s="664"/>
      <c r="IAX67" s="94"/>
      <c r="IAY67" s="95"/>
      <c r="IAZ67" s="95"/>
      <c r="IBA67" s="95"/>
      <c r="IBB67" s="667"/>
      <c r="IBC67" s="664"/>
      <c r="IBD67" s="94"/>
      <c r="IBE67" s="95"/>
      <c r="IBF67" s="95"/>
      <c r="IBG67" s="95"/>
      <c r="IBH67" s="667"/>
      <c r="IBI67" s="664"/>
      <c r="IBJ67" s="94"/>
      <c r="IBK67" s="95"/>
      <c r="IBL67" s="95"/>
      <c r="IBM67" s="95"/>
      <c r="IBN67" s="667"/>
      <c r="IBO67" s="664"/>
      <c r="IBP67" s="94"/>
      <c r="IBQ67" s="95"/>
      <c r="IBR67" s="95"/>
      <c r="IBS67" s="95"/>
      <c r="IBT67" s="667"/>
      <c r="IBU67" s="664"/>
      <c r="IBV67" s="94"/>
      <c r="IBW67" s="95"/>
      <c r="IBX67" s="95"/>
      <c r="IBY67" s="95"/>
      <c r="IBZ67" s="667"/>
      <c r="ICA67" s="664"/>
      <c r="ICB67" s="94"/>
      <c r="ICC67" s="95"/>
      <c r="ICD67" s="95"/>
      <c r="ICE67" s="95"/>
      <c r="ICF67" s="667"/>
      <c r="ICG67" s="664"/>
      <c r="ICH67" s="94"/>
      <c r="ICI67" s="95"/>
      <c r="ICJ67" s="95"/>
      <c r="ICK67" s="95"/>
      <c r="ICL67" s="667"/>
      <c r="ICM67" s="664"/>
      <c r="ICN67" s="94"/>
      <c r="ICO67" s="95"/>
      <c r="ICP67" s="95"/>
      <c r="ICQ67" s="95"/>
      <c r="ICR67" s="667"/>
      <c r="ICS67" s="664"/>
      <c r="ICT67" s="94"/>
      <c r="ICU67" s="95"/>
      <c r="ICV67" s="95"/>
      <c r="ICW67" s="95"/>
      <c r="ICX67" s="667"/>
      <c r="ICY67" s="664"/>
      <c r="ICZ67" s="94"/>
      <c r="IDA67" s="95"/>
      <c r="IDB67" s="95"/>
      <c r="IDC67" s="95"/>
      <c r="IDD67" s="667"/>
      <c r="IDE67" s="664"/>
      <c r="IDF67" s="94"/>
      <c r="IDG67" s="95"/>
      <c r="IDH67" s="95"/>
      <c r="IDI67" s="95"/>
      <c r="IDJ67" s="667"/>
      <c r="IDK67" s="664"/>
      <c r="IDL67" s="94"/>
      <c r="IDM67" s="95"/>
      <c r="IDN67" s="95"/>
      <c r="IDO67" s="95"/>
      <c r="IDP67" s="667"/>
      <c r="IDQ67" s="664"/>
      <c r="IDR67" s="94"/>
      <c r="IDS67" s="95"/>
      <c r="IDT67" s="95"/>
      <c r="IDU67" s="95"/>
      <c r="IDV67" s="667"/>
      <c r="IDW67" s="664"/>
      <c r="IDX67" s="94"/>
      <c r="IDY67" s="95"/>
      <c r="IDZ67" s="95"/>
      <c r="IEA67" s="95"/>
      <c r="IEB67" s="667"/>
      <c r="IEC67" s="664"/>
      <c r="IED67" s="94"/>
      <c r="IEE67" s="95"/>
      <c r="IEF67" s="95"/>
      <c r="IEG67" s="95"/>
      <c r="IEH67" s="667"/>
      <c r="IEI67" s="664"/>
      <c r="IEJ67" s="94"/>
      <c r="IEK67" s="95"/>
      <c r="IEL67" s="95"/>
      <c r="IEM67" s="95"/>
      <c r="IEN67" s="667"/>
      <c r="IEO67" s="664"/>
      <c r="IEP67" s="94"/>
      <c r="IEQ67" s="95"/>
      <c r="IER67" s="95"/>
      <c r="IES67" s="95"/>
      <c r="IET67" s="667"/>
      <c r="IEU67" s="664"/>
      <c r="IEV67" s="94"/>
      <c r="IEW67" s="95"/>
      <c r="IEX67" s="95"/>
      <c r="IEY67" s="95"/>
      <c r="IEZ67" s="667"/>
      <c r="IFA67" s="664"/>
      <c r="IFB67" s="94"/>
      <c r="IFC67" s="95"/>
      <c r="IFD67" s="95"/>
      <c r="IFE67" s="95"/>
      <c r="IFF67" s="667"/>
      <c r="IFG67" s="664"/>
      <c r="IFH67" s="94"/>
      <c r="IFI67" s="95"/>
      <c r="IFJ67" s="95"/>
      <c r="IFK67" s="95"/>
      <c r="IFL67" s="667"/>
      <c r="IFM67" s="664"/>
      <c r="IFN67" s="94"/>
      <c r="IFO67" s="95"/>
      <c r="IFP67" s="95"/>
      <c r="IFQ67" s="95"/>
      <c r="IFR67" s="667"/>
      <c r="IFS67" s="664"/>
      <c r="IFT67" s="94"/>
      <c r="IFU67" s="95"/>
      <c r="IFV67" s="95"/>
      <c r="IFW67" s="95"/>
      <c r="IFX67" s="667"/>
      <c r="IFY67" s="664"/>
      <c r="IFZ67" s="94"/>
      <c r="IGA67" s="95"/>
      <c r="IGB67" s="95"/>
      <c r="IGC67" s="95"/>
      <c r="IGD67" s="667"/>
      <c r="IGE67" s="664"/>
      <c r="IGF67" s="94"/>
      <c r="IGG67" s="95"/>
      <c r="IGH67" s="95"/>
      <c r="IGI67" s="95"/>
      <c r="IGJ67" s="667"/>
      <c r="IGK67" s="664"/>
      <c r="IGL67" s="94"/>
      <c r="IGM67" s="95"/>
      <c r="IGN67" s="95"/>
      <c r="IGO67" s="95"/>
      <c r="IGP67" s="667"/>
      <c r="IGQ67" s="664"/>
      <c r="IGR67" s="94"/>
      <c r="IGS67" s="95"/>
      <c r="IGT67" s="95"/>
      <c r="IGU67" s="95"/>
      <c r="IGV67" s="667"/>
      <c r="IGW67" s="664"/>
      <c r="IGX67" s="94"/>
      <c r="IGY67" s="95"/>
      <c r="IGZ67" s="95"/>
      <c r="IHA67" s="95"/>
      <c r="IHB67" s="667"/>
      <c r="IHC67" s="664"/>
      <c r="IHD67" s="94"/>
      <c r="IHE67" s="95"/>
      <c r="IHF67" s="95"/>
      <c r="IHG67" s="95"/>
      <c r="IHH67" s="667"/>
      <c r="IHI67" s="664"/>
      <c r="IHJ67" s="94"/>
      <c r="IHK67" s="95"/>
      <c r="IHL67" s="95"/>
      <c r="IHM67" s="95"/>
      <c r="IHN67" s="667"/>
      <c r="IHO67" s="664"/>
      <c r="IHP67" s="94"/>
      <c r="IHQ67" s="95"/>
      <c r="IHR67" s="95"/>
      <c r="IHS67" s="95"/>
      <c r="IHT67" s="667"/>
      <c r="IHU67" s="664"/>
      <c r="IHV67" s="94"/>
      <c r="IHW67" s="95"/>
      <c r="IHX67" s="95"/>
      <c r="IHY67" s="95"/>
      <c r="IHZ67" s="667"/>
      <c r="IIA67" s="664"/>
      <c r="IIB67" s="94"/>
      <c r="IIC67" s="95"/>
      <c r="IID67" s="95"/>
      <c r="IIE67" s="95"/>
      <c r="IIF67" s="667"/>
      <c r="IIG67" s="664"/>
      <c r="IIH67" s="94"/>
      <c r="III67" s="95"/>
      <c r="IIJ67" s="95"/>
      <c r="IIK67" s="95"/>
      <c r="IIL67" s="667"/>
      <c r="IIM67" s="664"/>
      <c r="IIN67" s="94"/>
      <c r="IIO67" s="95"/>
      <c r="IIP67" s="95"/>
      <c r="IIQ67" s="95"/>
      <c r="IIR67" s="667"/>
      <c r="IIS67" s="664"/>
      <c r="IIT67" s="94"/>
      <c r="IIU67" s="95"/>
      <c r="IIV67" s="95"/>
      <c r="IIW67" s="95"/>
      <c r="IIX67" s="667"/>
      <c r="IIY67" s="664"/>
      <c r="IIZ67" s="94"/>
      <c r="IJA67" s="95"/>
      <c r="IJB67" s="95"/>
      <c r="IJC67" s="95"/>
      <c r="IJD67" s="667"/>
      <c r="IJE67" s="664"/>
      <c r="IJF67" s="94"/>
      <c r="IJG67" s="95"/>
      <c r="IJH67" s="95"/>
      <c r="IJI67" s="95"/>
      <c r="IJJ67" s="667"/>
      <c r="IJK67" s="664"/>
      <c r="IJL67" s="94"/>
      <c r="IJM67" s="95"/>
      <c r="IJN67" s="95"/>
      <c r="IJO67" s="95"/>
      <c r="IJP67" s="667"/>
      <c r="IJQ67" s="664"/>
      <c r="IJR67" s="94"/>
      <c r="IJS67" s="95"/>
      <c r="IJT67" s="95"/>
      <c r="IJU67" s="95"/>
      <c r="IJV67" s="667"/>
      <c r="IJW67" s="664"/>
      <c r="IJX67" s="94"/>
      <c r="IJY67" s="95"/>
      <c r="IJZ67" s="95"/>
      <c r="IKA67" s="95"/>
      <c r="IKB67" s="667"/>
      <c r="IKC67" s="664"/>
      <c r="IKD67" s="94"/>
      <c r="IKE67" s="95"/>
      <c r="IKF67" s="95"/>
      <c r="IKG67" s="95"/>
      <c r="IKH67" s="667"/>
      <c r="IKI67" s="664"/>
      <c r="IKJ67" s="94"/>
      <c r="IKK67" s="95"/>
      <c r="IKL67" s="95"/>
      <c r="IKM67" s="95"/>
      <c r="IKN67" s="667"/>
      <c r="IKO67" s="664"/>
      <c r="IKP67" s="94"/>
      <c r="IKQ67" s="95"/>
      <c r="IKR67" s="95"/>
      <c r="IKS67" s="95"/>
      <c r="IKT67" s="667"/>
      <c r="IKU67" s="664"/>
      <c r="IKV67" s="94"/>
      <c r="IKW67" s="95"/>
      <c r="IKX67" s="95"/>
      <c r="IKY67" s="95"/>
      <c r="IKZ67" s="667"/>
      <c r="ILA67" s="664"/>
      <c r="ILB67" s="94"/>
      <c r="ILC67" s="95"/>
      <c r="ILD67" s="95"/>
      <c r="ILE67" s="95"/>
      <c r="ILF67" s="667"/>
      <c r="ILG67" s="664"/>
      <c r="ILH67" s="94"/>
      <c r="ILI67" s="95"/>
      <c r="ILJ67" s="95"/>
      <c r="ILK67" s="95"/>
      <c r="ILL67" s="667"/>
      <c r="ILM67" s="664"/>
      <c r="ILN67" s="94"/>
      <c r="ILO67" s="95"/>
      <c r="ILP67" s="95"/>
      <c r="ILQ67" s="95"/>
      <c r="ILR67" s="667"/>
      <c r="ILS67" s="664"/>
      <c r="ILT67" s="94"/>
      <c r="ILU67" s="95"/>
      <c r="ILV67" s="95"/>
      <c r="ILW67" s="95"/>
      <c r="ILX67" s="667"/>
      <c r="ILY67" s="664"/>
      <c r="ILZ67" s="94"/>
      <c r="IMA67" s="95"/>
      <c r="IMB67" s="95"/>
      <c r="IMC67" s="95"/>
      <c r="IMD67" s="667"/>
      <c r="IME67" s="664"/>
      <c r="IMF67" s="94"/>
      <c r="IMG67" s="95"/>
      <c r="IMH67" s="95"/>
      <c r="IMI67" s="95"/>
      <c r="IMJ67" s="667"/>
      <c r="IMK67" s="664"/>
      <c r="IML67" s="94"/>
      <c r="IMM67" s="95"/>
      <c r="IMN67" s="95"/>
      <c r="IMO67" s="95"/>
      <c r="IMP67" s="667"/>
      <c r="IMQ67" s="664"/>
      <c r="IMR67" s="94"/>
      <c r="IMS67" s="95"/>
      <c r="IMT67" s="95"/>
      <c r="IMU67" s="95"/>
      <c r="IMV67" s="667"/>
      <c r="IMW67" s="664"/>
      <c r="IMX67" s="94"/>
      <c r="IMY67" s="95"/>
      <c r="IMZ67" s="95"/>
      <c r="INA67" s="95"/>
      <c r="INB67" s="667"/>
      <c r="INC67" s="664"/>
      <c r="IND67" s="94"/>
      <c r="INE67" s="95"/>
      <c r="INF67" s="95"/>
      <c r="ING67" s="95"/>
      <c r="INH67" s="667"/>
      <c r="INI67" s="664"/>
      <c r="INJ67" s="94"/>
      <c r="INK67" s="95"/>
      <c r="INL67" s="95"/>
      <c r="INM67" s="95"/>
      <c r="INN67" s="667"/>
      <c r="INO67" s="664"/>
      <c r="INP67" s="94"/>
      <c r="INQ67" s="95"/>
      <c r="INR67" s="95"/>
      <c r="INS67" s="95"/>
      <c r="INT67" s="667"/>
      <c r="INU67" s="664"/>
      <c r="INV67" s="94"/>
      <c r="INW67" s="95"/>
      <c r="INX67" s="95"/>
      <c r="INY67" s="95"/>
      <c r="INZ67" s="667"/>
      <c r="IOA67" s="664"/>
      <c r="IOB67" s="94"/>
      <c r="IOC67" s="95"/>
      <c r="IOD67" s="95"/>
      <c r="IOE67" s="95"/>
      <c r="IOF67" s="667"/>
      <c r="IOG67" s="664"/>
      <c r="IOH67" s="94"/>
      <c r="IOI67" s="95"/>
      <c r="IOJ67" s="95"/>
      <c r="IOK67" s="95"/>
      <c r="IOL67" s="667"/>
      <c r="IOM67" s="664"/>
      <c r="ION67" s="94"/>
      <c r="IOO67" s="95"/>
      <c r="IOP67" s="95"/>
      <c r="IOQ67" s="95"/>
      <c r="IOR67" s="667"/>
      <c r="IOS67" s="664"/>
      <c r="IOT67" s="94"/>
      <c r="IOU67" s="95"/>
      <c r="IOV67" s="95"/>
      <c r="IOW67" s="95"/>
      <c r="IOX67" s="667"/>
      <c r="IOY67" s="664"/>
      <c r="IOZ67" s="94"/>
      <c r="IPA67" s="95"/>
      <c r="IPB67" s="95"/>
      <c r="IPC67" s="95"/>
      <c r="IPD67" s="667"/>
      <c r="IPE67" s="664"/>
      <c r="IPF67" s="94"/>
      <c r="IPG67" s="95"/>
      <c r="IPH67" s="95"/>
      <c r="IPI67" s="95"/>
      <c r="IPJ67" s="667"/>
      <c r="IPK67" s="664"/>
      <c r="IPL67" s="94"/>
      <c r="IPM67" s="95"/>
      <c r="IPN67" s="95"/>
      <c r="IPO67" s="95"/>
      <c r="IPP67" s="667"/>
      <c r="IPQ67" s="664"/>
      <c r="IPR67" s="94"/>
      <c r="IPS67" s="95"/>
      <c r="IPT67" s="95"/>
      <c r="IPU67" s="95"/>
      <c r="IPV67" s="667"/>
      <c r="IPW67" s="664"/>
      <c r="IPX67" s="94"/>
      <c r="IPY67" s="95"/>
      <c r="IPZ67" s="95"/>
      <c r="IQA67" s="95"/>
      <c r="IQB67" s="667"/>
      <c r="IQC67" s="664"/>
      <c r="IQD67" s="94"/>
      <c r="IQE67" s="95"/>
      <c r="IQF67" s="95"/>
      <c r="IQG67" s="95"/>
      <c r="IQH67" s="667"/>
      <c r="IQI67" s="664"/>
      <c r="IQJ67" s="94"/>
      <c r="IQK67" s="95"/>
      <c r="IQL67" s="95"/>
      <c r="IQM67" s="95"/>
      <c r="IQN67" s="667"/>
      <c r="IQO67" s="664"/>
      <c r="IQP67" s="94"/>
      <c r="IQQ67" s="95"/>
      <c r="IQR67" s="95"/>
      <c r="IQS67" s="95"/>
      <c r="IQT67" s="667"/>
      <c r="IQU67" s="664"/>
      <c r="IQV67" s="94"/>
      <c r="IQW67" s="95"/>
      <c r="IQX67" s="95"/>
      <c r="IQY67" s="95"/>
      <c r="IQZ67" s="667"/>
      <c r="IRA67" s="664"/>
      <c r="IRB67" s="94"/>
      <c r="IRC67" s="95"/>
      <c r="IRD67" s="95"/>
      <c r="IRE67" s="95"/>
      <c r="IRF67" s="667"/>
      <c r="IRG67" s="664"/>
      <c r="IRH67" s="94"/>
      <c r="IRI67" s="95"/>
      <c r="IRJ67" s="95"/>
      <c r="IRK67" s="95"/>
      <c r="IRL67" s="667"/>
      <c r="IRM67" s="664"/>
      <c r="IRN67" s="94"/>
      <c r="IRO67" s="95"/>
      <c r="IRP67" s="95"/>
      <c r="IRQ67" s="95"/>
      <c r="IRR67" s="667"/>
      <c r="IRS67" s="664"/>
      <c r="IRT67" s="94"/>
      <c r="IRU67" s="95"/>
      <c r="IRV67" s="95"/>
      <c r="IRW67" s="95"/>
      <c r="IRX67" s="667"/>
      <c r="IRY67" s="664"/>
      <c r="IRZ67" s="94"/>
      <c r="ISA67" s="95"/>
      <c r="ISB67" s="95"/>
      <c r="ISC67" s="95"/>
      <c r="ISD67" s="667"/>
      <c r="ISE67" s="664"/>
      <c r="ISF67" s="94"/>
      <c r="ISG67" s="95"/>
      <c r="ISH67" s="95"/>
      <c r="ISI67" s="95"/>
      <c r="ISJ67" s="667"/>
      <c r="ISK67" s="664"/>
      <c r="ISL67" s="94"/>
      <c r="ISM67" s="95"/>
      <c r="ISN67" s="95"/>
      <c r="ISO67" s="95"/>
      <c r="ISP67" s="667"/>
      <c r="ISQ67" s="664"/>
      <c r="ISR67" s="94"/>
      <c r="ISS67" s="95"/>
      <c r="IST67" s="95"/>
      <c r="ISU67" s="95"/>
      <c r="ISV67" s="667"/>
      <c r="ISW67" s="664"/>
      <c r="ISX67" s="94"/>
      <c r="ISY67" s="95"/>
      <c r="ISZ67" s="95"/>
      <c r="ITA67" s="95"/>
      <c r="ITB67" s="667"/>
      <c r="ITC67" s="664"/>
      <c r="ITD67" s="94"/>
      <c r="ITE67" s="95"/>
      <c r="ITF67" s="95"/>
      <c r="ITG67" s="95"/>
      <c r="ITH67" s="667"/>
      <c r="ITI67" s="664"/>
      <c r="ITJ67" s="94"/>
      <c r="ITK67" s="95"/>
      <c r="ITL67" s="95"/>
      <c r="ITM67" s="95"/>
      <c r="ITN67" s="667"/>
      <c r="ITO67" s="664"/>
      <c r="ITP67" s="94"/>
      <c r="ITQ67" s="95"/>
      <c r="ITR67" s="95"/>
      <c r="ITS67" s="95"/>
      <c r="ITT67" s="667"/>
      <c r="ITU67" s="664"/>
      <c r="ITV67" s="94"/>
      <c r="ITW67" s="95"/>
      <c r="ITX67" s="95"/>
      <c r="ITY67" s="95"/>
      <c r="ITZ67" s="667"/>
      <c r="IUA67" s="664"/>
      <c r="IUB67" s="94"/>
      <c r="IUC67" s="95"/>
      <c r="IUD67" s="95"/>
      <c r="IUE67" s="95"/>
      <c r="IUF67" s="667"/>
      <c r="IUG67" s="664"/>
      <c r="IUH67" s="94"/>
      <c r="IUI67" s="95"/>
      <c r="IUJ67" s="95"/>
      <c r="IUK67" s="95"/>
      <c r="IUL67" s="667"/>
      <c r="IUM67" s="664"/>
      <c r="IUN67" s="94"/>
      <c r="IUO67" s="95"/>
      <c r="IUP67" s="95"/>
      <c r="IUQ67" s="95"/>
      <c r="IUR67" s="667"/>
      <c r="IUS67" s="664"/>
      <c r="IUT67" s="94"/>
      <c r="IUU67" s="95"/>
      <c r="IUV67" s="95"/>
      <c r="IUW67" s="95"/>
      <c r="IUX67" s="667"/>
      <c r="IUY67" s="664"/>
      <c r="IUZ67" s="94"/>
      <c r="IVA67" s="95"/>
      <c r="IVB67" s="95"/>
      <c r="IVC67" s="95"/>
      <c r="IVD67" s="667"/>
      <c r="IVE67" s="664"/>
      <c r="IVF67" s="94"/>
      <c r="IVG67" s="95"/>
      <c r="IVH67" s="95"/>
      <c r="IVI67" s="95"/>
      <c r="IVJ67" s="667"/>
      <c r="IVK67" s="664"/>
      <c r="IVL67" s="94"/>
      <c r="IVM67" s="95"/>
      <c r="IVN67" s="95"/>
      <c r="IVO67" s="95"/>
      <c r="IVP67" s="667"/>
      <c r="IVQ67" s="664"/>
      <c r="IVR67" s="94"/>
      <c r="IVS67" s="95"/>
      <c r="IVT67" s="95"/>
      <c r="IVU67" s="95"/>
      <c r="IVV67" s="667"/>
      <c r="IVW67" s="664"/>
      <c r="IVX67" s="94"/>
      <c r="IVY67" s="95"/>
      <c r="IVZ67" s="95"/>
      <c r="IWA67" s="95"/>
      <c r="IWB67" s="667"/>
      <c r="IWC67" s="664"/>
      <c r="IWD67" s="94"/>
      <c r="IWE67" s="95"/>
      <c r="IWF67" s="95"/>
      <c r="IWG67" s="95"/>
      <c r="IWH67" s="667"/>
      <c r="IWI67" s="664"/>
      <c r="IWJ67" s="94"/>
      <c r="IWK67" s="95"/>
      <c r="IWL67" s="95"/>
      <c r="IWM67" s="95"/>
      <c r="IWN67" s="667"/>
      <c r="IWO67" s="664"/>
      <c r="IWP67" s="94"/>
      <c r="IWQ67" s="95"/>
      <c r="IWR67" s="95"/>
      <c r="IWS67" s="95"/>
      <c r="IWT67" s="667"/>
      <c r="IWU67" s="664"/>
      <c r="IWV67" s="94"/>
      <c r="IWW67" s="95"/>
      <c r="IWX67" s="95"/>
      <c r="IWY67" s="95"/>
      <c r="IWZ67" s="667"/>
      <c r="IXA67" s="664"/>
      <c r="IXB67" s="94"/>
      <c r="IXC67" s="95"/>
      <c r="IXD67" s="95"/>
      <c r="IXE67" s="95"/>
      <c r="IXF67" s="667"/>
      <c r="IXG67" s="664"/>
      <c r="IXH67" s="94"/>
      <c r="IXI67" s="95"/>
      <c r="IXJ67" s="95"/>
      <c r="IXK67" s="95"/>
      <c r="IXL67" s="667"/>
      <c r="IXM67" s="664"/>
      <c r="IXN67" s="94"/>
      <c r="IXO67" s="95"/>
      <c r="IXP67" s="95"/>
      <c r="IXQ67" s="95"/>
      <c r="IXR67" s="667"/>
      <c r="IXS67" s="664"/>
      <c r="IXT67" s="94"/>
      <c r="IXU67" s="95"/>
      <c r="IXV67" s="95"/>
      <c r="IXW67" s="95"/>
      <c r="IXX67" s="667"/>
      <c r="IXY67" s="664"/>
      <c r="IXZ67" s="94"/>
      <c r="IYA67" s="95"/>
      <c r="IYB67" s="95"/>
      <c r="IYC67" s="95"/>
      <c r="IYD67" s="667"/>
      <c r="IYE67" s="664"/>
      <c r="IYF67" s="94"/>
      <c r="IYG67" s="95"/>
      <c r="IYH67" s="95"/>
      <c r="IYI67" s="95"/>
      <c r="IYJ67" s="667"/>
      <c r="IYK67" s="664"/>
      <c r="IYL67" s="94"/>
      <c r="IYM67" s="95"/>
      <c r="IYN67" s="95"/>
      <c r="IYO67" s="95"/>
      <c r="IYP67" s="667"/>
      <c r="IYQ67" s="664"/>
      <c r="IYR67" s="94"/>
      <c r="IYS67" s="95"/>
      <c r="IYT67" s="95"/>
      <c r="IYU67" s="95"/>
      <c r="IYV67" s="667"/>
      <c r="IYW67" s="664"/>
      <c r="IYX67" s="94"/>
      <c r="IYY67" s="95"/>
      <c r="IYZ67" s="95"/>
      <c r="IZA67" s="95"/>
      <c r="IZB67" s="667"/>
      <c r="IZC67" s="664"/>
      <c r="IZD67" s="94"/>
      <c r="IZE67" s="95"/>
      <c r="IZF67" s="95"/>
      <c r="IZG67" s="95"/>
      <c r="IZH67" s="667"/>
      <c r="IZI67" s="664"/>
      <c r="IZJ67" s="94"/>
      <c r="IZK67" s="95"/>
      <c r="IZL67" s="95"/>
      <c r="IZM67" s="95"/>
      <c r="IZN67" s="667"/>
      <c r="IZO67" s="664"/>
      <c r="IZP67" s="94"/>
      <c r="IZQ67" s="95"/>
      <c r="IZR67" s="95"/>
      <c r="IZS67" s="95"/>
      <c r="IZT67" s="667"/>
      <c r="IZU67" s="664"/>
      <c r="IZV67" s="94"/>
      <c r="IZW67" s="95"/>
      <c r="IZX67" s="95"/>
      <c r="IZY67" s="95"/>
      <c r="IZZ67" s="667"/>
      <c r="JAA67" s="664"/>
      <c r="JAB67" s="94"/>
      <c r="JAC67" s="95"/>
      <c r="JAD67" s="95"/>
      <c r="JAE67" s="95"/>
      <c r="JAF67" s="667"/>
      <c r="JAG67" s="664"/>
      <c r="JAH67" s="94"/>
      <c r="JAI67" s="95"/>
      <c r="JAJ67" s="95"/>
      <c r="JAK67" s="95"/>
      <c r="JAL67" s="667"/>
      <c r="JAM67" s="664"/>
      <c r="JAN67" s="94"/>
      <c r="JAO67" s="95"/>
      <c r="JAP67" s="95"/>
      <c r="JAQ67" s="95"/>
      <c r="JAR67" s="667"/>
      <c r="JAS67" s="664"/>
      <c r="JAT67" s="94"/>
      <c r="JAU67" s="95"/>
      <c r="JAV67" s="95"/>
      <c r="JAW67" s="95"/>
      <c r="JAX67" s="667"/>
      <c r="JAY67" s="664"/>
      <c r="JAZ67" s="94"/>
      <c r="JBA67" s="95"/>
      <c r="JBB67" s="95"/>
      <c r="JBC67" s="95"/>
      <c r="JBD67" s="667"/>
      <c r="JBE67" s="664"/>
      <c r="JBF67" s="94"/>
      <c r="JBG67" s="95"/>
      <c r="JBH67" s="95"/>
      <c r="JBI67" s="95"/>
      <c r="JBJ67" s="667"/>
      <c r="JBK67" s="664"/>
      <c r="JBL67" s="94"/>
      <c r="JBM67" s="95"/>
      <c r="JBN67" s="95"/>
      <c r="JBO67" s="95"/>
      <c r="JBP67" s="667"/>
      <c r="JBQ67" s="664"/>
      <c r="JBR67" s="94"/>
      <c r="JBS67" s="95"/>
      <c r="JBT67" s="95"/>
      <c r="JBU67" s="95"/>
      <c r="JBV67" s="667"/>
      <c r="JBW67" s="664"/>
      <c r="JBX67" s="94"/>
      <c r="JBY67" s="95"/>
      <c r="JBZ67" s="95"/>
      <c r="JCA67" s="95"/>
      <c r="JCB67" s="667"/>
      <c r="JCC67" s="664"/>
      <c r="JCD67" s="94"/>
      <c r="JCE67" s="95"/>
      <c r="JCF67" s="95"/>
      <c r="JCG67" s="95"/>
      <c r="JCH67" s="667"/>
      <c r="JCI67" s="664"/>
      <c r="JCJ67" s="94"/>
      <c r="JCK67" s="95"/>
      <c r="JCL67" s="95"/>
      <c r="JCM67" s="95"/>
      <c r="JCN67" s="667"/>
      <c r="JCO67" s="664"/>
      <c r="JCP67" s="94"/>
      <c r="JCQ67" s="95"/>
      <c r="JCR67" s="95"/>
      <c r="JCS67" s="95"/>
      <c r="JCT67" s="667"/>
      <c r="JCU67" s="664"/>
      <c r="JCV67" s="94"/>
      <c r="JCW67" s="95"/>
      <c r="JCX67" s="95"/>
      <c r="JCY67" s="95"/>
      <c r="JCZ67" s="667"/>
      <c r="JDA67" s="664"/>
      <c r="JDB67" s="94"/>
      <c r="JDC67" s="95"/>
      <c r="JDD67" s="95"/>
      <c r="JDE67" s="95"/>
      <c r="JDF67" s="667"/>
      <c r="JDG67" s="664"/>
      <c r="JDH67" s="94"/>
      <c r="JDI67" s="95"/>
      <c r="JDJ67" s="95"/>
      <c r="JDK67" s="95"/>
      <c r="JDL67" s="667"/>
      <c r="JDM67" s="664"/>
      <c r="JDN67" s="94"/>
      <c r="JDO67" s="95"/>
      <c r="JDP67" s="95"/>
      <c r="JDQ67" s="95"/>
      <c r="JDR67" s="667"/>
      <c r="JDS67" s="664"/>
      <c r="JDT67" s="94"/>
      <c r="JDU67" s="95"/>
      <c r="JDV67" s="95"/>
      <c r="JDW67" s="95"/>
      <c r="JDX67" s="667"/>
      <c r="JDY67" s="664"/>
      <c r="JDZ67" s="94"/>
      <c r="JEA67" s="95"/>
      <c r="JEB67" s="95"/>
      <c r="JEC67" s="95"/>
      <c r="JED67" s="667"/>
      <c r="JEE67" s="664"/>
      <c r="JEF67" s="94"/>
      <c r="JEG67" s="95"/>
      <c r="JEH67" s="95"/>
      <c r="JEI67" s="95"/>
      <c r="JEJ67" s="667"/>
      <c r="JEK67" s="664"/>
      <c r="JEL67" s="94"/>
      <c r="JEM67" s="95"/>
      <c r="JEN67" s="95"/>
      <c r="JEO67" s="95"/>
      <c r="JEP67" s="667"/>
      <c r="JEQ67" s="664"/>
      <c r="JER67" s="94"/>
      <c r="JES67" s="95"/>
      <c r="JET67" s="95"/>
      <c r="JEU67" s="95"/>
      <c r="JEV67" s="667"/>
      <c r="JEW67" s="664"/>
      <c r="JEX67" s="94"/>
      <c r="JEY67" s="95"/>
      <c r="JEZ67" s="95"/>
      <c r="JFA67" s="95"/>
      <c r="JFB67" s="667"/>
      <c r="JFC67" s="664"/>
      <c r="JFD67" s="94"/>
      <c r="JFE67" s="95"/>
      <c r="JFF67" s="95"/>
      <c r="JFG67" s="95"/>
      <c r="JFH67" s="667"/>
      <c r="JFI67" s="664"/>
      <c r="JFJ67" s="94"/>
      <c r="JFK67" s="95"/>
      <c r="JFL67" s="95"/>
      <c r="JFM67" s="95"/>
      <c r="JFN67" s="667"/>
      <c r="JFO67" s="664"/>
      <c r="JFP67" s="94"/>
      <c r="JFQ67" s="95"/>
      <c r="JFR67" s="95"/>
      <c r="JFS67" s="95"/>
      <c r="JFT67" s="667"/>
      <c r="JFU67" s="664"/>
      <c r="JFV67" s="94"/>
      <c r="JFW67" s="95"/>
      <c r="JFX67" s="95"/>
      <c r="JFY67" s="95"/>
      <c r="JFZ67" s="667"/>
      <c r="JGA67" s="664"/>
      <c r="JGB67" s="94"/>
      <c r="JGC67" s="95"/>
      <c r="JGD67" s="95"/>
      <c r="JGE67" s="95"/>
      <c r="JGF67" s="667"/>
      <c r="JGG67" s="664"/>
      <c r="JGH67" s="94"/>
      <c r="JGI67" s="95"/>
      <c r="JGJ67" s="95"/>
      <c r="JGK67" s="95"/>
      <c r="JGL67" s="667"/>
      <c r="JGM67" s="664"/>
      <c r="JGN67" s="94"/>
      <c r="JGO67" s="95"/>
      <c r="JGP67" s="95"/>
      <c r="JGQ67" s="95"/>
      <c r="JGR67" s="667"/>
      <c r="JGS67" s="664"/>
      <c r="JGT67" s="94"/>
      <c r="JGU67" s="95"/>
      <c r="JGV67" s="95"/>
      <c r="JGW67" s="95"/>
      <c r="JGX67" s="667"/>
      <c r="JGY67" s="664"/>
      <c r="JGZ67" s="94"/>
      <c r="JHA67" s="95"/>
      <c r="JHB67" s="95"/>
      <c r="JHC67" s="95"/>
      <c r="JHD67" s="667"/>
      <c r="JHE67" s="664"/>
      <c r="JHF67" s="94"/>
      <c r="JHG67" s="95"/>
      <c r="JHH67" s="95"/>
      <c r="JHI67" s="95"/>
      <c r="JHJ67" s="667"/>
      <c r="JHK67" s="664"/>
      <c r="JHL67" s="94"/>
      <c r="JHM67" s="95"/>
      <c r="JHN67" s="95"/>
      <c r="JHO67" s="95"/>
      <c r="JHP67" s="667"/>
      <c r="JHQ67" s="664"/>
      <c r="JHR67" s="94"/>
      <c r="JHS67" s="95"/>
      <c r="JHT67" s="95"/>
      <c r="JHU67" s="95"/>
      <c r="JHV67" s="667"/>
      <c r="JHW67" s="664"/>
      <c r="JHX67" s="94"/>
      <c r="JHY67" s="95"/>
      <c r="JHZ67" s="95"/>
      <c r="JIA67" s="95"/>
      <c r="JIB67" s="667"/>
      <c r="JIC67" s="664"/>
      <c r="JID67" s="94"/>
      <c r="JIE67" s="95"/>
      <c r="JIF67" s="95"/>
      <c r="JIG67" s="95"/>
      <c r="JIH67" s="667"/>
      <c r="JII67" s="664"/>
      <c r="JIJ67" s="94"/>
      <c r="JIK67" s="95"/>
      <c r="JIL67" s="95"/>
      <c r="JIM67" s="95"/>
      <c r="JIN67" s="667"/>
      <c r="JIO67" s="664"/>
      <c r="JIP67" s="94"/>
      <c r="JIQ67" s="95"/>
      <c r="JIR67" s="95"/>
      <c r="JIS67" s="95"/>
      <c r="JIT67" s="667"/>
      <c r="JIU67" s="664"/>
      <c r="JIV67" s="94"/>
      <c r="JIW67" s="95"/>
      <c r="JIX67" s="95"/>
      <c r="JIY67" s="95"/>
      <c r="JIZ67" s="667"/>
      <c r="JJA67" s="664"/>
      <c r="JJB67" s="94"/>
      <c r="JJC67" s="95"/>
      <c r="JJD67" s="95"/>
      <c r="JJE67" s="95"/>
      <c r="JJF67" s="667"/>
      <c r="JJG67" s="664"/>
      <c r="JJH67" s="94"/>
      <c r="JJI67" s="95"/>
      <c r="JJJ67" s="95"/>
      <c r="JJK67" s="95"/>
      <c r="JJL67" s="667"/>
      <c r="JJM67" s="664"/>
      <c r="JJN67" s="94"/>
      <c r="JJO67" s="95"/>
      <c r="JJP67" s="95"/>
      <c r="JJQ67" s="95"/>
      <c r="JJR67" s="667"/>
      <c r="JJS67" s="664"/>
      <c r="JJT67" s="94"/>
      <c r="JJU67" s="95"/>
      <c r="JJV67" s="95"/>
      <c r="JJW67" s="95"/>
      <c r="JJX67" s="667"/>
      <c r="JJY67" s="664"/>
      <c r="JJZ67" s="94"/>
      <c r="JKA67" s="95"/>
      <c r="JKB67" s="95"/>
      <c r="JKC67" s="95"/>
      <c r="JKD67" s="667"/>
      <c r="JKE67" s="664"/>
      <c r="JKF67" s="94"/>
      <c r="JKG67" s="95"/>
      <c r="JKH67" s="95"/>
      <c r="JKI67" s="95"/>
      <c r="JKJ67" s="667"/>
      <c r="JKK67" s="664"/>
      <c r="JKL67" s="94"/>
      <c r="JKM67" s="95"/>
      <c r="JKN67" s="95"/>
      <c r="JKO67" s="95"/>
      <c r="JKP67" s="667"/>
      <c r="JKQ67" s="664"/>
      <c r="JKR67" s="94"/>
      <c r="JKS67" s="95"/>
      <c r="JKT67" s="95"/>
      <c r="JKU67" s="95"/>
      <c r="JKV67" s="667"/>
      <c r="JKW67" s="664"/>
      <c r="JKX67" s="94"/>
      <c r="JKY67" s="95"/>
      <c r="JKZ67" s="95"/>
      <c r="JLA67" s="95"/>
      <c r="JLB67" s="667"/>
      <c r="JLC67" s="664"/>
      <c r="JLD67" s="94"/>
      <c r="JLE67" s="95"/>
      <c r="JLF67" s="95"/>
      <c r="JLG67" s="95"/>
      <c r="JLH67" s="667"/>
      <c r="JLI67" s="664"/>
      <c r="JLJ67" s="94"/>
      <c r="JLK67" s="95"/>
      <c r="JLL67" s="95"/>
      <c r="JLM67" s="95"/>
      <c r="JLN67" s="667"/>
      <c r="JLO67" s="664"/>
      <c r="JLP67" s="94"/>
      <c r="JLQ67" s="95"/>
      <c r="JLR67" s="95"/>
      <c r="JLS67" s="95"/>
      <c r="JLT67" s="667"/>
      <c r="JLU67" s="664"/>
      <c r="JLV67" s="94"/>
      <c r="JLW67" s="95"/>
      <c r="JLX67" s="95"/>
      <c r="JLY67" s="95"/>
      <c r="JLZ67" s="667"/>
      <c r="JMA67" s="664"/>
      <c r="JMB67" s="94"/>
      <c r="JMC67" s="95"/>
      <c r="JMD67" s="95"/>
      <c r="JME67" s="95"/>
      <c r="JMF67" s="667"/>
      <c r="JMG67" s="664"/>
      <c r="JMH67" s="94"/>
      <c r="JMI67" s="95"/>
      <c r="JMJ67" s="95"/>
      <c r="JMK67" s="95"/>
      <c r="JML67" s="667"/>
      <c r="JMM67" s="664"/>
      <c r="JMN67" s="94"/>
      <c r="JMO67" s="95"/>
      <c r="JMP67" s="95"/>
      <c r="JMQ67" s="95"/>
      <c r="JMR67" s="667"/>
      <c r="JMS67" s="664"/>
      <c r="JMT67" s="94"/>
      <c r="JMU67" s="95"/>
      <c r="JMV67" s="95"/>
      <c r="JMW67" s="95"/>
      <c r="JMX67" s="667"/>
      <c r="JMY67" s="664"/>
      <c r="JMZ67" s="94"/>
      <c r="JNA67" s="95"/>
      <c r="JNB67" s="95"/>
      <c r="JNC67" s="95"/>
      <c r="JND67" s="667"/>
      <c r="JNE67" s="664"/>
      <c r="JNF67" s="94"/>
      <c r="JNG67" s="95"/>
      <c r="JNH67" s="95"/>
      <c r="JNI67" s="95"/>
      <c r="JNJ67" s="667"/>
      <c r="JNK67" s="664"/>
      <c r="JNL67" s="94"/>
      <c r="JNM67" s="95"/>
      <c r="JNN67" s="95"/>
      <c r="JNO67" s="95"/>
      <c r="JNP67" s="667"/>
      <c r="JNQ67" s="664"/>
      <c r="JNR67" s="94"/>
      <c r="JNS67" s="95"/>
      <c r="JNT67" s="95"/>
      <c r="JNU67" s="95"/>
      <c r="JNV67" s="667"/>
      <c r="JNW67" s="664"/>
      <c r="JNX67" s="94"/>
      <c r="JNY67" s="95"/>
      <c r="JNZ67" s="95"/>
      <c r="JOA67" s="95"/>
      <c r="JOB67" s="667"/>
      <c r="JOC67" s="664"/>
      <c r="JOD67" s="94"/>
      <c r="JOE67" s="95"/>
      <c r="JOF67" s="95"/>
      <c r="JOG67" s="95"/>
      <c r="JOH67" s="667"/>
      <c r="JOI67" s="664"/>
      <c r="JOJ67" s="94"/>
      <c r="JOK67" s="95"/>
      <c r="JOL67" s="95"/>
      <c r="JOM67" s="95"/>
      <c r="JON67" s="667"/>
      <c r="JOO67" s="664"/>
      <c r="JOP67" s="94"/>
      <c r="JOQ67" s="95"/>
      <c r="JOR67" s="95"/>
      <c r="JOS67" s="95"/>
      <c r="JOT67" s="667"/>
      <c r="JOU67" s="664"/>
      <c r="JOV67" s="94"/>
      <c r="JOW67" s="95"/>
      <c r="JOX67" s="95"/>
      <c r="JOY67" s="95"/>
      <c r="JOZ67" s="667"/>
      <c r="JPA67" s="664"/>
      <c r="JPB67" s="94"/>
      <c r="JPC67" s="95"/>
      <c r="JPD67" s="95"/>
      <c r="JPE67" s="95"/>
      <c r="JPF67" s="667"/>
      <c r="JPG67" s="664"/>
      <c r="JPH67" s="94"/>
      <c r="JPI67" s="95"/>
      <c r="JPJ67" s="95"/>
      <c r="JPK67" s="95"/>
      <c r="JPL67" s="667"/>
      <c r="JPM67" s="664"/>
      <c r="JPN67" s="94"/>
      <c r="JPO67" s="95"/>
      <c r="JPP67" s="95"/>
      <c r="JPQ67" s="95"/>
      <c r="JPR67" s="667"/>
      <c r="JPS67" s="664"/>
      <c r="JPT67" s="94"/>
      <c r="JPU67" s="95"/>
      <c r="JPV67" s="95"/>
      <c r="JPW67" s="95"/>
      <c r="JPX67" s="667"/>
      <c r="JPY67" s="664"/>
      <c r="JPZ67" s="94"/>
      <c r="JQA67" s="95"/>
      <c r="JQB67" s="95"/>
      <c r="JQC67" s="95"/>
      <c r="JQD67" s="667"/>
      <c r="JQE67" s="664"/>
      <c r="JQF67" s="94"/>
      <c r="JQG67" s="95"/>
      <c r="JQH67" s="95"/>
      <c r="JQI67" s="95"/>
      <c r="JQJ67" s="667"/>
      <c r="JQK67" s="664"/>
      <c r="JQL67" s="94"/>
      <c r="JQM67" s="95"/>
      <c r="JQN67" s="95"/>
      <c r="JQO67" s="95"/>
      <c r="JQP67" s="667"/>
      <c r="JQQ67" s="664"/>
      <c r="JQR67" s="94"/>
      <c r="JQS67" s="95"/>
      <c r="JQT67" s="95"/>
      <c r="JQU67" s="95"/>
      <c r="JQV67" s="667"/>
      <c r="JQW67" s="664"/>
      <c r="JQX67" s="94"/>
      <c r="JQY67" s="95"/>
      <c r="JQZ67" s="95"/>
      <c r="JRA67" s="95"/>
      <c r="JRB67" s="667"/>
      <c r="JRC67" s="664"/>
      <c r="JRD67" s="94"/>
      <c r="JRE67" s="95"/>
      <c r="JRF67" s="95"/>
      <c r="JRG67" s="95"/>
      <c r="JRH67" s="667"/>
      <c r="JRI67" s="664"/>
      <c r="JRJ67" s="94"/>
      <c r="JRK67" s="95"/>
      <c r="JRL67" s="95"/>
      <c r="JRM67" s="95"/>
      <c r="JRN67" s="667"/>
      <c r="JRO67" s="664"/>
      <c r="JRP67" s="94"/>
      <c r="JRQ67" s="95"/>
      <c r="JRR67" s="95"/>
      <c r="JRS67" s="95"/>
      <c r="JRT67" s="667"/>
      <c r="JRU67" s="664"/>
      <c r="JRV67" s="94"/>
      <c r="JRW67" s="95"/>
      <c r="JRX67" s="95"/>
      <c r="JRY67" s="95"/>
      <c r="JRZ67" s="667"/>
      <c r="JSA67" s="664"/>
      <c r="JSB67" s="94"/>
      <c r="JSC67" s="95"/>
      <c r="JSD67" s="95"/>
      <c r="JSE67" s="95"/>
      <c r="JSF67" s="667"/>
      <c r="JSG67" s="664"/>
      <c r="JSH67" s="94"/>
      <c r="JSI67" s="95"/>
      <c r="JSJ67" s="95"/>
      <c r="JSK67" s="95"/>
      <c r="JSL67" s="667"/>
      <c r="JSM67" s="664"/>
      <c r="JSN67" s="94"/>
      <c r="JSO67" s="95"/>
      <c r="JSP67" s="95"/>
      <c r="JSQ67" s="95"/>
      <c r="JSR67" s="667"/>
      <c r="JSS67" s="664"/>
      <c r="JST67" s="94"/>
      <c r="JSU67" s="95"/>
      <c r="JSV67" s="95"/>
      <c r="JSW67" s="95"/>
      <c r="JSX67" s="667"/>
      <c r="JSY67" s="664"/>
      <c r="JSZ67" s="94"/>
      <c r="JTA67" s="95"/>
      <c r="JTB67" s="95"/>
      <c r="JTC67" s="95"/>
      <c r="JTD67" s="667"/>
      <c r="JTE67" s="664"/>
      <c r="JTF67" s="94"/>
      <c r="JTG67" s="95"/>
      <c r="JTH67" s="95"/>
      <c r="JTI67" s="95"/>
      <c r="JTJ67" s="667"/>
      <c r="JTK67" s="664"/>
      <c r="JTL67" s="94"/>
      <c r="JTM67" s="95"/>
      <c r="JTN67" s="95"/>
      <c r="JTO67" s="95"/>
      <c r="JTP67" s="667"/>
      <c r="JTQ67" s="664"/>
      <c r="JTR67" s="94"/>
      <c r="JTS67" s="95"/>
      <c r="JTT67" s="95"/>
      <c r="JTU67" s="95"/>
      <c r="JTV67" s="667"/>
      <c r="JTW67" s="664"/>
      <c r="JTX67" s="94"/>
      <c r="JTY67" s="95"/>
      <c r="JTZ67" s="95"/>
      <c r="JUA67" s="95"/>
      <c r="JUB67" s="667"/>
      <c r="JUC67" s="664"/>
      <c r="JUD67" s="94"/>
      <c r="JUE67" s="95"/>
      <c r="JUF67" s="95"/>
      <c r="JUG67" s="95"/>
      <c r="JUH67" s="667"/>
      <c r="JUI67" s="664"/>
      <c r="JUJ67" s="94"/>
      <c r="JUK67" s="95"/>
      <c r="JUL67" s="95"/>
      <c r="JUM67" s="95"/>
      <c r="JUN67" s="667"/>
      <c r="JUO67" s="664"/>
      <c r="JUP67" s="94"/>
      <c r="JUQ67" s="95"/>
      <c r="JUR67" s="95"/>
      <c r="JUS67" s="95"/>
      <c r="JUT67" s="667"/>
      <c r="JUU67" s="664"/>
      <c r="JUV67" s="94"/>
      <c r="JUW67" s="95"/>
      <c r="JUX67" s="95"/>
      <c r="JUY67" s="95"/>
      <c r="JUZ67" s="667"/>
      <c r="JVA67" s="664"/>
      <c r="JVB67" s="94"/>
      <c r="JVC67" s="95"/>
      <c r="JVD67" s="95"/>
      <c r="JVE67" s="95"/>
      <c r="JVF67" s="667"/>
      <c r="JVG67" s="664"/>
      <c r="JVH67" s="94"/>
      <c r="JVI67" s="95"/>
      <c r="JVJ67" s="95"/>
      <c r="JVK67" s="95"/>
      <c r="JVL67" s="667"/>
      <c r="JVM67" s="664"/>
      <c r="JVN67" s="94"/>
      <c r="JVO67" s="95"/>
      <c r="JVP67" s="95"/>
      <c r="JVQ67" s="95"/>
      <c r="JVR67" s="667"/>
      <c r="JVS67" s="664"/>
      <c r="JVT67" s="94"/>
      <c r="JVU67" s="95"/>
      <c r="JVV67" s="95"/>
      <c r="JVW67" s="95"/>
      <c r="JVX67" s="667"/>
      <c r="JVY67" s="664"/>
      <c r="JVZ67" s="94"/>
      <c r="JWA67" s="95"/>
      <c r="JWB67" s="95"/>
      <c r="JWC67" s="95"/>
      <c r="JWD67" s="667"/>
      <c r="JWE67" s="664"/>
      <c r="JWF67" s="94"/>
      <c r="JWG67" s="95"/>
      <c r="JWH67" s="95"/>
      <c r="JWI67" s="95"/>
      <c r="JWJ67" s="667"/>
      <c r="JWK67" s="664"/>
      <c r="JWL67" s="94"/>
      <c r="JWM67" s="95"/>
      <c r="JWN67" s="95"/>
      <c r="JWO67" s="95"/>
      <c r="JWP67" s="667"/>
      <c r="JWQ67" s="664"/>
      <c r="JWR67" s="94"/>
      <c r="JWS67" s="95"/>
      <c r="JWT67" s="95"/>
      <c r="JWU67" s="95"/>
      <c r="JWV67" s="667"/>
      <c r="JWW67" s="664"/>
      <c r="JWX67" s="94"/>
      <c r="JWY67" s="95"/>
      <c r="JWZ67" s="95"/>
      <c r="JXA67" s="95"/>
      <c r="JXB67" s="667"/>
      <c r="JXC67" s="664"/>
      <c r="JXD67" s="94"/>
      <c r="JXE67" s="95"/>
      <c r="JXF67" s="95"/>
      <c r="JXG67" s="95"/>
      <c r="JXH67" s="667"/>
      <c r="JXI67" s="664"/>
      <c r="JXJ67" s="94"/>
      <c r="JXK67" s="95"/>
      <c r="JXL67" s="95"/>
      <c r="JXM67" s="95"/>
      <c r="JXN67" s="667"/>
      <c r="JXO67" s="664"/>
      <c r="JXP67" s="94"/>
      <c r="JXQ67" s="95"/>
      <c r="JXR67" s="95"/>
      <c r="JXS67" s="95"/>
      <c r="JXT67" s="667"/>
      <c r="JXU67" s="664"/>
      <c r="JXV67" s="94"/>
      <c r="JXW67" s="95"/>
      <c r="JXX67" s="95"/>
      <c r="JXY67" s="95"/>
      <c r="JXZ67" s="667"/>
      <c r="JYA67" s="664"/>
      <c r="JYB67" s="94"/>
      <c r="JYC67" s="95"/>
      <c r="JYD67" s="95"/>
      <c r="JYE67" s="95"/>
      <c r="JYF67" s="667"/>
      <c r="JYG67" s="664"/>
      <c r="JYH67" s="94"/>
      <c r="JYI67" s="95"/>
      <c r="JYJ67" s="95"/>
      <c r="JYK67" s="95"/>
      <c r="JYL67" s="667"/>
      <c r="JYM67" s="664"/>
      <c r="JYN67" s="94"/>
      <c r="JYO67" s="95"/>
      <c r="JYP67" s="95"/>
      <c r="JYQ67" s="95"/>
      <c r="JYR67" s="667"/>
      <c r="JYS67" s="664"/>
      <c r="JYT67" s="94"/>
      <c r="JYU67" s="95"/>
      <c r="JYV67" s="95"/>
      <c r="JYW67" s="95"/>
      <c r="JYX67" s="667"/>
      <c r="JYY67" s="664"/>
      <c r="JYZ67" s="94"/>
      <c r="JZA67" s="95"/>
      <c r="JZB67" s="95"/>
      <c r="JZC67" s="95"/>
      <c r="JZD67" s="667"/>
      <c r="JZE67" s="664"/>
      <c r="JZF67" s="94"/>
      <c r="JZG67" s="95"/>
      <c r="JZH67" s="95"/>
      <c r="JZI67" s="95"/>
      <c r="JZJ67" s="667"/>
      <c r="JZK67" s="664"/>
      <c r="JZL67" s="94"/>
      <c r="JZM67" s="95"/>
      <c r="JZN67" s="95"/>
      <c r="JZO67" s="95"/>
      <c r="JZP67" s="667"/>
      <c r="JZQ67" s="664"/>
      <c r="JZR67" s="94"/>
      <c r="JZS67" s="95"/>
      <c r="JZT67" s="95"/>
      <c r="JZU67" s="95"/>
      <c r="JZV67" s="667"/>
      <c r="JZW67" s="664"/>
      <c r="JZX67" s="94"/>
      <c r="JZY67" s="95"/>
      <c r="JZZ67" s="95"/>
      <c r="KAA67" s="95"/>
      <c r="KAB67" s="667"/>
      <c r="KAC67" s="664"/>
      <c r="KAD67" s="94"/>
      <c r="KAE67" s="95"/>
      <c r="KAF67" s="95"/>
      <c r="KAG67" s="95"/>
      <c r="KAH67" s="667"/>
      <c r="KAI67" s="664"/>
      <c r="KAJ67" s="94"/>
      <c r="KAK67" s="95"/>
      <c r="KAL67" s="95"/>
      <c r="KAM67" s="95"/>
      <c r="KAN67" s="667"/>
      <c r="KAO67" s="664"/>
      <c r="KAP67" s="94"/>
      <c r="KAQ67" s="95"/>
      <c r="KAR67" s="95"/>
      <c r="KAS67" s="95"/>
      <c r="KAT67" s="667"/>
      <c r="KAU67" s="664"/>
      <c r="KAV67" s="94"/>
      <c r="KAW67" s="95"/>
      <c r="KAX67" s="95"/>
      <c r="KAY67" s="95"/>
      <c r="KAZ67" s="667"/>
      <c r="KBA67" s="664"/>
      <c r="KBB67" s="94"/>
      <c r="KBC67" s="95"/>
      <c r="KBD67" s="95"/>
      <c r="KBE67" s="95"/>
      <c r="KBF67" s="667"/>
      <c r="KBG67" s="664"/>
      <c r="KBH67" s="94"/>
      <c r="KBI67" s="95"/>
      <c r="KBJ67" s="95"/>
      <c r="KBK67" s="95"/>
      <c r="KBL67" s="667"/>
      <c r="KBM67" s="664"/>
      <c r="KBN67" s="94"/>
      <c r="KBO67" s="95"/>
      <c r="KBP67" s="95"/>
      <c r="KBQ67" s="95"/>
      <c r="KBR67" s="667"/>
      <c r="KBS67" s="664"/>
      <c r="KBT67" s="94"/>
      <c r="KBU67" s="95"/>
      <c r="KBV67" s="95"/>
      <c r="KBW67" s="95"/>
      <c r="KBX67" s="667"/>
      <c r="KBY67" s="664"/>
      <c r="KBZ67" s="94"/>
      <c r="KCA67" s="95"/>
      <c r="KCB67" s="95"/>
      <c r="KCC67" s="95"/>
      <c r="KCD67" s="667"/>
      <c r="KCE67" s="664"/>
      <c r="KCF67" s="94"/>
      <c r="KCG67" s="95"/>
      <c r="KCH67" s="95"/>
      <c r="KCI67" s="95"/>
      <c r="KCJ67" s="667"/>
      <c r="KCK67" s="664"/>
      <c r="KCL67" s="94"/>
      <c r="KCM67" s="95"/>
      <c r="KCN67" s="95"/>
      <c r="KCO67" s="95"/>
      <c r="KCP67" s="667"/>
      <c r="KCQ67" s="664"/>
      <c r="KCR67" s="94"/>
      <c r="KCS67" s="95"/>
      <c r="KCT67" s="95"/>
      <c r="KCU67" s="95"/>
      <c r="KCV67" s="667"/>
      <c r="KCW67" s="664"/>
      <c r="KCX67" s="94"/>
      <c r="KCY67" s="95"/>
      <c r="KCZ67" s="95"/>
      <c r="KDA67" s="95"/>
      <c r="KDB67" s="667"/>
      <c r="KDC67" s="664"/>
      <c r="KDD67" s="94"/>
      <c r="KDE67" s="95"/>
      <c r="KDF67" s="95"/>
      <c r="KDG67" s="95"/>
      <c r="KDH67" s="667"/>
      <c r="KDI67" s="664"/>
      <c r="KDJ67" s="94"/>
      <c r="KDK67" s="95"/>
      <c r="KDL67" s="95"/>
      <c r="KDM67" s="95"/>
      <c r="KDN67" s="667"/>
      <c r="KDO67" s="664"/>
      <c r="KDP67" s="94"/>
      <c r="KDQ67" s="95"/>
      <c r="KDR67" s="95"/>
      <c r="KDS67" s="95"/>
      <c r="KDT67" s="667"/>
      <c r="KDU67" s="664"/>
      <c r="KDV67" s="94"/>
      <c r="KDW67" s="95"/>
      <c r="KDX67" s="95"/>
      <c r="KDY67" s="95"/>
      <c r="KDZ67" s="667"/>
      <c r="KEA67" s="664"/>
      <c r="KEB67" s="94"/>
      <c r="KEC67" s="95"/>
      <c r="KED67" s="95"/>
      <c r="KEE67" s="95"/>
      <c r="KEF67" s="667"/>
      <c r="KEG67" s="664"/>
      <c r="KEH67" s="94"/>
      <c r="KEI67" s="95"/>
      <c r="KEJ67" s="95"/>
      <c r="KEK67" s="95"/>
      <c r="KEL67" s="667"/>
      <c r="KEM67" s="664"/>
      <c r="KEN67" s="94"/>
      <c r="KEO67" s="95"/>
      <c r="KEP67" s="95"/>
      <c r="KEQ67" s="95"/>
      <c r="KER67" s="667"/>
      <c r="KES67" s="664"/>
      <c r="KET67" s="94"/>
      <c r="KEU67" s="95"/>
      <c r="KEV67" s="95"/>
      <c r="KEW67" s="95"/>
      <c r="KEX67" s="667"/>
      <c r="KEY67" s="664"/>
      <c r="KEZ67" s="94"/>
      <c r="KFA67" s="95"/>
      <c r="KFB67" s="95"/>
      <c r="KFC67" s="95"/>
      <c r="KFD67" s="667"/>
      <c r="KFE67" s="664"/>
      <c r="KFF67" s="94"/>
      <c r="KFG67" s="95"/>
      <c r="KFH67" s="95"/>
      <c r="KFI67" s="95"/>
      <c r="KFJ67" s="667"/>
      <c r="KFK67" s="664"/>
      <c r="KFL67" s="94"/>
      <c r="KFM67" s="95"/>
      <c r="KFN67" s="95"/>
      <c r="KFO67" s="95"/>
      <c r="KFP67" s="667"/>
      <c r="KFQ67" s="664"/>
      <c r="KFR67" s="94"/>
      <c r="KFS67" s="95"/>
      <c r="KFT67" s="95"/>
      <c r="KFU67" s="95"/>
      <c r="KFV67" s="667"/>
      <c r="KFW67" s="664"/>
      <c r="KFX67" s="94"/>
      <c r="KFY67" s="95"/>
      <c r="KFZ67" s="95"/>
      <c r="KGA67" s="95"/>
      <c r="KGB67" s="667"/>
      <c r="KGC67" s="664"/>
      <c r="KGD67" s="94"/>
      <c r="KGE67" s="95"/>
      <c r="KGF67" s="95"/>
      <c r="KGG67" s="95"/>
      <c r="KGH67" s="667"/>
      <c r="KGI67" s="664"/>
      <c r="KGJ67" s="94"/>
      <c r="KGK67" s="95"/>
      <c r="KGL67" s="95"/>
      <c r="KGM67" s="95"/>
      <c r="KGN67" s="667"/>
      <c r="KGO67" s="664"/>
      <c r="KGP67" s="94"/>
      <c r="KGQ67" s="95"/>
      <c r="KGR67" s="95"/>
      <c r="KGS67" s="95"/>
      <c r="KGT67" s="667"/>
      <c r="KGU67" s="664"/>
      <c r="KGV67" s="94"/>
      <c r="KGW67" s="95"/>
      <c r="KGX67" s="95"/>
      <c r="KGY67" s="95"/>
      <c r="KGZ67" s="667"/>
      <c r="KHA67" s="664"/>
      <c r="KHB67" s="94"/>
      <c r="KHC67" s="95"/>
      <c r="KHD67" s="95"/>
      <c r="KHE67" s="95"/>
      <c r="KHF67" s="667"/>
      <c r="KHG67" s="664"/>
      <c r="KHH67" s="94"/>
      <c r="KHI67" s="95"/>
      <c r="KHJ67" s="95"/>
      <c r="KHK67" s="95"/>
      <c r="KHL67" s="667"/>
      <c r="KHM67" s="664"/>
      <c r="KHN67" s="94"/>
      <c r="KHO67" s="95"/>
      <c r="KHP67" s="95"/>
      <c r="KHQ67" s="95"/>
      <c r="KHR67" s="667"/>
      <c r="KHS67" s="664"/>
      <c r="KHT67" s="94"/>
      <c r="KHU67" s="95"/>
      <c r="KHV67" s="95"/>
      <c r="KHW67" s="95"/>
      <c r="KHX67" s="667"/>
      <c r="KHY67" s="664"/>
      <c r="KHZ67" s="94"/>
      <c r="KIA67" s="95"/>
      <c r="KIB67" s="95"/>
      <c r="KIC67" s="95"/>
      <c r="KID67" s="667"/>
      <c r="KIE67" s="664"/>
      <c r="KIF67" s="94"/>
      <c r="KIG67" s="95"/>
      <c r="KIH67" s="95"/>
      <c r="KII67" s="95"/>
      <c r="KIJ67" s="667"/>
      <c r="KIK67" s="664"/>
      <c r="KIL67" s="94"/>
      <c r="KIM67" s="95"/>
      <c r="KIN67" s="95"/>
      <c r="KIO67" s="95"/>
      <c r="KIP67" s="667"/>
      <c r="KIQ67" s="664"/>
      <c r="KIR67" s="94"/>
      <c r="KIS67" s="95"/>
      <c r="KIT67" s="95"/>
      <c r="KIU67" s="95"/>
      <c r="KIV67" s="667"/>
      <c r="KIW67" s="664"/>
      <c r="KIX67" s="94"/>
      <c r="KIY67" s="95"/>
      <c r="KIZ67" s="95"/>
      <c r="KJA67" s="95"/>
      <c r="KJB67" s="667"/>
      <c r="KJC67" s="664"/>
      <c r="KJD67" s="94"/>
      <c r="KJE67" s="95"/>
      <c r="KJF67" s="95"/>
      <c r="KJG67" s="95"/>
      <c r="KJH67" s="667"/>
      <c r="KJI67" s="664"/>
      <c r="KJJ67" s="94"/>
      <c r="KJK67" s="95"/>
      <c r="KJL67" s="95"/>
      <c r="KJM67" s="95"/>
      <c r="KJN67" s="667"/>
      <c r="KJO67" s="664"/>
      <c r="KJP67" s="94"/>
      <c r="KJQ67" s="95"/>
      <c r="KJR67" s="95"/>
      <c r="KJS67" s="95"/>
      <c r="KJT67" s="667"/>
      <c r="KJU67" s="664"/>
      <c r="KJV67" s="94"/>
      <c r="KJW67" s="95"/>
      <c r="KJX67" s="95"/>
      <c r="KJY67" s="95"/>
      <c r="KJZ67" s="667"/>
      <c r="KKA67" s="664"/>
      <c r="KKB67" s="94"/>
      <c r="KKC67" s="95"/>
      <c r="KKD67" s="95"/>
      <c r="KKE67" s="95"/>
      <c r="KKF67" s="667"/>
      <c r="KKG67" s="664"/>
      <c r="KKH67" s="94"/>
      <c r="KKI67" s="95"/>
      <c r="KKJ67" s="95"/>
      <c r="KKK67" s="95"/>
      <c r="KKL67" s="667"/>
      <c r="KKM67" s="664"/>
      <c r="KKN67" s="94"/>
      <c r="KKO67" s="95"/>
      <c r="KKP67" s="95"/>
      <c r="KKQ67" s="95"/>
      <c r="KKR67" s="667"/>
      <c r="KKS67" s="664"/>
      <c r="KKT67" s="94"/>
      <c r="KKU67" s="95"/>
      <c r="KKV67" s="95"/>
      <c r="KKW67" s="95"/>
      <c r="KKX67" s="667"/>
      <c r="KKY67" s="664"/>
      <c r="KKZ67" s="94"/>
      <c r="KLA67" s="95"/>
      <c r="KLB67" s="95"/>
      <c r="KLC67" s="95"/>
      <c r="KLD67" s="667"/>
      <c r="KLE67" s="664"/>
      <c r="KLF67" s="94"/>
      <c r="KLG67" s="95"/>
      <c r="KLH67" s="95"/>
      <c r="KLI67" s="95"/>
      <c r="KLJ67" s="667"/>
      <c r="KLK67" s="664"/>
      <c r="KLL67" s="94"/>
      <c r="KLM67" s="95"/>
      <c r="KLN67" s="95"/>
      <c r="KLO67" s="95"/>
      <c r="KLP67" s="667"/>
      <c r="KLQ67" s="664"/>
      <c r="KLR67" s="94"/>
      <c r="KLS67" s="95"/>
      <c r="KLT67" s="95"/>
      <c r="KLU67" s="95"/>
      <c r="KLV67" s="667"/>
      <c r="KLW67" s="664"/>
      <c r="KLX67" s="94"/>
      <c r="KLY67" s="95"/>
      <c r="KLZ67" s="95"/>
      <c r="KMA67" s="95"/>
      <c r="KMB67" s="667"/>
      <c r="KMC67" s="664"/>
      <c r="KMD67" s="94"/>
      <c r="KME67" s="95"/>
      <c r="KMF67" s="95"/>
      <c r="KMG67" s="95"/>
      <c r="KMH67" s="667"/>
      <c r="KMI67" s="664"/>
      <c r="KMJ67" s="94"/>
      <c r="KMK67" s="95"/>
      <c r="KML67" s="95"/>
      <c r="KMM67" s="95"/>
      <c r="KMN67" s="667"/>
      <c r="KMO67" s="664"/>
      <c r="KMP67" s="94"/>
      <c r="KMQ67" s="95"/>
      <c r="KMR67" s="95"/>
      <c r="KMS67" s="95"/>
      <c r="KMT67" s="667"/>
      <c r="KMU67" s="664"/>
      <c r="KMV67" s="94"/>
      <c r="KMW67" s="95"/>
      <c r="KMX67" s="95"/>
      <c r="KMY67" s="95"/>
      <c r="KMZ67" s="667"/>
      <c r="KNA67" s="664"/>
      <c r="KNB67" s="94"/>
      <c r="KNC67" s="95"/>
      <c r="KND67" s="95"/>
      <c r="KNE67" s="95"/>
      <c r="KNF67" s="667"/>
      <c r="KNG67" s="664"/>
      <c r="KNH67" s="94"/>
      <c r="KNI67" s="95"/>
      <c r="KNJ67" s="95"/>
      <c r="KNK67" s="95"/>
      <c r="KNL67" s="667"/>
      <c r="KNM67" s="664"/>
      <c r="KNN67" s="94"/>
      <c r="KNO67" s="95"/>
      <c r="KNP67" s="95"/>
      <c r="KNQ67" s="95"/>
      <c r="KNR67" s="667"/>
      <c r="KNS67" s="664"/>
      <c r="KNT67" s="94"/>
      <c r="KNU67" s="95"/>
      <c r="KNV67" s="95"/>
      <c r="KNW67" s="95"/>
      <c r="KNX67" s="667"/>
      <c r="KNY67" s="664"/>
      <c r="KNZ67" s="94"/>
      <c r="KOA67" s="95"/>
      <c r="KOB67" s="95"/>
      <c r="KOC67" s="95"/>
      <c r="KOD67" s="667"/>
      <c r="KOE67" s="664"/>
      <c r="KOF67" s="94"/>
      <c r="KOG67" s="95"/>
      <c r="KOH67" s="95"/>
      <c r="KOI67" s="95"/>
      <c r="KOJ67" s="667"/>
      <c r="KOK67" s="664"/>
      <c r="KOL67" s="94"/>
      <c r="KOM67" s="95"/>
      <c r="KON67" s="95"/>
      <c r="KOO67" s="95"/>
      <c r="KOP67" s="667"/>
      <c r="KOQ67" s="664"/>
      <c r="KOR67" s="94"/>
      <c r="KOS67" s="95"/>
      <c r="KOT67" s="95"/>
      <c r="KOU67" s="95"/>
      <c r="KOV67" s="667"/>
      <c r="KOW67" s="664"/>
      <c r="KOX67" s="94"/>
      <c r="KOY67" s="95"/>
      <c r="KOZ67" s="95"/>
      <c r="KPA67" s="95"/>
      <c r="KPB67" s="667"/>
      <c r="KPC67" s="664"/>
      <c r="KPD67" s="94"/>
      <c r="KPE67" s="95"/>
      <c r="KPF67" s="95"/>
      <c r="KPG67" s="95"/>
      <c r="KPH67" s="667"/>
      <c r="KPI67" s="664"/>
      <c r="KPJ67" s="94"/>
      <c r="KPK67" s="95"/>
      <c r="KPL67" s="95"/>
      <c r="KPM67" s="95"/>
      <c r="KPN67" s="667"/>
      <c r="KPO67" s="664"/>
      <c r="KPP67" s="94"/>
      <c r="KPQ67" s="95"/>
      <c r="KPR67" s="95"/>
      <c r="KPS67" s="95"/>
      <c r="KPT67" s="667"/>
      <c r="KPU67" s="664"/>
      <c r="KPV67" s="94"/>
      <c r="KPW67" s="95"/>
      <c r="KPX67" s="95"/>
      <c r="KPY67" s="95"/>
      <c r="KPZ67" s="667"/>
      <c r="KQA67" s="664"/>
      <c r="KQB67" s="94"/>
      <c r="KQC67" s="95"/>
      <c r="KQD67" s="95"/>
      <c r="KQE67" s="95"/>
      <c r="KQF67" s="667"/>
      <c r="KQG67" s="664"/>
      <c r="KQH67" s="94"/>
      <c r="KQI67" s="95"/>
      <c r="KQJ67" s="95"/>
      <c r="KQK67" s="95"/>
      <c r="KQL67" s="667"/>
      <c r="KQM67" s="664"/>
      <c r="KQN67" s="94"/>
      <c r="KQO67" s="95"/>
      <c r="KQP67" s="95"/>
      <c r="KQQ67" s="95"/>
      <c r="KQR67" s="667"/>
      <c r="KQS67" s="664"/>
      <c r="KQT67" s="94"/>
      <c r="KQU67" s="95"/>
      <c r="KQV67" s="95"/>
      <c r="KQW67" s="95"/>
      <c r="KQX67" s="667"/>
      <c r="KQY67" s="664"/>
      <c r="KQZ67" s="94"/>
      <c r="KRA67" s="95"/>
      <c r="KRB67" s="95"/>
      <c r="KRC67" s="95"/>
      <c r="KRD67" s="667"/>
      <c r="KRE67" s="664"/>
      <c r="KRF67" s="94"/>
      <c r="KRG67" s="95"/>
      <c r="KRH67" s="95"/>
      <c r="KRI67" s="95"/>
      <c r="KRJ67" s="667"/>
      <c r="KRK67" s="664"/>
      <c r="KRL67" s="94"/>
      <c r="KRM67" s="95"/>
      <c r="KRN67" s="95"/>
      <c r="KRO67" s="95"/>
      <c r="KRP67" s="667"/>
      <c r="KRQ67" s="664"/>
      <c r="KRR67" s="94"/>
      <c r="KRS67" s="95"/>
      <c r="KRT67" s="95"/>
      <c r="KRU67" s="95"/>
      <c r="KRV67" s="667"/>
      <c r="KRW67" s="664"/>
      <c r="KRX67" s="94"/>
      <c r="KRY67" s="95"/>
      <c r="KRZ67" s="95"/>
      <c r="KSA67" s="95"/>
      <c r="KSB67" s="667"/>
      <c r="KSC67" s="664"/>
      <c r="KSD67" s="94"/>
      <c r="KSE67" s="95"/>
      <c r="KSF67" s="95"/>
      <c r="KSG67" s="95"/>
      <c r="KSH67" s="667"/>
      <c r="KSI67" s="664"/>
      <c r="KSJ67" s="94"/>
      <c r="KSK67" s="95"/>
      <c r="KSL67" s="95"/>
      <c r="KSM67" s="95"/>
      <c r="KSN67" s="667"/>
      <c r="KSO67" s="664"/>
      <c r="KSP67" s="94"/>
      <c r="KSQ67" s="95"/>
      <c r="KSR67" s="95"/>
      <c r="KSS67" s="95"/>
      <c r="KST67" s="667"/>
      <c r="KSU67" s="664"/>
      <c r="KSV67" s="94"/>
      <c r="KSW67" s="95"/>
      <c r="KSX67" s="95"/>
      <c r="KSY67" s="95"/>
      <c r="KSZ67" s="667"/>
      <c r="KTA67" s="664"/>
      <c r="KTB67" s="94"/>
      <c r="KTC67" s="95"/>
      <c r="KTD67" s="95"/>
      <c r="KTE67" s="95"/>
      <c r="KTF67" s="667"/>
      <c r="KTG67" s="664"/>
      <c r="KTH67" s="94"/>
      <c r="KTI67" s="95"/>
      <c r="KTJ67" s="95"/>
      <c r="KTK67" s="95"/>
      <c r="KTL67" s="667"/>
      <c r="KTM67" s="664"/>
      <c r="KTN67" s="94"/>
      <c r="KTO67" s="95"/>
      <c r="KTP67" s="95"/>
      <c r="KTQ67" s="95"/>
      <c r="KTR67" s="667"/>
      <c r="KTS67" s="664"/>
      <c r="KTT67" s="94"/>
      <c r="KTU67" s="95"/>
      <c r="KTV67" s="95"/>
      <c r="KTW67" s="95"/>
      <c r="KTX67" s="667"/>
      <c r="KTY67" s="664"/>
      <c r="KTZ67" s="94"/>
      <c r="KUA67" s="95"/>
      <c r="KUB67" s="95"/>
      <c r="KUC67" s="95"/>
      <c r="KUD67" s="667"/>
      <c r="KUE67" s="664"/>
      <c r="KUF67" s="94"/>
      <c r="KUG67" s="95"/>
      <c r="KUH67" s="95"/>
      <c r="KUI67" s="95"/>
      <c r="KUJ67" s="667"/>
      <c r="KUK67" s="664"/>
      <c r="KUL67" s="94"/>
      <c r="KUM67" s="95"/>
      <c r="KUN67" s="95"/>
      <c r="KUO67" s="95"/>
      <c r="KUP67" s="667"/>
      <c r="KUQ67" s="664"/>
      <c r="KUR67" s="94"/>
      <c r="KUS67" s="95"/>
      <c r="KUT67" s="95"/>
      <c r="KUU67" s="95"/>
      <c r="KUV67" s="667"/>
      <c r="KUW67" s="664"/>
      <c r="KUX67" s="94"/>
      <c r="KUY67" s="95"/>
      <c r="KUZ67" s="95"/>
      <c r="KVA67" s="95"/>
      <c r="KVB67" s="667"/>
      <c r="KVC67" s="664"/>
      <c r="KVD67" s="94"/>
      <c r="KVE67" s="95"/>
      <c r="KVF67" s="95"/>
      <c r="KVG67" s="95"/>
      <c r="KVH67" s="667"/>
      <c r="KVI67" s="664"/>
      <c r="KVJ67" s="94"/>
      <c r="KVK67" s="95"/>
      <c r="KVL67" s="95"/>
      <c r="KVM67" s="95"/>
      <c r="KVN67" s="667"/>
      <c r="KVO67" s="664"/>
      <c r="KVP67" s="94"/>
      <c r="KVQ67" s="95"/>
      <c r="KVR67" s="95"/>
      <c r="KVS67" s="95"/>
      <c r="KVT67" s="667"/>
      <c r="KVU67" s="664"/>
      <c r="KVV67" s="94"/>
      <c r="KVW67" s="95"/>
      <c r="KVX67" s="95"/>
      <c r="KVY67" s="95"/>
      <c r="KVZ67" s="667"/>
      <c r="KWA67" s="664"/>
      <c r="KWB67" s="94"/>
      <c r="KWC67" s="95"/>
      <c r="KWD67" s="95"/>
      <c r="KWE67" s="95"/>
      <c r="KWF67" s="667"/>
      <c r="KWG67" s="664"/>
      <c r="KWH67" s="94"/>
      <c r="KWI67" s="95"/>
      <c r="KWJ67" s="95"/>
      <c r="KWK67" s="95"/>
      <c r="KWL67" s="667"/>
      <c r="KWM67" s="664"/>
      <c r="KWN67" s="94"/>
      <c r="KWO67" s="95"/>
      <c r="KWP67" s="95"/>
      <c r="KWQ67" s="95"/>
      <c r="KWR67" s="667"/>
      <c r="KWS67" s="664"/>
      <c r="KWT67" s="94"/>
      <c r="KWU67" s="95"/>
      <c r="KWV67" s="95"/>
      <c r="KWW67" s="95"/>
      <c r="KWX67" s="667"/>
      <c r="KWY67" s="664"/>
      <c r="KWZ67" s="94"/>
      <c r="KXA67" s="95"/>
      <c r="KXB67" s="95"/>
      <c r="KXC67" s="95"/>
      <c r="KXD67" s="667"/>
      <c r="KXE67" s="664"/>
      <c r="KXF67" s="94"/>
      <c r="KXG67" s="95"/>
      <c r="KXH67" s="95"/>
      <c r="KXI67" s="95"/>
      <c r="KXJ67" s="667"/>
      <c r="KXK67" s="664"/>
      <c r="KXL67" s="94"/>
      <c r="KXM67" s="95"/>
      <c r="KXN67" s="95"/>
      <c r="KXO67" s="95"/>
      <c r="KXP67" s="667"/>
      <c r="KXQ67" s="664"/>
      <c r="KXR67" s="94"/>
      <c r="KXS67" s="95"/>
      <c r="KXT67" s="95"/>
      <c r="KXU67" s="95"/>
      <c r="KXV67" s="667"/>
      <c r="KXW67" s="664"/>
      <c r="KXX67" s="94"/>
      <c r="KXY67" s="95"/>
      <c r="KXZ67" s="95"/>
      <c r="KYA67" s="95"/>
      <c r="KYB67" s="667"/>
      <c r="KYC67" s="664"/>
      <c r="KYD67" s="94"/>
      <c r="KYE67" s="95"/>
      <c r="KYF67" s="95"/>
      <c r="KYG67" s="95"/>
      <c r="KYH67" s="667"/>
      <c r="KYI67" s="664"/>
      <c r="KYJ67" s="94"/>
      <c r="KYK67" s="95"/>
      <c r="KYL67" s="95"/>
      <c r="KYM67" s="95"/>
      <c r="KYN67" s="667"/>
      <c r="KYO67" s="664"/>
      <c r="KYP67" s="94"/>
      <c r="KYQ67" s="95"/>
      <c r="KYR67" s="95"/>
      <c r="KYS67" s="95"/>
      <c r="KYT67" s="667"/>
      <c r="KYU67" s="664"/>
      <c r="KYV67" s="94"/>
      <c r="KYW67" s="95"/>
      <c r="KYX67" s="95"/>
      <c r="KYY67" s="95"/>
      <c r="KYZ67" s="667"/>
      <c r="KZA67" s="664"/>
      <c r="KZB67" s="94"/>
      <c r="KZC67" s="95"/>
      <c r="KZD67" s="95"/>
      <c r="KZE67" s="95"/>
      <c r="KZF67" s="667"/>
      <c r="KZG67" s="664"/>
      <c r="KZH67" s="94"/>
      <c r="KZI67" s="95"/>
      <c r="KZJ67" s="95"/>
      <c r="KZK67" s="95"/>
      <c r="KZL67" s="667"/>
      <c r="KZM67" s="664"/>
      <c r="KZN67" s="94"/>
      <c r="KZO67" s="95"/>
      <c r="KZP67" s="95"/>
      <c r="KZQ67" s="95"/>
      <c r="KZR67" s="667"/>
      <c r="KZS67" s="664"/>
      <c r="KZT67" s="94"/>
      <c r="KZU67" s="95"/>
      <c r="KZV67" s="95"/>
      <c r="KZW67" s="95"/>
      <c r="KZX67" s="667"/>
      <c r="KZY67" s="664"/>
      <c r="KZZ67" s="94"/>
      <c r="LAA67" s="95"/>
      <c r="LAB67" s="95"/>
      <c r="LAC67" s="95"/>
      <c r="LAD67" s="667"/>
      <c r="LAE67" s="664"/>
      <c r="LAF67" s="94"/>
      <c r="LAG67" s="95"/>
      <c r="LAH67" s="95"/>
      <c r="LAI67" s="95"/>
      <c r="LAJ67" s="667"/>
      <c r="LAK67" s="664"/>
      <c r="LAL67" s="94"/>
      <c r="LAM67" s="95"/>
      <c r="LAN67" s="95"/>
      <c r="LAO67" s="95"/>
      <c r="LAP67" s="667"/>
      <c r="LAQ67" s="664"/>
      <c r="LAR67" s="94"/>
      <c r="LAS67" s="95"/>
      <c r="LAT67" s="95"/>
      <c r="LAU67" s="95"/>
      <c r="LAV67" s="667"/>
      <c r="LAW67" s="664"/>
      <c r="LAX67" s="94"/>
      <c r="LAY67" s="95"/>
      <c r="LAZ67" s="95"/>
      <c r="LBA67" s="95"/>
      <c r="LBB67" s="667"/>
      <c r="LBC67" s="664"/>
      <c r="LBD67" s="94"/>
      <c r="LBE67" s="95"/>
      <c r="LBF67" s="95"/>
      <c r="LBG67" s="95"/>
      <c r="LBH67" s="667"/>
      <c r="LBI67" s="664"/>
      <c r="LBJ67" s="94"/>
      <c r="LBK67" s="95"/>
      <c r="LBL67" s="95"/>
      <c r="LBM67" s="95"/>
      <c r="LBN67" s="667"/>
      <c r="LBO67" s="664"/>
      <c r="LBP67" s="94"/>
      <c r="LBQ67" s="95"/>
      <c r="LBR67" s="95"/>
      <c r="LBS67" s="95"/>
      <c r="LBT67" s="667"/>
      <c r="LBU67" s="664"/>
      <c r="LBV67" s="94"/>
      <c r="LBW67" s="95"/>
      <c r="LBX67" s="95"/>
      <c r="LBY67" s="95"/>
      <c r="LBZ67" s="667"/>
      <c r="LCA67" s="664"/>
      <c r="LCB67" s="94"/>
      <c r="LCC67" s="95"/>
      <c r="LCD67" s="95"/>
      <c r="LCE67" s="95"/>
      <c r="LCF67" s="667"/>
      <c r="LCG67" s="664"/>
      <c r="LCH67" s="94"/>
      <c r="LCI67" s="95"/>
      <c r="LCJ67" s="95"/>
      <c r="LCK67" s="95"/>
      <c r="LCL67" s="667"/>
      <c r="LCM67" s="664"/>
      <c r="LCN67" s="94"/>
      <c r="LCO67" s="95"/>
      <c r="LCP67" s="95"/>
      <c r="LCQ67" s="95"/>
      <c r="LCR67" s="667"/>
      <c r="LCS67" s="664"/>
      <c r="LCT67" s="94"/>
      <c r="LCU67" s="95"/>
      <c r="LCV67" s="95"/>
      <c r="LCW67" s="95"/>
      <c r="LCX67" s="667"/>
      <c r="LCY67" s="664"/>
      <c r="LCZ67" s="94"/>
      <c r="LDA67" s="95"/>
      <c r="LDB67" s="95"/>
      <c r="LDC67" s="95"/>
      <c r="LDD67" s="667"/>
      <c r="LDE67" s="664"/>
      <c r="LDF67" s="94"/>
      <c r="LDG67" s="95"/>
      <c r="LDH67" s="95"/>
      <c r="LDI67" s="95"/>
      <c r="LDJ67" s="667"/>
      <c r="LDK67" s="664"/>
      <c r="LDL67" s="94"/>
      <c r="LDM67" s="95"/>
      <c r="LDN67" s="95"/>
      <c r="LDO67" s="95"/>
      <c r="LDP67" s="667"/>
      <c r="LDQ67" s="664"/>
      <c r="LDR67" s="94"/>
      <c r="LDS67" s="95"/>
      <c r="LDT67" s="95"/>
      <c r="LDU67" s="95"/>
      <c r="LDV67" s="667"/>
      <c r="LDW67" s="664"/>
      <c r="LDX67" s="94"/>
      <c r="LDY67" s="95"/>
      <c r="LDZ67" s="95"/>
      <c r="LEA67" s="95"/>
      <c r="LEB67" s="667"/>
      <c r="LEC67" s="664"/>
      <c r="LED67" s="94"/>
      <c r="LEE67" s="95"/>
      <c r="LEF67" s="95"/>
      <c r="LEG67" s="95"/>
      <c r="LEH67" s="667"/>
      <c r="LEI67" s="664"/>
      <c r="LEJ67" s="94"/>
      <c r="LEK67" s="95"/>
      <c r="LEL67" s="95"/>
      <c r="LEM67" s="95"/>
      <c r="LEN67" s="667"/>
      <c r="LEO67" s="664"/>
      <c r="LEP67" s="94"/>
      <c r="LEQ67" s="95"/>
      <c r="LER67" s="95"/>
      <c r="LES67" s="95"/>
      <c r="LET67" s="667"/>
      <c r="LEU67" s="664"/>
      <c r="LEV67" s="94"/>
      <c r="LEW67" s="95"/>
      <c r="LEX67" s="95"/>
      <c r="LEY67" s="95"/>
      <c r="LEZ67" s="667"/>
      <c r="LFA67" s="664"/>
      <c r="LFB67" s="94"/>
      <c r="LFC67" s="95"/>
      <c r="LFD67" s="95"/>
      <c r="LFE67" s="95"/>
      <c r="LFF67" s="667"/>
      <c r="LFG67" s="664"/>
      <c r="LFH67" s="94"/>
      <c r="LFI67" s="95"/>
      <c r="LFJ67" s="95"/>
      <c r="LFK67" s="95"/>
      <c r="LFL67" s="667"/>
      <c r="LFM67" s="664"/>
      <c r="LFN67" s="94"/>
      <c r="LFO67" s="95"/>
      <c r="LFP67" s="95"/>
      <c r="LFQ67" s="95"/>
      <c r="LFR67" s="667"/>
      <c r="LFS67" s="664"/>
      <c r="LFT67" s="94"/>
      <c r="LFU67" s="95"/>
      <c r="LFV67" s="95"/>
      <c r="LFW67" s="95"/>
      <c r="LFX67" s="667"/>
      <c r="LFY67" s="664"/>
      <c r="LFZ67" s="94"/>
      <c r="LGA67" s="95"/>
      <c r="LGB67" s="95"/>
      <c r="LGC67" s="95"/>
      <c r="LGD67" s="667"/>
      <c r="LGE67" s="664"/>
      <c r="LGF67" s="94"/>
      <c r="LGG67" s="95"/>
      <c r="LGH67" s="95"/>
      <c r="LGI67" s="95"/>
      <c r="LGJ67" s="667"/>
      <c r="LGK67" s="664"/>
      <c r="LGL67" s="94"/>
      <c r="LGM67" s="95"/>
      <c r="LGN67" s="95"/>
      <c r="LGO67" s="95"/>
      <c r="LGP67" s="667"/>
      <c r="LGQ67" s="664"/>
      <c r="LGR67" s="94"/>
      <c r="LGS67" s="95"/>
      <c r="LGT67" s="95"/>
      <c r="LGU67" s="95"/>
      <c r="LGV67" s="667"/>
      <c r="LGW67" s="664"/>
      <c r="LGX67" s="94"/>
      <c r="LGY67" s="95"/>
      <c r="LGZ67" s="95"/>
      <c r="LHA67" s="95"/>
      <c r="LHB67" s="667"/>
      <c r="LHC67" s="664"/>
      <c r="LHD67" s="94"/>
      <c r="LHE67" s="95"/>
      <c r="LHF67" s="95"/>
      <c r="LHG67" s="95"/>
      <c r="LHH67" s="667"/>
      <c r="LHI67" s="664"/>
      <c r="LHJ67" s="94"/>
      <c r="LHK67" s="95"/>
      <c r="LHL67" s="95"/>
      <c r="LHM67" s="95"/>
      <c r="LHN67" s="667"/>
      <c r="LHO67" s="664"/>
      <c r="LHP67" s="94"/>
      <c r="LHQ67" s="95"/>
      <c r="LHR67" s="95"/>
      <c r="LHS67" s="95"/>
      <c r="LHT67" s="667"/>
      <c r="LHU67" s="664"/>
      <c r="LHV67" s="94"/>
      <c r="LHW67" s="95"/>
      <c r="LHX67" s="95"/>
      <c r="LHY67" s="95"/>
      <c r="LHZ67" s="667"/>
      <c r="LIA67" s="664"/>
      <c r="LIB67" s="94"/>
      <c r="LIC67" s="95"/>
      <c r="LID67" s="95"/>
      <c r="LIE67" s="95"/>
      <c r="LIF67" s="667"/>
      <c r="LIG67" s="664"/>
      <c r="LIH67" s="94"/>
      <c r="LII67" s="95"/>
      <c r="LIJ67" s="95"/>
      <c r="LIK67" s="95"/>
      <c r="LIL67" s="667"/>
      <c r="LIM67" s="664"/>
      <c r="LIN67" s="94"/>
      <c r="LIO67" s="95"/>
      <c r="LIP67" s="95"/>
      <c r="LIQ67" s="95"/>
      <c r="LIR67" s="667"/>
      <c r="LIS67" s="664"/>
      <c r="LIT67" s="94"/>
      <c r="LIU67" s="95"/>
      <c r="LIV67" s="95"/>
      <c r="LIW67" s="95"/>
      <c r="LIX67" s="667"/>
      <c r="LIY67" s="664"/>
      <c r="LIZ67" s="94"/>
      <c r="LJA67" s="95"/>
      <c r="LJB67" s="95"/>
      <c r="LJC67" s="95"/>
      <c r="LJD67" s="667"/>
      <c r="LJE67" s="664"/>
      <c r="LJF67" s="94"/>
      <c r="LJG67" s="95"/>
      <c r="LJH67" s="95"/>
      <c r="LJI67" s="95"/>
      <c r="LJJ67" s="667"/>
      <c r="LJK67" s="664"/>
      <c r="LJL67" s="94"/>
      <c r="LJM67" s="95"/>
      <c r="LJN67" s="95"/>
      <c r="LJO67" s="95"/>
      <c r="LJP67" s="667"/>
      <c r="LJQ67" s="664"/>
      <c r="LJR67" s="94"/>
      <c r="LJS67" s="95"/>
      <c r="LJT67" s="95"/>
      <c r="LJU67" s="95"/>
      <c r="LJV67" s="667"/>
      <c r="LJW67" s="664"/>
      <c r="LJX67" s="94"/>
      <c r="LJY67" s="95"/>
      <c r="LJZ67" s="95"/>
      <c r="LKA67" s="95"/>
      <c r="LKB67" s="667"/>
      <c r="LKC67" s="664"/>
      <c r="LKD67" s="94"/>
      <c r="LKE67" s="95"/>
      <c r="LKF67" s="95"/>
      <c r="LKG67" s="95"/>
      <c r="LKH67" s="667"/>
      <c r="LKI67" s="664"/>
      <c r="LKJ67" s="94"/>
      <c r="LKK67" s="95"/>
      <c r="LKL67" s="95"/>
      <c r="LKM67" s="95"/>
      <c r="LKN67" s="667"/>
      <c r="LKO67" s="664"/>
      <c r="LKP67" s="94"/>
      <c r="LKQ67" s="95"/>
      <c r="LKR67" s="95"/>
      <c r="LKS67" s="95"/>
      <c r="LKT67" s="667"/>
      <c r="LKU67" s="664"/>
      <c r="LKV67" s="94"/>
      <c r="LKW67" s="95"/>
      <c r="LKX67" s="95"/>
      <c r="LKY67" s="95"/>
      <c r="LKZ67" s="667"/>
      <c r="LLA67" s="664"/>
      <c r="LLB67" s="94"/>
      <c r="LLC67" s="95"/>
      <c r="LLD67" s="95"/>
      <c r="LLE67" s="95"/>
      <c r="LLF67" s="667"/>
      <c r="LLG67" s="664"/>
      <c r="LLH67" s="94"/>
      <c r="LLI67" s="95"/>
      <c r="LLJ67" s="95"/>
      <c r="LLK67" s="95"/>
      <c r="LLL67" s="667"/>
      <c r="LLM67" s="664"/>
      <c r="LLN67" s="94"/>
      <c r="LLO67" s="95"/>
      <c r="LLP67" s="95"/>
      <c r="LLQ67" s="95"/>
      <c r="LLR67" s="667"/>
      <c r="LLS67" s="664"/>
      <c r="LLT67" s="94"/>
      <c r="LLU67" s="95"/>
      <c r="LLV67" s="95"/>
      <c r="LLW67" s="95"/>
      <c r="LLX67" s="667"/>
      <c r="LLY67" s="664"/>
      <c r="LLZ67" s="94"/>
      <c r="LMA67" s="95"/>
      <c r="LMB67" s="95"/>
      <c r="LMC67" s="95"/>
      <c r="LMD67" s="667"/>
      <c r="LME67" s="664"/>
      <c r="LMF67" s="94"/>
      <c r="LMG67" s="95"/>
      <c r="LMH67" s="95"/>
      <c r="LMI67" s="95"/>
      <c r="LMJ67" s="667"/>
      <c r="LMK67" s="664"/>
      <c r="LML67" s="94"/>
      <c r="LMM67" s="95"/>
      <c r="LMN67" s="95"/>
      <c r="LMO67" s="95"/>
      <c r="LMP67" s="667"/>
      <c r="LMQ67" s="664"/>
      <c r="LMR67" s="94"/>
      <c r="LMS67" s="95"/>
      <c r="LMT67" s="95"/>
      <c r="LMU67" s="95"/>
      <c r="LMV67" s="667"/>
      <c r="LMW67" s="664"/>
      <c r="LMX67" s="94"/>
      <c r="LMY67" s="95"/>
      <c r="LMZ67" s="95"/>
      <c r="LNA67" s="95"/>
      <c r="LNB67" s="667"/>
      <c r="LNC67" s="664"/>
      <c r="LND67" s="94"/>
      <c r="LNE67" s="95"/>
      <c r="LNF67" s="95"/>
      <c r="LNG67" s="95"/>
      <c r="LNH67" s="667"/>
      <c r="LNI67" s="664"/>
      <c r="LNJ67" s="94"/>
      <c r="LNK67" s="95"/>
      <c r="LNL67" s="95"/>
      <c r="LNM67" s="95"/>
      <c r="LNN67" s="667"/>
      <c r="LNO67" s="664"/>
      <c r="LNP67" s="94"/>
      <c r="LNQ67" s="95"/>
      <c r="LNR67" s="95"/>
      <c r="LNS67" s="95"/>
      <c r="LNT67" s="667"/>
      <c r="LNU67" s="664"/>
      <c r="LNV67" s="94"/>
      <c r="LNW67" s="95"/>
      <c r="LNX67" s="95"/>
      <c r="LNY67" s="95"/>
      <c r="LNZ67" s="667"/>
      <c r="LOA67" s="664"/>
      <c r="LOB67" s="94"/>
      <c r="LOC67" s="95"/>
      <c r="LOD67" s="95"/>
      <c r="LOE67" s="95"/>
      <c r="LOF67" s="667"/>
      <c r="LOG67" s="664"/>
      <c r="LOH67" s="94"/>
      <c r="LOI67" s="95"/>
      <c r="LOJ67" s="95"/>
      <c r="LOK67" s="95"/>
      <c r="LOL67" s="667"/>
      <c r="LOM67" s="664"/>
      <c r="LON67" s="94"/>
      <c r="LOO67" s="95"/>
      <c r="LOP67" s="95"/>
      <c r="LOQ67" s="95"/>
      <c r="LOR67" s="667"/>
      <c r="LOS67" s="664"/>
      <c r="LOT67" s="94"/>
      <c r="LOU67" s="95"/>
      <c r="LOV67" s="95"/>
      <c r="LOW67" s="95"/>
      <c r="LOX67" s="667"/>
      <c r="LOY67" s="664"/>
      <c r="LOZ67" s="94"/>
      <c r="LPA67" s="95"/>
      <c r="LPB67" s="95"/>
      <c r="LPC67" s="95"/>
      <c r="LPD67" s="667"/>
      <c r="LPE67" s="664"/>
      <c r="LPF67" s="94"/>
      <c r="LPG67" s="95"/>
      <c r="LPH67" s="95"/>
      <c r="LPI67" s="95"/>
      <c r="LPJ67" s="667"/>
      <c r="LPK67" s="664"/>
      <c r="LPL67" s="94"/>
      <c r="LPM67" s="95"/>
      <c r="LPN67" s="95"/>
      <c r="LPO67" s="95"/>
      <c r="LPP67" s="667"/>
      <c r="LPQ67" s="664"/>
      <c r="LPR67" s="94"/>
      <c r="LPS67" s="95"/>
      <c r="LPT67" s="95"/>
      <c r="LPU67" s="95"/>
      <c r="LPV67" s="667"/>
      <c r="LPW67" s="664"/>
      <c r="LPX67" s="94"/>
      <c r="LPY67" s="95"/>
      <c r="LPZ67" s="95"/>
      <c r="LQA67" s="95"/>
      <c r="LQB67" s="667"/>
      <c r="LQC67" s="664"/>
      <c r="LQD67" s="94"/>
      <c r="LQE67" s="95"/>
      <c r="LQF67" s="95"/>
      <c r="LQG67" s="95"/>
      <c r="LQH67" s="667"/>
      <c r="LQI67" s="664"/>
      <c r="LQJ67" s="94"/>
      <c r="LQK67" s="95"/>
      <c r="LQL67" s="95"/>
      <c r="LQM67" s="95"/>
      <c r="LQN67" s="667"/>
      <c r="LQO67" s="664"/>
      <c r="LQP67" s="94"/>
      <c r="LQQ67" s="95"/>
      <c r="LQR67" s="95"/>
      <c r="LQS67" s="95"/>
      <c r="LQT67" s="667"/>
      <c r="LQU67" s="664"/>
      <c r="LQV67" s="94"/>
      <c r="LQW67" s="95"/>
      <c r="LQX67" s="95"/>
      <c r="LQY67" s="95"/>
      <c r="LQZ67" s="667"/>
      <c r="LRA67" s="664"/>
      <c r="LRB67" s="94"/>
      <c r="LRC67" s="95"/>
      <c r="LRD67" s="95"/>
      <c r="LRE67" s="95"/>
      <c r="LRF67" s="667"/>
      <c r="LRG67" s="664"/>
      <c r="LRH67" s="94"/>
      <c r="LRI67" s="95"/>
      <c r="LRJ67" s="95"/>
      <c r="LRK67" s="95"/>
      <c r="LRL67" s="667"/>
      <c r="LRM67" s="664"/>
      <c r="LRN67" s="94"/>
      <c r="LRO67" s="95"/>
      <c r="LRP67" s="95"/>
      <c r="LRQ67" s="95"/>
      <c r="LRR67" s="667"/>
      <c r="LRS67" s="664"/>
      <c r="LRT67" s="94"/>
      <c r="LRU67" s="95"/>
      <c r="LRV67" s="95"/>
      <c r="LRW67" s="95"/>
      <c r="LRX67" s="667"/>
      <c r="LRY67" s="664"/>
      <c r="LRZ67" s="94"/>
      <c r="LSA67" s="95"/>
      <c r="LSB67" s="95"/>
      <c r="LSC67" s="95"/>
      <c r="LSD67" s="667"/>
      <c r="LSE67" s="664"/>
      <c r="LSF67" s="94"/>
      <c r="LSG67" s="95"/>
      <c r="LSH67" s="95"/>
      <c r="LSI67" s="95"/>
      <c r="LSJ67" s="667"/>
      <c r="LSK67" s="664"/>
      <c r="LSL67" s="94"/>
      <c r="LSM67" s="95"/>
      <c r="LSN67" s="95"/>
      <c r="LSO67" s="95"/>
      <c r="LSP67" s="667"/>
      <c r="LSQ67" s="664"/>
      <c r="LSR67" s="94"/>
      <c r="LSS67" s="95"/>
      <c r="LST67" s="95"/>
      <c r="LSU67" s="95"/>
      <c r="LSV67" s="667"/>
      <c r="LSW67" s="664"/>
      <c r="LSX67" s="94"/>
      <c r="LSY67" s="95"/>
      <c r="LSZ67" s="95"/>
      <c r="LTA67" s="95"/>
      <c r="LTB67" s="667"/>
      <c r="LTC67" s="664"/>
      <c r="LTD67" s="94"/>
      <c r="LTE67" s="95"/>
      <c r="LTF67" s="95"/>
      <c r="LTG67" s="95"/>
      <c r="LTH67" s="667"/>
      <c r="LTI67" s="664"/>
      <c r="LTJ67" s="94"/>
      <c r="LTK67" s="95"/>
      <c r="LTL67" s="95"/>
      <c r="LTM67" s="95"/>
      <c r="LTN67" s="667"/>
      <c r="LTO67" s="664"/>
      <c r="LTP67" s="94"/>
      <c r="LTQ67" s="95"/>
      <c r="LTR67" s="95"/>
      <c r="LTS67" s="95"/>
      <c r="LTT67" s="667"/>
      <c r="LTU67" s="664"/>
      <c r="LTV67" s="94"/>
      <c r="LTW67" s="95"/>
      <c r="LTX67" s="95"/>
      <c r="LTY67" s="95"/>
      <c r="LTZ67" s="667"/>
      <c r="LUA67" s="664"/>
      <c r="LUB67" s="94"/>
      <c r="LUC67" s="95"/>
      <c r="LUD67" s="95"/>
      <c r="LUE67" s="95"/>
      <c r="LUF67" s="667"/>
      <c r="LUG67" s="664"/>
      <c r="LUH67" s="94"/>
      <c r="LUI67" s="95"/>
      <c r="LUJ67" s="95"/>
      <c r="LUK67" s="95"/>
      <c r="LUL67" s="667"/>
      <c r="LUM67" s="664"/>
      <c r="LUN67" s="94"/>
      <c r="LUO67" s="95"/>
      <c r="LUP67" s="95"/>
      <c r="LUQ67" s="95"/>
      <c r="LUR67" s="667"/>
      <c r="LUS67" s="664"/>
      <c r="LUT67" s="94"/>
      <c r="LUU67" s="95"/>
      <c r="LUV67" s="95"/>
      <c r="LUW67" s="95"/>
      <c r="LUX67" s="667"/>
      <c r="LUY67" s="664"/>
      <c r="LUZ67" s="94"/>
      <c r="LVA67" s="95"/>
      <c r="LVB67" s="95"/>
      <c r="LVC67" s="95"/>
      <c r="LVD67" s="667"/>
      <c r="LVE67" s="664"/>
      <c r="LVF67" s="94"/>
      <c r="LVG67" s="95"/>
      <c r="LVH67" s="95"/>
      <c r="LVI67" s="95"/>
      <c r="LVJ67" s="667"/>
      <c r="LVK67" s="664"/>
      <c r="LVL67" s="94"/>
      <c r="LVM67" s="95"/>
      <c r="LVN67" s="95"/>
      <c r="LVO67" s="95"/>
      <c r="LVP67" s="667"/>
      <c r="LVQ67" s="664"/>
      <c r="LVR67" s="94"/>
      <c r="LVS67" s="95"/>
      <c r="LVT67" s="95"/>
      <c r="LVU67" s="95"/>
      <c r="LVV67" s="667"/>
      <c r="LVW67" s="664"/>
      <c r="LVX67" s="94"/>
      <c r="LVY67" s="95"/>
      <c r="LVZ67" s="95"/>
      <c r="LWA67" s="95"/>
      <c r="LWB67" s="667"/>
      <c r="LWC67" s="664"/>
      <c r="LWD67" s="94"/>
      <c r="LWE67" s="95"/>
      <c r="LWF67" s="95"/>
      <c r="LWG67" s="95"/>
      <c r="LWH67" s="667"/>
      <c r="LWI67" s="664"/>
      <c r="LWJ67" s="94"/>
      <c r="LWK67" s="95"/>
      <c r="LWL67" s="95"/>
      <c r="LWM67" s="95"/>
      <c r="LWN67" s="667"/>
      <c r="LWO67" s="664"/>
      <c r="LWP67" s="94"/>
      <c r="LWQ67" s="95"/>
      <c r="LWR67" s="95"/>
      <c r="LWS67" s="95"/>
      <c r="LWT67" s="667"/>
      <c r="LWU67" s="664"/>
      <c r="LWV67" s="94"/>
      <c r="LWW67" s="95"/>
      <c r="LWX67" s="95"/>
      <c r="LWY67" s="95"/>
      <c r="LWZ67" s="667"/>
      <c r="LXA67" s="664"/>
      <c r="LXB67" s="94"/>
      <c r="LXC67" s="95"/>
      <c r="LXD67" s="95"/>
      <c r="LXE67" s="95"/>
      <c r="LXF67" s="667"/>
      <c r="LXG67" s="664"/>
      <c r="LXH67" s="94"/>
      <c r="LXI67" s="95"/>
      <c r="LXJ67" s="95"/>
      <c r="LXK67" s="95"/>
      <c r="LXL67" s="667"/>
      <c r="LXM67" s="664"/>
      <c r="LXN67" s="94"/>
      <c r="LXO67" s="95"/>
      <c r="LXP67" s="95"/>
      <c r="LXQ67" s="95"/>
      <c r="LXR67" s="667"/>
      <c r="LXS67" s="664"/>
      <c r="LXT67" s="94"/>
      <c r="LXU67" s="95"/>
      <c r="LXV67" s="95"/>
      <c r="LXW67" s="95"/>
      <c r="LXX67" s="667"/>
      <c r="LXY67" s="664"/>
      <c r="LXZ67" s="94"/>
      <c r="LYA67" s="95"/>
      <c r="LYB67" s="95"/>
      <c r="LYC67" s="95"/>
      <c r="LYD67" s="667"/>
      <c r="LYE67" s="664"/>
      <c r="LYF67" s="94"/>
      <c r="LYG67" s="95"/>
      <c r="LYH67" s="95"/>
      <c r="LYI67" s="95"/>
      <c r="LYJ67" s="667"/>
      <c r="LYK67" s="664"/>
      <c r="LYL67" s="94"/>
      <c r="LYM67" s="95"/>
      <c r="LYN67" s="95"/>
      <c r="LYO67" s="95"/>
      <c r="LYP67" s="667"/>
      <c r="LYQ67" s="664"/>
      <c r="LYR67" s="94"/>
      <c r="LYS67" s="95"/>
      <c r="LYT67" s="95"/>
      <c r="LYU67" s="95"/>
      <c r="LYV67" s="667"/>
      <c r="LYW67" s="664"/>
      <c r="LYX67" s="94"/>
      <c r="LYY67" s="95"/>
      <c r="LYZ67" s="95"/>
      <c r="LZA67" s="95"/>
      <c r="LZB67" s="667"/>
      <c r="LZC67" s="664"/>
      <c r="LZD67" s="94"/>
      <c r="LZE67" s="95"/>
      <c r="LZF67" s="95"/>
      <c r="LZG67" s="95"/>
      <c r="LZH67" s="667"/>
      <c r="LZI67" s="664"/>
      <c r="LZJ67" s="94"/>
      <c r="LZK67" s="95"/>
      <c r="LZL67" s="95"/>
      <c r="LZM67" s="95"/>
      <c r="LZN67" s="667"/>
      <c r="LZO67" s="664"/>
      <c r="LZP67" s="94"/>
      <c r="LZQ67" s="95"/>
      <c r="LZR67" s="95"/>
      <c r="LZS67" s="95"/>
      <c r="LZT67" s="667"/>
      <c r="LZU67" s="664"/>
      <c r="LZV67" s="94"/>
      <c r="LZW67" s="95"/>
      <c r="LZX67" s="95"/>
      <c r="LZY67" s="95"/>
      <c r="LZZ67" s="667"/>
      <c r="MAA67" s="664"/>
      <c r="MAB67" s="94"/>
      <c r="MAC67" s="95"/>
      <c r="MAD67" s="95"/>
      <c r="MAE67" s="95"/>
      <c r="MAF67" s="667"/>
      <c r="MAG67" s="664"/>
      <c r="MAH67" s="94"/>
      <c r="MAI67" s="95"/>
      <c r="MAJ67" s="95"/>
      <c r="MAK67" s="95"/>
      <c r="MAL67" s="667"/>
      <c r="MAM67" s="664"/>
      <c r="MAN67" s="94"/>
      <c r="MAO67" s="95"/>
      <c r="MAP67" s="95"/>
      <c r="MAQ67" s="95"/>
      <c r="MAR67" s="667"/>
      <c r="MAS67" s="664"/>
      <c r="MAT67" s="94"/>
      <c r="MAU67" s="95"/>
      <c r="MAV67" s="95"/>
      <c r="MAW67" s="95"/>
      <c r="MAX67" s="667"/>
      <c r="MAY67" s="664"/>
      <c r="MAZ67" s="94"/>
      <c r="MBA67" s="95"/>
      <c r="MBB67" s="95"/>
      <c r="MBC67" s="95"/>
      <c r="MBD67" s="667"/>
      <c r="MBE67" s="664"/>
      <c r="MBF67" s="94"/>
      <c r="MBG67" s="95"/>
      <c r="MBH67" s="95"/>
      <c r="MBI67" s="95"/>
      <c r="MBJ67" s="667"/>
      <c r="MBK67" s="664"/>
      <c r="MBL67" s="94"/>
      <c r="MBM67" s="95"/>
      <c r="MBN67" s="95"/>
      <c r="MBO67" s="95"/>
      <c r="MBP67" s="667"/>
      <c r="MBQ67" s="664"/>
      <c r="MBR67" s="94"/>
      <c r="MBS67" s="95"/>
      <c r="MBT67" s="95"/>
      <c r="MBU67" s="95"/>
      <c r="MBV67" s="667"/>
      <c r="MBW67" s="664"/>
      <c r="MBX67" s="94"/>
      <c r="MBY67" s="95"/>
      <c r="MBZ67" s="95"/>
      <c r="MCA67" s="95"/>
      <c r="MCB67" s="667"/>
      <c r="MCC67" s="664"/>
      <c r="MCD67" s="94"/>
      <c r="MCE67" s="95"/>
      <c r="MCF67" s="95"/>
      <c r="MCG67" s="95"/>
      <c r="MCH67" s="667"/>
      <c r="MCI67" s="664"/>
      <c r="MCJ67" s="94"/>
      <c r="MCK67" s="95"/>
      <c r="MCL67" s="95"/>
      <c r="MCM67" s="95"/>
      <c r="MCN67" s="667"/>
      <c r="MCO67" s="664"/>
      <c r="MCP67" s="94"/>
      <c r="MCQ67" s="95"/>
      <c r="MCR67" s="95"/>
      <c r="MCS67" s="95"/>
      <c r="MCT67" s="667"/>
      <c r="MCU67" s="664"/>
      <c r="MCV67" s="94"/>
      <c r="MCW67" s="95"/>
      <c r="MCX67" s="95"/>
      <c r="MCY67" s="95"/>
      <c r="MCZ67" s="667"/>
      <c r="MDA67" s="664"/>
      <c r="MDB67" s="94"/>
      <c r="MDC67" s="95"/>
      <c r="MDD67" s="95"/>
      <c r="MDE67" s="95"/>
      <c r="MDF67" s="667"/>
      <c r="MDG67" s="664"/>
      <c r="MDH67" s="94"/>
      <c r="MDI67" s="95"/>
      <c r="MDJ67" s="95"/>
      <c r="MDK67" s="95"/>
      <c r="MDL67" s="667"/>
      <c r="MDM67" s="664"/>
      <c r="MDN67" s="94"/>
      <c r="MDO67" s="95"/>
      <c r="MDP67" s="95"/>
      <c r="MDQ67" s="95"/>
      <c r="MDR67" s="667"/>
      <c r="MDS67" s="664"/>
      <c r="MDT67" s="94"/>
      <c r="MDU67" s="95"/>
      <c r="MDV67" s="95"/>
      <c r="MDW67" s="95"/>
      <c r="MDX67" s="667"/>
      <c r="MDY67" s="664"/>
      <c r="MDZ67" s="94"/>
      <c r="MEA67" s="95"/>
      <c r="MEB67" s="95"/>
      <c r="MEC67" s="95"/>
      <c r="MED67" s="667"/>
      <c r="MEE67" s="664"/>
      <c r="MEF67" s="94"/>
      <c r="MEG67" s="95"/>
      <c r="MEH67" s="95"/>
      <c r="MEI67" s="95"/>
      <c r="MEJ67" s="667"/>
      <c r="MEK67" s="664"/>
      <c r="MEL67" s="94"/>
      <c r="MEM67" s="95"/>
      <c r="MEN67" s="95"/>
      <c r="MEO67" s="95"/>
      <c r="MEP67" s="667"/>
      <c r="MEQ67" s="664"/>
      <c r="MER67" s="94"/>
      <c r="MES67" s="95"/>
      <c r="MET67" s="95"/>
      <c r="MEU67" s="95"/>
      <c r="MEV67" s="667"/>
      <c r="MEW67" s="664"/>
      <c r="MEX67" s="94"/>
      <c r="MEY67" s="95"/>
      <c r="MEZ67" s="95"/>
      <c r="MFA67" s="95"/>
      <c r="MFB67" s="667"/>
      <c r="MFC67" s="664"/>
      <c r="MFD67" s="94"/>
      <c r="MFE67" s="95"/>
      <c r="MFF67" s="95"/>
      <c r="MFG67" s="95"/>
      <c r="MFH67" s="667"/>
      <c r="MFI67" s="664"/>
      <c r="MFJ67" s="94"/>
      <c r="MFK67" s="95"/>
      <c r="MFL67" s="95"/>
      <c r="MFM67" s="95"/>
      <c r="MFN67" s="667"/>
      <c r="MFO67" s="664"/>
      <c r="MFP67" s="94"/>
      <c r="MFQ67" s="95"/>
      <c r="MFR67" s="95"/>
      <c r="MFS67" s="95"/>
      <c r="MFT67" s="667"/>
      <c r="MFU67" s="664"/>
      <c r="MFV67" s="94"/>
      <c r="MFW67" s="95"/>
      <c r="MFX67" s="95"/>
      <c r="MFY67" s="95"/>
      <c r="MFZ67" s="667"/>
      <c r="MGA67" s="664"/>
      <c r="MGB67" s="94"/>
      <c r="MGC67" s="95"/>
      <c r="MGD67" s="95"/>
      <c r="MGE67" s="95"/>
      <c r="MGF67" s="667"/>
      <c r="MGG67" s="664"/>
      <c r="MGH67" s="94"/>
      <c r="MGI67" s="95"/>
      <c r="MGJ67" s="95"/>
      <c r="MGK67" s="95"/>
      <c r="MGL67" s="667"/>
      <c r="MGM67" s="664"/>
      <c r="MGN67" s="94"/>
      <c r="MGO67" s="95"/>
      <c r="MGP67" s="95"/>
      <c r="MGQ67" s="95"/>
      <c r="MGR67" s="667"/>
      <c r="MGS67" s="664"/>
      <c r="MGT67" s="94"/>
      <c r="MGU67" s="95"/>
      <c r="MGV67" s="95"/>
      <c r="MGW67" s="95"/>
      <c r="MGX67" s="667"/>
      <c r="MGY67" s="664"/>
      <c r="MGZ67" s="94"/>
      <c r="MHA67" s="95"/>
      <c r="MHB67" s="95"/>
      <c r="MHC67" s="95"/>
      <c r="MHD67" s="667"/>
      <c r="MHE67" s="664"/>
      <c r="MHF67" s="94"/>
      <c r="MHG67" s="95"/>
      <c r="MHH67" s="95"/>
      <c r="MHI67" s="95"/>
      <c r="MHJ67" s="667"/>
      <c r="MHK67" s="664"/>
      <c r="MHL67" s="94"/>
      <c r="MHM67" s="95"/>
      <c r="MHN67" s="95"/>
      <c r="MHO67" s="95"/>
      <c r="MHP67" s="667"/>
      <c r="MHQ67" s="664"/>
      <c r="MHR67" s="94"/>
      <c r="MHS67" s="95"/>
      <c r="MHT67" s="95"/>
      <c r="MHU67" s="95"/>
      <c r="MHV67" s="667"/>
      <c r="MHW67" s="664"/>
      <c r="MHX67" s="94"/>
      <c r="MHY67" s="95"/>
      <c r="MHZ67" s="95"/>
      <c r="MIA67" s="95"/>
      <c r="MIB67" s="667"/>
      <c r="MIC67" s="664"/>
      <c r="MID67" s="94"/>
      <c r="MIE67" s="95"/>
      <c r="MIF67" s="95"/>
      <c r="MIG67" s="95"/>
      <c r="MIH67" s="667"/>
      <c r="MII67" s="664"/>
      <c r="MIJ67" s="94"/>
      <c r="MIK67" s="95"/>
      <c r="MIL67" s="95"/>
      <c r="MIM67" s="95"/>
      <c r="MIN67" s="667"/>
      <c r="MIO67" s="664"/>
      <c r="MIP67" s="94"/>
      <c r="MIQ67" s="95"/>
      <c r="MIR67" s="95"/>
      <c r="MIS67" s="95"/>
      <c r="MIT67" s="667"/>
      <c r="MIU67" s="664"/>
      <c r="MIV67" s="94"/>
      <c r="MIW67" s="95"/>
      <c r="MIX67" s="95"/>
      <c r="MIY67" s="95"/>
      <c r="MIZ67" s="667"/>
      <c r="MJA67" s="664"/>
      <c r="MJB67" s="94"/>
      <c r="MJC67" s="95"/>
      <c r="MJD67" s="95"/>
      <c r="MJE67" s="95"/>
      <c r="MJF67" s="667"/>
      <c r="MJG67" s="664"/>
      <c r="MJH67" s="94"/>
      <c r="MJI67" s="95"/>
      <c r="MJJ67" s="95"/>
      <c r="MJK67" s="95"/>
      <c r="MJL67" s="667"/>
      <c r="MJM67" s="664"/>
      <c r="MJN67" s="94"/>
      <c r="MJO67" s="95"/>
      <c r="MJP67" s="95"/>
      <c r="MJQ67" s="95"/>
      <c r="MJR67" s="667"/>
      <c r="MJS67" s="664"/>
      <c r="MJT67" s="94"/>
      <c r="MJU67" s="95"/>
      <c r="MJV67" s="95"/>
      <c r="MJW67" s="95"/>
      <c r="MJX67" s="667"/>
      <c r="MJY67" s="664"/>
      <c r="MJZ67" s="94"/>
      <c r="MKA67" s="95"/>
      <c r="MKB67" s="95"/>
      <c r="MKC67" s="95"/>
      <c r="MKD67" s="667"/>
      <c r="MKE67" s="664"/>
      <c r="MKF67" s="94"/>
      <c r="MKG67" s="95"/>
      <c r="MKH67" s="95"/>
      <c r="MKI67" s="95"/>
      <c r="MKJ67" s="667"/>
      <c r="MKK67" s="664"/>
      <c r="MKL67" s="94"/>
      <c r="MKM67" s="95"/>
      <c r="MKN67" s="95"/>
      <c r="MKO67" s="95"/>
      <c r="MKP67" s="667"/>
      <c r="MKQ67" s="664"/>
      <c r="MKR67" s="94"/>
      <c r="MKS67" s="95"/>
      <c r="MKT67" s="95"/>
      <c r="MKU67" s="95"/>
      <c r="MKV67" s="667"/>
      <c r="MKW67" s="664"/>
      <c r="MKX67" s="94"/>
      <c r="MKY67" s="95"/>
      <c r="MKZ67" s="95"/>
      <c r="MLA67" s="95"/>
      <c r="MLB67" s="667"/>
      <c r="MLC67" s="664"/>
      <c r="MLD67" s="94"/>
      <c r="MLE67" s="95"/>
      <c r="MLF67" s="95"/>
      <c r="MLG67" s="95"/>
      <c r="MLH67" s="667"/>
      <c r="MLI67" s="664"/>
      <c r="MLJ67" s="94"/>
      <c r="MLK67" s="95"/>
      <c r="MLL67" s="95"/>
      <c r="MLM67" s="95"/>
      <c r="MLN67" s="667"/>
      <c r="MLO67" s="664"/>
      <c r="MLP67" s="94"/>
      <c r="MLQ67" s="95"/>
      <c r="MLR67" s="95"/>
      <c r="MLS67" s="95"/>
      <c r="MLT67" s="667"/>
      <c r="MLU67" s="664"/>
      <c r="MLV67" s="94"/>
      <c r="MLW67" s="95"/>
      <c r="MLX67" s="95"/>
      <c r="MLY67" s="95"/>
      <c r="MLZ67" s="667"/>
      <c r="MMA67" s="664"/>
      <c r="MMB67" s="94"/>
      <c r="MMC67" s="95"/>
      <c r="MMD67" s="95"/>
      <c r="MME67" s="95"/>
      <c r="MMF67" s="667"/>
      <c r="MMG67" s="664"/>
      <c r="MMH67" s="94"/>
      <c r="MMI67" s="95"/>
      <c r="MMJ67" s="95"/>
      <c r="MMK67" s="95"/>
      <c r="MML67" s="667"/>
      <c r="MMM67" s="664"/>
      <c r="MMN67" s="94"/>
      <c r="MMO67" s="95"/>
      <c r="MMP67" s="95"/>
      <c r="MMQ67" s="95"/>
      <c r="MMR67" s="667"/>
      <c r="MMS67" s="664"/>
      <c r="MMT67" s="94"/>
      <c r="MMU67" s="95"/>
      <c r="MMV67" s="95"/>
      <c r="MMW67" s="95"/>
      <c r="MMX67" s="667"/>
      <c r="MMY67" s="664"/>
      <c r="MMZ67" s="94"/>
      <c r="MNA67" s="95"/>
      <c r="MNB67" s="95"/>
      <c r="MNC67" s="95"/>
      <c r="MND67" s="667"/>
      <c r="MNE67" s="664"/>
      <c r="MNF67" s="94"/>
      <c r="MNG67" s="95"/>
      <c r="MNH67" s="95"/>
      <c r="MNI67" s="95"/>
      <c r="MNJ67" s="667"/>
      <c r="MNK67" s="664"/>
      <c r="MNL67" s="94"/>
      <c r="MNM67" s="95"/>
      <c r="MNN67" s="95"/>
      <c r="MNO67" s="95"/>
      <c r="MNP67" s="667"/>
      <c r="MNQ67" s="664"/>
      <c r="MNR67" s="94"/>
      <c r="MNS67" s="95"/>
      <c r="MNT67" s="95"/>
      <c r="MNU67" s="95"/>
      <c r="MNV67" s="667"/>
      <c r="MNW67" s="664"/>
      <c r="MNX67" s="94"/>
      <c r="MNY67" s="95"/>
      <c r="MNZ67" s="95"/>
      <c r="MOA67" s="95"/>
      <c r="MOB67" s="667"/>
      <c r="MOC67" s="664"/>
      <c r="MOD67" s="94"/>
      <c r="MOE67" s="95"/>
      <c r="MOF67" s="95"/>
      <c r="MOG67" s="95"/>
      <c r="MOH67" s="667"/>
      <c r="MOI67" s="664"/>
      <c r="MOJ67" s="94"/>
      <c r="MOK67" s="95"/>
      <c r="MOL67" s="95"/>
      <c r="MOM67" s="95"/>
      <c r="MON67" s="667"/>
      <c r="MOO67" s="664"/>
      <c r="MOP67" s="94"/>
      <c r="MOQ67" s="95"/>
      <c r="MOR67" s="95"/>
      <c r="MOS67" s="95"/>
      <c r="MOT67" s="667"/>
      <c r="MOU67" s="664"/>
      <c r="MOV67" s="94"/>
      <c r="MOW67" s="95"/>
      <c r="MOX67" s="95"/>
      <c r="MOY67" s="95"/>
      <c r="MOZ67" s="667"/>
      <c r="MPA67" s="664"/>
      <c r="MPB67" s="94"/>
      <c r="MPC67" s="95"/>
      <c r="MPD67" s="95"/>
      <c r="MPE67" s="95"/>
      <c r="MPF67" s="667"/>
      <c r="MPG67" s="664"/>
      <c r="MPH67" s="94"/>
      <c r="MPI67" s="95"/>
      <c r="MPJ67" s="95"/>
      <c r="MPK67" s="95"/>
      <c r="MPL67" s="667"/>
      <c r="MPM67" s="664"/>
      <c r="MPN67" s="94"/>
      <c r="MPO67" s="95"/>
      <c r="MPP67" s="95"/>
      <c r="MPQ67" s="95"/>
      <c r="MPR67" s="667"/>
      <c r="MPS67" s="664"/>
      <c r="MPT67" s="94"/>
      <c r="MPU67" s="95"/>
      <c r="MPV67" s="95"/>
      <c r="MPW67" s="95"/>
      <c r="MPX67" s="667"/>
      <c r="MPY67" s="664"/>
      <c r="MPZ67" s="94"/>
      <c r="MQA67" s="95"/>
      <c r="MQB67" s="95"/>
      <c r="MQC67" s="95"/>
      <c r="MQD67" s="667"/>
      <c r="MQE67" s="664"/>
      <c r="MQF67" s="94"/>
      <c r="MQG67" s="95"/>
      <c r="MQH67" s="95"/>
      <c r="MQI67" s="95"/>
      <c r="MQJ67" s="667"/>
      <c r="MQK67" s="664"/>
      <c r="MQL67" s="94"/>
      <c r="MQM67" s="95"/>
      <c r="MQN67" s="95"/>
      <c r="MQO67" s="95"/>
      <c r="MQP67" s="667"/>
      <c r="MQQ67" s="664"/>
      <c r="MQR67" s="94"/>
      <c r="MQS67" s="95"/>
      <c r="MQT67" s="95"/>
      <c r="MQU67" s="95"/>
      <c r="MQV67" s="667"/>
      <c r="MQW67" s="664"/>
      <c r="MQX67" s="94"/>
      <c r="MQY67" s="95"/>
      <c r="MQZ67" s="95"/>
      <c r="MRA67" s="95"/>
      <c r="MRB67" s="667"/>
      <c r="MRC67" s="664"/>
      <c r="MRD67" s="94"/>
      <c r="MRE67" s="95"/>
      <c r="MRF67" s="95"/>
      <c r="MRG67" s="95"/>
      <c r="MRH67" s="667"/>
      <c r="MRI67" s="664"/>
      <c r="MRJ67" s="94"/>
      <c r="MRK67" s="95"/>
      <c r="MRL67" s="95"/>
      <c r="MRM67" s="95"/>
      <c r="MRN67" s="667"/>
      <c r="MRO67" s="664"/>
      <c r="MRP67" s="94"/>
      <c r="MRQ67" s="95"/>
      <c r="MRR67" s="95"/>
      <c r="MRS67" s="95"/>
      <c r="MRT67" s="667"/>
      <c r="MRU67" s="664"/>
      <c r="MRV67" s="94"/>
      <c r="MRW67" s="95"/>
      <c r="MRX67" s="95"/>
      <c r="MRY67" s="95"/>
      <c r="MRZ67" s="667"/>
      <c r="MSA67" s="664"/>
      <c r="MSB67" s="94"/>
      <c r="MSC67" s="95"/>
      <c r="MSD67" s="95"/>
      <c r="MSE67" s="95"/>
      <c r="MSF67" s="667"/>
      <c r="MSG67" s="664"/>
      <c r="MSH67" s="94"/>
      <c r="MSI67" s="95"/>
      <c r="MSJ67" s="95"/>
      <c r="MSK67" s="95"/>
      <c r="MSL67" s="667"/>
      <c r="MSM67" s="664"/>
      <c r="MSN67" s="94"/>
      <c r="MSO67" s="95"/>
      <c r="MSP67" s="95"/>
      <c r="MSQ67" s="95"/>
      <c r="MSR67" s="667"/>
      <c r="MSS67" s="664"/>
      <c r="MST67" s="94"/>
      <c r="MSU67" s="95"/>
      <c r="MSV67" s="95"/>
      <c r="MSW67" s="95"/>
      <c r="MSX67" s="667"/>
      <c r="MSY67" s="664"/>
      <c r="MSZ67" s="94"/>
      <c r="MTA67" s="95"/>
      <c r="MTB67" s="95"/>
      <c r="MTC67" s="95"/>
      <c r="MTD67" s="667"/>
      <c r="MTE67" s="664"/>
      <c r="MTF67" s="94"/>
      <c r="MTG67" s="95"/>
      <c r="MTH67" s="95"/>
      <c r="MTI67" s="95"/>
      <c r="MTJ67" s="667"/>
      <c r="MTK67" s="664"/>
      <c r="MTL67" s="94"/>
      <c r="MTM67" s="95"/>
      <c r="MTN67" s="95"/>
      <c r="MTO67" s="95"/>
      <c r="MTP67" s="667"/>
      <c r="MTQ67" s="664"/>
      <c r="MTR67" s="94"/>
      <c r="MTS67" s="95"/>
      <c r="MTT67" s="95"/>
      <c r="MTU67" s="95"/>
      <c r="MTV67" s="667"/>
      <c r="MTW67" s="664"/>
      <c r="MTX67" s="94"/>
      <c r="MTY67" s="95"/>
      <c r="MTZ67" s="95"/>
      <c r="MUA67" s="95"/>
      <c r="MUB67" s="667"/>
      <c r="MUC67" s="664"/>
      <c r="MUD67" s="94"/>
      <c r="MUE67" s="95"/>
      <c r="MUF67" s="95"/>
      <c r="MUG67" s="95"/>
      <c r="MUH67" s="667"/>
      <c r="MUI67" s="664"/>
      <c r="MUJ67" s="94"/>
      <c r="MUK67" s="95"/>
      <c r="MUL67" s="95"/>
      <c r="MUM67" s="95"/>
      <c r="MUN67" s="667"/>
      <c r="MUO67" s="664"/>
      <c r="MUP67" s="94"/>
      <c r="MUQ67" s="95"/>
      <c r="MUR67" s="95"/>
      <c r="MUS67" s="95"/>
      <c r="MUT67" s="667"/>
      <c r="MUU67" s="664"/>
      <c r="MUV67" s="94"/>
      <c r="MUW67" s="95"/>
      <c r="MUX67" s="95"/>
      <c r="MUY67" s="95"/>
      <c r="MUZ67" s="667"/>
      <c r="MVA67" s="664"/>
      <c r="MVB67" s="94"/>
      <c r="MVC67" s="95"/>
      <c r="MVD67" s="95"/>
      <c r="MVE67" s="95"/>
      <c r="MVF67" s="667"/>
      <c r="MVG67" s="664"/>
      <c r="MVH67" s="94"/>
      <c r="MVI67" s="95"/>
      <c r="MVJ67" s="95"/>
      <c r="MVK67" s="95"/>
      <c r="MVL67" s="667"/>
      <c r="MVM67" s="664"/>
      <c r="MVN67" s="94"/>
      <c r="MVO67" s="95"/>
      <c r="MVP67" s="95"/>
      <c r="MVQ67" s="95"/>
      <c r="MVR67" s="667"/>
      <c r="MVS67" s="664"/>
      <c r="MVT67" s="94"/>
      <c r="MVU67" s="95"/>
      <c r="MVV67" s="95"/>
      <c r="MVW67" s="95"/>
      <c r="MVX67" s="667"/>
      <c r="MVY67" s="664"/>
      <c r="MVZ67" s="94"/>
      <c r="MWA67" s="95"/>
      <c r="MWB67" s="95"/>
      <c r="MWC67" s="95"/>
      <c r="MWD67" s="667"/>
      <c r="MWE67" s="664"/>
      <c r="MWF67" s="94"/>
      <c r="MWG67" s="95"/>
      <c r="MWH67" s="95"/>
      <c r="MWI67" s="95"/>
      <c r="MWJ67" s="667"/>
      <c r="MWK67" s="664"/>
      <c r="MWL67" s="94"/>
      <c r="MWM67" s="95"/>
      <c r="MWN67" s="95"/>
      <c r="MWO67" s="95"/>
      <c r="MWP67" s="667"/>
      <c r="MWQ67" s="664"/>
      <c r="MWR67" s="94"/>
      <c r="MWS67" s="95"/>
      <c r="MWT67" s="95"/>
      <c r="MWU67" s="95"/>
      <c r="MWV67" s="667"/>
      <c r="MWW67" s="664"/>
      <c r="MWX67" s="94"/>
      <c r="MWY67" s="95"/>
      <c r="MWZ67" s="95"/>
      <c r="MXA67" s="95"/>
      <c r="MXB67" s="667"/>
      <c r="MXC67" s="664"/>
      <c r="MXD67" s="94"/>
      <c r="MXE67" s="95"/>
      <c r="MXF67" s="95"/>
      <c r="MXG67" s="95"/>
      <c r="MXH67" s="667"/>
      <c r="MXI67" s="664"/>
      <c r="MXJ67" s="94"/>
      <c r="MXK67" s="95"/>
      <c r="MXL67" s="95"/>
      <c r="MXM67" s="95"/>
      <c r="MXN67" s="667"/>
      <c r="MXO67" s="664"/>
      <c r="MXP67" s="94"/>
      <c r="MXQ67" s="95"/>
      <c r="MXR67" s="95"/>
      <c r="MXS67" s="95"/>
      <c r="MXT67" s="667"/>
      <c r="MXU67" s="664"/>
      <c r="MXV67" s="94"/>
      <c r="MXW67" s="95"/>
      <c r="MXX67" s="95"/>
      <c r="MXY67" s="95"/>
      <c r="MXZ67" s="667"/>
      <c r="MYA67" s="664"/>
      <c r="MYB67" s="94"/>
      <c r="MYC67" s="95"/>
      <c r="MYD67" s="95"/>
      <c r="MYE67" s="95"/>
      <c r="MYF67" s="667"/>
      <c r="MYG67" s="664"/>
      <c r="MYH67" s="94"/>
      <c r="MYI67" s="95"/>
      <c r="MYJ67" s="95"/>
      <c r="MYK67" s="95"/>
      <c r="MYL67" s="667"/>
      <c r="MYM67" s="664"/>
      <c r="MYN67" s="94"/>
      <c r="MYO67" s="95"/>
      <c r="MYP67" s="95"/>
      <c r="MYQ67" s="95"/>
      <c r="MYR67" s="667"/>
      <c r="MYS67" s="664"/>
      <c r="MYT67" s="94"/>
      <c r="MYU67" s="95"/>
      <c r="MYV67" s="95"/>
      <c r="MYW67" s="95"/>
      <c r="MYX67" s="667"/>
      <c r="MYY67" s="664"/>
      <c r="MYZ67" s="94"/>
      <c r="MZA67" s="95"/>
      <c r="MZB67" s="95"/>
      <c r="MZC67" s="95"/>
      <c r="MZD67" s="667"/>
      <c r="MZE67" s="664"/>
      <c r="MZF67" s="94"/>
      <c r="MZG67" s="95"/>
      <c r="MZH67" s="95"/>
      <c r="MZI67" s="95"/>
      <c r="MZJ67" s="667"/>
      <c r="MZK67" s="664"/>
      <c r="MZL67" s="94"/>
      <c r="MZM67" s="95"/>
      <c r="MZN67" s="95"/>
      <c r="MZO67" s="95"/>
      <c r="MZP67" s="667"/>
      <c r="MZQ67" s="664"/>
      <c r="MZR67" s="94"/>
      <c r="MZS67" s="95"/>
      <c r="MZT67" s="95"/>
      <c r="MZU67" s="95"/>
      <c r="MZV67" s="667"/>
      <c r="MZW67" s="664"/>
      <c r="MZX67" s="94"/>
      <c r="MZY67" s="95"/>
      <c r="MZZ67" s="95"/>
      <c r="NAA67" s="95"/>
      <c r="NAB67" s="667"/>
      <c r="NAC67" s="664"/>
      <c r="NAD67" s="94"/>
      <c r="NAE67" s="95"/>
      <c r="NAF67" s="95"/>
      <c r="NAG67" s="95"/>
      <c r="NAH67" s="667"/>
      <c r="NAI67" s="664"/>
      <c r="NAJ67" s="94"/>
      <c r="NAK67" s="95"/>
      <c r="NAL67" s="95"/>
      <c r="NAM67" s="95"/>
      <c r="NAN67" s="667"/>
      <c r="NAO67" s="664"/>
      <c r="NAP67" s="94"/>
      <c r="NAQ67" s="95"/>
      <c r="NAR67" s="95"/>
      <c r="NAS67" s="95"/>
      <c r="NAT67" s="667"/>
      <c r="NAU67" s="664"/>
      <c r="NAV67" s="94"/>
      <c r="NAW67" s="95"/>
      <c r="NAX67" s="95"/>
      <c r="NAY67" s="95"/>
      <c r="NAZ67" s="667"/>
      <c r="NBA67" s="664"/>
      <c r="NBB67" s="94"/>
      <c r="NBC67" s="95"/>
      <c r="NBD67" s="95"/>
      <c r="NBE67" s="95"/>
      <c r="NBF67" s="667"/>
      <c r="NBG67" s="664"/>
      <c r="NBH67" s="94"/>
      <c r="NBI67" s="95"/>
      <c r="NBJ67" s="95"/>
      <c r="NBK67" s="95"/>
      <c r="NBL67" s="667"/>
      <c r="NBM67" s="664"/>
      <c r="NBN67" s="94"/>
      <c r="NBO67" s="95"/>
      <c r="NBP67" s="95"/>
      <c r="NBQ67" s="95"/>
      <c r="NBR67" s="667"/>
      <c r="NBS67" s="664"/>
      <c r="NBT67" s="94"/>
      <c r="NBU67" s="95"/>
      <c r="NBV67" s="95"/>
      <c r="NBW67" s="95"/>
      <c r="NBX67" s="667"/>
      <c r="NBY67" s="664"/>
      <c r="NBZ67" s="94"/>
      <c r="NCA67" s="95"/>
      <c r="NCB67" s="95"/>
      <c r="NCC67" s="95"/>
      <c r="NCD67" s="667"/>
      <c r="NCE67" s="664"/>
      <c r="NCF67" s="94"/>
      <c r="NCG67" s="95"/>
      <c r="NCH67" s="95"/>
      <c r="NCI67" s="95"/>
      <c r="NCJ67" s="667"/>
      <c r="NCK67" s="664"/>
      <c r="NCL67" s="94"/>
      <c r="NCM67" s="95"/>
      <c r="NCN67" s="95"/>
      <c r="NCO67" s="95"/>
      <c r="NCP67" s="667"/>
      <c r="NCQ67" s="664"/>
      <c r="NCR67" s="94"/>
      <c r="NCS67" s="95"/>
      <c r="NCT67" s="95"/>
      <c r="NCU67" s="95"/>
      <c r="NCV67" s="667"/>
      <c r="NCW67" s="664"/>
      <c r="NCX67" s="94"/>
      <c r="NCY67" s="95"/>
      <c r="NCZ67" s="95"/>
      <c r="NDA67" s="95"/>
      <c r="NDB67" s="667"/>
      <c r="NDC67" s="664"/>
      <c r="NDD67" s="94"/>
      <c r="NDE67" s="95"/>
      <c r="NDF67" s="95"/>
      <c r="NDG67" s="95"/>
      <c r="NDH67" s="667"/>
      <c r="NDI67" s="664"/>
      <c r="NDJ67" s="94"/>
      <c r="NDK67" s="95"/>
      <c r="NDL67" s="95"/>
      <c r="NDM67" s="95"/>
      <c r="NDN67" s="667"/>
      <c r="NDO67" s="664"/>
      <c r="NDP67" s="94"/>
      <c r="NDQ67" s="95"/>
      <c r="NDR67" s="95"/>
      <c r="NDS67" s="95"/>
      <c r="NDT67" s="667"/>
      <c r="NDU67" s="664"/>
      <c r="NDV67" s="94"/>
      <c r="NDW67" s="95"/>
      <c r="NDX67" s="95"/>
      <c r="NDY67" s="95"/>
      <c r="NDZ67" s="667"/>
      <c r="NEA67" s="664"/>
      <c r="NEB67" s="94"/>
      <c r="NEC67" s="95"/>
      <c r="NED67" s="95"/>
      <c r="NEE67" s="95"/>
      <c r="NEF67" s="667"/>
      <c r="NEG67" s="664"/>
      <c r="NEH67" s="94"/>
      <c r="NEI67" s="95"/>
      <c r="NEJ67" s="95"/>
      <c r="NEK67" s="95"/>
      <c r="NEL67" s="667"/>
      <c r="NEM67" s="664"/>
      <c r="NEN67" s="94"/>
      <c r="NEO67" s="95"/>
      <c r="NEP67" s="95"/>
      <c r="NEQ67" s="95"/>
      <c r="NER67" s="667"/>
      <c r="NES67" s="664"/>
      <c r="NET67" s="94"/>
      <c r="NEU67" s="95"/>
      <c r="NEV67" s="95"/>
      <c r="NEW67" s="95"/>
      <c r="NEX67" s="667"/>
      <c r="NEY67" s="664"/>
      <c r="NEZ67" s="94"/>
      <c r="NFA67" s="95"/>
      <c r="NFB67" s="95"/>
      <c r="NFC67" s="95"/>
      <c r="NFD67" s="667"/>
      <c r="NFE67" s="664"/>
      <c r="NFF67" s="94"/>
      <c r="NFG67" s="95"/>
      <c r="NFH67" s="95"/>
      <c r="NFI67" s="95"/>
      <c r="NFJ67" s="667"/>
      <c r="NFK67" s="664"/>
      <c r="NFL67" s="94"/>
      <c r="NFM67" s="95"/>
      <c r="NFN67" s="95"/>
      <c r="NFO67" s="95"/>
      <c r="NFP67" s="667"/>
      <c r="NFQ67" s="664"/>
      <c r="NFR67" s="94"/>
      <c r="NFS67" s="95"/>
      <c r="NFT67" s="95"/>
      <c r="NFU67" s="95"/>
      <c r="NFV67" s="667"/>
      <c r="NFW67" s="664"/>
      <c r="NFX67" s="94"/>
      <c r="NFY67" s="95"/>
      <c r="NFZ67" s="95"/>
      <c r="NGA67" s="95"/>
      <c r="NGB67" s="667"/>
      <c r="NGC67" s="664"/>
      <c r="NGD67" s="94"/>
      <c r="NGE67" s="95"/>
      <c r="NGF67" s="95"/>
      <c r="NGG67" s="95"/>
      <c r="NGH67" s="667"/>
      <c r="NGI67" s="664"/>
      <c r="NGJ67" s="94"/>
      <c r="NGK67" s="95"/>
      <c r="NGL67" s="95"/>
      <c r="NGM67" s="95"/>
      <c r="NGN67" s="667"/>
      <c r="NGO67" s="664"/>
      <c r="NGP67" s="94"/>
      <c r="NGQ67" s="95"/>
      <c r="NGR67" s="95"/>
      <c r="NGS67" s="95"/>
      <c r="NGT67" s="667"/>
      <c r="NGU67" s="664"/>
      <c r="NGV67" s="94"/>
      <c r="NGW67" s="95"/>
      <c r="NGX67" s="95"/>
      <c r="NGY67" s="95"/>
      <c r="NGZ67" s="667"/>
      <c r="NHA67" s="664"/>
      <c r="NHB67" s="94"/>
      <c r="NHC67" s="95"/>
      <c r="NHD67" s="95"/>
      <c r="NHE67" s="95"/>
      <c r="NHF67" s="667"/>
      <c r="NHG67" s="664"/>
      <c r="NHH67" s="94"/>
      <c r="NHI67" s="95"/>
      <c r="NHJ67" s="95"/>
      <c r="NHK67" s="95"/>
      <c r="NHL67" s="667"/>
      <c r="NHM67" s="664"/>
      <c r="NHN67" s="94"/>
      <c r="NHO67" s="95"/>
      <c r="NHP67" s="95"/>
      <c r="NHQ67" s="95"/>
      <c r="NHR67" s="667"/>
      <c r="NHS67" s="664"/>
      <c r="NHT67" s="94"/>
      <c r="NHU67" s="95"/>
      <c r="NHV67" s="95"/>
      <c r="NHW67" s="95"/>
      <c r="NHX67" s="667"/>
      <c r="NHY67" s="664"/>
      <c r="NHZ67" s="94"/>
      <c r="NIA67" s="95"/>
      <c r="NIB67" s="95"/>
      <c r="NIC67" s="95"/>
      <c r="NID67" s="667"/>
      <c r="NIE67" s="664"/>
      <c r="NIF67" s="94"/>
      <c r="NIG67" s="95"/>
      <c r="NIH67" s="95"/>
      <c r="NII67" s="95"/>
      <c r="NIJ67" s="667"/>
      <c r="NIK67" s="664"/>
      <c r="NIL67" s="94"/>
      <c r="NIM67" s="95"/>
      <c r="NIN67" s="95"/>
      <c r="NIO67" s="95"/>
      <c r="NIP67" s="667"/>
      <c r="NIQ67" s="664"/>
      <c r="NIR67" s="94"/>
      <c r="NIS67" s="95"/>
      <c r="NIT67" s="95"/>
      <c r="NIU67" s="95"/>
      <c r="NIV67" s="667"/>
      <c r="NIW67" s="664"/>
      <c r="NIX67" s="94"/>
      <c r="NIY67" s="95"/>
      <c r="NIZ67" s="95"/>
      <c r="NJA67" s="95"/>
      <c r="NJB67" s="667"/>
      <c r="NJC67" s="664"/>
      <c r="NJD67" s="94"/>
      <c r="NJE67" s="95"/>
      <c r="NJF67" s="95"/>
      <c r="NJG67" s="95"/>
      <c r="NJH67" s="667"/>
      <c r="NJI67" s="664"/>
      <c r="NJJ67" s="94"/>
      <c r="NJK67" s="95"/>
      <c r="NJL67" s="95"/>
      <c r="NJM67" s="95"/>
      <c r="NJN67" s="667"/>
      <c r="NJO67" s="664"/>
      <c r="NJP67" s="94"/>
      <c r="NJQ67" s="95"/>
      <c r="NJR67" s="95"/>
      <c r="NJS67" s="95"/>
      <c r="NJT67" s="667"/>
      <c r="NJU67" s="664"/>
      <c r="NJV67" s="94"/>
      <c r="NJW67" s="95"/>
      <c r="NJX67" s="95"/>
      <c r="NJY67" s="95"/>
      <c r="NJZ67" s="667"/>
      <c r="NKA67" s="664"/>
      <c r="NKB67" s="94"/>
      <c r="NKC67" s="95"/>
      <c r="NKD67" s="95"/>
      <c r="NKE67" s="95"/>
      <c r="NKF67" s="667"/>
      <c r="NKG67" s="664"/>
      <c r="NKH67" s="94"/>
      <c r="NKI67" s="95"/>
      <c r="NKJ67" s="95"/>
      <c r="NKK67" s="95"/>
      <c r="NKL67" s="667"/>
      <c r="NKM67" s="664"/>
      <c r="NKN67" s="94"/>
      <c r="NKO67" s="95"/>
      <c r="NKP67" s="95"/>
      <c r="NKQ67" s="95"/>
      <c r="NKR67" s="667"/>
      <c r="NKS67" s="664"/>
      <c r="NKT67" s="94"/>
      <c r="NKU67" s="95"/>
      <c r="NKV67" s="95"/>
      <c r="NKW67" s="95"/>
      <c r="NKX67" s="667"/>
      <c r="NKY67" s="664"/>
      <c r="NKZ67" s="94"/>
      <c r="NLA67" s="95"/>
      <c r="NLB67" s="95"/>
      <c r="NLC67" s="95"/>
      <c r="NLD67" s="667"/>
      <c r="NLE67" s="664"/>
      <c r="NLF67" s="94"/>
      <c r="NLG67" s="95"/>
      <c r="NLH67" s="95"/>
      <c r="NLI67" s="95"/>
      <c r="NLJ67" s="667"/>
      <c r="NLK67" s="664"/>
      <c r="NLL67" s="94"/>
      <c r="NLM67" s="95"/>
      <c r="NLN67" s="95"/>
      <c r="NLO67" s="95"/>
      <c r="NLP67" s="667"/>
      <c r="NLQ67" s="664"/>
      <c r="NLR67" s="94"/>
      <c r="NLS67" s="95"/>
      <c r="NLT67" s="95"/>
      <c r="NLU67" s="95"/>
      <c r="NLV67" s="667"/>
      <c r="NLW67" s="664"/>
      <c r="NLX67" s="94"/>
      <c r="NLY67" s="95"/>
      <c r="NLZ67" s="95"/>
      <c r="NMA67" s="95"/>
      <c r="NMB67" s="667"/>
      <c r="NMC67" s="664"/>
      <c r="NMD67" s="94"/>
      <c r="NME67" s="95"/>
      <c r="NMF67" s="95"/>
      <c r="NMG67" s="95"/>
      <c r="NMH67" s="667"/>
      <c r="NMI67" s="664"/>
      <c r="NMJ67" s="94"/>
      <c r="NMK67" s="95"/>
      <c r="NML67" s="95"/>
      <c r="NMM67" s="95"/>
      <c r="NMN67" s="667"/>
      <c r="NMO67" s="664"/>
      <c r="NMP67" s="94"/>
      <c r="NMQ67" s="95"/>
      <c r="NMR67" s="95"/>
      <c r="NMS67" s="95"/>
      <c r="NMT67" s="667"/>
      <c r="NMU67" s="664"/>
      <c r="NMV67" s="94"/>
      <c r="NMW67" s="95"/>
      <c r="NMX67" s="95"/>
      <c r="NMY67" s="95"/>
      <c r="NMZ67" s="667"/>
      <c r="NNA67" s="664"/>
      <c r="NNB67" s="94"/>
      <c r="NNC67" s="95"/>
      <c r="NND67" s="95"/>
      <c r="NNE67" s="95"/>
      <c r="NNF67" s="667"/>
      <c r="NNG67" s="664"/>
      <c r="NNH67" s="94"/>
      <c r="NNI67" s="95"/>
      <c r="NNJ67" s="95"/>
      <c r="NNK67" s="95"/>
      <c r="NNL67" s="667"/>
      <c r="NNM67" s="664"/>
      <c r="NNN67" s="94"/>
      <c r="NNO67" s="95"/>
      <c r="NNP67" s="95"/>
      <c r="NNQ67" s="95"/>
      <c r="NNR67" s="667"/>
      <c r="NNS67" s="664"/>
      <c r="NNT67" s="94"/>
      <c r="NNU67" s="95"/>
      <c r="NNV67" s="95"/>
      <c r="NNW67" s="95"/>
      <c r="NNX67" s="667"/>
      <c r="NNY67" s="664"/>
      <c r="NNZ67" s="94"/>
      <c r="NOA67" s="95"/>
      <c r="NOB67" s="95"/>
      <c r="NOC67" s="95"/>
      <c r="NOD67" s="667"/>
      <c r="NOE67" s="664"/>
      <c r="NOF67" s="94"/>
      <c r="NOG67" s="95"/>
      <c r="NOH67" s="95"/>
      <c r="NOI67" s="95"/>
      <c r="NOJ67" s="667"/>
      <c r="NOK67" s="664"/>
      <c r="NOL67" s="94"/>
      <c r="NOM67" s="95"/>
      <c r="NON67" s="95"/>
      <c r="NOO67" s="95"/>
      <c r="NOP67" s="667"/>
      <c r="NOQ67" s="664"/>
      <c r="NOR67" s="94"/>
      <c r="NOS67" s="95"/>
      <c r="NOT67" s="95"/>
      <c r="NOU67" s="95"/>
      <c r="NOV67" s="667"/>
      <c r="NOW67" s="664"/>
      <c r="NOX67" s="94"/>
      <c r="NOY67" s="95"/>
      <c r="NOZ67" s="95"/>
      <c r="NPA67" s="95"/>
      <c r="NPB67" s="667"/>
      <c r="NPC67" s="664"/>
      <c r="NPD67" s="94"/>
      <c r="NPE67" s="95"/>
      <c r="NPF67" s="95"/>
      <c r="NPG67" s="95"/>
      <c r="NPH67" s="667"/>
      <c r="NPI67" s="664"/>
      <c r="NPJ67" s="94"/>
      <c r="NPK67" s="95"/>
      <c r="NPL67" s="95"/>
      <c r="NPM67" s="95"/>
      <c r="NPN67" s="667"/>
      <c r="NPO67" s="664"/>
      <c r="NPP67" s="94"/>
      <c r="NPQ67" s="95"/>
      <c r="NPR67" s="95"/>
      <c r="NPS67" s="95"/>
      <c r="NPT67" s="667"/>
      <c r="NPU67" s="664"/>
      <c r="NPV67" s="94"/>
      <c r="NPW67" s="95"/>
      <c r="NPX67" s="95"/>
      <c r="NPY67" s="95"/>
      <c r="NPZ67" s="667"/>
      <c r="NQA67" s="664"/>
      <c r="NQB67" s="94"/>
      <c r="NQC67" s="95"/>
      <c r="NQD67" s="95"/>
      <c r="NQE67" s="95"/>
      <c r="NQF67" s="667"/>
      <c r="NQG67" s="664"/>
      <c r="NQH67" s="94"/>
      <c r="NQI67" s="95"/>
      <c r="NQJ67" s="95"/>
      <c r="NQK67" s="95"/>
      <c r="NQL67" s="667"/>
      <c r="NQM67" s="664"/>
      <c r="NQN67" s="94"/>
      <c r="NQO67" s="95"/>
      <c r="NQP67" s="95"/>
      <c r="NQQ67" s="95"/>
      <c r="NQR67" s="667"/>
      <c r="NQS67" s="664"/>
      <c r="NQT67" s="94"/>
      <c r="NQU67" s="95"/>
      <c r="NQV67" s="95"/>
      <c r="NQW67" s="95"/>
      <c r="NQX67" s="667"/>
      <c r="NQY67" s="664"/>
      <c r="NQZ67" s="94"/>
      <c r="NRA67" s="95"/>
      <c r="NRB67" s="95"/>
      <c r="NRC67" s="95"/>
      <c r="NRD67" s="667"/>
      <c r="NRE67" s="664"/>
      <c r="NRF67" s="94"/>
      <c r="NRG67" s="95"/>
      <c r="NRH67" s="95"/>
      <c r="NRI67" s="95"/>
      <c r="NRJ67" s="667"/>
      <c r="NRK67" s="664"/>
      <c r="NRL67" s="94"/>
      <c r="NRM67" s="95"/>
      <c r="NRN67" s="95"/>
      <c r="NRO67" s="95"/>
      <c r="NRP67" s="667"/>
      <c r="NRQ67" s="664"/>
      <c r="NRR67" s="94"/>
      <c r="NRS67" s="95"/>
      <c r="NRT67" s="95"/>
      <c r="NRU67" s="95"/>
      <c r="NRV67" s="667"/>
      <c r="NRW67" s="664"/>
      <c r="NRX67" s="94"/>
      <c r="NRY67" s="95"/>
      <c r="NRZ67" s="95"/>
      <c r="NSA67" s="95"/>
      <c r="NSB67" s="667"/>
      <c r="NSC67" s="664"/>
      <c r="NSD67" s="94"/>
      <c r="NSE67" s="95"/>
      <c r="NSF67" s="95"/>
      <c r="NSG67" s="95"/>
      <c r="NSH67" s="667"/>
      <c r="NSI67" s="664"/>
      <c r="NSJ67" s="94"/>
      <c r="NSK67" s="95"/>
      <c r="NSL67" s="95"/>
      <c r="NSM67" s="95"/>
      <c r="NSN67" s="667"/>
      <c r="NSO67" s="664"/>
      <c r="NSP67" s="94"/>
      <c r="NSQ67" s="95"/>
      <c r="NSR67" s="95"/>
      <c r="NSS67" s="95"/>
      <c r="NST67" s="667"/>
      <c r="NSU67" s="664"/>
      <c r="NSV67" s="94"/>
      <c r="NSW67" s="95"/>
      <c r="NSX67" s="95"/>
      <c r="NSY67" s="95"/>
      <c r="NSZ67" s="667"/>
      <c r="NTA67" s="664"/>
      <c r="NTB67" s="94"/>
      <c r="NTC67" s="95"/>
      <c r="NTD67" s="95"/>
      <c r="NTE67" s="95"/>
      <c r="NTF67" s="667"/>
      <c r="NTG67" s="664"/>
      <c r="NTH67" s="94"/>
      <c r="NTI67" s="95"/>
      <c r="NTJ67" s="95"/>
      <c r="NTK67" s="95"/>
      <c r="NTL67" s="667"/>
      <c r="NTM67" s="664"/>
      <c r="NTN67" s="94"/>
      <c r="NTO67" s="95"/>
      <c r="NTP67" s="95"/>
      <c r="NTQ67" s="95"/>
      <c r="NTR67" s="667"/>
      <c r="NTS67" s="664"/>
      <c r="NTT67" s="94"/>
      <c r="NTU67" s="95"/>
      <c r="NTV67" s="95"/>
      <c r="NTW67" s="95"/>
      <c r="NTX67" s="667"/>
      <c r="NTY67" s="664"/>
      <c r="NTZ67" s="94"/>
      <c r="NUA67" s="95"/>
      <c r="NUB67" s="95"/>
      <c r="NUC67" s="95"/>
      <c r="NUD67" s="667"/>
      <c r="NUE67" s="664"/>
      <c r="NUF67" s="94"/>
      <c r="NUG67" s="95"/>
      <c r="NUH67" s="95"/>
      <c r="NUI67" s="95"/>
      <c r="NUJ67" s="667"/>
      <c r="NUK67" s="664"/>
      <c r="NUL67" s="94"/>
      <c r="NUM67" s="95"/>
      <c r="NUN67" s="95"/>
      <c r="NUO67" s="95"/>
      <c r="NUP67" s="667"/>
      <c r="NUQ67" s="664"/>
      <c r="NUR67" s="94"/>
      <c r="NUS67" s="95"/>
      <c r="NUT67" s="95"/>
      <c r="NUU67" s="95"/>
      <c r="NUV67" s="667"/>
      <c r="NUW67" s="664"/>
      <c r="NUX67" s="94"/>
      <c r="NUY67" s="95"/>
      <c r="NUZ67" s="95"/>
      <c r="NVA67" s="95"/>
      <c r="NVB67" s="667"/>
      <c r="NVC67" s="664"/>
      <c r="NVD67" s="94"/>
      <c r="NVE67" s="95"/>
      <c r="NVF67" s="95"/>
      <c r="NVG67" s="95"/>
      <c r="NVH67" s="667"/>
      <c r="NVI67" s="664"/>
      <c r="NVJ67" s="94"/>
      <c r="NVK67" s="95"/>
      <c r="NVL67" s="95"/>
      <c r="NVM67" s="95"/>
      <c r="NVN67" s="667"/>
      <c r="NVO67" s="664"/>
      <c r="NVP67" s="94"/>
      <c r="NVQ67" s="95"/>
      <c r="NVR67" s="95"/>
      <c r="NVS67" s="95"/>
      <c r="NVT67" s="667"/>
      <c r="NVU67" s="664"/>
      <c r="NVV67" s="94"/>
      <c r="NVW67" s="95"/>
      <c r="NVX67" s="95"/>
      <c r="NVY67" s="95"/>
      <c r="NVZ67" s="667"/>
      <c r="NWA67" s="664"/>
      <c r="NWB67" s="94"/>
      <c r="NWC67" s="95"/>
      <c r="NWD67" s="95"/>
      <c r="NWE67" s="95"/>
      <c r="NWF67" s="667"/>
      <c r="NWG67" s="664"/>
      <c r="NWH67" s="94"/>
      <c r="NWI67" s="95"/>
      <c r="NWJ67" s="95"/>
      <c r="NWK67" s="95"/>
      <c r="NWL67" s="667"/>
      <c r="NWM67" s="664"/>
      <c r="NWN67" s="94"/>
      <c r="NWO67" s="95"/>
      <c r="NWP67" s="95"/>
      <c r="NWQ67" s="95"/>
      <c r="NWR67" s="667"/>
      <c r="NWS67" s="664"/>
      <c r="NWT67" s="94"/>
      <c r="NWU67" s="95"/>
      <c r="NWV67" s="95"/>
      <c r="NWW67" s="95"/>
      <c r="NWX67" s="667"/>
      <c r="NWY67" s="664"/>
      <c r="NWZ67" s="94"/>
      <c r="NXA67" s="95"/>
      <c r="NXB67" s="95"/>
      <c r="NXC67" s="95"/>
      <c r="NXD67" s="667"/>
      <c r="NXE67" s="664"/>
      <c r="NXF67" s="94"/>
      <c r="NXG67" s="95"/>
      <c r="NXH67" s="95"/>
      <c r="NXI67" s="95"/>
      <c r="NXJ67" s="667"/>
      <c r="NXK67" s="664"/>
      <c r="NXL67" s="94"/>
      <c r="NXM67" s="95"/>
      <c r="NXN67" s="95"/>
      <c r="NXO67" s="95"/>
      <c r="NXP67" s="667"/>
      <c r="NXQ67" s="664"/>
      <c r="NXR67" s="94"/>
      <c r="NXS67" s="95"/>
      <c r="NXT67" s="95"/>
      <c r="NXU67" s="95"/>
      <c r="NXV67" s="667"/>
      <c r="NXW67" s="664"/>
      <c r="NXX67" s="94"/>
      <c r="NXY67" s="95"/>
      <c r="NXZ67" s="95"/>
      <c r="NYA67" s="95"/>
      <c r="NYB67" s="667"/>
      <c r="NYC67" s="664"/>
      <c r="NYD67" s="94"/>
      <c r="NYE67" s="95"/>
      <c r="NYF67" s="95"/>
      <c r="NYG67" s="95"/>
      <c r="NYH67" s="667"/>
      <c r="NYI67" s="664"/>
      <c r="NYJ67" s="94"/>
      <c r="NYK67" s="95"/>
      <c r="NYL67" s="95"/>
      <c r="NYM67" s="95"/>
      <c r="NYN67" s="667"/>
      <c r="NYO67" s="664"/>
      <c r="NYP67" s="94"/>
      <c r="NYQ67" s="95"/>
      <c r="NYR67" s="95"/>
      <c r="NYS67" s="95"/>
      <c r="NYT67" s="667"/>
      <c r="NYU67" s="664"/>
      <c r="NYV67" s="94"/>
      <c r="NYW67" s="95"/>
      <c r="NYX67" s="95"/>
      <c r="NYY67" s="95"/>
      <c r="NYZ67" s="667"/>
      <c r="NZA67" s="664"/>
      <c r="NZB67" s="94"/>
      <c r="NZC67" s="95"/>
      <c r="NZD67" s="95"/>
      <c r="NZE67" s="95"/>
      <c r="NZF67" s="667"/>
      <c r="NZG67" s="664"/>
      <c r="NZH67" s="94"/>
      <c r="NZI67" s="95"/>
      <c r="NZJ67" s="95"/>
      <c r="NZK67" s="95"/>
      <c r="NZL67" s="667"/>
      <c r="NZM67" s="664"/>
      <c r="NZN67" s="94"/>
      <c r="NZO67" s="95"/>
      <c r="NZP67" s="95"/>
      <c r="NZQ67" s="95"/>
      <c r="NZR67" s="667"/>
      <c r="NZS67" s="664"/>
      <c r="NZT67" s="94"/>
      <c r="NZU67" s="95"/>
      <c r="NZV67" s="95"/>
      <c r="NZW67" s="95"/>
      <c r="NZX67" s="667"/>
      <c r="NZY67" s="664"/>
      <c r="NZZ67" s="94"/>
      <c r="OAA67" s="95"/>
      <c r="OAB67" s="95"/>
      <c r="OAC67" s="95"/>
      <c r="OAD67" s="667"/>
      <c r="OAE67" s="664"/>
      <c r="OAF67" s="94"/>
      <c r="OAG67" s="95"/>
      <c r="OAH67" s="95"/>
      <c r="OAI67" s="95"/>
      <c r="OAJ67" s="667"/>
      <c r="OAK67" s="664"/>
      <c r="OAL67" s="94"/>
      <c r="OAM67" s="95"/>
      <c r="OAN67" s="95"/>
      <c r="OAO67" s="95"/>
      <c r="OAP67" s="667"/>
      <c r="OAQ67" s="664"/>
      <c r="OAR67" s="94"/>
      <c r="OAS67" s="95"/>
      <c r="OAT67" s="95"/>
      <c r="OAU67" s="95"/>
      <c r="OAV67" s="667"/>
      <c r="OAW67" s="664"/>
      <c r="OAX67" s="94"/>
      <c r="OAY67" s="95"/>
      <c r="OAZ67" s="95"/>
      <c r="OBA67" s="95"/>
      <c r="OBB67" s="667"/>
      <c r="OBC67" s="664"/>
      <c r="OBD67" s="94"/>
      <c r="OBE67" s="95"/>
      <c r="OBF67" s="95"/>
      <c r="OBG67" s="95"/>
      <c r="OBH67" s="667"/>
      <c r="OBI67" s="664"/>
      <c r="OBJ67" s="94"/>
      <c r="OBK67" s="95"/>
      <c r="OBL67" s="95"/>
      <c r="OBM67" s="95"/>
      <c r="OBN67" s="667"/>
      <c r="OBO67" s="664"/>
      <c r="OBP67" s="94"/>
      <c r="OBQ67" s="95"/>
      <c r="OBR67" s="95"/>
      <c r="OBS67" s="95"/>
      <c r="OBT67" s="667"/>
      <c r="OBU67" s="664"/>
      <c r="OBV67" s="94"/>
      <c r="OBW67" s="95"/>
      <c r="OBX67" s="95"/>
      <c r="OBY67" s="95"/>
      <c r="OBZ67" s="667"/>
      <c r="OCA67" s="664"/>
      <c r="OCB67" s="94"/>
      <c r="OCC67" s="95"/>
      <c r="OCD67" s="95"/>
      <c r="OCE67" s="95"/>
      <c r="OCF67" s="667"/>
      <c r="OCG67" s="664"/>
      <c r="OCH67" s="94"/>
      <c r="OCI67" s="95"/>
      <c r="OCJ67" s="95"/>
      <c r="OCK67" s="95"/>
      <c r="OCL67" s="667"/>
      <c r="OCM67" s="664"/>
      <c r="OCN67" s="94"/>
      <c r="OCO67" s="95"/>
      <c r="OCP67" s="95"/>
      <c r="OCQ67" s="95"/>
      <c r="OCR67" s="667"/>
      <c r="OCS67" s="664"/>
      <c r="OCT67" s="94"/>
      <c r="OCU67" s="95"/>
      <c r="OCV67" s="95"/>
      <c r="OCW67" s="95"/>
      <c r="OCX67" s="667"/>
      <c r="OCY67" s="664"/>
      <c r="OCZ67" s="94"/>
      <c r="ODA67" s="95"/>
      <c r="ODB67" s="95"/>
      <c r="ODC67" s="95"/>
      <c r="ODD67" s="667"/>
      <c r="ODE67" s="664"/>
      <c r="ODF67" s="94"/>
      <c r="ODG67" s="95"/>
      <c r="ODH67" s="95"/>
      <c r="ODI67" s="95"/>
      <c r="ODJ67" s="667"/>
      <c r="ODK67" s="664"/>
      <c r="ODL67" s="94"/>
      <c r="ODM67" s="95"/>
      <c r="ODN67" s="95"/>
      <c r="ODO67" s="95"/>
      <c r="ODP67" s="667"/>
      <c r="ODQ67" s="664"/>
      <c r="ODR67" s="94"/>
      <c r="ODS67" s="95"/>
      <c r="ODT67" s="95"/>
      <c r="ODU67" s="95"/>
      <c r="ODV67" s="667"/>
      <c r="ODW67" s="664"/>
      <c r="ODX67" s="94"/>
      <c r="ODY67" s="95"/>
      <c r="ODZ67" s="95"/>
      <c r="OEA67" s="95"/>
      <c r="OEB67" s="667"/>
      <c r="OEC67" s="664"/>
      <c r="OED67" s="94"/>
      <c r="OEE67" s="95"/>
      <c r="OEF67" s="95"/>
      <c r="OEG67" s="95"/>
      <c r="OEH67" s="667"/>
      <c r="OEI67" s="664"/>
      <c r="OEJ67" s="94"/>
      <c r="OEK67" s="95"/>
      <c r="OEL67" s="95"/>
      <c r="OEM67" s="95"/>
      <c r="OEN67" s="667"/>
      <c r="OEO67" s="664"/>
      <c r="OEP67" s="94"/>
      <c r="OEQ67" s="95"/>
      <c r="OER67" s="95"/>
      <c r="OES67" s="95"/>
      <c r="OET67" s="667"/>
      <c r="OEU67" s="664"/>
      <c r="OEV67" s="94"/>
      <c r="OEW67" s="95"/>
      <c r="OEX67" s="95"/>
      <c r="OEY67" s="95"/>
      <c r="OEZ67" s="667"/>
      <c r="OFA67" s="664"/>
      <c r="OFB67" s="94"/>
      <c r="OFC67" s="95"/>
      <c r="OFD67" s="95"/>
      <c r="OFE67" s="95"/>
      <c r="OFF67" s="667"/>
      <c r="OFG67" s="664"/>
      <c r="OFH67" s="94"/>
      <c r="OFI67" s="95"/>
      <c r="OFJ67" s="95"/>
      <c r="OFK67" s="95"/>
      <c r="OFL67" s="667"/>
      <c r="OFM67" s="664"/>
      <c r="OFN67" s="94"/>
      <c r="OFO67" s="95"/>
      <c r="OFP67" s="95"/>
      <c r="OFQ67" s="95"/>
      <c r="OFR67" s="667"/>
      <c r="OFS67" s="664"/>
      <c r="OFT67" s="94"/>
      <c r="OFU67" s="95"/>
      <c r="OFV67" s="95"/>
      <c r="OFW67" s="95"/>
      <c r="OFX67" s="667"/>
      <c r="OFY67" s="664"/>
      <c r="OFZ67" s="94"/>
      <c r="OGA67" s="95"/>
      <c r="OGB67" s="95"/>
      <c r="OGC67" s="95"/>
      <c r="OGD67" s="667"/>
      <c r="OGE67" s="664"/>
      <c r="OGF67" s="94"/>
      <c r="OGG67" s="95"/>
      <c r="OGH67" s="95"/>
      <c r="OGI67" s="95"/>
      <c r="OGJ67" s="667"/>
      <c r="OGK67" s="664"/>
      <c r="OGL67" s="94"/>
      <c r="OGM67" s="95"/>
      <c r="OGN67" s="95"/>
      <c r="OGO67" s="95"/>
      <c r="OGP67" s="667"/>
      <c r="OGQ67" s="664"/>
      <c r="OGR67" s="94"/>
      <c r="OGS67" s="95"/>
      <c r="OGT67" s="95"/>
      <c r="OGU67" s="95"/>
      <c r="OGV67" s="667"/>
      <c r="OGW67" s="664"/>
      <c r="OGX67" s="94"/>
      <c r="OGY67" s="95"/>
      <c r="OGZ67" s="95"/>
      <c r="OHA67" s="95"/>
      <c r="OHB67" s="667"/>
      <c r="OHC67" s="664"/>
      <c r="OHD67" s="94"/>
      <c r="OHE67" s="95"/>
      <c r="OHF67" s="95"/>
      <c r="OHG67" s="95"/>
      <c r="OHH67" s="667"/>
      <c r="OHI67" s="664"/>
      <c r="OHJ67" s="94"/>
      <c r="OHK67" s="95"/>
      <c r="OHL67" s="95"/>
      <c r="OHM67" s="95"/>
      <c r="OHN67" s="667"/>
      <c r="OHO67" s="664"/>
      <c r="OHP67" s="94"/>
      <c r="OHQ67" s="95"/>
      <c r="OHR67" s="95"/>
      <c r="OHS67" s="95"/>
      <c r="OHT67" s="667"/>
      <c r="OHU67" s="664"/>
      <c r="OHV67" s="94"/>
      <c r="OHW67" s="95"/>
      <c r="OHX67" s="95"/>
      <c r="OHY67" s="95"/>
      <c r="OHZ67" s="667"/>
      <c r="OIA67" s="664"/>
      <c r="OIB67" s="94"/>
      <c r="OIC67" s="95"/>
      <c r="OID67" s="95"/>
      <c r="OIE67" s="95"/>
      <c r="OIF67" s="667"/>
      <c r="OIG67" s="664"/>
      <c r="OIH67" s="94"/>
      <c r="OII67" s="95"/>
      <c r="OIJ67" s="95"/>
      <c r="OIK67" s="95"/>
      <c r="OIL67" s="667"/>
      <c r="OIM67" s="664"/>
      <c r="OIN67" s="94"/>
      <c r="OIO67" s="95"/>
      <c r="OIP67" s="95"/>
      <c r="OIQ67" s="95"/>
      <c r="OIR67" s="667"/>
      <c r="OIS67" s="664"/>
      <c r="OIT67" s="94"/>
      <c r="OIU67" s="95"/>
      <c r="OIV67" s="95"/>
      <c r="OIW67" s="95"/>
      <c r="OIX67" s="667"/>
      <c r="OIY67" s="664"/>
      <c r="OIZ67" s="94"/>
      <c r="OJA67" s="95"/>
      <c r="OJB67" s="95"/>
      <c r="OJC67" s="95"/>
      <c r="OJD67" s="667"/>
      <c r="OJE67" s="664"/>
      <c r="OJF67" s="94"/>
      <c r="OJG67" s="95"/>
      <c r="OJH67" s="95"/>
      <c r="OJI67" s="95"/>
      <c r="OJJ67" s="667"/>
      <c r="OJK67" s="664"/>
      <c r="OJL67" s="94"/>
      <c r="OJM67" s="95"/>
      <c r="OJN67" s="95"/>
      <c r="OJO67" s="95"/>
      <c r="OJP67" s="667"/>
      <c r="OJQ67" s="664"/>
      <c r="OJR67" s="94"/>
      <c r="OJS67" s="95"/>
      <c r="OJT67" s="95"/>
      <c r="OJU67" s="95"/>
      <c r="OJV67" s="667"/>
      <c r="OJW67" s="664"/>
      <c r="OJX67" s="94"/>
      <c r="OJY67" s="95"/>
      <c r="OJZ67" s="95"/>
      <c r="OKA67" s="95"/>
      <c r="OKB67" s="667"/>
      <c r="OKC67" s="664"/>
      <c r="OKD67" s="94"/>
      <c r="OKE67" s="95"/>
      <c r="OKF67" s="95"/>
      <c r="OKG67" s="95"/>
      <c r="OKH67" s="667"/>
      <c r="OKI67" s="664"/>
      <c r="OKJ67" s="94"/>
      <c r="OKK67" s="95"/>
      <c r="OKL67" s="95"/>
      <c r="OKM67" s="95"/>
      <c r="OKN67" s="667"/>
      <c r="OKO67" s="664"/>
      <c r="OKP67" s="94"/>
      <c r="OKQ67" s="95"/>
      <c r="OKR67" s="95"/>
      <c r="OKS67" s="95"/>
      <c r="OKT67" s="667"/>
      <c r="OKU67" s="664"/>
      <c r="OKV67" s="94"/>
      <c r="OKW67" s="95"/>
      <c r="OKX67" s="95"/>
      <c r="OKY67" s="95"/>
      <c r="OKZ67" s="667"/>
      <c r="OLA67" s="664"/>
      <c r="OLB67" s="94"/>
      <c r="OLC67" s="95"/>
      <c r="OLD67" s="95"/>
      <c r="OLE67" s="95"/>
      <c r="OLF67" s="667"/>
      <c r="OLG67" s="664"/>
      <c r="OLH67" s="94"/>
      <c r="OLI67" s="95"/>
      <c r="OLJ67" s="95"/>
      <c r="OLK67" s="95"/>
      <c r="OLL67" s="667"/>
      <c r="OLM67" s="664"/>
      <c r="OLN67" s="94"/>
      <c r="OLO67" s="95"/>
      <c r="OLP67" s="95"/>
      <c r="OLQ67" s="95"/>
      <c r="OLR67" s="667"/>
      <c r="OLS67" s="664"/>
      <c r="OLT67" s="94"/>
      <c r="OLU67" s="95"/>
      <c r="OLV67" s="95"/>
      <c r="OLW67" s="95"/>
      <c r="OLX67" s="667"/>
      <c r="OLY67" s="664"/>
      <c r="OLZ67" s="94"/>
      <c r="OMA67" s="95"/>
      <c r="OMB67" s="95"/>
      <c r="OMC67" s="95"/>
      <c r="OMD67" s="667"/>
      <c r="OME67" s="664"/>
      <c r="OMF67" s="94"/>
      <c r="OMG67" s="95"/>
      <c r="OMH67" s="95"/>
      <c r="OMI67" s="95"/>
      <c r="OMJ67" s="667"/>
      <c r="OMK67" s="664"/>
      <c r="OML67" s="94"/>
      <c r="OMM67" s="95"/>
      <c r="OMN67" s="95"/>
      <c r="OMO67" s="95"/>
      <c r="OMP67" s="667"/>
      <c r="OMQ67" s="664"/>
      <c r="OMR67" s="94"/>
      <c r="OMS67" s="95"/>
      <c r="OMT67" s="95"/>
      <c r="OMU67" s="95"/>
      <c r="OMV67" s="667"/>
      <c r="OMW67" s="664"/>
      <c r="OMX67" s="94"/>
      <c r="OMY67" s="95"/>
      <c r="OMZ67" s="95"/>
      <c r="ONA67" s="95"/>
      <c r="ONB67" s="667"/>
      <c r="ONC67" s="664"/>
      <c r="OND67" s="94"/>
      <c r="ONE67" s="95"/>
      <c r="ONF67" s="95"/>
      <c r="ONG67" s="95"/>
      <c r="ONH67" s="667"/>
      <c r="ONI67" s="664"/>
      <c r="ONJ67" s="94"/>
      <c r="ONK67" s="95"/>
      <c r="ONL67" s="95"/>
      <c r="ONM67" s="95"/>
      <c r="ONN67" s="667"/>
      <c r="ONO67" s="664"/>
      <c r="ONP67" s="94"/>
      <c r="ONQ67" s="95"/>
      <c r="ONR67" s="95"/>
      <c r="ONS67" s="95"/>
      <c r="ONT67" s="667"/>
      <c r="ONU67" s="664"/>
      <c r="ONV67" s="94"/>
      <c r="ONW67" s="95"/>
      <c r="ONX67" s="95"/>
      <c r="ONY67" s="95"/>
      <c r="ONZ67" s="667"/>
      <c r="OOA67" s="664"/>
      <c r="OOB67" s="94"/>
      <c r="OOC67" s="95"/>
      <c r="OOD67" s="95"/>
      <c r="OOE67" s="95"/>
      <c r="OOF67" s="667"/>
      <c r="OOG67" s="664"/>
      <c r="OOH67" s="94"/>
      <c r="OOI67" s="95"/>
      <c r="OOJ67" s="95"/>
      <c r="OOK67" s="95"/>
      <c r="OOL67" s="667"/>
      <c r="OOM67" s="664"/>
      <c r="OON67" s="94"/>
      <c r="OOO67" s="95"/>
      <c r="OOP67" s="95"/>
      <c r="OOQ67" s="95"/>
      <c r="OOR67" s="667"/>
      <c r="OOS67" s="664"/>
      <c r="OOT67" s="94"/>
      <c r="OOU67" s="95"/>
      <c r="OOV67" s="95"/>
      <c r="OOW67" s="95"/>
      <c r="OOX67" s="667"/>
      <c r="OOY67" s="664"/>
      <c r="OOZ67" s="94"/>
      <c r="OPA67" s="95"/>
      <c r="OPB67" s="95"/>
      <c r="OPC67" s="95"/>
      <c r="OPD67" s="667"/>
      <c r="OPE67" s="664"/>
      <c r="OPF67" s="94"/>
      <c r="OPG67" s="95"/>
      <c r="OPH67" s="95"/>
      <c r="OPI67" s="95"/>
      <c r="OPJ67" s="667"/>
      <c r="OPK67" s="664"/>
      <c r="OPL67" s="94"/>
      <c r="OPM67" s="95"/>
      <c r="OPN67" s="95"/>
      <c r="OPO67" s="95"/>
      <c r="OPP67" s="667"/>
      <c r="OPQ67" s="664"/>
      <c r="OPR67" s="94"/>
      <c r="OPS67" s="95"/>
      <c r="OPT67" s="95"/>
      <c r="OPU67" s="95"/>
      <c r="OPV67" s="667"/>
      <c r="OPW67" s="664"/>
      <c r="OPX67" s="94"/>
      <c r="OPY67" s="95"/>
      <c r="OPZ67" s="95"/>
      <c r="OQA67" s="95"/>
      <c r="OQB67" s="667"/>
      <c r="OQC67" s="664"/>
      <c r="OQD67" s="94"/>
      <c r="OQE67" s="95"/>
      <c r="OQF67" s="95"/>
      <c r="OQG67" s="95"/>
      <c r="OQH67" s="667"/>
      <c r="OQI67" s="664"/>
      <c r="OQJ67" s="94"/>
      <c r="OQK67" s="95"/>
      <c r="OQL67" s="95"/>
      <c r="OQM67" s="95"/>
      <c r="OQN67" s="667"/>
      <c r="OQO67" s="664"/>
      <c r="OQP67" s="94"/>
      <c r="OQQ67" s="95"/>
      <c r="OQR67" s="95"/>
      <c r="OQS67" s="95"/>
      <c r="OQT67" s="667"/>
      <c r="OQU67" s="664"/>
      <c r="OQV67" s="94"/>
      <c r="OQW67" s="95"/>
      <c r="OQX67" s="95"/>
      <c r="OQY67" s="95"/>
      <c r="OQZ67" s="667"/>
      <c r="ORA67" s="664"/>
      <c r="ORB67" s="94"/>
      <c r="ORC67" s="95"/>
      <c r="ORD67" s="95"/>
      <c r="ORE67" s="95"/>
      <c r="ORF67" s="667"/>
      <c r="ORG67" s="664"/>
      <c r="ORH67" s="94"/>
      <c r="ORI67" s="95"/>
      <c r="ORJ67" s="95"/>
      <c r="ORK67" s="95"/>
      <c r="ORL67" s="667"/>
      <c r="ORM67" s="664"/>
      <c r="ORN67" s="94"/>
      <c r="ORO67" s="95"/>
      <c r="ORP67" s="95"/>
      <c r="ORQ67" s="95"/>
      <c r="ORR67" s="667"/>
      <c r="ORS67" s="664"/>
      <c r="ORT67" s="94"/>
      <c r="ORU67" s="95"/>
      <c r="ORV67" s="95"/>
      <c r="ORW67" s="95"/>
      <c r="ORX67" s="667"/>
      <c r="ORY67" s="664"/>
      <c r="ORZ67" s="94"/>
      <c r="OSA67" s="95"/>
      <c r="OSB67" s="95"/>
      <c r="OSC67" s="95"/>
      <c r="OSD67" s="667"/>
      <c r="OSE67" s="664"/>
      <c r="OSF67" s="94"/>
      <c r="OSG67" s="95"/>
      <c r="OSH67" s="95"/>
      <c r="OSI67" s="95"/>
      <c r="OSJ67" s="667"/>
      <c r="OSK67" s="664"/>
      <c r="OSL67" s="94"/>
      <c r="OSM67" s="95"/>
      <c r="OSN67" s="95"/>
      <c r="OSO67" s="95"/>
      <c r="OSP67" s="667"/>
      <c r="OSQ67" s="664"/>
      <c r="OSR67" s="94"/>
      <c r="OSS67" s="95"/>
      <c r="OST67" s="95"/>
      <c r="OSU67" s="95"/>
      <c r="OSV67" s="667"/>
      <c r="OSW67" s="664"/>
      <c r="OSX67" s="94"/>
      <c r="OSY67" s="95"/>
      <c r="OSZ67" s="95"/>
      <c r="OTA67" s="95"/>
      <c r="OTB67" s="667"/>
      <c r="OTC67" s="664"/>
      <c r="OTD67" s="94"/>
      <c r="OTE67" s="95"/>
      <c r="OTF67" s="95"/>
      <c r="OTG67" s="95"/>
      <c r="OTH67" s="667"/>
      <c r="OTI67" s="664"/>
      <c r="OTJ67" s="94"/>
      <c r="OTK67" s="95"/>
      <c r="OTL67" s="95"/>
      <c r="OTM67" s="95"/>
      <c r="OTN67" s="667"/>
      <c r="OTO67" s="664"/>
      <c r="OTP67" s="94"/>
      <c r="OTQ67" s="95"/>
      <c r="OTR67" s="95"/>
      <c r="OTS67" s="95"/>
      <c r="OTT67" s="667"/>
      <c r="OTU67" s="664"/>
      <c r="OTV67" s="94"/>
      <c r="OTW67" s="95"/>
      <c r="OTX67" s="95"/>
      <c r="OTY67" s="95"/>
      <c r="OTZ67" s="667"/>
      <c r="OUA67" s="664"/>
      <c r="OUB67" s="94"/>
      <c r="OUC67" s="95"/>
      <c r="OUD67" s="95"/>
      <c r="OUE67" s="95"/>
      <c r="OUF67" s="667"/>
      <c r="OUG67" s="664"/>
      <c r="OUH67" s="94"/>
      <c r="OUI67" s="95"/>
      <c r="OUJ67" s="95"/>
      <c r="OUK67" s="95"/>
      <c r="OUL67" s="667"/>
      <c r="OUM67" s="664"/>
      <c r="OUN67" s="94"/>
      <c r="OUO67" s="95"/>
      <c r="OUP67" s="95"/>
      <c r="OUQ67" s="95"/>
      <c r="OUR67" s="667"/>
      <c r="OUS67" s="664"/>
      <c r="OUT67" s="94"/>
      <c r="OUU67" s="95"/>
      <c r="OUV67" s="95"/>
      <c r="OUW67" s="95"/>
      <c r="OUX67" s="667"/>
      <c r="OUY67" s="664"/>
      <c r="OUZ67" s="94"/>
      <c r="OVA67" s="95"/>
      <c r="OVB67" s="95"/>
      <c r="OVC67" s="95"/>
      <c r="OVD67" s="667"/>
      <c r="OVE67" s="664"/>
      <c r="OVF67" s="94"/>
      <c r="OVG67" s="95"/>
      <c r="OVH67" s="95"/>
      <c r="OVI67" s="95"/>
      <c r="OVJ67" s="667"/>
      <c r="OVK67" s="664"/>
      <c r="OVL67" s="94"/>
      <c r="OVM67" s="95"/>
      <c r="OVN67" s="95"/>
      <c r="OVO67" s="95"/>
      <c r="OVP67" s="667"/>
      <c r="OVQ67" s="664"/>
      <c r="OVR67" s="94"/>
      <c r="OVS67" s="95"/>
      <c r="OVT67" s="95"/>
      <c r="OVU67" s="95"/>
      <c r="OVV67" s="667"/>
      <c r="OVW67" s="664"/>
      <c r="OVX67" s="94"/>
      <c r="OVY67" s="95"/>
      <c r="OVZ67" s="95"/>
      <c r="OWA67" s="95"/>
      <c r="OWB67" s="667"/>
      <c r="OWC67" s="664"/>
      <c r="OWD67" s="94"/>
      <c r="OWE67" s="95"/>
      <c r="OWF67" s="95"/>
      <c r="OWG67" s="95"/>
      <c r="OWH67" s="667"/>
      <c r="OWI67" s="664"/>
      <c r="OWJ67" s="94"/>
      <c r="OWK67" s="95"/>
      <c r="OWL67" s="95"/>
      <c r="OWM67" s="95"/>
      <c r="OWN67" s="667"/>
      <c r="OWO67" s="664"/>
      <c r="OWP67" s="94"/>
      <c r="OWQ67" s="95"/>
      <c r="OWR67" s="95"/>
      <c r="OWS67" s="95"/>
      <c r="OWT67" s="667"/>
      <c r="OWU67" s="664"/>
      <c r="OWV67" s="94"/>
      <c r="OWW67" s="95"/>
      <c r="OWX67" s="95"/>
      <c r="OWY67" s="95"/>
      <c r="OWZ67" s="667"/>
      <c r="OXA67" s="664"/>
      <c r="OXB67" s="94"/>
      <c r="OXC67" s="95"/>
      <c r="OXD67" s="95"/>
      <c r="OXE67" s="95"/>
      <c r="OXF67" s="667"/>
      <c r="OXG67" s="664"/>
      <c r="OXH67" s="94"/>
      <c r="OXI67" s="95"/>
      <c r="OXJ67" s="95"/>
      <c r="OXK67" s="95"/>
      <c r="OXL67" s="667"/>
      <c r="OXM67" s="664"/>
      <c r="OXN67" s="94"/>
      <c r="OXO67" s="95"/>
      <c r="OXP67" s="95"/>
      <c r="OXQ67" s="95"/>
      <c r="OXR67" s="667"/>
      <c r="OXS67" s="664"/>
      <c r="OXT67" s="94"/>
      <c r="OXU67" s="95"/>
      <c r="OXV67" s="95"/>
      <c r="OXW67" s="95"/>
      <c r="OXX67" s="667"/>
      <c r="OXY67" s="664"/>
      <c r="OXZ67" s="94"/>
      <c r="OYA67" s="95"/>
      <c r="OYB67" s="95"/>
      <c r="OYC67" s="95"/>
      <c r="OYD67" s="667"/>
      <c r="OYE67" s="664"/>
      <c r="OYF67" s="94"/>
      <c r="OYG67" s="95"/>
      <c r="OYH67" s="95"/>
      <c r="OYI67" s="95"/>
      <c r="OYJ67" s="667"/>
      <c r="OYK67" s="664"/>
      <c r="OYL67" s="94"/>
      <c r="OYM67" s="95"/>
      <c r="OYN67" s="95"/>
      <c r="OYO67" s="95"/>
      <c r="OYP67" s="667"/>
      <c r="OYQ67" s="664"/>
      <c r="OYR67" s="94"/>
      <c r="OYS67" s="95"/>
      <c r="OYT67" s="95"/>
      <c r="OYU67" s="95"/>
      <c r="OYV67" s="667"/>
      <c r="OYW67" s="664"/>
      <c r="OYX67" s="94"/>
      <c r="OYY67" s="95"/>
      <c r="OYZ67" s="95"/>
      <c r="OZA67" s="95"/>
      <c r="OZB67" s="667"/>
      <c r="OZC67" s="664"/>
      <c r="OZD67" s="94"/>
      <c r="OZE67" s="95"/>
      <c r="OZF67" s="95"/>
      <c r="OZG67" s="95"/>
      <c r="OZH67" s="667"/>
      <c r="OZI67" s="664"/>
      <c r="OZJ67" s="94"/>
      <c r="OZK67" s="95"/>
      <c r="OZL67" s="95"/>
      <c r="OZM67" s="95"/>
      <c r="OZN67" s="667"/>
      <c r="OZO67" s="664"/>
      <c r="OZP67" s="94"/>
      <c r="OZQ67" s="95"/>
      <c r="OZR67" s="95"/>
      <c r="OZS67" s="95"/>
      <c r="OZT67" s="667"/>
      <c r="OZU67" s="664"/>
      <c r="OZV67" s="94"/>
      <c r="OZW67" s="95"/>
      <c r="OZX67" s="95"/>
      <c r="OZY67" s="95"/>
      <c r="OZZ67" s="667"/>
      <c r="PAA67" s="664"/>
      <c r="PAB67" s="94"/>
      <c r="PAC67" s="95"/>
      <c r="PAD67" s="95"/>
      <c r="PAE67" s="95"/>
      <c r="PAF67" s="667"/>
      <c r="PAG67" s="664"/>
      <c r="PAH67" s="94"/>
      <c r="PAI67" s="95"/>
      <c r="PAJ67" s="95"/>
      <c r="PAK67" s="95"/>
      <c r="PAL67" s="667"/>
      <c r="PAM67" s="664"/>
      <c r="PAN67" s="94"/>
      <c r="PAO67" s="95"/>
      <c r="PAP67" s="95"/>
      <c r="PAQ67" s="95"/>
      <c r="PAR67" s="667"/>
      <c r="PAS67" s="664"/>
      <c r="PAT67" s="94"/>
      <c r="PAU67" s="95"/>
      <c r="PAV67" s="95"/>
      <c r="PAW67" s="95"/>
      <c r="PAX67" s="667"/>
      <c r="PAY67" s="664"/>
      <c r="PAZ67" s="94"/>
      <c r="PBA67" s="95"/>
      <c r="PBB67" s="95"/>
      <c r="PBC67" s="95"/>
      <c r="PBD67" s="667"/>
      <c r="PBE67" s="664"/>
      <c r="PBF67" s="94"/>
      <c r="PBG67" s="95"/>
      <c r="PBH67" s="95"/>
      <c r="PBI67" s="95"/>
      <c r="PBJ67" s="667"/>
      <c r="PBK67" s="664"/>
      <c r="PBL67" s="94"/>
      <c r="PBM67" s="95"/>
      <c r="PBN67" s="95"/>
      <c r="PBO67" s="95"/>
      <c r="PBP67" s="667"/>
      <c r="PBQ67" s="664"/>
      <c r="PBR67" s="94"/>
      <c r="PBS67" s="95"/>
      <c r="PBT67" s="95"/>
      <c r="PBU67" s="95"/>
      <c r="PBV67" s="667"/>
      <c r="PBW67" s="664"/>
      <c r="PBX67" s="94"/>
      <c r="PBY67" s="95"/>
      <c r="PBZ67" s="95"/>
      <c r="PCA67" s="95"/>
      <c r="PCB67" s="667"/>
      <c r="PCC67" s="664"/>
      <c r="PCD67" s="94"/>
      <c r="PCE67" s="95"/>
      <c r="PCF67" s="95"/>
      <c r="PCG67" s="95"/>
      <c r="PCH67" s="667"/>
      <c r="PCI67" s="664"/>
      <c r="PCJ67" s="94"/>
      <c r="PCK67" s="95"/>
      <c r="PCL67" s="95"/>
      <c r="PCM67" s="95"/>
      <c r="PCN67" s="667"/>
      <c r="PCO67" s="664"/>
      <c r="PCP67" s="94"/>
      <c r="PCQ67" s="95"/>
      <c r="PCR67" s="95"/>
      <c r="PCS67" s="95"/>
      <c r="PCT67" s="667"/>
      <c r="PCU67" s="664"/>
      <c r="PCV67" s="94"/>
      <c r="PCW67" s="95"/>
      <c r="PCX67" s="95"/>
      <c r="PCY67" s="95"/>
      <c r="PCZ67" s="667"/>
      <c r="PDA67" s="664"/>
      <c r="PDB67" s="94"/>
      <c r="PDC67" s="95"/>
      <c r="PDD67" s="95"/>
      <c r="PDE67" s="95"/>
      <c r="PDF67" s="667"/>
      <c r="PDG67" s="664"/>
      <c r="PDH67" s="94"/>
      <c r="PDI67" s="95"/>
      <c r="PDJ67" s="95"/>
      <c r="PDK67" s="95"/>
      <c r="PDL67" s="667"/>
      <c r="PDM67" s="664"/>
      <c r="PDN67" s="94"/>
      <c r="PDO67" s="95"/>
      <c r="PDP67" s="95"/>
      <c r="PDQ67" s="95"/>
      <c r="PDR67" s="667"/>
      <c r="PDS67" s="664"/>
      <c r="PDT67" s="94"/>
      <c r="PDU67" s="95"/>
      <c r="PDV67" s="95"/>
      <c r="PDW67" s="95"/>
      <c r="PDX67" s="667"/>
      <c r="PDY67" s="664"/>
      <c r="PDZ67" s="94"/>
      <c r="PEA67" s="95"/>
      <c r="PEB67" s="95"/>
      <c r="PEC67" s="95"/>
      <c r="PED67" s="667"/>
      <c r="PEE67" s="664"/>
      <c r="PEF67" s="94"/>
      <c r="PEG67" s="95"/>
      <c r="PEH67" s="95"/>
      <c r="PEI67" s="95"/>
      <c r="PEJ67" s="667"/>
      <c r="PEK67" s="664"/>
      <c r="PEL67" s="94"/>
      <c r="PEM67" s="95"/>
      <c r="PEN67" s="95"/>
      <c r="PEO67" s="95"/>
      <c r="PEP67" s="667"/>
      <c r="PEQ67" s="664"/>
      <c r="PER67" s="94"/>
      <c r="PES67" s="95"/>
      <c r="PET67" s="95"/>
      <c r="PEU67" s="95"/>
      <c r="PEV67" s="667"/>
      <c r="PEW67" s="664"/>
      <c r="PEX67" s="94"/>
      <c r="PEY67" s="95"/>
      <c r="PEZ67" s="95"/>
      <c r="PFA67" s="95"/>
      <c r="PFB67" s="667"/>
      <c r="PFC67" s="664"/>
      <c r="PFD67" s="94"/>
      <c r="PFE67" s="95"/>
      <c r="PFF67" s="95"/>
      <c r="PFG67" s="95"/>
      <c r="PFH67" s="667"/>
      <c r="PFI67" s="664"/>
      <c r="PFJ67" s="94"/>
      <c r="PFK67" s="95"/>
      <c r="PFL67" s="95"/>
      <c r="PFM67" s="95"/>
      <c r="PFN67" s="667"/>
      <c r="PFO67" s="664"/>
      <c r="PFP67" s="94"/>
      <c r="PFQ67" s="95"/>
      <c r="PFR67" s="95"/>
      <c r="PFS67" s="95"/>
      <c r="PFT67" s="667"/>
      <c r="PFU67" s="664"/>
      <c r="PFV67" s="94"/>
      <c r="PFW67" s="95"/>
      <c r="PFX67" s="95"/>
      <c r="PFY67" s="95"/>
      <c r="PFZ67" s="667"/>
      <c r="PGA67" s="664"/>
      <c r="PGB67" s="94"/>
      <c r="PGC67" s="95"/>
      <c r="PGD67" s="95"/>
      <c r="PGE67" s="95"/>
      <c r="PGF67" s="667"/>
      <c r="PGG67" s="664"/>
      <c r="PGH67" s="94"/>
      <c r="PGI67" s="95"/>
      <c r="PGJ67" s="95"/>
      <c r="PGK67" s="95"/>
      <c r="PGL67" s="667"/>
      <c r="PGM67" s="664"/>
      <c r="PGN67" s="94"/>
      <c r="PGO67" s="95"/>
      <c r="PGP67" s="95"/>
      <c r="PGQ67" s="95"/>
      <c r="PGR67" s="667"/>
      <c r="PGS67" s="664"/>
      <c r="PGT67" s="94"/>
      <c r="PGU67" s="95"/>
      <c r="PGV67" s="95"/>
      <c r="PGW67" s="95"/>
      <c r="PGX67" s="667"/>
      <c r="PGY67" s="664"/>
      <c r="PGZ67" s="94"/>
      <c r="PHA67" s="95"/>
      <c r="PHB67" s="95"/>
      <c r="PHC67" s="95"/>
      <c r="PHD67" s="667"/>
      <c r="PHE67" s="664"/>
      <c r="PHF67" s="94"/>
      <c r="PHG67" s="95"/>
      <c r="PHH67" s="95"/>
      <c r="PHI67" s="95"/>
      <c r="PHJ67" s="667"/>
      <c r="PHK67" s="664"/>
      <c r="PHL67" s="94"/>
      <c r="PHM67" s="95"/>
      <c r="PHN67" s="95"/>
      <c r="PHO67" s="95"/>
      <c r="PHP67" s="667"/>
      <c r="PHQ67" s="664"/>
      <c r="PHR67" s="94"/>
      <c r="PHS67" s="95"/>
      <c r="PHT67" s="95"/>
      <c r="PHU67" s="95"/>
      <c r="PHV67" s="667"/>
      <c r="PHW67" s="664"/>
      <c r="PHX67" s="94"/>
      <c r="PHY67" s="95"/>
      <c r="PHZ67" s="95"/>
      <c r="PIA67" s="95"/>
      <c r="PIB67" s="667"/>
      <c r="PIC67" s="664"/>
      <c r="PID67" s="94"/>
      <c r="PIE67" s="95"/>
      <c r="PIF67" s="95"/>
      <c r="PIG67" s="95"/>
      <c r="PIH67" s="667"/>
      <c r="PII67" s="664"/>
      <c r="PIJ67" s="94"/>
      <c r="PIK67" s="95"/>
      <c r="PIL67" s="95"/>
      <c r="PIM67" s="95"/>
      <c r="PIN67" s="667"/>
      <c r="PIO67" s="664"/>
      <c r="PIP67" s="94"/>
      <c r="PIQ67" s="95"/>
      <c r="PIR67" s="95"/>
      <c r="PIS67" s="95"/>
      <c r="PIT67" s="667"/>
      <c r="PIU67" s="664"/>
      <c r="PIV67" s="94"/>
      <c r="PIW67" s="95"/>
      <c r="PIX67" s="95"/>
      <c r="PIY67" s="95"/>
      <c r="PIZ67" s="667"/>
      <c r="PJA67" s="664"/>
      <c r="PJB67" s="94"/>
      <c r="PJC67" s="95"/>
      <c r="PJD67" s="95"/>
      <c r="PJE67" s="95"/>
      <c r="PJF67" s="667"/>
      <c r="PJG67" s="664"/>
      <c r="PJH67" s="94"/>
      <c r="PJI67" s="95"/>
      <c r="PJJ67" s="95"/>
      <c r="PJK67" s="95"/>
      <c r="PJL67" s="667"/>
      <c r="PJM67" s="664"/>
      <c r="PJN67" s="94"/>
      <c r="PJO67" s="95"/>
      <c r="PJP67" s="95"/>
      <c r="PJQ67" s="95"/>
      <c r="PJR67" s="667"/>
      <c r="PJS67" s="664"/>
      <c r="PJT67" s="94"/>
      <c r="PJU67" s="95"/>
      <c r="PJV67" s="95"/>
      <c r="PJW67" s="95"/>
      <c r="PJX67" s="667"/>
      <c r="PJY67" s="664"/>
      <c r="PJZ67" s="94"/>
      <c r="PKA67" s="95"/>
      <c r="PKB67" s="95"/>
      <c r="PKC67" s="95"/>
      <c r="PKD67" s="667"/>
      <c r="PKE67" s="664"/>
      <c r="PKF67" s="94"/>
      <c r="PKG67" s="95"/>
      <c r="PKH67" s="95"/>
      <c r="PKI67" s="95"/>
      <c r="PKJ67" s="667"/>
      <c r="PKK67" s="664"/>
      <c r="PKL67" s="94"/>
      <c r="PKM67" s="95"/>
      <c r="PKN67" s="95"/>
      <c r="PKO67" s="95"/>
      <c r="PKP67" s="667"/>
      <c r="PKQ67" s="664"/>
      <c r="PKR67" s="94"/>
      <c r="PKS67" s="95"/>
      <c r="PKT67" s="95"/>
      <c r="PKU67" s="95"/>
      <c r="PKV67" s="667"/>
      <c r="PKW67" s="664"/>
      <c r="PKX67" s="94"/>
      <c r="PKY67" s="95"/>
      <c r="PKZ67" s="95"/>
      <c r="PLA67" s="95"/>
      <c r="PLB67" s="667"/>
      <c r="PLC67" s="664"/>
      <c r="PLD67" s="94"/>
      <c r="PLE67" s="95"/>
      <c r="PLF67" s="95"/>
      <c r="PLG67" s="95"/>
      <c r="PLH67" s="667"/>
      <c r="PLI67" s="664"/>
      <c r="PLJ67" s="94"/>
      <c r="PLK67" s="95"/>
      <c r="PLL67" s="95"/>
      <c r="PLM67" s="95"/>
      <c r="PLN67" s="667"/>
      <c r="PLO67" s="664"/>
      <c r="PLP67" s="94"/>
      <c r="PLQ67" s="95"/>
      <c r="PLR67" s="95"/>
      <c r="PLS67" s="95"/>
      <c r="PLT67" s="667"/>
      <c r="PLU67" s="664"/>
      <c r="PLV67" s="94"/>
      <c r="PLW67" s="95"/>
      <c r="PLX67" s="95"/>
      <c r="PLY67" s="95"/>
      <c r="PLZ67" s="667"/>
      <c r="PMA67" s="664"/>
      <c r="PMB67" s="94"/>
      <c r="PMC67" s="95"/>
      <c r="PMD67" s="95"/>
      <c r="PME67" s="95"/>
      <c r="PMF67" s="667"/>
      <c r="PMG67" s="664"/>
      <c r="PMH67" s="94"/>
      <c r="PMI67" s="95"/>
      <c r="PMJ67" s="95"/>
      <c r="PMK67" s="95"/>
      <c r="PML67" s="667"/>
      <c r="PMM67" s="664"/>
      <c r="PMN67" s="94"/>
      <c r="PMO67" s="95"/>
      <c r="PMP67" s="95"/>
      <c r="PMQ67" s="95"/>
      <c r="PMR67" s="667"/>
      <c r="PMS67" s="664"/>
      <c r="PMT67" s="94"/>
      <c r="PMU67" s="95"/>
      <c r="PMV67" s="95"/>
      <c r="PMW67" s="95"/>
      <c r="PMX67" s="667"/>
      <c r="PMY67" s="664"/>
      <c r="PMZ67" s="94"/>
      <c r="PNA67" s="95"/>
      <c r="PNB67" s="95"/>
      <c r="PNC67" s="95"/>
      <c r="PND67" s="667"/>
      <c r="PNE67" s="664"/>
      <c r="PNF67" s="94"/>
      <c r="PNG67" s="95"/>
      <c r="PNH67" s="95"/>
      <c r="PNI67" s="95"/>
      <c r="PNJ67" s="667"/>
      <c r="PNK67" s="664"/>
      <c r="PNL67" s="94"/>
      <c r="PNM67" s="95"/>
      <c r="PNN67" s="95"/>
      <c r="PNO67" s="95"/>
      <c r="PNP67" s="667"/>
      <c r="PNQ67" s="664"/>
      <c r="PNR67" s="94"/>
      <c r="PNS67" s="95"/>
      <c r="PNT67" s="95"/>
      <c r="PNU67" s="95"/>
      <c r="PNV67" s="667"/>
      <c r="PNW67" s="664"/>
      <c r="PNX67" s="94"/>
      <c r="PNY67" s="95"/>
      <c r="PNZ67" s="95"/>
      <c r="POA67" s="95"/>
      <c r="POB67" s="667"/>
      <c r="POC67" s="664"/>
      <c r="POD67" s="94"/>
      <c r="POE67" s="95"/>
      <c r="POF67" s="95"/>
      <c r="POG67" s="95"/>
      <c r="POH67" s="667"/>
      <c r="POI67" s="664"/>
      <c r="POJ67" s="94"/>
      <c r="POK67" s="95"/>
      <c r="POL67" s="95"/>
      <c r="POM67" s="95"/>
      <c r="PON67" s="667"/>
      <c r="POO67" s="664"/>
      <c r="POP67" s="94"/>
      <c r="POQ67" s="95"/>
      <c r="POR67" s="95"/>
      <c r="POS67" s="95"/>
      <c r="POT67" s="667"/>
      <c r="POU67" s="664"/>
      <c r="POV67" s="94"/>
      <c r="POW67" s="95"/>
      <c r="POX67" s="95"/>
      <c r="POY67" s="95"/>
      <c r="POZ67" s="667"/>
      <c r="PPA67" s="664"/>
      <c r="PPB67" s="94"/>
      <c r="PPC67" s="95"/>
      <c r="PPD67" s="95"/>
      <c r="PPE67" s="95"/>
      <c r="PPF67" s="667"/>
      <c r="PPG67" s="664"/>
      <c r="PPH67" s="94"/>
      <c r="PPI67" s="95"/>
      <c r="PPJ67" s="95"/>
      <c r="PPK67" s="95"/>
      <c r="PPL67" s="667"/>
      <c r="PPM67" s="664"/>
      <c r="PPN67" s="94"/>
      <c r="PPO67" s="95"/>
      <c r="PPP67" s="95"/>
      <c r="PPQ67" s="95"/>
      <c r="PPR67" s="667"/>
      <c r="PPS67" s="664"/>
      <c r="PPT67" s="94"/>
      <c r="PPU67" s="95"/>
      <c r="PPV67" s="95"/>
      <c r="PPW67" s="95"/>
      <c r="PPX67" s="667"/>
      <c r="PPY67" s="664"/>
      <c r="PPZ67" s="94"/>
      <c r="PQA67" s="95"/>
      <c r="PQB67" s="95"/>
      <c r="PQC67" s="95"/>
      <c r="PQD67" s="667"/>
      <c r="PQE67" s="664"/>
      <c r="PQF67" s="94"/>
      <c r="PQG67" s="95"/>
      <c r="PQH67" s="95"/>
      <c r="PQI67" s="95"/>
      <c r="PQJ67" s="667"/>
      <c r="PQK67" s="664"/>
      <c r="PQL67" s="94"/>
      <c r="PQM67" s="95"/>
      <c r="PQN67" s="95"/>
      <c r="PQO67" s="95"/>
      <c r="PQP67" s="667"/>
      <c r="PQQ67" s="664"/>
      <c r="PQR67" s="94"/>
      <c r="PQS67" s="95"/>
      <c r="PQT67" s="95"/>
      <c r="PQU67" s="95"/>
      <c r="PQV67" s="667"/>
      <c r="PQW67" s="664"/>
      <c r="PQX67" s="94"/>
      <c r="PQY67" s="95"/>
      <c r="PQZ67" s="95"/>
      <c r="PRA67" s="95"/>
      <c r="PRB67" s="667"/>
      <c r="PRC67" s="664"/>
      <c r="PRD67" s="94"/>
      <c r="PRE67" s="95"/>
      <c r="PRF67" s="95"/>
      <c r="PRG67" s="95"/>
      <c r="PRH67" s="667"/>
      <c r="PRI67" s="664"/>
      <c r="PRJ67" s="94"/>
      <c r="PRK67" s="95"/>
      <c r="PRL67" s="95"/>
      <c r="PRM67" s="95"/>
      <c r="PRN67" s="667"/>
      <c r="PRO67" s="664"/>
      <c r="PRP67" s="94"/>
      <c r="PRQ67" s="95"/>
      <c r="PRR67" s="95"/>
      <c r="PRS67" s="95"/>
      <c r="PRT67" s="667"/>
      <c r="PRU67" s="664"/>
      <c r="PRV67" s="94"/>
      <c r="PRW67" s="95"/>
      <c r="PRX67" s="95"/>
      <c r="PRY67" s="95"/>
      <c r="PRZ67" s="667"/>
      <c r="PSA67" s="664"/>
      <c r="PSB67" s="94"/>
      <c r="PSC67" s="95"/>
      <c r="PSD67" s="95"/>
      <c r="PSE67" s="95"/>
      <c r="PSF67" s="667"/>
      <c r="PSG67" s="664"/>
      <c r="PSH67" s="94"/>
      <c r="PSI67" s="95"/>
      <c r="PSJ67" s="95"/>
      <c r="PSK67" s="95"/>
      <c r="PSL67" s="667"/>
      <c r="PSM67" s="664"/>
      <c r="PSN67" s="94"/>
      <c r="PSO67" s="95"/>
      <c r="PSP67" s="95"/>
      <c r="PSQ67" s="95"/>
      <c r="PSR67" s="667"/>
      <c r="PSS67" s="664"/>
      <c r="PST67" s="94"/>
      <c r="PSU67" s="95"/>
      <c r="PSV67" s="95"/>
      <c r="PSW67" s="95"/>
      <c r="PSX67" s="667"/>
      <c r="PSY67" s="664"/>
      <c r="PSZ67" s="94"/>
      <c r="PTA67" s="95"/>
      <c r="PTB67" s="95"/>
      <c r="PTC67" s="95"/>
      <c r="PTD67" s="667"/>
      <c r="PTE67" s="664"/>
      <c r="PTF67" s="94"/>
      <c r="PTG67" s="95"/>
      <c r="PTH67" s="95"/>
      <c r="PTI67" s="95"/>
      <c r="PTJ67" s="667"/>
      <c r="PTK67" s="664"/>
      <c r="PTL67" s="94"/>
      <c r="PTM67" s="95"/>
      <c r="PTN67" s="95"/>
      <c r="PTO67" s="95"/>
      <c r="PTP67" s="667"/>
      <c r="PTQ67" s="664"/>
      <c r="PTR67" s="94"/>
      <c r="PTS67" s="95"/>
      <c r="PTT67" s="95"/>
      <c r="PTU67" s="95"/>
      <c r="PTV67" s="667"/>
      <c r="PTW67" s="664"/>
      <c r="PTX67" s="94"/>
      <c r="PTY67" s="95"/>
      <c r="PTZ67" s="95"/>
      <c r="PUA67" s="95"/>
      <c r="PUB67" s="667"/>
      <c r="PUC67" s="664"/>
      <c r="PUD67" s="94"/>
      <c r="PUE67" s="95"/>
      <c r="PUF67" s="95"/>
      <c r="PUG67" s="95"/>
      <c r="PUH67" s="667"/>
      <c r="PUI67" s="664"/>
      <c r="PUJ67" s="94"/>
      <c r="PUK67" s="95"/>
      <c r="PUL67" s="95"/>
      <c r="PUM67" s="95"/>
      <c r="PUN67" s="667"/>
      <c r="PUO67" s="664"/>
      <c r="PUP67" s="94"/>
      <c r="PUQ67" s="95"/>
      <c r="PUR67" s="95"/>
      <c r="PUS67" s="95"/>
      <c r="PUT67" s="667"/>
      <c r="PUU67" s="664"/>
      <c r="PUV67" s="94"/>
      <c r="PUW67" s="95"/>
      <c r="PUX67" s="95"/>
      <c r="PUY67" s="95"/>
      <c r="PUZ67" s="667"/>
      <c r="PVA67" s="664"/>
      <c r="PVB67" s="94"/>
      <c r="PVC67" s="95"/>
      <c r="PVD67" s="95"/>
      <c r="PVE67" s="95"/>
      <c r="PVF67" s="667"/>
      <c r="PVG67" s="664"/>
      <c r="PVH67" s="94"/>
      <c r="PVI67" s="95"/>
      <c r="PVJ67" s="95"/>
      <c r="PVK67" s="95"/>
      <c r="PVL67" s="667"/>
      <c r="PVM67" s="664"/>
      <c r="PVN67" s="94"/>
      <c r="PVO67" s="95"/>
      <c r="PVP67" s="95"/>
      <c r="PVQ67" s="95"/>
      <c r="PVR67" s="667"/>
      <c r="PVS67" s="664"/>
      <c r="PVT67" s="94"/>
      <c r="PVU67" s="95"/>
      <c r="PVV67" s="95"/>
      <c r="PVW67" s="95"/>
      <c r="PVX67" s="667"/>
      <c r="PVY67" s="664"/>
      <c r="PVZ67" s="94"/>
      <c r="PWA67" s="95"/>
      <c r="PWB67" s="95"/>
      <c r="PWC67" s="95"/>
      <c r="PWD67" s="667"/>
      <c r="PWE67" s="664"/>
      <c r="PWF67" s="94"/>
      <c r="PWG67" s="95"/>
      <c r="PWH67" s="95"/>
      <c r="PWI67" s="95"/>
      <c r="PWJ67" s="667"/>
      <c r="PWK67" s="664"/>
      <c r="PWL67" s="94"/>
      <c r="PWM67" s="95"/>
      <c r="PWN67" s="95"/>
      <c r="PWO67" s="95"/>
      <c r="PWP67" s="667"/>
      <c r="PWQ67" s="664"/>
      <c r="PWR67" s="94"/>
      <c r="PWS67" s="95"/>
      <c r="PWT67" s="95"/>
      <c r="PWU67" s="95"/>
      <c r="PWV67" s="667"/>
      <c r="PWW67" s="664"/>
      <c r="PWX67" s="94"/>
      <c r="PWY67" s="95"/>
      <c r="PWZ67" s="95"/>
      <c r="PXA67" s="95"/>
      <c r="PXB67" s="667"/>
      <c r="PXC67" s="664"/>
      <c r="PXD67" s="94"/>
      <c r="PXE67" s="95"/>
      <c r="PXF67" s="95"/>
      <c r="PXG67" s="95"/>
      <c r="PXH67" s="667"/>
      <c r="PXI67" s="664"/>
      <c r="PXJ67" s="94"/>
      <c r="PXK67" s="95"/>
      <c r="PXL67" s="95"/>
      <c r="PXM67" s="95"/>
      <c r="PXN67" s="667"/>
      <c r="PXO67" s="664"/>
      <c r="PXP67" s="94"/>
      <c r="PXQ67" s="95"/>
      <c r="PXR67" s="95"/>
      <c r="PXS67" s="95"/>
      <c r="PXT67" s="667"/>
      <c r="PXU67" s="664"/>
      <c r="PXV67" s="94"/>
      <c r="PXW67" s="95"/>
      <c r="PXX67" s="95"/>
      <c r="PXY67" s="95"/>
      <c r="PXZ67" s="667"/>
      <c r="PYA67" s="664"/>
      <c r="PYB67" s="94"/>
      <c r="PYC67" s="95"/>
      <c r="PYD67" s="95"/>
      <c r="PYE67" s="95"/>
      <c r="PYF67" s="667"/>
      <c r="PYG67" s="664"/>
      <c r="PYH67" s="94"/>
      <c r="PYI67" s="95"/>
      <c r="PYJ67" s="95"/>
      <c r="PYK67" s="95"/>
      <c r="PYL67" s="667"/>
      <c r="PYM67" s="664"/>
      <c r="PYN67" s="94"/>
      <c r="PYO67" s="95"/>
      <c r="PYP67" s="95"/>
      <c r="PYQ67" s="95"/>
      <c r="PYR67" s="667"/>
      <c r="PYS67" s="664"/>
      <c r="PYT67" s="94"/>
      <c r="PYU67" s="95"/>
      <c r="PYV67" s="95"/>
      <c r="PYW67" s="95"/>
      <c r="PYX67" s="667"/>
      <c r="PYY67" s="664"/>
      <c r="PYZ67" s="94"/>
      <c r="PZA67" s="95"/>
      <c r="PZB67" s="95"/>
      <c r="PZC67" s="95"/>
      <c r="PZD67" s="667"/>
      <c r="PZE67" s="664"/>
      <c r="PZF67" s="94"/>
      <c r="PZG67" s="95"/>
      <c r="PZH67" s="95"/>
      <c r="PZI67" s="95"/>
      <c r="PZJ67" s="667"/>
      <c r="PZK67" s="664"/>
      <c r="PZL67" s="94"/>
      <c r="PZM67" s="95"/>
      <c r="PZN67" s="95"/>
      <c r="PZO67" s="95"/>
      <c r="PZP67" s="667"/>
      <c r="PZQ67" s="664"/>
      <c r="PZR67" s="94"/>
      <c r="PZS67" s="95"/>
      <c r="PZT67" s="95"/>
      <c r="PZU67" s="95"/>
      <c r="PZV67" s="667"/>
      <c r="PZW67" s="664"/>
      <c r="PZX67" s="94"/>
      <c r="PZY67" s="95"/>
      <c r="PZZ67" s="95"/>
      <c r="QAA67" s="95"/>
      <c r="QAB67" s="667"/>
      <c r="QAC67" s="664"/>
      <c r="QAD67" s="94"/>
      <c r="QAE67" s="95"/>
      <c r="QAF67" s="95"/>
      <c r="QAG67" s="95"/>
      <c r="QAH67" s="667"/>
      <c r="QAI67" s="664"/>
      <c r="QAJ67" s="94"/>
      <c r="QAK67" s="95"/>
      <c r="QAL67" s="95"/>
      <c r="QAM67" s="95"/>
      <c r="QAN67" s="667"/>
      <c r="QAO67" s="664"/>
      <c r="QAP67" s="94"/>
      <c r="QAQ67" s="95"/>
      <c r="QAR67" s="95"/>
      <c r="QAS67" s="95"/>
      <c r="QAT67" s="667"/>
      <c r="QAU67" s="664"/>
      <c r="QAV67" s="94"/>
      <c r="QAW67" s="95"/>
      <c r="QAX67" s="95"/>
      <c r="QAY67" s="95"/>
      <c r="QAZ67" s="667"/>
      <c r="QBA67" s="664"/>
      <c r="QBB67" s="94"/>
      <c r="QBC67" s="95"/>
      <c r="QBD67" s="95"/>
      <c r="QBE67" s="95"/>
      <c r="QBF67" s="667"/>
      <c r="QBG67" s="664"/>
      <c r="QBH67" s="94"/>
      <c r="QBI67" s="95"/>
      <c r="QBJ67" s="95"/>
      <c r="QBK67" s="95"/>
      <c r="QBL67" s="667"/>
      <c r="QBM67" s="664"/>
      <c r="QBN67" s="94"/>
      <c r="QBO67" s="95"/>
      <c r="QBP67" s="95"/>
      <c r="QBQ67" s="95"/>
      <c r="QBR67" s="667"/>
      <c r="QBS67" s="664"/>
      <c r="QBT67" s="94"/>
      <c r="QBU67" s="95"/>
      <c r="QBV67" s="95"/>
      <c r="QBW67" s="95"/>
      <c r="QBX67" s="667"/>
      <c r="QBY67" s="664"/>
      <c r="QBZ67" s="94"/>
      <c r="QCA67" s="95"/>
      <c r="QCB67" s="95"/>
      <c r="QCC67" s="95"/>
      <c r="QCD67" s="667"/>
      <c r="QCE67" s="664"/>
      <c r="QCF67" s="94"/>
      <c r="QCG67" s="95"/>
      <c r="QCH67" s="95"/>
      <c r="QCI67" s="95"/>
      <c r="QCJ67" s="667"/>
      <c r="QCK67" s="664"/>
      <c r="QCL67" s="94"/>
      <c r="QCM67" s="95"/>
      <c r="QCN67" s="95"/>
      <c r="QCO67" s="95"/>
      <c r="QCP67" s="667"/>
      <c r="QCQ67" s="664"/>
      <c r="QCR67" s="94"/>
      <c r="QCS67" s="95"/>
      <c r="QCT67" s="95"/>
      <c r="QCU67" s="95"/>
      <c r="QCV67" s="667"/>
      <c r="QCW67" s="664"/>
      <c r="QCX67" s="94"/>
      <c r="QCY67" s="95"/>
      <c r="QCZ67" s="95"/>
      <c r="QDA67" s="95"/>
      <c r="QDB67" s="667"/>
      <c r="QDC67" s="664"/>
      <c r="QDD67" s="94"/>
      <c r="QDE67" s="95"/>
      <c r="QDF67" s="95"/>
      <c r="QDG67" s="95"/>
      <c r="QDH67" s="667"/>
      <c r="QDI67" s="664"/>
      <c r="QDJ67" s="94"/>
      <c r="QDK67" s="95"/>
      <c r="QDL67" s="95"/>
      <c r="QDM67" s="95"/>
      <c r="QDN67" s="667"/>
      <c r="QDO67" s="664"/>
      <c r="QDP67" s="94"/>
      <c r="QDQ67" s="95"/>
      <c r="QDR67" s="95"/>
      <c r="QDS67" s="95"/>
      <c r="QDT67" s="667"/>
      <c r="QDU67" s="664"/>
      <c r="QDV67" s="94"/>
      <c r="QDW67" s="95"/>
      <c r="QDX67" s="95"/>
      <c r="QDY67" s="95"/>
      <c r="QDZ67" s="667"/>
      <c r="QEA67" s="664"/>
      <c r="QEB67" s="94"/>
      <c r="QEC67" s="95"/>
      <c r="QED67" s="95"/>
      <c r="QEE67" s="95"/>
      <c r="QEF67" s="667"/>
      <c r="QEG67" s="664"/>
      <c r="QEH67" s="94"/>
      <c r="QEI67" s="95"/>
      <c r="QEJ67" s="95"/>
      <c r="QEK67" s="95"/>
      <c r="QEL67" s="667"/>
      <c r="QEM67" s="664"/>
      <c r="QEN67" s="94"/>
      <c r="QEO67" s="95"/>
      <c r="QEP67" s="95"/>
      <c r="QEQ67" s="95"/>
      <c r="QER67" s="667"/>
      <c r="QES67" s="664"/>
      <c r="QET67" s="94"/>
      <c r="QEU67" s="95"/>
      <c r="QEV67" s="95"/>
      <c r="QEW67" s="95"/>
      <c r="QEX67" s="667"/>
      <c r="QEY67" s="664"/>
      <c r="QEZ67" s="94"/>
      <c r="QFA67" s="95"/>
      <c r="QFB67" s="95"/>
      <c r="QFC67" s="95"/>
      <c r="QFD67" s="667"/>
      <c r="QFE67" s="664"/>
      <c r="QFF67" s="94"/>
      <c r="QFG67" s="95"/>
      <c r="QFH67" s="95"/>
      <c r="QFI67" s="95"/>
      <c r="QFJ67" s="667"/>
      <c r="QFK67" s="664"/>
      <c r="QFL67" s="94"/>
      <c r="QFM67" s="95"/>
      <c r="QFN67" s="95"/>
      <c r="QFO67" s="95"/>
      <c r="QFP67" s="667"/>
      <c r="QFQ67" s="664"/>
      <c r="QFR67" s="94"/>
      <c r="QFS67" s="95"/>
      <c r="QFT67" s="95"/>
      <c r="QFU67" s="95"/>
      <c r="QFV67" s="667"/>
      <c r="QFW67" s="664"/>
      <c r="QFX67" s="94"/>
      <c r="QFY67" s="95"/>
      <c r="QFZ67" s="95"/>
      <c r="QGA67" s="95"/>
      <c r="QGB67" s="667"/>
      <c r="QGC67" s="664"/>
      <c r="QGD67" s="94"/>
      <c r="QGE67" s="95"/>
      <c r="QGF67" s="95"/>
      <c r="QGG67" s="95"/>
      <c r="QGH67" s="667"/>
      <c r="QGI67" s="664"/>
      <c r="QGJ67" s="94"/>
      <c r="QGK67" s="95"/>
      <c r="QGL67" s="95"/>
      <c r="QGM67" s="95"/>
      <c r="QGN67" s="667"/>
      <c r="QGO67" s="664"/>
      <c r="QGP67" s="94"/>
      <c r="QGQ67" s="95"/>
      <c r="QGR67" s="95"/>
      <c r="QGS67" s="95"/>
      <c r="QGT67" s="667"/>
      <c r="QGU67" s="664"/>
      <c r="QGV67" s="94"/>
      <c r="QGW67" s="95"/>
      <c r="QGX67" s="95"/>
      <c r="QGY67" s="95"/>
      <c r="QGZ67" s="667"/>
      <c r="QHA67" s="664"/>
      <c r="QHB67" s="94"/>
      <c r="QHC67" s="95"/>
      <c r="QHD67" s="95"/>
      <c r="QHE67" s="95"/>
      <c r="QHF67" s="667"/>
      <c r="QHG67" s="664"/>
      <c r="QHH67" s="94"/>
      <c r="QHI67" s="95"/>
      <c r="QHJ67" s="95"/>
      <c r="QHK67" s="95"/>
      <c r="QHL67" s="667"/>
      <c r="QHM67" s="664"/>
      <c r="QHN67" s="94"/>
      <c r="QHO67" s="95"/>
      <c r="QHP67" s="95"/>
      <c r="QHQ67" s="95"/>
      <c r="QHR67" s="667"/>
      <c r="QHS67" s="664"/>
      <c r="QHT67" s="94"/>
      <c r="QHU67" s="95"/>
      <c r="QHV67" s="95"/>
      <c r="QHW67" s="95"/>
      <c r="QHX67" s="667"/>
      <c r="QHY67" s="664"/>
      <c r="QHZ67" s="94"/>
      <c r="QIA67" s="95"/>
      <c r="QIB67" s="95"/>
      <c r="QIC67" s="95"/>
      <c r="QID67" s="667"/>
      <c r="QIE67" s="664"/>
      <c r="QIF67" s="94"/>
      <c r="QIG67" s="95"/>
      <c r="QIH67" s="95"/>
      <c r="QII67" s="95"/>
      <c r="QIJ67" s="667"/>
      <c r="QIK67" s="664"/>
      <c r="QIL67" s="94"/>
      <c r="QIM67" s="95"/>
      <c r="QIN67" s="95"/>
      <c r="QIO67" s="95"/>
      <c r="QIP67" s="667"/>
      <c r="QIQ67" s="664"/>
      <c r="QIR67" s="94"/>
      <c r="QIS67" s="95"/>
      <c r="QIT67" s="95"/>
      <c r="QIU67" s="95"/>
      <c r="QIV67" s="667"/>
      <c r="QIW67" s="664"/>
      <c r="QIX67" s="94"/>
      <c r="QIY67" s="95"/>
      <c r="QIZ67" s="95"/>
      <c r="QJA67" s="95"/>
      <c r="QJB67" s="667"/>
      <c r="QJC67" s="664"/>
      <c r="QJD67" s="94"/>
      <c r="QJE67" s="95"/>
      <c r="QJF67" s="95"/>
      <c r="QJG67" s="95"/>
      <c r="QJH67" s="667"/>
      <c r="QJI67" s="664"/>
      <c r="QJJ67" s="94"/>
      <c r="QJK67" s="95"/>
      <c r="QJL67" s="95"/>
      <c r="QJM67" s="95"/>
      <c r="QJN67" s="667"/>
      <c r="QJO67" s="664"/>
      <c r="QJP67" s="94"/>
      <c r="QJQ67" s="95"/>
      <c r="QJR67" s="95"/>
      <c r="QJS67" s="95"/>
      <c r="QJT67" s="667"/>
      <c r="QJU67" s="664"/>
      <c r="QJV67" s="94"/>
      <c r="QJW67" s="95"/>
      <c r="QJX67" s="95"/>
      <c r="QJY67" s="95"/>
      <c r="QJZ67" s="667"/>
      <c r="QKA67" s="664"/>
      <c r="QKB67" s="94"/>
      <c r="QKC67" s="95"/>
      <c r="QKD67" s="95"/>
      <c r="QKE67" s="95"/>
      <c r="QKF67" s="667"/>
      <c r="QKG67" s="664"/>
      <c r="QKH67" s="94"/>
      <c r="QKI67" s="95"/>
      <c r="QKJ67" s="95"/>
      <c r="QKK67" s="95"/>
      <c r="QKL67" s="667"/>
      <c r="QKM67" s="664"/>
      <c r="QKN67" s="94"/>
      <c r="QKO67" s="95"/>
      <c r="QKP67" s="95"/>
      <c r="QKQ67" s="95"/>
      <c r="QKR67" s="667"/>
      <c r="QKS67" s="664"/>
      <c r="QKT67" s="94"/>
      <c r="QKU67" s="95"/>
      <c r="QKV67" s="95"/>
      <c r="QKW67" s="95"/>
      <c r="QKX67" s="667"/>
      <c r="QKY67" s="664"/>
      <c r="QKZ67" s="94"/>
      <c r="QLA67" s="95"/>
      <c r="QLB67" s="95"/>
      <c r="QLC67" s="95"/>
      <c r="QLD67" s="667"/>
      <c r="QLE67" s="664"/>
      <c r="QLF67" s="94"/>
      <c r="QLG67" s="95"/>
      <c r="QLH67" s="95"/>
      <c r="QLI67" s="95"/>
      <c r="QLJ67" s="667"/>
      <c r="QLK67" s="664"/>
      <c r="QLL67" s="94"/>
      <c r="QLM67" s="95"/>
      <c r="QLN67" s="95"/>
      <c r="QLO67" s="95"/>
      <c r="QLP67" s="667"/>
      <c r="QLQ67" s="664"/>
      <c r="QLR67" s="94"/>
      <c r="QLS67" s="95"/>
      <c r="QLT67" s="95"/>
      <c r="QLU67" s="95"/>
      <c r="QLV67" s="667"/>
      <c r="QLW67" s="664"/>
      <c r="QLX67" s="94"/>
      <c r="QLY67" s="95"/>
      <c r="QLZ67" s="95"/>
      <c r="QMA67" s="95"/>
      <c r="QMB67" s="667"/>
      <c r="QMC67" s="664"/>
      <c r="QMD67" s="94"/>
      <c r="QME67" s="95"/>
      <c r="QMF67" s="95"/>
      <c r="QMG67" s="95"/>
      <c r="QMH67" s="667"/>
      <c r="QMI67" s="664"/>
      <c r="QMJ67" s="94"/>
      <c r="QMK67" s="95"/>
      <c r="QML67" s="95"/>
      <c r="QMM67" s="95"/>
      <c r="QMN67" s="667"/>
      <c r="QMO67" s="664"/>
      <c r="QMP67" s="94"/>
      <c r="QMQ67" s="95"/>
      <c r="QMR67" s="95"/>
      <c r="QMS67" s="95"/>
      <c r="QMT67" s="667"/>
      <c r="QMU67" s="664"/>
      <c r="QMV67" s="94"/>
      <c r="QMW67" s="95"/>
      <c r="QMX67" s="95"/>
      <c r="QMY67" s="95"/>
      <c r="QMZ67" s="667"/>
      <c r="QNA67" s="664"/>
      <c r="QNB67" s="94"/>
      <c r="QNC67" s="95"/>
      <c r="QND67" s="95"/>
      <c r="QNE67" s="95"/>
      <c r="QNF67" s="667"/>
      <c r="QNG67" s="664"/>
      <c r="QNH67" s="94"/>
      <c r="QNI67" s="95"/>
      <c r="QNJ67" s="95"/>
      <c r="QNK67" s="95"/>
      <c r="QNL67" s="667"/>
      <c r="QNM67" s="664"/>
      <c r="QNN67" s="94"/>
      <c r="QNO67" s="95"/>
      <c r="QNP67" s="95"/>
      <c r="QNQ67" s="95"/>
      <c r="QNR67" s="667"/>
      <c r="QNS67" s="664"/>
      <c r="QNT67" s="94"/>
      <c r="QNU67" s="95"/>
      <c r="QNV67" s="95"/>
      <c r="QNW67" s="95"/>
      <c r="QNX67" s="667"/>
      <c r="QNY67" s="664"/>
      <c r="QNZ67" s="94"/>
      <c r="QOA67" s="95"/>
      <c r="QOB67" s="95"/>
      <c r="QOC67" s="95"/>
      <c r="QOD67" s="667"/>
      <c r="QOE67" s="664"/>
      <c r="QOF67" s="94"/>
      <c r="QOG67" s="95"/>
      <c r="QOH67" s="95"/>
      <c r="QOI67" s="95"/>
      <c r="QOJ67" s="667"/>
      <c r="QOK67" s="664"/>
      <c r="QOL67" s="94"/>
      <c r="QOM67" s="95"/>
      <c r="QON67" s="95"/>
      <c r="QOO67" s="95"/>
      <c r="QOP67" s="667"/>
      <c r="QOQ67" s="664"/>
      <c r="QOR67" s="94"/>
      <c r="QOS67" s="95"/>
      <c r="QOT67" s="95"/>
      <c r="QOU67" s="95"/>
      <c r="QOV67" s="667"/>
      <c r="QOW67" s="664"/>
      <c r="QOX67" s="94"/>
      <c r="QOY67" s="95"/>
      <c r="QOZ67" s="95"/>
      <c r="QPA67" s="95"/>
      <c r="QPB67" s="667"/>
      <c r="QPC67" s="664"/>
      <c r="QPD67" s="94"/>
      <c r="QPE67" s="95"/>
      <c r="QPF67" s="95"/>
      <c r="QPG67" s="95"/>
      <c r="QPH67" s="667"/>
      <c r="QPI67" s="664"/>
      <c r="QPJ67" s="94"/>
      <c r="QPK67" s="95"/>
      <c r="QPL67" s="95"/>
      <c r="QPM67" s="95"/>
      <c r="QPN67" s="667"/>
      <c r="QPO67" s="664"/>
      <c r="QPP67" s="94"/>
      <c r="QPQ67" s="95"/>
      <c r="QPR67" s="95"/>
      <c r="QPS67" s="95"/>
      <c r="QPT67" s="667"/>
      <c r="QPU67" s="664"/>
      <c r="QPV67" s="94"/>
      <c r="QPW67" s="95"/>
      <c r="QPX67" s="95"/>
      <c r="QPY67" s="95"/>
      <c r="QPZ67" s="667"/>
      <c r="QQA67" s="664"/>
      <c r="QQB67" s="94"/>
      <c r="QQC67" s="95"/>
      <c r="QQD67" s="95"/>
      <c r="QQE67" s="95"/>
      <c r="QQF67" s="667"/>
      <c r="QQG67" s="664"/>
      <c r="QQH67" s="94"/>
      <c r="QQI67" s="95"/>
      <c r="QQJ67" s="95"/>
      <c r="QQK67" s="95"/>
      <c r="QQL67" s="667"/>
      <c r="QQM67" s="664"/>
      <c r="QQN67" s="94"/>
      <c r="QQO67" s="95"/>
      <c r="QQP67" s="95"/>
      <c r="QQQ67" s="95"/>
      <c r="QQR67" s="667"/>
      <c r="QQS67" s="664"/>
      <c r="QQT67" s="94"/>
      <c r="QQU67" s="95"/>
      <c r="QQV67" s="95"/>
      <c r="QQW67" s="95"/>
      <c r="QQX67" s="667"/>
      <c r="QQY67" s="664"/>
      <c r="QQZ67" s="94"/>
      <c r="QRA67" s="95"/>
      <c r="QRB67" s="95"/>
      <c r="QRC67" s="95"/>
      <c r="QRD67" s="667"/>
      <c r="QRE67" s="664"/>
      <c r="QRF67" s="94"/>
      <c r="QRG67" s="95"/>
      <c r="QRH67" s="95"/>
      <c r="QRI67" s="95"/>
      <c r="QRJ67" s="667"/>
      <c r="QRK67" s="664"/>
      <c r="QRL67" s="94"/>
      <c r="QRM67" s="95"/>
      <c r="QRN67" s="95"/>
      <c r="QRO67" s="95"/>
      <c r="QRP67" s="667"/>
      <c r="QRQ67" s="664"/>
      <c r="QRR67" s="94"/>
      <c r="QRS67" s="95"/>
      <c r="QRT67" s="95"/>
      <c r="QRU67" s="95"/>
      <c r="QRV67" s="667"/>
      <c r="QRW67" s="664"/>
      <c r="QRX67" s="94"/>
      <c r="QRY67" s="95"/>
      <c r="QRZ67" s="95"/>
      <c r="QSA67" s="95"/>
      <c r="QSB67" s="667"/>
      <c r="QSC67" s="664"/>
      <c r="QSD67" s="94"/>
      <c r="QSE67" s="95"/>
      <c r="QSF67" s="95"/>
      <c r="QSG67" s="95"/>
      <c r="QSH67" s="667"/>
      <c r="QSI67" s="664"/>
      <c r="QSJ67" s="94"/>
      <c r="QSK67" s="95"/>
      <c r="QSL67" s="95"/>
      <c r="QSM67" s="95"/>
      <c r="QSN67" s="667"/>
      <c r="QSO67" s="664"/>
      <c r="QSP67" s="94"/>
      <c r="QSQ67" s="95"/>
      <c r="QSR67" s="95"/>
      <c r="QSS67" s="95"/>
      <c r="QST67" s="667"/>
      <c r="QSU67" s="664"/>
      <c r="QSV67" s="94"/>
      <c r="QSW67" s="95"/>
      <c r="QSX67" s="95"/>
      <c r="QSY67" s="95"/>
      <c r="QSZ67" s="667"/>
      <c r="QTA67" s="664"/>
      <c r="QTB67" s="94"/>
      <c r="QTC67" s="95"/>
      <c r="QTD67" s="95"/>
      <c r="QTE67" s="95"/>
      <c r="QTF67" s="667"/>
      <c r="QTG67" s="664"/>
      <c r="QTH67" s="94"/>
      <c r="QTI67" s="95"/>
      <c r="QTJ67" s="95"/>
      <c r="QTK67" s="95"/>
      <c r="QTL67" s="667"/>
      <c r="QTM67" s="664"/>
      <c r="QTN67" s="94"/>
      <c r="QTO67" s="95"/>
      <c r="QTP67" s="95"/>
      <c r="QTQ67" s="95"/>
      <c r="QTR67" s="667"/>
      <c r="QTS67" s="664"/>
      <c r="QTT67" s="94"/>
      <c r="QTU67" s="95"/>
      <c r="QTV67" s="95"/>
      <c r="QTW67" s="95"/>
      <c r="QTX67" s="667"/>
      <c r="QTY67" s="664"/>
      <c r="QTZ67" s="94"/>
      <c r="QUA67" s="95"/>
      <c r="QUB67" s="95"/>
      <c r="QUC67" s="95"/>
      <c r="QUD67" s="667"/>
      <c r="QUE67" s="664"/>
      <c r="QUF67" s="94"/>
      <c r="QUG67" s="95"/>
      <c r="QUH67" s="95"/>
      <c r="QUI67" s="95"/>
      <c r="QUJ67" s="667"/>
      <c r="QUK67" s="664"/>
      <c r="QUL67" s="94"/>
      <c r="QUM67" s="95"/>
      <c r="QUN67" s="95"/>
      <c r="QUO67" s="95"/>
      <c r="QUP67" s="667"/>
      <c r="QUQ67" s="664"/>
      <c r="QUR67" s="94"/>
      <c r="QUS67" s="95"/>
      <c r="QUT67" s="95"/>
      <c r="QUU67" s="95"/>
      <c r="QUV67" s="667"/>
      <c r="QUW67" s="664"/>
      <c r="QUX67" s="94"/>
      <c r="QUY67" s="95"/>
      <c r="QUZ67" s="95"/>
      <c r="QVA67" s="95"/>
      <c r="QVB67" s="667"/>
      <c r="QVC67" s="664"/>
      <c r="QVD67" s="94"/>
      <c r="QVE67" s="95"/>
      <c r="QVF67" s="95"/>
      <c r="QVG67" s="95"/>
      <c r="QVH67" s="667"/>
      <c r="QVI67" s="664"/>
      <c r="QVJ67" s="94"/>
      <c r="QVK67" s="95"/>
      <c r="QVL67" s="95"/>
      <c r="QVM67" s="95"/>
      <c r="QVN67" s="667"/>
      <c r="QVO67" s="664"/>
      <c r="QVP67" s="94"/>
      <c r="QVQ67" s="95"/>
      <c r="QVR67" s="95"/>
      <c r="QVS67" s="95"/>
      <c r="QVT67" s="667"/>
      <c r="QVU67" s="664"/>
      <c r="QVV67" s="94"/>
      <c r="QVW67" s="95"/>
      <c r="QVX67" s="95"/>
      <c r="QVY67" s="95"/>
      <c r="QVZ67" s="667"/>
      <c r="QWA67" s="664"/>
      <c r="QWB67" s="94"/>
      <c r="QWC67" s="95"/>
      <c r="QWD67" s="95"/>
      <c r="QWE67" s="95"/>
      <c r="QWF67" s="667"/>
      <c r="QWG67" s="664"/>
      <c r="QWH67" s="94"/>
      <c r="QWI67" s="95"/>
      <c r="QWJ67" s="95"/>
      <c r="QWK67" s="95"/>
      <c r="QWL67" s="667"/>
      <c r="QWM67" s="664"/>
      <c r="QWN67" s="94"/>
      <c r="QWO67" s="95"/>
      <c r="QWP67" s="95"/>
      <c r="QWQ67" s="95"/>
      <c r="QWR67" s="667"/>
      <c r="QWS67" s="664"/>
      <c r="QWT67" s="94"/>
      <c r="QWU67" s="95"/>
      <c r="QWV67" s="95"/>
      <c r="QWW67" s="95"/>
      <c r="QWX67" s="667"/>
      <c r="QWY67" s="664"/>
      <c r="QWZ67" s="94"/>
      <c r="QXA67" s="95"/>
      <c r="QXB67" s="95"/>
      <c r="QXC67" s="95"/>
      <c r="QXD67" s="667"/>
      <c r="QXE67" s="664"/>
      <c r="QXF67" s="94"/>
      <c r="QXG67" s="95"/>
      <c r="QXH67" s="95"/>
      <c r="QXI67" s="95"/>
      <c r="QXJ67" s="667"/>
      <c r="QXK67" s="664"/>
      <c r="QXL67" s="94"/>
      <c r="QXM67" s="95"/>
      <c r="QXN67" s="95"/>
      <c r="QXO67" s="95"/>
      <c r="QXP67" s="667"/>
      <c r="QXQ67" s="664"/>
      <c r="QXR67" s="94"/>
      <c r="QXS67" s="95"/>
      <c r="QXT67" s="95"/>
      <c r="QXU67" s="95"/>
      <c r="QXV67" s="667"/>
      <c r="QXW67" s="664"/>
      <c r="QXX67" s="94"/>
      <c r="QXY67" s="95"/>
      <c r="QXZ67" s="95"/>
      <c r="QYA67" s="95"/>
      <c r="QYB67" s="667"/>
      <c r="QYC67" s="664"/>
      <c r="QYD67" s="94"/>
      <c r="QYE67" s="95"/>
      <c r="QYF67" s="95"/>
      <c r="QYG67" s="95"/>
      <c r="QYH67" s="667"/>
      <c r="QYI67" s="664"/>
      <c r="QYJ67" s="94"/>
      <c r="QYK67" s="95"/>
      <c r="QYL67" s="95"/>
      <c r="QYM67" s="95"/>
      <c r="QYN67" s="667"/>
      <c r="QYO67" s="664"/>
      <c r="QYP67" s="94"/>
      <c r="QYQ67" s="95"/>
      <c r="QYR67" s="95"/>
      <c r="QYS67" s="95"/>
      <c r="QYT67" s="667"/>
      <c r="QYU67" s="664"/>
      <c r="QYV67" s="94"/>
      <c r="QYW67" s="95"/>
      <c r="QYX67" s="95"/>
      <c r="QYY67" s="95"/>
      <c r="QYZ67" s="667"/>
      <c r="QZA67" s="664"/>
      <c r="QZB67" s="94"/>
      <c r="QZC67" s="95"/>
      <c r="QZD67" s="95"/>
      <c r="QZE67" s="95"/>
      <c r="QZF67" s="667"/>
      <c r="QZG67" s="664"/>
      <c r="QZH67" s="94"/>
      <c r="QZI67" s="95"/>
      <c r="QZJ67" s="95"/>
      <c r="QZK67" s="95"/>
      <c r="QZL67" s="667"/>
      <c r="QZM67" s="664"/>
      <c r="QZN67" s="94"/>
      <c r="QZO67" s="95"/>
      <c r="QZP67" s="95"/>
      <c r="QZQ67" s="95"/>
      <c r="QZR67" s="667"/>
      <c r="QZS67" s="664"/>
      <c r="QZT67" s="94"/>
      <c r="QZU67" s="95"/>
      <c r="QZV67" s="95"/>
      <c r="QZW67" s="95"/>
      <c r="QZX67" s="667"/>
      <c r="QZY67" s="664"/>
      <c r="QZZ67" s="94"/>
      <c r="RAA67" s="95"/>
      <c r="RAB67" s="95"/>
      <c r="RAC67" s="95"/>
      <c r="RAD67" s="667"/>
      <c r="RAE67" s="664"/>
      <c r="RAF67" s="94"/>
      <c r="RAG67" s="95"/>
      <c r="RAH67" s="95"/>
      <c r="RAI67" s="95"/>
      <c r="RAJ67" s="667"/>
      <c r="RAK67" s="664"/>
      <c r="RAL67" s="94"/>
      <c r="RAM67" s="95"/>
      <c r="RAN67" s="95"/>
      <c r="RAO67" s="95"/>
      <c r="RAP67" s="667"/>
      <c r="RAQ67" s="664"/>
      <c r="RAR67" s="94"/>
      <c r="RAS67" s="95"/>
      <c r="RAT67" s="95"/>
      <c r="RAU67" s="95"/>
      <c r="RAV67" s="667"/>
      <c r="RAW67" s="664"/>
      <c r="RAX67" s="94"/>
      <c r="RAY67" s="95"/>
      <c r="RAZ67" s="95"/>
      <c r="RBA67" s="95"/>
      <c r="RBB67" s="667"/>
      <c r="RBC67" s="664"/>
      <c r="RBD67" s="94"/>
      <c r="RBE67" s="95"/>
      <c r="RBF67" s="95"/>
      <c r="RBG67" s="95"/>
      <c r="RBH67" s="667"/>
      <c r="RBI67" s="664"/>
      <c r="RBJ67" s="94"/>
      <c r="RBK67" s="95"/>
      <c r="RBL67" s="95"/>
      <c r="RBM67" s="95"/>
      <c r="RBN67" s="667"/>
      <c r="RBO67" s="664"/>
      <c r="RBP67" s="94"/>
      <c r="RBQ67" s="95"/>
      <c r="RBR67" s="95"/>
      <c r="RBS67" s="95"/>
      <c r="RBT67" s="667"/>
      <c r="RBU67" s="664"/>
      <c r="RBV67" s="94"/>
      <c r="RBW67" s="95"/>
      <c r="RBX67" s="95"/>
      <c r="RBY67" s="95"/>
      <c r="RBZ67" s="667"/>
      <c r="RCA67" s="664"/>
      <c r="RCB67" s="94"/>
      <c r="RCC67" s="95"/>
      <c r="RCD67" s="95"/>
      <c r="RCE67" s="95"/>
      <c r="RCF67" s="667"/>
      <c r="RCG67" s="664"/>
      <c r="RCH67" s="94"/>
      <c r="RCI67" s="95"/>
      <c r="RCJ67" s="95"/>
      <c r="RCK67" s="95"/>
      <c r="RCL67" s="667"/>
      <c r="RCM67" s="664"/>
      <c r="RCN67" s="94"/>
      <c r="RCO67" s="95"/>
      <c r="RCP67" s="95"/>
      <c r="RCQ67" s="95"/>
      <c r="RCR67" s="667"/>
      <c r="RCS67" s="664"/>
      <c r="RCT67" s="94"/>
      <c r="RCU67" s="95"/>
      <c r="RCV67" s="95"/>
      <c r="RCW67" s="95"/>
      <c r="RCX67" s="667"/>
      <c r="RCY67" s="664"/>
      <c r="RCZ67" s="94"/>
      <c r="RDA67" s="95"/>
      <c r="RDB67" s="95"/>
      <c r="RDC67" s="95"/>
      <c r="RDD67" s="667"/>
      <c r="RDE67" s="664"/>
      <c r="RDF67" s="94"/>
      <c r="RDG67" s="95"/>
      <c r="RDH67" s="95"/>
      <c r="RDI67" s="95"/>
      <c r="RDJ67" s="667"/>
      <c r="RDK67" s="664"/>
      <c r="RDL67" s="94"/>
      <c r="RDM67" s="95"/>
      <c r="RDN67" s="95"/>
      <c r="RDO67" s="95"/>
      <c r="RDP67" s="667"/>
      <c r="RDQ67" s="664"/>
      <c r="RDR67" s="94"/>
      <c r="RDS67" s="95"/>
      <c r="RDT67" s="95"/>
      <c r="RDU67" s="95"/>
      <c r="RDV67" s="667"/>
      <c r="RDW67" s="664"/>
      <c r="RDX67" s="94"/>
      <c r="RDY67" s="95"/>
      <c r="RDZ67" s="95"/>
      <c r="REA67" s="95"/>
      <c r="REB67" s="667"/>
      <c r="REC67" s="664"/>
      <c r="RED67" s="94"/>
      <c r="REE67" s="95"/>
      <c r="REF67" s="95"/>
      <c r="REG67" s="95"/>
      <c r="REH67" s="667"/>
      <c r="REI67" s="664"/>
      <c r="REJ67" s="94"/>
      <c r="REK67" s="95"/>
      <c r="REL67" s="95"/>
      <c r="REM67" s="95"/>
      <c r="REN67" s="667"/>
      <c r="REO67" s="664"/>
      <c r="REP67" s="94"/>
      <c r="REQ67" s="95"/>
      <c r="RER67" s="95"/>
      <c r="RES67" s="95"/>
      <c r="RET67" s="667"/>
      <c r="REU67" s="664"/>
      <c r="REV67" s="94"/>
      <c r="REW67" s="95"/>
      <c r="REX67" s="95"/>
      <c r="REY67" s="95"/>
      <c r="REZ67" s="667"/>
      <c r="RFA67" s="664"/>
      <c r="RFB67" s="94"/>
      <c r="RFC67" s="95"/>
      <c r="RFD67" s="95"/>
      <c r="RFE67" s="95"/>
      <c r="RFF67" s="667"/>
      <c r="RFG67" s="664"/>
      <c r="RFH67" s="94"/>
      <c r="RFI67" s="95"/>
      <c r="RFJ67" s="95"/>
      <c r="RFK67" s="95"/>
      <c r="RFL67" s="667"/>
      <c r="RFM67" s="664"/>
      <c r="RFN67" s="94"/>
      <c r="RFO67" s="95"/>
      <c r="RFP67" s="95"/>
      <c r="RFQ67" s="95"/>
      <c r="RFR67" s="667"/>
      <c r="RFS67" s="664"/>
      <c r="RFT67" s="94"/>
      <c r="RFU67" s="95"/>
      <c r="RFV67" s="95"/>
      <c r="RFW67" s="95"/>
      <c r="RFX67" s="667"/>
      <c r="RFY67" s="664"/>
      <c r="RFZ67" s="94"/>
      <c r="RGA67" s="95"/>
      <c r="RGB67" s="95"/>
      <c r="RGC67" s="95"/>
      <c r="RGD67" s="667"/>
      <c r="RGE67" s="664"/>
      <c r="RGF67" s="94"/>
      <c r="RGG67" s="95"/>
      <c r="RGH67" s="95"/>
      <c r="RGI67" s="95"/>
      <c r="RGJ67" s="667"/>
      <c r="RGK67" s="664"/>
      <c r="RGL67" s="94"/>
      <c r="RGM67" s="95"/>
      <c r="RGN67" s="95"/>
      <c r="RGO67" s="95"/>
      <c r="RGP67" s="667"/>
      <c r="RGQ67" s="664"/>
      <c r="RGR67" s="94"/>
      <c r="RGS67" s="95"/>
      <c r="RGT67" s="95"/>
      <c r="RGU67" s="95"/>
      <c r="RGV67" s="667"/>
      <c r="RGW67" s="664"/>
      <c r="RGX67" s="94"/>
      <c r="RGY67" s="95"/>
      <c r="RGZ67" s="95"/>
      <c r="RHA67" s="95"/>
      <c r="RHB67" s="667"/>
      <c r="RHC67" s="664"/>
      <c r="RHD67" s="94"/>
      <c r="RHE67" s="95"/>
      <c r="RHF67" s="95"/>
      <c r="RHG67" s="95"/>
      <c r="RHH67" s="667"/>
      <c r="RHI67" s="664"/>
      <c r="RHJ67" s="94"/>
      <c r="RHK67" s="95"/>
      <c r="RHL67" s="95"/>
      <c r="RHM67" s="95"/>
      <c r="RHN67" s="667"/>
      <c r="RHO67" s="664"/>
      <c r="RHP67" s="94"/>
      <c r="RHQ67" s="95"/>
      <c r="RHR67" s="95"/>
      <c r="RHS67" s="95"/>
      <c r="RHT67" s="667"/>
      <c r="RHU67" s="664"/>
      <c r="RHV67" s="94"/>
      <c r="RHW67" s="95"/>
      <c r="RHX67" s="95"/>
      <c r="RHY67" s="95"/>
      <c r="RHZ67" s="667"/>
      <c r="RIA67" s="664"/>
      <c r="RIB67" s="94"/>
      <c r="RIC67" s="95"/>
      <c r="RID67" s="95"/>
      <c r="RIE67" s="95"/>
      <c r="RIF67" s="667"/>
      <c r="RIG67" s="664"/>
      <c r="RIH67" s="94"/>
      <c r="RII67" s="95"/>
      <c r="RIJ67" s="95"/>
      <c r="RIK67" s="95"/>
      <c r="RIL67" s="667"/>
      <c r="RIM67" s="664"/>
      <c r="RIN67" s="94"/>
      <c r="RIO67" s="95"/>
      <c r="RIP67" s="95"/>
      <c r="RIQ67" s="95"/>
      <c r="RIR67" s="667"/>
      <c r="RIS67" s="664"/>
      <c r="RIT67" s="94"/>
      <c r="RIU67" s="95"/>
      <c r="RIV67" s="95"/>
      <c r="RIW67" s="95"/>
      <c r="RIX67" s="667"/>
      <c r="RIY67" s="664"/>
      <c r="RIZ67" s="94"/>
      <c r="RJA67" s="95"/>
      <c r="RJB67" s="95"/>
      <c r="RJC67" s="95"/>
      <c r="RJD67" s="667"/>
      <c r="RJE67" s="664"/>
      <c r="RJF67" s="94"/>
      <c r="RJG67" s="95"/>
      <c r="RJH67" s="95"/>
      <c r="RJI67" s="95"/>
      <c r="RJJ67" s="667"/>
      <c r="RJK67" s="664"/>
      <c r="RJL67" s="94"/>
      <c r="RJM67" s="95"/>
      <c r="RJN67" s="95"/>
      <c r="RJO67" s="95"/>
      <c r="RJP67" s="667"/>
      <c r="RJQ67" s="664"/>
      <c r="RJR67" s="94"/>
      <c r="RJS67" s="95"/>
      <c r="RJT67" s="95"/>
      <c r="RJU67" s="95"/>
      <c r="RJV67" s="667"/>
      <c r="RJW67" s="664"/>
      <c r="RJX67" s="94"/>
      <c r="RJY67" s="95"/>
      <c r="RJZ67" s="95"/>
      <c r="RKA67" s="95"/>
      <c r="RKB67" s="667"/>
      <c r="RKC67" s="664"/>
      <c r="RKD67" s="94"/>
      <c r="RKE67" s="95"/>
      <c r="RKF67" s="95"/>
      <c r="RKG67" s="95"/>
      <c r="RKH67" s="667"/>
      <c r="RKI67" s="664"/>
      <c r="RKJ67" s="94"/>
      <c r="RKK67" s="95"/>
      <c r="RKL67" s="95"/>
      <c r="RKM67" s="95"/>
      <c r="RKN67" s="667"/>
      <c r="RKO67" s="664"/>
      <c r="RKP67" s="94"/>
      <c r="RKQ67" s="95"/>
      <c r="RKR67" s="95"/>
      <c r="RKS67" s="95"/>
      <c r="RKT67" s="667"/>
      <c r="RKU67" s="664"/>
      <c r="RKV67" s="94"/>
      <c r="RKW67" s="95"/>
      <c r="RKX67" s="95"/>
      <c r="RKY67" s="95"/>
      <c r="RKZ67" s="667"/>
      <c r="RLA67" s="664"/>
      <c r="RLB67" s="94"/>
      <c r="RLC67" s="95"/>
      <c r="RLD67" s="95"/>
      <c r="RLE67" s="95"/>
      <c r="RLF67" s="667"/>
      <c r="RLG67" s="664"/>
      <c r="RLH67" s="94"/>
      <c r="RLI67" s="95"/>
      <c r="RLJ67" s="95"/>
      <c r="RLK67" s="95"/>
      <c r="RLL67" s="667"/>
      <c r="RLM67" s="664"/>
      <c r="RLN67" s="94"/>
      <c r="RLO67" s="95"/>
      <c r="RLP67" s="95"/>
      <c r="RLQ67" s="95"/>
      <c r="RLR67" s="667"/>
      <c r="RLS67" s="664"/>
      <c r="RLT67" s="94"/>
      <c r="RLU67" s="95"/>
      <c r="RLV67" s="95"/>
      <c r="RLW67" s="95"/>
      <c r="RLX67" s="667"/>
      <c r="RLY67" s="664"/>
      <c r="RLZ67" s="94"/>
      <c r="RMA67" s="95"/>
      <c r="RMB67" s="95"/>
      <c r="RMC67" s="95"/>
      <c r="RMD67" s="667"/>
      <c r="RME67" s="664"/>
      <c r="RMF67" s="94"/>
      <c r="RMG67" s="95"/>
      <c r="RMH67" s="95"/>
      <c r="RMI67" s="95"/>
      <c r="RMJ67" s="667"/>
      <c r="RMK67" s="664"/>
      <c r="RML67" s="94"/>
      <c r="RMM67" s="95"/>
      <c r="RMN67" s="95"/>
      <c r="RMO67" s="95"/>
      <c r="RMP67" s="667"/>
      <c r="RMQ67" s="664"/>
      <c r="RMR67" s="94"/>
      <c r="RMS67" s="95"/>
      <c r="RMT67" s="95"/>
      <c r="RMU67" s="95"/>
      <c r="RMV67" s="667"/>
      <c r="RMW67" s="664"/>
      <c r="RMX67" s="94"/>
      <c r="RMY67" s="95"/>
      <c r="RMZ67" s="95"/>
      <c r="RNA67" s="95"/>
      <c r="RNB67" s="667"/>
      <c r="RNC67" s="664"/>
      <c r="RND67" s="94"/>
      <c r="RNE67" s="95"/>
      <c r="RNF67" s="95"/>
      <c r="RNG67" s="95"/>
      <c r="RNH67" s="667"/>
      <c r="RNI67" s="664"/>
      <c r="RNJ67" s="94"/>
      <c r="RNK67" s="95"/>
      <c r="RNL67" s="95"/>
      <c r="RNM67" s="95"/>
      <c r="RNN67" s="667"/>
      <c r="RNO67" s="664"/>
      <c r="RNP67" s="94"/>
      <c r="RNQ67" s="95"/>
      <c r="RNR67" s="95"/>
      <c r="RNS67" s="95"/>
      <c r="RNT67" s="667"/>
      <c r="RNU67" s="664"/>
      <c r="RNV67" s="94"/>
      <c r="RNW67" s="95"/>
      <c r="RNX67" s="95"/>
      <c r="RNY67" s="95"/>
      <c r="RNZ67" s="667"/>
      <c r="ROA67" s="664"/>
      <c r="ROB67" s="94"/>
      <c r="ROC67" s="95"/>
      <c r="ROD67" s="95"/>
      <c r="ROE67" s="95"/>
      <c r="ROF67" s="667"/>
      <c r="ROG67" s="664"/>
      <c r="ROH67" s="94"/>
      <c r="ROI67" s="95"/>
      <c r="ROJ67" s="95"/>
      <c r="ROK67" s="95"/>
      <c r="ROL67" s="667"/>
      <c r="ROM67" s="664"/>
      <c r="RON67" s="94"/>
      <c r="ROO67" s="95"/>
      <c r="ROP67" s="95"/>
      <c r="ROQ67" s="95"/>
      <c r="ROR67" s="667"/>
      <c r="ROS67" s="664"/>
      <c r="ROT67" s="94"/>
      <c r="ROU67" s="95"/>
      <c r="ROV67" s="95"/>
      <c r="ROW67" s="95"/>
      <c r="ROX67" s="667"/>
      <c r="ROY67" s="664"/>
      <c r="ROZ67" s="94"/>
      <c r="RPA67" s="95"/>
      <c r="RPB67" s="95"/>
      <c r="RPC67" s="95"/>
      <c r="RPD67" s="667"/>
      <c r="RPE67" s="664"/>
      <c r="RPF67" s="94"/>
      <c r="RPG67" s="95"/>
      <c r="RPH67" s="95"/>
      <c r="RPI67" s="95"/>
      <c r="RPJ67" s="667"/>
      <c r="RPK67" s="664"/>
      <c r="RPL67" s="94"/>
      <c r="RPM67" s="95"/>
      <c r="RPN67" s="95"/>
      <c r="RPO67" s="95"/>
      <c r="RPP67" s="667"/>
      <c r="RPQ67" s="664"/>
      <c r="RPR67" s="94"/>
      <c r="RPS67" s="95"/>
      <c r="RPT67" s="95"/>
      <c r="RPU67" s="95"/>
      <c r="RPV67" s="667"/>
      <c r="RPW67" s="664"/>
      <c r="RPX67" s="94"/>
      <c r="RPY67" s="95"/>
      <c r="RPZ67" s="95"/>
      <c r="RQA67" s="95"/>
      <c r="RQB67" s="667"/>
      <c r="RQC67" s="664"/>
      <c r="RQD67" s="94"/>
      <c r="RQE67" s="95"/>
      <c r="RQF67" s="95"/>
      <c r="RQG67" s="95"/>
      <c r="RQH67" s="667"/>
      <c r="RQI67" s="664"/>
      <c r="RQJ67" s="94"/>
      <c r="RQK67" s="95"/>
      <c r="RQL67" s="95"/>
      <c r="RQM67" s="95"/>
      <c r="RQN67" s="667"/>
      <c r="RQO67" s="664"/>
      <c r="RQP67" s="94"/>
      <c r="RQQ67" s="95"/>
      <c r="RQR67" s="95"/>
      <c r="RQS67" s="95"/>
      <c r="RQT67" s="667"/>
      <c r="RQU67" s="664"/>
      <c r="RQV67" s="94"/>
      <c r="RQW67" s="95"/>
      <c r="RQX67" s="95"/>
      <c r="RQY67" s="95"/>
      <c r="RQZ67" s="667"/>
      <c r="RRA67" s="664"/>
      <c r="RRB67" s="94"/>
      <c r="RRC67" s="95"/>
      <c r="RRD67" s="95"/>
      <c r="RRE67" s="95"/>
      <c r="RRF67" s="667"/>
      <c r="RRG67" s="664"/>
      <c r="RRH67" s="94"/>
      <c r="RRI67" s="95"/>
      <c r="RRJ67" s="95"/>
      <c r="RRK67" s="95"/>
      <c r="RRL67" s="667"/>
      <c r="RRM67" s="664"/>
      <c r="RRN67" s="94"/>
      <c r="RRO67" s="95"/>
      <c r="RRP67" s="95"/>
      <c r="RRQ67" s="95"/>
      <c r="RRR67" s="667"/>
      <c r="RRS67" s="664"/>
      <c r="RRT67" s="94"/>
      <c r="RRU67" s="95"/>
      <c r="RRV67" s="95"/>
      <c r="RRW67" s="95"/>
      <c r="RRX67" s="667"/>
      <c r="RRY67" s="664"/>
      <c r="RRZ67" s="94"/>
      <c r="RSA67" s="95"/>
      <c r="RSB67" s="95"/>
      <c r="RSC67" s="95"/>
      <c r="RSD67" s="667"/>
      <c r="RSE67" s="664"/>
      <c r="RSF67" s="94"/>
      <c r="RSG67" s="95"/>
      <c r="RSH67" s="95"/>
      <c r="RSI67" s="95"/>
      <c r="RSJ67" s="667"/>
      <c r="RSK67" s="664"/>
      <c r="RSL67" s="94"/>
      <c r="RSM67" s="95"/>
      <c r="RSN67" s="95"/>
      <c r="RSO67" s="95"/>
      <c r="RSP67" s="667"/>
      <c r="RSQ67" s="664"/>
      <c r="RSR67" s="94"/>
      <c r="RSS67" s="95"/>
      <c r="RST67" s="95"/>
      <c r="RSU67" s="95"/>
      <c r="RSV67" s="667"/>
      <c r="RSW67" s="664"/>
      <c r="RSX67" s="94"/>
      <c r="RSY67" s="95"/>
      <c r="RSZ67" s="95"/>
      <c r="RTA67" s="95"/>
      <c r="RTB67" s="667"/>
      <c r="RTC67" s="664"/>
      <c r="RTD67" s="94"/>
      <c r="RTE67" s="95"/>
      <c r="RTF67" s="95"/>
      <c r="RTG67" s="95"/>
      <c r="RTH67" s="667"/>
      <c r="RTI67" s="664"/>
      <c r="RTJ67" s="94"/>
      <c r="RTK67" s="95"/>
      <c r="RTL67" s="95"/>
      <c r="RTM67" s="95"/>
      <c r="RTN67" s="667"/>
      <c r="RTO67" s="664"/>
      <c r="RTP67" s="94"/>
      <c r="RTQ67" s="95"/>
      <c r="RTR67" s="95"/>
      <c r="RTS67" s="95"/>
      <c r="RTT67" s="667"/>
      <c r="RTU67" s="664"/>
      <c r="RTV67" s="94"/>
      <c r="RTW67" s="95"/>
      <c r="RTX67" s="95"/>
      <c r="RTY67" s="95"/>
      <c r="RTZ67" s="667"/>
      <c r="RUA67" s="664"/>
      <c r="RUB67" s="94"/>
      <c r="RUC67" s="95"/>
      <c r="RUD67" s="95"/>
      <c r="RUE67" s="95"/>
      <c r="RUF67" s="667"/>
      <c r="RUG67" s="664"/>
      <c r="RUH67" s="94"/>
      <c r="RUI67" s="95"/>
      <c r="RUJ67" s="95"/>
      <c r="RUK67" s="95"/>
      <c r="RUL67" s="667"/>
      <c r="RUM67" s="664"/>
      <c r="RUN67" s="94"/>
      <c r="RUO67" s="95"/>
      <c r="RUP67" s="95"/>
      <c r="RUQ67" s="95"/>
      <c r="RUR67" s="667"/>
      <c r="RUS67" s="664"/>
      <c r="RUT67" s="94"/>
      <c r="RUU67" s="95"/>
      <c r="RUV67" s="95"/>
      <c r="RUW67" s="95"/>
      <c r="RUX67" s="667"/>
      <c r="RUY67" s="664"/>
      <c r="RUZ67" s="94"/>
      <c r="RVA67" s="95"/>
      <c r="RVB67" s="95"/>
      <c r="RVC67" s="95"/>
      <c r="RVD67" s="667"/>
      <c r="RVE67" s="664"/>
      <c r="RVF67" s="94"/>
      <c r="RVG67" s="95"/>
      <c r="RVH67" s="95"/>
      <c r="RVI67" s="95"/>
      <c r="RVJ67" s="667"/>
      <c r="RVK67" s="664"/>
      <c r="RVL67" s="94"/>
      <c r="RVM67" s="95"/>
      <c r="RVN67" s="95"/>
      <c r="RVO67" s="95"/>
      <c r="RVP67" s="667"/>
      <c r="RVQ67" s="664"/>
      <c r="RVR67" s="94"/>
      <c r="RVS67" s="95"/>
      <c r="RVT67" s="95"/>
      <c r="RVU67" s="95"/>
      <c r="RVV67" s="667"/>
      <c r="RVW67" s="664"/>
      <c r="RVX67" s="94"/>
      <c r="RVY67" s="95"/>
      <c r="RVZ67" s="95"/>
      <c r="RWA67" s="95"/>
      <c r="RWB67" s="667"/>
      <c r="RWC67" s="664"/>
      <c r="RWD67" s="94"/>
      <c r="RWE67" s="95"/>
      <c r="RWF67" s="95"/>
      <c r="RWG67" s="95"/>
      <c r="RWH67" s="667"/>
      <c r="RWI67" s="664"/>
      <c r="RWJ67" s="94"/>
      <c r="RWK67" s="95"/>
      <c r="RWL67" s="95"/>
      <c r="RWM67" s="95"/>
      <c r="RWN67" s="667"/>
      <c r="RWO67" s="664"/>
      <c r="RWP67" s="94"/>
      <c r="RWQ67" s="95"/>
      <c r="RWR67" s="95"/>
      <c r="RWS67" s="95"/>
      <c r="RWT67" s="667"/>
      <c r="RWU67" s="664"/>
      <c r="RWV67" s="94"/>
      <c r="RWW67" s="95"/>
      <c r="RWX67" s="95"/>
      <c r="RWY67" s="95"/>
      <c r="RWZ67" s="667"/>
      <c r="RXA67" s="664"/>
      <c r="RXB67" s="94"/>
      <c r="RXC67" s="95"/>
      <c r="RXD67" s="95"/>
      <c r="RXE67" s="95"/>
      <c r="RXF67" s="667"/>
      <c r="RXG67" s="664"/>
      <c r="RXH67" s="94"/>
      <c r="RXI67" s="95"/>
      <c r="RXJ67" s="95"/>
      <c r="RXK67" s="95"/>
      <c r="RXL67" s="667"/>
      <c r="RXM67" s="664"/>
      <c r="RXN67" s="94"/>
      <c r="RXO67" s="95"/>
      <c r="RXP67" s="95"/>
      <c r="RXQ67" s="95"/>
      <c r="RXR67" s="667"/>
      <c r="RXS67" s="664"/>
      <c r="RXT67" s="94"/>
      <c r="RXU67" s="95"/>
      <c r="RXV67" s="95"/>
      <c r="RXW67" s="95"/>
      <c r="RXX67" s="667"/>
      <c r="RXY67" s="664"/>
      <c r="RXZ67" s="94"/>
      <c r="RYA67" s="95"/>
      <c r="RYB67" s="95"/>
      <c r="RYC67" s="95"/>
      <c r="RYD67" s="667"/>
      <c r="RYE67" s="664"/>
      <c r="RYF67" s="94"/>
      <c r="RYG67" s="95"/>
      <c r="RYH67" s="95"/>
      <c r="RYI67" s="95"/>
      <c r="RYJ67" s="667"/>
      <c r="RYK67" s="664"/>
      <c r="RYL67" s="94"/>
      <c r="RYM67" s="95"/>
      <c r="RYN67" s="95"/>
      <c r="RYO67" s="95"/>
      <c r="RYP67" s="667"/>
      <c r="RYQ67" s="664"/>
      <c r="RYR67" s="94"/>
      <c r="RYS67" s="95"/>
      <c r="RYT67" s="95"/>
      <c r="RYU67" s="95"/>
      <c r="RYV67" s="667"/>
      <c r="RYW67" s="664"/>
      <c r="RYX67" s="94"/>
      <c r="RYY67" s="95"/>
      <c r="RYZ67" s="95"/>
      <c r="RZA67" s="95"/>
      <c r="RZB67" s="667"/>
      <c r="RZC67" s="664"/>
      <c r="RZD67" s="94"/>
      <c r="RZE67" s="95"/>
      <c r="RZF67" s="95"/>
      <c r="RZG67" s="95"/>
      <c r="RZH67" s="667"/>
      <c r="RZI67" s="664"/>
      <c r="RZJ67" s="94"/>
      <c r="RZK67" s="95"/>
      <c r="RZL67" s="95"/>
      <c r="RZM67" s="95"/>
      <c r="RZN67" s="667"/>
      <c r="RZO67" s="664"/>
      <c r="RZP67" s="94"/>
      <c r="RZQ67" s="95"/>
      <c r="RZR67" s="95"/>
      <c r="RZS67" s="95"/>
      <c r="RZT67" s="667"/>
      <c r="RZU67" s="664"/>
      <c r="RZV67" s="94"/>
      <c r="RZW67" s="95"/>
      <c r="RZX67" s="95"/>
      <c r="RZY67" s="95"/>
      <c r="RZZ67" s="667"/>
      <c r="SAA67" s="664"/>
      <c r="SAB67" s="94"/>
      <c r="SAC67" s="95"/>
      <c r="SAD67" s="95"/>
      <c r="SAE67" s="95"/>
      <c r="SAF67" s="667"/>
      <c r="SAG67" s="664"/>
      <c r="SAH67" s="94"/>
      <c r="SAI67" s="95"/>
      <c r="SAJ67" s="95"/>
      <c r="SAK67" s="95"/>
      <c r="SAL67" s="667"/>
      <c r="SAM67" s="664"/>
      <c r="SAN67" s="94"/>
      <c r="SAO67" s="95"/>
      <c r="SAP67" s="95"/>
      <c r="SAQ67" s="95"/>
      <c r="SAR67" s="667"/>
      <c r="SAS67" s="664"/>
      <c r="SAT67" s="94"/>
      <c r="SAU67" s="95"/>
      <c r="SAV67" s="95"/>
      <c r="SAW67" s="95"/>
      <c r="SAX67" s="667"/>
      <c r="SAY67" s="664"/>
      <c r="SAZ67" s="94"/>
      <c r="SBA67" s="95"/>
      <c r="SBB67" s="95"/>
      <c r="SBC67" s="95"/>
      <c r="SBD67" s="667"/>
      <c r="SBE67" s="664"/>
      <c r="SBF67" s="94"/>
      <c r="SBG67" s="95"/>
      <c r="SBH67" s="95"/>
      <c r="SBI67" s="95"/>
      <c r="SBJ67" s="667"/>
      <c r="SBK67" s="664"/>
      <c r="SBL67" s="94"/>
      <c r="SBM67" s="95"/>
      <c r="SBN67" s="95"/>
      <c r="SBO67" s="95"/>
      <c r="SBP67" s="667"/>
      <c r="SBQ67" s="664"/>
      <c r="SBR67" s="94"/>
      <c r="SBS67" s="95"/>
      <c r="SBT67" s="95"/>
      <c r="SBU67" s="95"/>
      <c r="SBV67" s="667"/>
      <c r="SBW67" s="664"/>
      <c r="SBX67" s="94"/>
      <c r="SBY67" s="95"/>
      <c r="SBZ67" s="95"/>
      <c r="SCA67" s="95"/>
      <c r="SCB67" s="667"/>
      <c r="SCC67" s="664"/>
      <c r="SCD67" s="94"/>
      <c r="SCE67" s="95"/>
      <c r="SCF67" s="95"/>
      <c r="SCG67" s="95"/>
      <c r="SCH67" s="667"/>
      <c r="SCI67" s="664"/>
      <c r="SCJ67" s="94"/>
      <c r="SCK67" s="95"/>
      <c r="SCL67" s="95"/>
      <c r="SCM67" s="95"/>
      <c r="SCN67" s="667"/>
      <c r="SCO67" s="664"/>
      <c r="SCP67" s="94"/>
      <c r="SCQ67" s="95"/>
      <c r="SCR67" s="95"/>
      <c r="SCS67" s="95"/>
      <c r="SCT67" s="667"/>
      <c r="SCU67" s="664"/>
      <c r="SCV67" s="94"/>
      <c r="SCW67" s="95"/>
      <c r="SCX67" s="95"/>
      <c r="SCY67" s="95"/>
      <c r="SCZ67" s="667"/>
      <c r="SDA67" s="664"/>
      <c r="SDB67" s="94"/>
      <c r="SDC67" s="95"/>
      <c r="SDD67" s="95"/>
      <c r="SDE67" s="95"/>
      <c r="SDF67" s="667"/>
      <c r="SDG67" s="664"/>
      <c r="SDH67" s="94"/>
      <c r="SDI67" s="95"/>
      <c r="SDJ67" s="95"/>
      <c r="SDK67" s="95"/>
      <c r="SDL67" s="667"/>
      <c r="SDM67" s="664"/>
      <c r="SDN67" s="94"/>
      <c r="SDO67" s="95"/>
      <c r="SDP67" s="95"/>
      <c r="SDQ67" s="95"/>
      <c r="SDR67" s="667"/>
      <c r="SDS67" s="664"/>
      <c r="SDT67" s="94"/>
      <c r="SDU67" s="95"/>
      <c r="SDV67" s="95"/>
      <c r="SDW67" s="95"/>
      <c r="SDX67" s="667"/>
      <c r="SDY67" s="664"/>
      <c r="SDZ67" s="94"/>
      <c r="SEA67" s="95"/>
      <c r="SEB67" s="95"/>
      <c r="SEC67" s="95"/>
      <c r="SED67" s="667"/>
      <c r="SEE67" s="664"/>
      <c r="SEF67" s="94"/>
      <c r="SEG67" s="95"/>
      <c r="SEH67" s="95"/>
      <c r="SEI67" s="95"/>
      <c r="SEJ67" s="667"/>
      <c r="SEK67" s="664"/>
      <c r="SEL67" s="94"/>
      <c r="SEM67" s="95"/>
      <c r="SEN67" s="95"/>
      <c r="SEO67" s="95"/>
      <c r="SEP67" s="667"/>
      <c r="SEQ67" s="664"/>
      <c r="SER67" s="94"/>
      <c r="SES67" s="95"/>
      <c r="SET67" s="95"/>
      <c r="SEU67" s="95"/>
      <c r="SEV67" s="667"/>
      <c r="SEW67" s="664"/>
      <c r="SEX67" s="94"/>
      <c r="SEY67" s="95"/>
      <c r="SEZ67" s="95"/>
      <c r="SFA67" s="95"/>
      <c r="SFB67" s="667"/>
      <c r="SFC67" s="664"/>
      <c r="SFD67" s="94"/>
      <c r="SFE67" s="95"/>
      <c r="SFF67" s="95"/>
      <c r="SFG67" s="95"/>
      <c r="SFH67" s="667"/>
      <c r="SFI67" s="664"/>
      <c r="SFJ67" s="94"/>
      <c r="SFK67" s="95"/>
      <c r="SFL67" s="95"/>
      <c r="SFM67" s="95"/>
      <c r="SFN67" s="667"/>
      <c r="SFO67" s="664"/>
      <c r="SFP67" s="94"/>
      <c r="SFQ67" s="95"/>
      <c r="SFR67" s="95"/>
      <c r="SFS67" s="95"/>
      <c r="SFT67" s="667"/>
      <c r="SFU67" s="664"/>
      <c r="SFV67" s="94"/>
      <c r="SFW67" s="95"/>
      <c r="SFX67" s="95"/>
      <c r="SFY67" s="95"/>
      <c r="SFZ67" s="667"/>
      <c r="SGA67" s="664"/>
      <c r="SGB67" s="94"/>
      <c r="SGC67" s="95"/>
      <c r="SGD67" s="95"/>
      <c r="SGE67" s="95"/>
      <c r="SGF67" s="667"/>
      <c r="SGG67" s="664"/>
      <c r="SGH67" s="94"/>
      <c r="SGI67" s="95"/>
      <c r="SGJ67" s="95"/>
      <c r="SGK67" s="95"/>
      <c r="SGL67" s="667"/>
      <c r="SGM67" s="664"/>
      <c r="SGN67" s="94"/>
      <c r="SGO67" s="95"/>
      <c r="SGP67" s="95"/>
      <c r="SGQ67" s="95"/>
      <c r="SGR67" s="667"/>
      <c r="SGS67" s="664"/>
      <c r="SGT67" s="94"/>
      <c r="SGU67" s="95"/>
      <c r="SGV67" s="95"/>
      <c r="SGW67" s="95"/>
      <c r="SGX67" s="667"/>
      <c r="SGY67" s="664"/>
      <c r="SGZ67" s="94"/>
      <c r="SHA67" s="95"/>
      <c r="SHB67" s="95"/>
      <c r="SHC67" s="95"/>
      <c r="SHD67" s="667"/>
      <c r="SHE67" s="664"/>
      <c r="SHF67" s="94"/>
      <c r="SHG67" s="95"/>
      <c r="SHH67" s="95"/>
      <c r="SHI67" s="95"/>
      <c r="SHJ67" s="667"/>
      <c r="SHK67" s="664"/>
      <c r="SHL67" s="94"/>
      <c r="SHM67" s="95"/>
      <c r="SHN67" s="95"/>
      <c r="SHO67" s="95"/>
      <c r="SHP67" s="667"/>
      <c r="SHQ67" s="664"/>
      <c r="SHR67" s="94"/>
      <c r="SHS67" s="95"/>
      <c r="SHT67" s="95"/>
      <c r="SHU67" s="95"/>
      <c r="SHV67" s="667"/>
      <c r="SHW67" s="664"/>
      <c r="SHX67" s="94"/>
      <c r="SHY67" s="95"/>
      <c r="SHZ67" s="95"/>
      <c r="SIA67" s="95"/>
      <c r="SIB67" s="667"/>
      <c r="SIC67" s="664"/>
      <c r="SID67" s="94"/>
      <c r="SIE67" s="95"/>
      <c r="SIF67" s="95"/>
      <c r="SIG67" s="95"/>
      <c r="SIH67" s="667"/>
      <c r="SII67" s="664"/>
      <c r="SIJ67" s="94"/>
      <c r="SIK67" s="95"/>
      <c r="SIL67" s="95"/>
      <c r="SIM67" s="95"/>
      <c r="SIN67" s="667"/>
      <c r="SIO67" s="664"/>
      <c r="SIP67" s="94"/>
      <c r="SIQ67" s="95"/>
      <c r="SIR67" s="95"/>
      <c r="SIS67" s="95"/>
      <c r="SIT67" s="667"/>
      <c r="SIU67" s="664"/>
      <c r="SIV67" s="94"/>
      <c r="SIW67" s="95"/>
      <c r="SIX67" s="95"/>
      <c r="SIY67" s="95"/>
      <c r="SIZ67" s="667"/>
      <c r="SJA67" s="664"/>
      <c r="SJB67" s="94"/>
      <c r="SJC67" s="95"/>
      <c r="SJD67" s="95"/>
      <c r="SJE67" s="95"/>
      <c r="SJF67" s="667"/>
      <c r="SJG67" s="664"/>
      <c r="SJH67" s="94"/>
      <c r="SJI67" s="95"/>
      <c r="SJJ67" s="95"/>
      <c r="SJK67" s="95"/>
      <c r="SJL67" s="667"/>
      <c r="SJM67" s="664"/>
      <c r="SJN67" s="94"/>
      <c r="SJO67" s="95"/>
      <c r="SJP67" s="95"/>
      <c r="SJQ67" s="95"/>
      <c r="SJR67" s="667"/>
      <c r="SJS67" s="664"/>
      <c r="SJT67" s="94"/>
      <c r="SJU67" s="95"/>
      <c r="SJV67" s="95"/>
      <c r="SJW67" s="95"/>
      <c r="SJX67" s="667"/>
      <c r="SJY67" s="664"/>
      <c r="SJZ67" s="94"/>
      <c r="SKA67" s="95"/>
      <c r="SKB67" s="95"/>
      <c r="SKC67" s="95"/>
      <c r="SKD67" s="667"/>
      <c r="SKE67" s="664"/>
      <c r="SKF67" s="94"/>
      <c r="SKG67" s="95"/>
      <c r="SKH67" s="95"/>
      <c r="SKI67" s="95"/>
      <c r="SKJ67" s="667"/>
      <c r="SKK67" s="664"/>
      <c r="SKL67" s="94"/>
      <c r="SKM67" s="95"/>
      <c r="SKN67" s="95"/>
      <c r="SKO67" s="95"/>
      <c r="SKP67" s="667"/>
      <c r="SKQ67" s="664"/>
      <c r="SKR67" s="94"/>
      <c r="SKS67" s="95"/>
      <c r="SKT67" s="95"/>
      <c r="SKU67" s="95"/>
      <c r="SKV67" s="667"/>
      <c r="SKW67" s="664"/>
      <c r="SKX67" s="94"/>
      <c r="SKY67" s="95"/>
      <c r="SKZ67" s="95"/>
      <c r="SLA67" s="95"/>
      <c r="SLB67" s="667"/>
      <c r="SLC67" s="664"/>
      <c r="SLD67" s="94"/>
      <c r="SLE67" s="95"/>
      <c r="SLF67" s="95"/>
      <c r="SLG67" s="95"/>
      <c r="SLH67" s="667"/>
      <c r="SLI67" s="664"/>
      <c r="SLJ67" s="94"/>
      <c r="SLK67" s="95"/>
      <c r="SLL67" s="95"/>
      <c r="SLM67" s="95"/>
      <c r="SLN67" s="667"/>
      <c r="SLO67" s="664"/>
      <c r="SLP67" s="94"/>
      <c r="SLQ67" s="95"/>
      <c r="SLR67" s="95"/>
      <c r="SLS67" s="95"/>
      <c r="SLT67" s="667"/>
      <c r="SLU67" s="664"/>
      <c r="SLV67" s="94"/>
      <c r="SLW67" s="95"/>
      <c r="SLX67" s="95"/>
      <c r="SLY67" s="95"/>
      <c r="SLZ67" s="667"/>
      <c r="SMA67" s="664"/>
      <c r="SMB67" s="94"/>
      <c r="SMC67" s="95"/>
      <c r="SMD67" s="95"/>
      <c r="SME67" s="95"/>
      <c r="SMF67" s="667"/>
      <c r="SMG67" s="664"/>
      <c r="SMH67" s="94"/>
      <c r="SMI67" s="95"/>
      <c r="SMJ67" s="95"/>
      <c r="SMK67" s="95"/>
      <c r="SML67" s="667"/>
      <c r="SMM67" s="664"/>
      <c r="SMN67" s="94"/>
      <c r="SMO67" s="95"/>
      <c r="SMP67" s="95"/>
      <c r="SMQ67" s="95"/>
      <c r="SMR67" s="667"/>
      <c r="SMS67" s="664"/>
      <c r="SMT67" s="94"/>
      <c r="SMU67" s="95"/>
      <c r="SMV67" s="95"/>
      <c r="SMW67" s="95"/>
      <c r="SMX67" s="667"/>
      <c r="SMY67" s="664"/>
      <c r="SMZ67" s="94"/>
      <c r="SNA67" s="95"/>
      <c r="SNB67" s="95"/>
      <c r="SNC67" s="95"/>
      <c r="SND67" s="667"/>
      <c r="SNE67" s="664"/>
      <c r="SNF67" s="94"/>
      <c r="SNG67" s="95"/>
      <c r="SNH67" s="95"/>
      <c r="SNI67" s="95"/>
      <c r="SNJ67" s="667"/>
      <c r="SNK67" s="664"/>
      <c r="SNL67" s="94"/>
      <c r="SNM67" s="95"/>
      <c r="SNN67" s="95"/>
      <c r="SNO67" s="95"/>
      <c r="SNP67" s="667"/>
      <c r="SNQ67" s="664"/>
      <c r="SNR67" s="94"/>
      <c r="SNS67" s="95"/>
      <c r="SNT67" s="95"/>
      <c r="SNU67" s="95"/>
      <c r="SNV67" s="667"/>
      <c r="SNW67" s="664"/>
      <c r="SNX67" s="94"/>
      <c r="SNY67" s="95"/>
      <c r="SNZ67" s="95"/>
      <c r="SOA67" s="95"/>
      <c r="SOB67" s="667"/>
      <c r="SOC67" s="664"/>
      <c r="SOD67" s="94"/>
      <c r="SOE67" s="95"/>
      <c r="SOF67" s="95"/>
      <c r="SOG67" s="95"/>
      <c r="SOH67" s="667"/>
      <c r="SOI67" s="664"/>
      <c r="SOJ67" s="94"/>
      <c r="SOK67" s="95"/>
      <c r="SOL67" s="95"/>
      <c r="SOM67" s="95"/>
      <c r="SON67" s="667"/>
      <c r="SOO67" s="664"/>
      <c r="SOP67" s="94"/>
      <c r="SOQ67" s="95"/>
      <c r="SOR67" s="95"/>
      <c r="SOS67" s="95"/>
      <c r="SOT67" s="667"/>
      <c r="SOU67" s="664"/>
      <c r="SOV67" s="94"/>
      <c r="SOW67" s="95"/>
      <c r="SOX67" s="95"/>
      <c r="SOY67" s="95"/>
      <c r="SOZ67" s="667"/>
      <c r="SPA67" s="664"/>
      <c r="SPB67" s="94"/>
      <c r="SPC67" s="95"/>
      <c r="SPD67" s="95"/>
      <c r="SPE67" s="95"/>
      <c r="SPF67" s="667"/>
      <c r="SPG67" s="664"/>
      <c r="SPH67" s="94"/>
      <c r="SPI67" s="95"/>
      <c r="SPJ67" s="95"/>
      <c r="SPK67" s="95"/>
      <c r="SPL67" s="667"/>
      <c r="SPM67" s="664"/>
      <c r="SPN67" s="94"/>
      <c r="SPO67" s="95"/>
      <c r="SPP67" s="95"/>
      <c r="SPQ67" s="95"/>
      <c r="SPR67" s="667"/>
      <c r="SPS67" s="664"/>
      <c r="SPT67" s="94"/>
      <c r="SPU67" s="95"/>
      <c r="SPV67" s="95"/>
      <c r="SPW67" s="95"/>
      <c r="SPX67" s="667"/>
      <c r="SPY67" s="664"/>
      <c r="SPZ67" s="94"/>
      <c r="SQA67" s="95"/>
      <c r="SQB67" s="95"/>
      <c r="SQC67" s="95"/>
      <c r="SQD67" s="667"/>
      <c r="SQE67" s="664"/>
      <c r="SQF67" s="94"/>
      <c r="SQG67" s="95"/>
      <c r="SQH67" s="95"/>
      <c r="SQI67" s="95"/>
      <c r="SQJ67" s="667"/>
      <c r="SQK67" s="664"/>
      <c r="SQL67" s="94"/>
      <c r="SQM67" s="95"/>
      <c r="SQN67" s="95"/>
      <c r="SQO67" s="95"/>
      <c r="SQP67" s="667"/>
      <c r="SQQ67" s="664"/>
      <c r="SQR67" s="94"/>
      <c r="SQS67" s="95"/>
      <c r="SQT67" s="95"/>
      <c r="SQU67" s="95"/>
      <c r="SQV67" s="667"/>
      <c r="SQW67" s="664"/>
      <c r="SQX67" s="94"/>
      <c r="SQY67" s="95"/>
      <c r="SQZ67" s="95"/>
      <c r="SRA67" s="95"/>
      <c r="SRB67" s="667"/>
      <c r="SRC67" s="664"/>
      <c r="SRD67" s="94"/>
      <c r="SRE67" s="95"/>
      <c r="SRF67" s="95"/>
      <c r="SRG67" s="95"/>
      <c r="SRH67" s="667"/>
      <c r="SRI67" s="664"/>
      <c r="SRJ67" s="94"/>
      <c r="SRK67" s="95"/>
      <c r="SRL67" s="95"/>
      <c r="SRM67" s="95"/>
      <c r="SRN67" s="667"/>
      <c r="SRO67" s="664"/>
      <c r="SRP67" s="94"/>
      <c r="SRQ67" s="95"/>
      <c r="SRR67" s="95"/>
      <c r="SRS67" s="95"/>
      <c r="SRT67" s="667"/>
      <c r="SRU67" s="664"/>
      <c r="SRV67" s="94"/>
      <c r="SRW67" s="95"/>
      <c r="SRX67" s="95"/>
      <c r="SRY67" s="95"/>
      <c r="SRZ67" s="667"/>
      <c r="SSA67" s="664"/>
      <c r="SSB67" s="94"/>
      <c r="SSC67" s="95"/>
      <c r="SSD67" s="95"/>
      <c r="SSE67" s="95"/>
      <c r="SSF67" s="667"/>
      <c r="SSG67" s="664"/>
      <c r="SSH67" s="94"/>
      <c r="SSI67" s="95"/>
      <c r="SSJ67" s="95"/>
      <c r="SSK67" s="95"/>
      <c r="SSL67" s="667"/>
      <c r="SSM67" s="664"/>
      <c r="SSN67" s="94"/>
      <c r="SSO67" s="95"/>
      <c r="SSP67" s="95"/>
      <c r="SSQ67" s="95"/>
      <c r="SSR67" s="667"/>
      <c r="SSS67" s="664"/>
      <c r="SST67" s="94"/>
      <c r="SSU67" s="95"/>
      <c r="SSV67" s="95"/>
      <c r="SSW67" s="95"/>
      <c r="SSX67" s="667"/>
      <c r="SSY67" s="664"/>
      <c r="SSZ67" s="94"/>
      <c r="STA67" s="95"/>
      <c r="STB67" s="95"/>
      <c r="STC67" s="95"/>
      <c r="STD67" s="667"/>
      <c r="STE67" s="664"/>
      <c r="STF67" s="94"/>
      <c r="STG67" s="95"/>
      <c r="STH67" s="95"/>
      <c r="STI67" s="95"/>
      <c r="STJ67" s="667"/>
      <c r="STK67" s="664"/>
      <c r="STL67" s="94"/>
      <c r="STM67" s="95"/>
      <c r="STN67" s="95"/>
      <c r="STO67" s="95"/>
      <c r="STP67" s="667"/>
      <c r="STQ67" s="664"/>
      <c r="STR67" s="94"/>
      <c r="STS67" s="95"/>
      <c r="STT67" s="95"/>
      <c r="STU67" s="95"/>
      <c r="STV67" s="667"/>
      <c r="STW67" s="664"/>
      <c r="STX67" s="94"/>
      <c r="STY67" s="95"/>
      <c r="STZ67" s="95"/>
      <c r="SUA67" s="95"/>
      <c r="SUB67" s="667"/>
      <c r="SUC67" s="664"/>
      <c r="SUD67" s="94"/>
      <c r="SUE67" s="95"/>
      <c r="SUF67" s="95"/>
      <c r="SUG67" s="95"/>
      <c r="SUH67" s="667"/>
      <c r="SUI67" s="664"/>
      <c r="SUJ67" s="94"/>
      <c r="SUK67" s="95"/>
      <c r="SUL67" s="95"/>
      <c r="SUM67" s="95"/>
      <c r="SUN67" s="667"/>
      <c r="SUO67" s="664"/>
      <c r="SUP67" s="94"/>
      <c r="SUQ67" s="95"/>
      <c r="SUR67" s="95"/>
      <c r="SUS67" s="95"/>
      <c r="SUT67" s="667"/>
      <c r="SUU67" s="664"/>
      <c r="SUV67" s="94"/>
      <c r="SUW67" s="95"/>
      <c r="SUX67" s="95"/>
      <c r="SUY67" s="95"/>
      <c r="SUZ67" s="667"/>
      <c r="SVA67" s="664"/>
      <c r="SVB67" s="94"/>
      <c r="SVC67" s="95"/>
      <c r="SVD67" s="95"/>
      <c r="SVE67" s="95"/>
      <c r="SVF67" s="667"/>
      <c r="SVG67" s="664"/>
      <c r="SVH67" s="94"/>
      <c r="SVI67" s="95"/>
      <c r="SVJ67" s="95"/>
      <c r="SVK67" s="95"/>
      <c r="SVL67" s="667"/>
      <c r="SVM67" s="664"/>
      <c r="SVN67" s="94"/>
      <c r="SVO67" s="95"/>
      <c r="SVP67" s="95"/>
      <c r="SVQ67" s="95"/>
      <c r="SVR67" s="667"/>
      <c r="SVS67" s="664"/>
      <c r="SVT67" s="94"/>
      <c r="SVU67" s="95"/>
      <c r="SVV67" s="95"/>
      <c r="SVW67" s="95"/>
      <c r="SVX67" s="667"/>
      <c r="SVY67" s="664"/>
      <c r="SVZ67" s="94"/>
      <c r="SWA67" s="95"/>
      <c r="SWB67" s="95"/>
      <c r="SWC67" s="95"/>
      <c r="SWD67" s="667"/>
      <c r="SWE67" s="664"/>
      <c r="SWF67" s="94"/>
      <c r="SWG67" s="95"/>
      <c r="SWH67" s="95"/>
      <c r="SWI67" s="95"/>
      <c r="SWJ67" s="667"/>
      <c r="SWK67" s="664"/>
      <c r="SWL67" s="94"/>
      <c r="SWM67" s="95"/>
      <c r="SWN67" s="95"/>
      <c r="SWO67" s="95"/>
      <c r="SWP67" s="667"/>
      <c r="SWQ67" s="664"/>
      <c r="SWR67" s="94"/>
      <c r="SWS67" s="95"/>
      <c r="SWT67" s="95"/>
      <c r="SWU67" s="95"/>
      <c r="SWV67" s="667"/>
      <c r="SWW67" s="664"/>
      <c r="SWX67" s="94"/>
      <c r="SWY67" s="95"/>
      <c r="SWZ67" s="95"/>
      <c r="SXA67" s="95"/>
      <c r="SXB67" s="667"/>
      <c r="SXC67" s="664"/>
      <c r="SXD67" s="94"/>
      <c r="SXE67" s="95"/>
      <c r="SXF67" s="95"/>
      <c r="SXG67" s="95"/>
      <c r="SXH67" s="667"/>
      <c r="SXI67" s="664"/>
      <c r="SXJ67" s="94"/>
      <c r="SXK67" s="95"/>
      <c r="SXL67" s="95"/>
      <c r="SXM67" s="95"/>
      <c r="SXN67" s="667"/>
      <c r="SXO67" s="664"/>
      <c r="SXP67" s="94"/>
      <c r="SXQ67" s="95"/>
      <c r="SXR67" s="95"/>
      <c r="SXS67" s="95"/>
      <c r="SXT67" s="667"/>
      <c r="SXU67" s="664"/>
      <c r="SXV67" s="94"/>
      <c r="SXW67" s="95"/>
      <c r="SXX67" s="95"/>
      <c r="SXY67" s="95"/>
      <c r="SXZ67" s="667"/>
      <c r="SYA67" s="664"/>
      <c r="SYB67" s="94"/>
      <c r="SYC67" s="95"/>
      <c r="SYD67" s="95"/>
      <c r="SYE67" s="95"/>
      <c r="SYF67" s="667"/>
      <c r="SYG67" s="664"/>
      <c r="SYH67" s="94"/>
      <c r="SYI67" s="95"/>
      <c r="SYJ67" s="95"/>
      <c r="SYK67" s="95"/>
      <c r="SYL67" s="667"/>
      <c r="SYM67" s="664"/>
      <c r="SYN67" s="94"/>
      <c r="SYO67" s="95"/>
      <c r="SYP67" s="95"/>
      <c r="SYQ67" s="95"/>
      <c r="SYR67" s="667"/>
      <c r="SYS67" s="664"/>
      <c r="SYT67" s="94"/>
      <c r="SYU67" s="95"/>
      <c r="SYV67" s="95"/>
      <c r="SYW67" s="95"/>
      <c r="SYX67" s="667"/>
      <c r="SYY67" s="664"/>
      <c r="SYZ67" s="94"/>
      <c r="SZA67" s="95"/>
      <c r="SZB67" s="95"/>
      <c r="SZC67" s="95"/>
      <c r="SZD67" s="667"/>
      <c r="SZE67" s="664"/>
      <c r="SZF67" s="94"/>
      <c r="SZG67" s="95"/>
      <c r="SZH67" s="95"/>
      <c r="SZI67" s="95"/>
      <c r="SZJ67" s="667"/>
      <c r="SZK67" s="664"/>
      <c r="SZL67" s="94"/>
      <c r="SZM67" s="95"/>
      <c r="SZN67" s="95"/>
      <c r="SZO67" s="95"/>
      <c r="SZP67" s="667"/>
      <c r="SZQ67" s="664"/>
      <c r="SZR67" s="94"/>
      <c r="SZS67" s="95"/>
      <c r="SZT67" s="95"/>
      <c r="SZU67" s="95"/>
      <c r="SZV67" s="667"/>
      <c r="SZW67" s="664"/>
      <c r="SZX67" s="94"/>
      <c r="SZY67" s="95"/>
      <c r="SZZ67" s="95"/>
      <c r="TAA67" s="95"/>
      <c r="TAB67" s="667"/>
      <c r="TAC67" s="664"/>
      <c r="TAD67" s="94"/>
      <c r="TAE67" s="95"/>
      <c r="TAF67" s="95"/>
      <c r="TAG67" s="95"/>
      <c r="TAH67" s="667"/>
      <c r="TAI67" s="664"/>
      <c r="TAJ67" s="94"/>
      <c r="TAK67" s="95"/>
      <c r="TAL67" s="95"/>
      <c r="TAM67" s="95"/>
      <c r="TAN67" s="667"/>
      <c r="TAO67" s="664"/>
      <c r="TAP67" s="94"/>
      <c r="TAQ67" s="95"/>
      <c r="TAR67" s="95"/>
      <c r="TAS67" s="95"/>
      <c r="TAT67" s="667"/>
      <c r="TAU67" s="664"/>
      <c r="TAV67" s="94"/>
      <c r="TAW67" s="95"/>
      <c r="TAX67" s="95"/>
      <c r="TAY67" s="95"/>
      <c r="TAZ67" s="667"/>
      <c r="TBA67" s="664"/>
      <c r="TBB67" s="94"/>
      <c r="TBC67" s="95"/>
      <c r="TBD67" s="95"/>
      <c r="TBE67" s="95"/>
      <c r="TBF67" s="667"/>
      <c r="TBG67" s="664"/>
      <c r="TBH67" s="94"/>
      <c r="TBI67" s="95"/>
      <c r="TBJ67" s="95"/>
      <c r="TBK67" s="95"/>
      <c r="TBL67" s="667"/>
      <c r="TBM67" s="664"/>
      <c r="TBN67" s="94"/>
      <c r="TBO67" s="95"/>
      <c r="TBP67" s="95"/>
      <c r="TBQ67" s="95"/>
      <c r="TBR67" s="667"/>
      <c r="TBS67" s="664"/>
      <c r="TBT67" s="94"/>
      <c r="TBU67" s="95"/>
      <c r="TBV67" s="95"/>
      <c r="TBW67" s="95"/>
      <c r="TBX67" s="667"/>
      <c r="TBY67" s="664"/>
      <c r="TBZ67" s="94"/>
      <c r="TCA67" s="95"/>
      <c r="TCB67" s="95"/>
      <c r="TCC67" s="95"/>
      <c r="TCD67" s="667"/>
      <c r="TCE67" s="664"/>
      <c r="TCF67" s="94"/>
      <c r="TCG67" s="95"/>
      <c r="TCH67" s="95"/>
      <c r="TCI67" s="95"/>
      <c r="TCJ67" s="667"/>
      <c r="TCK67" s="664"/>
      <c r="TCL67" s="94"/>
      <c r="TCM67" s="95"/>
      <c r="TCN67" s="95"/>
      <c r="TCO67" s="95"/>
      <c r="TCP67" s="667"/>
      <c r="TCQ67" s="664"/>
      <c r="TCR67" s="94"/>
      <c r="TCS67" s="95"/>
      <c r="TCT67" s="95"/>
      <c r="TCU67" s="95"/>
      <c r="TCV67" s="667"/>
      <c r="TCW67" s="664"/>
      <c r="TCX67" s="94"/>
      <c r="TCY67" s="95"/>
      <c r="TCZ67" s="95"/>
      <c r="TDA67" s="95"/>
      <c r="TDB67" s="667"/>
      <c r="TDC67" s="664"/>
      <c r="TDD67" s="94"/>
      <c r="TDE67" s="95"/>
      <c r="TDF67" s="95"/>
      <c r="TDG67" s="95"/>
      <c r="TDH67" s="667"/>
      <c r="TDI67" s="664"/>
      <c r="TDJ67" s="94"/>
      <c r="TDK67" s="95"/>
      <c r="TDL67" s="95"/>
      <c r="TDM67" s="95"/>
      <c r="TDN67" s="667"/>
      <c r="TDO67" s="664"/>
      <c r="TDP67" s="94"/>
      <c r="TDQ67" s="95"/>
      <c r="TDR67" s="95"/>
      <c r="TDS67" s="95"/>
      <c r="TDT67" s="667"/>
      <c r="TDU67" s="664"/>
      <c r="TDV67" s="94"/>
      <c r="TDW67" s="95"/>
      <c r="TDX67" s="95"/>
      <c r="TDY67" s="95"/>
      <c r="TDZ67" s="667"/>
      <c r="TEA67" s="664"/>
      <c r="TEB67" s="94"/>
      <c r="TEC67" s="95"/>
      <c r="TED67" s="95"/>
      <c r="TEE67" s="95"/>
      <c r="TEF67" s="667"/>
      <c r="TEG67" s="664"/>
      <c r="TEH67" s="94"/>
      <c r="TEI67" s="95"/>
      <c r="TEJ67" s="95"/>
      <c r="TEK67" s="95"/>
      <c r="TEL67" s="667"/>
      <c r="TEM67" s="664"/>
      <c r="TEN67" s="94"/>
      <c r="TEO67" s="95"/>
      <c r="TEP67" s="95"/>
      <c r="TEQ67" s="95"/>
      <c r="TER67" s="667"/>
      <c r="TES67" s="664"/>
      <c r="TET67" s="94"/>
      <c r="TEU67" s="95"/>
      <c r="TEV67" s="95"/>
      <c r="TEW67" s="95"/>
      <c r="TEX67" s="667"/>
      <c r="TEY67" s="664"/>
      <c r="TEZ67" s="94"/>
      <c r="TFA67" s="95"/>
      <c r="TFB67" s="95"/>
      <c r="TFC67" s="95"/>
      <c r="TFD67" s="667"/>
      <c r="TFE67" s="664"/>
      <c r="TFF67" s="94"/>
      <c r="TFG67" s="95"/>
      <c r="TFH67" s="95"/>
      <c r="TFI67" s="95"/>
      <c r="TFJ67" s="667"/>
      <c r="TFK67" s="664"/>
      <c r="TFL67" s="94"/>
      <c r="TFM67" s="95"/>
      <c r="TFN67" s="95"/>
      <c r="TFO67" s="95"/>
      <c r="TFP67" s="667"/>
      <c r="TFQ67" s="664"/>
      <c r="TFR67" s="94"/>
      <c r="TFS67" s="95"/>
      <c r="TFT67" s="95"/>
      <c r="TFU67" s="95"/>
      <c r="TFV67" s="667"/>
      <c r="TFW67" s="664"/>
      <c r="TFX67" s="94"/>
      <c r="TFY67" s="95"/>
      <c r="TFZ67" s="95"/>
      <c r="TGA67" s="95"/>
      <c r="TGB67" s="667"/>
      <c r="TGC67" s="664"/>
      <c r="TGD67" s="94"/>
      <c r="TGE67" s="95"/>
      <c r="TGF67" s="95"/>
      <c r="TGG67" s="95"/>
      <c r="TGH67" s="667"/>
      <c r="TGI67" s="664"/>
      <c r="TGJ67" s="94"/>
      <c r="TGK67" s="95"/>
      <c r="TGL67" s="95"/>
      <c r="TGM67" s="95"/>
      <c r="TGN67" s="667"/>
      <c r="TGO67" s="664"/>
      <c r="TGP67" s="94"/>
      <c r="TGQ67" s="95"/>
      <c r="TGR67" s="95"/>
      <c r="TGS67" s="95"/>
      <c r="TGT67" s="667"/>
      <c r="TGU67" s="664"/>
      <c r="TGV67" s="94"/>
      <c r="TGW67" s="95"/>
      <c r="TGX67" s="95"/>
      <c r="TGY67" s="95"/>
      <c r="TGZ67" s="667"/>
      <c r="THA67" s="664"/>
      <c r="THB67" s="94"/>
      <c r="THC67" s="95"/>
      <c r="THD67" s="95"/>
      <c r="THE67" s="95"/>
      <c r="THF67" s="667"/>
      <c r="THG67" s="664"/>
      <c r="THH67" s="94"/>
      <c r="THI67" s="95"/>
      <c r="THJ67" s="95"/>
      <c r="THK67" s="95"/>
      <c r="THL67" s="667"/>
      <c r="THM67" s="664"/>
      <c r="THN67" s="94"/>
      <c r="THO67" s="95"/>
      <c r="THP67" s="95"/>
      <c r="THQ67" s="95"/>
      <c r="THR67" s="667"/>
      <c r="THS67" s="664"/>
      <c r="THT67" s="94"/>
      <c r="THU67" s="95"/>
      <c r="THV67" s="95"/>
      <c r="THW67" s="95"/>
      <c r="THX67" s="667"/>
      <c r="THY67" s="664"/>
      <c r="THZ67" s="94"/>
      <c r="TIA67" s="95"/>
      <c r="TIB67" s="95"/>
      <c r="TIC67" s="95"/>
      <c r="TID67" s="667"/>
      <c r="TIE67" s="664"/>
      <c r="TIF67" s="94"/>
      <c r="TIG67" s="95"/>
      <c r="TIH67" s="95"/>
      <c r="TII67" s="95"/>
      <c r="TIJ67" s="667"/>
      <c r="TIK67" s="664"/>
      <c r="TIL67" s="94"/>
      <c r="TIM67" s="95"/>
      <c r="TIN67" s="95"/>
      <c r="TIO67" s="95"/>
      <c r="TIP67" s="667"/>
      <c r="TIQ67" s="664"/>
      <c r="TIR67" s="94"/>
      <c r="TIS67" s="95"/>
      <c r="TIT67" s="95"/>
      <c r="TIU67" s="95"/>
      <c r="TIV67" s="667"/>
      <c r="TIW67" s="664"/>
      <c r="TIX67" s="94"/>
      <c r="TIY67" s="95"/>
      <c r="TIZ67" s="95"/>
      <c r="TJA67" s="95"/>
      <c r="TJB67" s="667"/>
      <c r="TJC67" s="664"/>
      <c r="TJD67" s="94"/>
      <c r="TJE67" s="95"/>
      <c r="TJF67" s="95"/>
      <c r="TJG67" s="95"/>
      <c r="TJH67" s="667"/>
      <c r="TJI67" s="664"/>
      <c r="TJJ67" s="94"/>
      <c r="TJK67" s="95"/>
      <c r="TJL67" s="95"/>
      <c r="TJM67" s="95"/>
      <c r="TJN67" s="667"/>
      <c r="TJO67" s="664"/>
      <c r="TJP67" s="94"/>
      <c r="TJQ67" s="95"/>
      <c r="TJR67" s="95"/>
      <c r="TJS67" s="95"/>
      <c r="TJT67" s="667"/>
      <c r="TJU67" s="664"/>
      <c r="TJV67" s="94"/>
      <c r="TJW67" s="95"/>
      <c r="TJX67" s="95"/>
      <c r="TJY67" s="95"/>
      <c r="TJZ67" s="667"/>
      <c r="TKA67" s="664"/>
      <c r="TKB67" s="94"/>
      <c r="TKC67" s="95"/>
      <c r="TKD67" s="95"/>
      <c r="TKE67" s="95"/>
      <c r="TKF67" s="667"/>
      <c r="TKG67" s="664"/>
      <c r="TKH67" s="94"/>
      <c r="TKI67" s="95"/>
      <c r="TKJ67" s="95"/>
      <c r="TKK67" s="95"/>
      <c r="TKL67" s="667"/>
      <c r="TKM67" s="664"/>
      <c r="TKN67" s="94"/>
      <c r="TKO67" s="95"/>
      <c r="TKP67" s="95"/>
      <c r="TKQ67" s="95"/>
      <c r="TKR67" s="667"/>
      <c r="TKS67" s="664"/>
      <c r="TKT67" s="94"/>
      <c r="TKU67" s="95"/>
      <c r="TKV67" s="95"/>
      <c r="TKW67" s="95"/>
      <c r="TKX67" s="667"/>
      <c r="TKY67" s="664"/>
      <c r="TKZ67" s="94"/>
      <c r="TLA67" s="95"/>
      <c r="TLB67" s="95"/>
      <c r="TLC67" s="95"/>
      <c r="TLD67" s="667"/>
      <c r="TLE67" s="664"/>
      <c r="TLF67" s="94"/>
      <c r="TLG67" s="95"/>
      <c r="TLH67" s="95"/>
      <c r="TLI67" s="95"/>
      <c r="TLJ67" s="667"/>
      <c r="TLK67" s="664"/>
      <c r="TLL67" s="94"/>
      <c r="TLM67" s="95"/>
      <c r="TLN67" s="95"/>
      <c r="TLO67" s="95"/>
      <c r="TLP67" s="667"/>
      <c r="TLQ67" s="664"/>
      <c r="TLR67" s="94"/>
      <c r="TLS67" s="95"/>
      <c r="TLT67" s="95"/>
      <c r="TLU67" s="95"/>
      <c r="TLV67" s="667"/>
      <c r="TLW67" s="664"/>
      <c r="TLX67" s="94"/>
      <c r="TLY67" s="95"/>
      <c r="TLZ67" s="95"/>
      <c r="TMA67" s="95"/>
      <c r="TMB67" s="667"/>
      <c r="TMC67" s="664"/>
      <c r="TMD67" s="94"/>
      <c r="TME67" s="95"/>
      <c r="TMF67" s="95"/>
      <c r="TMG67" s="95"/>
      <c r="TMH67" s="667"/>
      <c r="TMI67" s="664"/>
      <c r="TMJ67" s="94"/>
      <c r="TMK67" s="95"/>
      <c r="TML67" s="95"/>
      <c r="TMM67" s="95"/>
      <c r="TMN67" s="667"/>
      <c r="TMO67" s="664"/>
      <c r="TMP67" s="94"/>
      <c r="TMQ67" s="95"/>
      <c r="TMR67" s="95"/>
      <c r="TMS67" s="95"/>
      <c r="TMT67" s="667"/>
      <c r="TMU67" s="664"/>
      <c r="TMV67" s="94"/>
      <c r="TMW67" s="95"/>
      <c r="TMX67" s="95"/>
      <c r="TMY67" s="95"/>
      <c r="TMZ67" s="667"/>
      <c r="TNA67" s="664"/>
      <c r="TNB67" s="94"/>
      <c r="TNC67" s="95"/>
      <c r="TND67" s="95"/>
      <c r="TNE67" s="95"/>
      <c r="TNF67" s="667"/>
      <c r="TNG67" s="664"/>
      <c r="TNH67" s="94"/>
      <c r="TNI67" s="95"/>
      <c r="TNJ67" s="95"/>
      <c r="TNK67" s="95"/>
      <c r="TNL67" s="667"/>
      <c r="TNM67" s="664"/>
      <c r="TNN67" s="94"/>
      <c r="TNO67" s="95"/>
      <c r="TNP67" s="95"/>
      <c r="TNQ67" s="95"/>
      <c r="TNR67" s="667"/>
      <c r="TNS67" s="664"/>
      <c r="TNT67" s="94"/>
      <c r="TNU67" s="95"/>
      <c r="TNV67" s="95"/>
      <c r="TNW67" s="95"/>
      <c r="TNX67" s="667"/>
      <c r="TNY67" s="664"/>
      <c r="TNZ67" s="94"/>
      <c r="TOA67" s="95"/>
      <c r="TOB67" s="95"/>
      <c r="TOC67" s="95"/>
      <c r="TOD67" s="667"/>
      <c r="TOE67" s="664"/>
      <c r="TOF67" s="94"/>
      <c r="TOG67" s="95"/>
      <c r="TOH67" s="95"/>
      <c r="TOI67" s="95"/>
      <c r="TOJ67" s="667"/>
      <c r="TOK67" s="664"/>
      <c r="TOL67" s="94"/>
      <c r="TOM67" s="95"/>
      <c r="TON67" s="95"/>
      <c r="TOO67" s="95"/>
      <c r="TOP67" s="667"/>
      <c r="TOQ67" s="664"/>
      <c r="TOR67" s="94"/>
      <c r="TOS67" s="95"/>
      <c r="TOT67" s="95"/>
      <c r="TOU67" s="95"/>
      <c r="TOV67" s="667"/>
      <c r="TOW67" s="664"/>
      <c r="TOX67" s="94"/>
      <c r="TOY67" s="95"/>
      <c r="TOZ67" s="95"/>
      <c r="TPA67" s="95"/>
      <c r="TPB67" s="667"/>
      <c r="TPC67" s="664"/>
      <c r="TPD67" s="94"/>
      <c r="TPE67" s="95"/>
      <c r="TPF67" s="95"/>
      <c r="TPG67" s="95"/>
      <c r="TPH67" s="667"/>
      <c r="TPI67" s="664"/>
      <c r="TPJ67" s="94"/>
      <c r="TPK67" s="95"/>
      <c r="TPL67" s="95"/>
      <c r="TPM67" s="95"/>
      <c r="TPN67" s="667"/>
      <c r="TPO67" s="664"/>
      <c r="TPP67" s="94"/>
      <c r="TPQ67" s="95"/>
      <c r="TPR67" s="95"/>
      <c r="TPS67" s="95"/>
      <c r="TPT67" s="667"/>
      <c r="TPU67" s="664"/>
      <c r="TPV67" s="94"/>
      <c r="TPW67" s="95"/>
      <c r="TPX67" s="95"/>
      <c r="TPY67" s="95"/>
      <c r="TPZ67" s="667"/>
      <c r="TQA67" s="664"/>
      <c r="TQB67" s="94"/>
      <c r="TQC67" s="95"/>
      <c r="TQD67" s="95"/>
      <c r="TQE67" s="95"/>
      <c r="TQF67" s="667"/>
      <c r="TQG67" s="664"/>
      <c r="TQH67" s="94"/>
      <c r="TQI67" s="95"/>
      <c r="TQJ67" s="95"/>
      <c r="TQK67" s="95"/>
      <c r="TQL67" s="667"/>
      <c r="TQM67" s="664"/>
      <c r="TQN67" s="94"/>
      <c r="TQO67" s="95"/>
      <c r="TQP67" s="95"/>
      <c r="TQQ67" s="95"/>
      <c r="TQR67" s="667"/>
      <c r="TQS67" s="664"/>
      <c r="TQT67" s="94"/>
      <c r="TQU67" s="95"/>
      <c r="TQV67" s="95"/>
      <c r="TQW67" s="95"/>
      <c r="TQX67" s="667"/>
      <c r="TQY67" s="664"/>
      <c r="TQZ67" s="94"/>
      <c r="TRA67" s="95"/>
      <c r="TRB67" s="95"/>
      <c r="TRC67" s="95"/>
      <c r="TRD67" s="667"/>
      <c r="TRE67" s="664"/>
      <c r="TRF67" s="94"/>
      <c r="TRG67" s="95"/>
      <c r="TRH67" s="95"/>
      <c r="TRI67" s="95"/>
      <c r="TRJ67" s="667"/>
      <c r="TRK67" s="664"/>
      <c r="TRL67" s="94"/>
      <c r="TRM67" s="95"/>
      <c r="TRN67" s="95"/>
      <c r="TRO67" s="95"/>
      <c r="TRP67" s="667"/>
      <c r="TRQ67" s="664"/>
      <c r="TRR67" s="94"/>
      <c r="TRS67" s="95"/>
      <c r="TRT67" s="95"/>
      <c r="TRU67" s="95"/>
      <c r="TRV67" s="667"/>
      <c r="TRW67" s="664"/>
      <c r="TRX67" s="94"/>
      <c r="TRY67" s="95"/>
      <c r="TRZ67" s="95"/>
      <c r="TSA67" s="95"/>
      <c r="TSB67" s="667"/>
      <c r="TSC67" s="664"/>
      <c r="TSD67" s="94"/>
      <c r="TSE67" s="95"/>
      <c r="TSF67" s="95"/>
      <c r="TSG67" s="95"/>
      <c r="TSH67" s="667"/>
      <c r="TSI67" s="664"/>
      <c r="TSJ67" s="94"/>
      <c r="TSK67" s="95"/>
      <c r="TSL67" s="95"/>
      <c r="TSM67" s="95"/>
      <c r="TSN67" s="667"/>
      <c r="TSO67" s="664"/>
      <c r="TSP67" s="94"/>
      <c r="TSQ67" s="95"/>
      <c r="TSR67" s="95"/>
      <c r="TSS67" s="95"/>
      <c r="TST67" s="667"/>
      <c r="TSU67" s="664"/>
      <c r="TSV67" s="94"/>
      <c r="TSW67" s="95"/>
      <c r="TSX67" s="95"/>
      <c r="TSY67" s="95"/>
      <c r="TSZ67" s="667"/>
      <c r="TTA67" s="664"/>
      <c r="TTB67" s="94"/>
      <c r="TTC67" s="95"/>
      <c r="TTD67" s="95"/>
      <c r="TTE67" s="95"/>
      <c r="TTF67" s="667"/>
      <c r="TTG67" s="664"/>
      <c r="TTH67" s="94"/>
      <c r="TTI67" s="95"/>
      <c r="TTJ67" s="95"/>
      <c r="TTK67" s="95"/>
      <c r="TTL67" s="667"/>
      <c r="TTM67" s="664"/>
      <c r="TTN67" s="94"/>
      <c r="TTO67" s="95"/>
      <c r="TTP67" s="95"/>
      <c r="TTQ67" s="95"/>
      <c r="TTR67" s="667"/>
      <c r="TTS67" s="664"/>
      <c r="TTT67" s="94"/>
      <c r="TTU67" s="95"/>
      <c r="TTV67" s="95"/>
      <c r="TTW67" s="95"/>
      <c r="TTX67" s="667"/>
      <c r="TTY67" s="664"/>
      <c r="TTZ67" s="94"/>
      <c r="TUA67" s="95"/>
      <c r="TUB67" s="95"/>
      <c r="TUC67" s="95"/>
      <c r="TUD67" s="667"/>
      <c r="TUE67" s="664"/>
      <c r="TUF67" s="94"/>
      <c r="TUG67" s="95"/>
      <c r="TUH67" s="95"/>
      <c r="TUI67" s="95"/>
      <c r="TUJ67" s="667"/>
      <c r="TUK67" s="664"/>
      <c r="TUL67" s="94"/>
      <c r="TUM67" s="95"/>
      <c r="TUN67" s="95"/>
      <c r="TUO67" s="95"/>
      <c r="TUP67" s="667"/>
      <c r="TUQ67" s="664"/>
      <c r="TUR67" s="94"/>
      <c r="TUS67" s="95"/>
      <c r="TUT67" s="95"/>
      <c r="TUU67" s="95"/>
      <c r="TUV67" s="667"/>
      <c r="TUW67" s="664"/>
      <c r="TUX67" s="94"/>
      <c r="TUY67" s="95"/>
      <c r="TUZ67" s="95"/>
      <c r="TVA67" s="95"/>
      <c r="TVB67" s="667"/>
      <c r="TVC67" s="664"/>
      <c r="TVD67" s="94"/>
      <c r="TVE67" s="95"/>
      <c r="TVF67" s="95"/>
      <c r="TVG67" s="95"/>
      <c r="TVH67" s="667"/>
      <c r="TVI67" s="664"/>
      <c r="TVJ67" s="94"/>
      <c r="TVK67" s="95"/>
      <c r="TVL67" s="95"/>
      <c r="TVM67" s="95"/>
      <c r="TVN67" s="667"/>
      <c r="TVO67" s="664"/>
      <c r="TVP67" s="94"/>
      <c r="TVQ67" s="95"/>
      <c r="TVR67" s="95"/>
      <c r="TVS67" s="95"/>
      <c r="TVT67" s="667"/>
      <c r="TVU67" s="664"/>
      <c r="TVV67" s="94"/>
      <c r="TVW67" s="95"/>
      <c r="TVX67" s="95"/>
      <c r="TVY67" s="95"/>
      <c r="TVZ67" s="667"/>
      <c r="TWA67" s="664"/>
      <c r="TWB67" s="94"/>
      <c r="TWC67" s="95"/>
      <c r="TWD67" s="95"/>
      <c r="TWE67" s="95"/>
      <c r="TWF67" s="667"/>
      <c r="TWG67" s="664"/>
      <c r="TWH67" s="94"/>
      <c r="TWI67" s="95"/>
      <c r="TWJ67" s="95"/>
      <c r="TWK67" s="95"/>
      <c r="TWL67" s="667"/>
      <c r="TWM67" s="664"/>
      <c r="TWN67" s="94"/>
      <c r="TWO67" s="95"/>
      <c r="TWP67" s="95"/>
      <c r="TWQ67" s="95"/>
      <c r="TWR67" s="667"/>
      <c r="TWS67" s="664"/>
      <c r="TWT67" s="94"/>
      <c r="TWU67" s="95"/>
      <c r="TWV67" s="95"/>
      <c r="TWW67" s="95"/>
      <c r="TWX67" s="667"/>
      <c r="TWY67" s="664"/>
      <c r="TWZ67" s="94"/>
      <c r="TXA67" s="95"/>
      <c r="TXB67" s="95"/>
      <c r="TXC67" s="95"/>
      <c r="TXD67" s="667"/>
      <c r="TXE67" s="664"/>
      <c r="TXF67" s="94"/>
      <c r="TXG67" s="95"/>
      <c r="TXH67" s="95"/>
      <c r="TXI67" s="95"/>
      <c r="TXJ67" s="667"/>
      <c r="TXK67" s="664"/>
      <c r="TXL67" s="94"/>
      <c r="TXM67" s="95"/>
      <c r="TXN67" s="95"/>
      <c r="TXO67" s="95"/>
      <c r="TXP67" s="667"/>
      <c r="TXQ67" s="664"/>
      <c r="TXR67" s="94"/>
      <c r="TXS67" s="95"/>
      <c r="TXT67" s="95"/>
      <c r="TXU67" s="95"/>
      <c r="TXV67" s="667"/>
      <c r="TXW67" s="664"/>
      <c r="TXX67" s="94"/>
      <c r="TXY67" s="95"/>
      <c r="TXZ67" s="95"/>
      <c r="TYA67" s="95"/>
      <c r="TYB67" s="667"/>
      <c r="TYC67" s="664"/>
      <c r="TYD67" s="94"/>
      <c r="TYE67" s="95"/>
      <c r="TYF67" s="95"/>
      <c r="TYG67" s="95"/>
      <c r="TYH67" s="667"/>
      <c r="TYI67" s="664"/>
      <c r="TYJ67" s="94"/>
      <c r="TYK67" s="95"/>
      <c r="TYL67" s="95"/>
      <c r="TYM67" s="95"/>
      <c r="TYN67" s="667"/>
      <c r="TYO67" s="664"/>
      <c r="TYP67" s="94"/>
      <c r="TYQ67" s="95"/>
      <c r="TYR67" s="95"/>
      <c r="TYS67" s="95"/>
      <c r="TYT67" s="667"/>
      <c r="TYU67" s="664"/>
      <c r="TYV67" s="94"/>
      <c r="TYW67" s="95"/>
      <c r="TYX67" s="95"/>
      <c r="TYY67" s="95"/>
      <c r="TYZ67" s="667"/>
      <c r="TZA67" s="664"/>
      <c r="TZB67" s="94"/>
      <c r="TZC67" s="95"/>
      <c r="TZD67" s="95"/>
      <c r="TZE67" s="95"/>
      <c r="TZF67" s="667"/>
      <c r="TZG67" s="664"/>
      <c r="TZH67" s="94"/>
      <c r="TZI67" s="95"/>
      <c r="TZJ67" s="95"/>
      <c r="TZK67" s="95"/>
      <c r="TZL67" s="667"/>
      <c r="TZM67" s="664"/>
      <c r="TZN67" s="94"/>
      <c r="TZO67" s="95"/>
      <c r="TZP67" s="95"/>
      <c r="TZQ67" s="95"/>
      <c r="TZR67" s="667"/>
      <c r="TZS67" s="664"/>
      <c r="TZT67" s="94"/>
      <c r="TZU67" s="95"/>
      <c r="TZV67" s="95"/>
      <c r="TZW67" s="95"/>
      <c r="TZX67" s="667"/>
      <c r="TZY67" s="664"/>
      <c r="TZZ67" s="94"/>
      <c r="UAA67" s="95"/>
      <c r="UAB67" s="95"/>
      <c r="UAC67" s="95"/>
      <c r="UAD67" s="667"/>
      <c r="UAE67" s="664"/>
      <c r="UAF67" s="94"/>
      <c r="UAG67" s="95"/>
      <c r="UAH67" s="95"/>
      <c r="UAI67" s="95"/>
      <c r="UAJ67" s="667"/>
      <c r="UAK67" s="664"/>
      <c r="UAL67" s="94"/>
      <c r="UAM67" s="95"/>
      <c r="UAN67" s="95"/>
      <c r="UAO67" s="95"/>
      <c r="UAP67" s="667"/>
      <c r="UAQ67" s="664"/>
      <c r="UAR67" s="94"/>
      <c r="UAS67" s="95"/>
      <c r="UAT67" s="95"/>
      <c r="UAU67" s="95"/>
      <c r="UAV67" s="667"/>
      <c r="UAW67" s="664"/>
      <c r="UAX67" s="94"/>
      <c r="UAY67" s="95"/>
      <c r="UAZ67" s="95"/>
      <c r="UBA67" s="95"/>
      <c r="UBB67" s="667"/>
      <c r="UBC67" s="664"/>
      <c r="UBD67" s="94"/>
      <c r="UBE67" s="95"/>
      <c r="UBF67" s="95"/>
      <c r="UBG67" s="95"/>
      <c r="UBH67" s="667"/>
      <c r="UBI67" s="664"/>
      <c r="UBJ67" s="94"/>
      <c r="UBK67" s="95"/>
      <c r="UBL67" s="95"/>
      <c r="UBM67" s="95"/>
      <c r="UBN67" s="667"/>
      <c r="UBO67" s="664"/>
      <c r="UBP67" s="94"/>
      <c r="UBQ67" s="95"/>
      <c r="UBR67" s="95"/>
      <c r="UBS67" s="95"/>
      <c r="UBT67" s="667"/>
      <c r="UBU67" s="664"/>
      <c r="UBV67" s="94"/>
      <c r="UBW67" s="95"/>
      <c r="UBX67" s="95"/>
      <c r="UBY67" s="95"/>
      <c r="UBZ67" s="667"/>
      <c r="UCA67" s="664"/>
      <c r="UCB67" s="94"/>
      <c r="UCC67" s="95"/>
      <c r="UCD67" s="95"/>
      <c r="UCE67" s="95"/>
      <c r="UCF67" s="667"/>
      <c r="UCG67" s="664"/>
      <c r="UCH67" s="94"/>
      <c r="UCI67" s="95"/>
      <c r="UCJ67" s="95"/>
      <c r="UCK67" s="95"/>
      <c r="UCL67" s="667"/>
      <c r="UCM67" s="664"/>
      <c r="UCN67" s="94"/>
      <c r="UCO67" s="95"/>
      <c r="UCP67" s="95"/>
      <c r="UCQ67" s="95"/>
      <c r="UCR67" s="667"/>
      <c r="UCS67" s="664"/>
      <c r="UCT67" s="94"/>
      <c r="UCU67" s="95"/>
      <c r="UCV67" s="95"/>
      <c r="UCW67" s="95"/>
      <c r="UCX67" s="667"/>
      <c r="UCY67" s="664"/>
      <c r="UCZ67" s="94"/>
      <c r="UDA67" s="95"/>
      <c r="UDB67" s="95"/>
      <c r="UDC67" s="95"/>
      <c r="UDD67" s="667"/>
      <c r="UDE67" s="664"/>
      <c r="UDF67" s="94"/>
      <c r="UDG67" s="95"/>
      <c r="UDH67" s="95"/>
      <c r="UDI67" s="95"/>
      <c r="UDJ67" s="667"/>
      <c r="UDK67" s="664"/>
      <c r="UDL67" s="94"/>
      <c r="UDM67" s="95"/>
      <c r="UDN67" s="95"/>
      <c r="UDO67" s="95"/>
      <c r="UDP67" s="667"/>
      <c r="UDQ67" s="664"/>
      <c r="UDR67" s="94"/>
      <c r="UDS67" s="95"/>
      <c r="UDT67" s="95"/>
      <c r="UDU67" s="95"/>
      <c r="UDV67" s="667"/>
      <c r="UDW67" s="664"/>
      <c r="UDX67" s="94"/>
      <c r="UDY67" s="95"/>
      <c r="UDZ67" s="95"/>
      <c r="UEA67" s="95"/>
      <c r="UEB67" s="667"/>
      <c r="UEC67" s="664"/>
      <c r="UED67" s="94"/>
      <c r="UEE67" s="95"/>
      <c r="UEF67" s="95"/>
      <c r="UEG67" s="95"/>
      <c r="UEH67" s="667"/>
      <c r="UEI67" s="664"/>
      <c r="UEJ67" s="94"/>
      <c r="UEK67" s="95"/>
      <c r="UEL67" s="95"/>
      <c r="UEM67" s="95"/>
      <c r="UEN67" s="667"/>
      <c r="UEO67" s="664"/>
      <c r="UEP67" s="94"/>
      <c r="UEQ67" s="95"/>
      <c r="UER67" s="95"/>
      <c r="UES67" s="95"/>
      <c r="UET67" s="667"/>
      <c r="UEU67" s="664"/>
      <c r="UEV67" s="94"/>
      <c r="UEW67" s="95"/>
      <c r="UEX67" s="95"/>
      <c r="UEY67" s="95"/>
      <c r="UEZ67" s="667"/>
      <c r="UFA67" s="664"/>
      <c r="UFB67" s="94"/>
      <c r="UFC67" s="95"/>
      <c r="UFD67" s="95"/>
      <c r="UFE67" s="95"/>
      <c r="UFF67" s="667"/>
      <c r="UFG67" s="664"/>
      <c r="UFH67" s="94"/>
      <c r="UFI67" s="95"/>
      <c r="UFJ67" s="95"/>
      <c r="UFK67" s="95"/>
      <c r="UFL67" s="667"/>
      <c r="UFM67" s="664"/>
      <c r="UFN67" s="94"/>
      <c r="UFO67" s="95"/>
      <c r="UFP67" s="95"/>
      <c r="UFQ67" s="95"/>
      <c r="UFR67" s="667"/>
      <c r="UFS67" s="664"/>
      <c r="UFT67" s="94"/>
      <c r="UFU67" s="95"/>
      <c r="UFV67" s="95"/>
      <c r="UFW67" s="95"/>
      <c r="UFX67" s="667"/>
      <c r="UFY67" s="664"/>
      <c r="UFZ67" s="94"/>
      <c r="UGA67" s="95"/>
      <c r="UGB67" s="95"/>
      <c r="UGC67" s="95"/>
      <c r="UGD67" s="667"/>
      <c r="UGE67" s="664"/>
      <c r="UGF67" s="94"/>
      <c r="UGG67" s="95"/>
      <c r="UGH67" s="95"/>
      <c r="UGI67" s="95"/>
      <c r="UGJ67" s="667"/>
      <c r="UGK67" s="664"/>
      <c r="UGL67" s="94"/>
      <c r="UGM67" s="95"/>
      <c r="UGN67" s="95"/>
      <c r="UGO67" s="95"/>
      <c r="UGP67" s="667"/>
      <c r="UGQ67" s="664"/>
      <c r="UGR67" s="94"/>
      <c r="UGS67" s="95"/>
      <c r="UGT67" s="95"/>
      <c r="UGU67" s="95"/>
      <c r="UGV67" s="667"/>
      <c r="UGW67" s="664"/>
      <c r="UGX67" s="94"/>
      <c r="UGY67" s="95"/>
      <c r="UGZ67" s="95"/>
      <c r="UHA67" s="95"/>
      <c r="UHB67" s="667"/>
      <c r="UHC67" s="664"/>
      <c r="UHD67" s="94"/>
      <c r="UHE67" s="95"/>
      <c r="UHF67" s="95"/>
      <c r="UHG67" s="95"/>
      <c r="UHH67" s="667"/>
      <c r="UHI67" s="664"/>
      <c r="UHJ67" s="94"/>
      <c r="UHK67" s="95"/>
      <c r="UHL67" s="95"/>
      <c r="UHM67" s="95"/>
      <c r="UHN67" s="667"/>
      <c r="UHO67" s="664"/>
      <c r="UHP67" s="94"/>
      <c r="UHQ67" s="95"/>
      <c r="UHR67" s="95"/>
      <c r="UHS67" s="95"/>
      <c r="UHT67" s="667"/>
      <c r="UHU67" s="664"/>
      <c r="UHV67" s="94"/>
      <c r="UHW67" s="95"/>
      <c r="UHX67" s="95"/>
      <c r="UHY67" s="95"/>
      <c r="UHZ67" s="667"/>
      <c r="UIA67" s="664"/>
      <c r="UIB67" s="94"/>
      <c r="UIC67" s="95"/>
      <c r="UID67" s="95"/>
      <c r="UIE67" s="95"/>
      <c r="UIF67" s="667"/>
      <c r="UIG67" s="664"/>
      <c r="UIH67" s="94"/>
      <c r="UII67" s="95"/>
      <c r="UIJ67" s="95"/>
      <c r="UIK67" s="95"/>
      <c r="UIL67" s="667"/>
      <c r="UIM67" s="664"/>
      <c r="UIN67" s="94"/>
      <c r="UIO67" s="95"/>
      <c r="UIP67" s="95"/>
      <c r="UIQ67" s="95"/>
      <c r="UIR67" s="667"/>
      <c r="UIS67" s="664"/>
      <c r="UIT67" s="94"/>
      <c r="UIU67" s="95"/>
      <c r="UIV67" s="95"/>
      <c r="UIW67" s="95"/>
      <c r="UIX67" s="667"/>
      <c r="UIY67" s="664"/>
      <c r="UIZ67" s="94"/>
      <c r="UJA67" s="95"/>
      <c r="UJB67" s="95"/>
      <c r="UJC67" s="95"/>
      <c r="UJD67" s="667"/>
      <c r="UJE67" s="664"/>
      <c r="UJF67" s="94"/>
      <c r="UJG67" s="95"/>
      <c r="UJH67" s="95"/>
      <c r="UJI67" s="95"/>
      <c r="UJJ67" s="667"/>
      <c r="UJK67" s="664"/>
      <c r="UJL67" s="94"/>
      <c r="UJM67" s="95"/>
      <c r="UJN67" s="95"/>
      <c r="UJO67" s="95"/>
      <c r="UJP67" s="667"/>
      <c r="UJQ67" s="664"/>
      <c r="UJR67" s="94"/>
      <c r="UJS67" s="95"/>
      <c r="UJT67" s="95"/>
      <c r="UJU67" s="95"/>
      <c r="UJV67" s="667"/>
      <c r="UJW67" s="664"/>
      <c r="UJX67" s="94"/>
      <c r="UJY67" s="95"/>
      <c r="UJZ67" s="95"/>
      <c r="UKA67" s="95"/>
      <c r="UKB67" s="667"/>
      <c r="UKC67" s="664"/>
      <c r="UKD67" s="94"/>
      <c r="UKE67" s="95"/>
      <c r="UKF67" s="95"/>
      <c r="UKG67" s="95"/>
      <c r="UKH67" s="667"/>
      <c r="UKI67" s="664"/>
      <c r="UKJ67" s="94"/>
      <c r="UKK67" s="95"/>
      <c r="UKL67" s="95"/>
      <c r="UKM67" s="95"/>
      <c r="UKN67" s="667"/>
      <c r="UKO67" s="664"/>
      <c r="UKP67" s="94"/>
      <c r="UKQ67" s="95"/>
      <c r="UKR67" s="95"/>
      <c r="UKS67" s="95"/>
      <c r="UKT67" s="667"/>
      <c r="UKU67" s="664"/>
      <c r="UKV67" s="94"/>
      <c r="UKW67" s="95"/>
      <c r="UKX67" s="95"/>
      <c r="UKY67" s="95"/>
      <c r="UKZ67" s="667"/>
      <c r="ULA67" s="664"/>
      <c r="ULB67" s="94"/>
      <c r="ULC67" s="95"/>
      <c r="ULD67" s="95"/>
      <c r="ULE67" s="95"/>
      <c r="ULF67" s="667"/>
      <c r="ULG67" s="664"/>
      <c r="ULH67" s="94"/>
      <c r="ULI67" s="95"/>
      <c r="ULJ67" s="95"/>
      <c r="ULK67" s="95"/>
      <c r="ULL67" s="667"/>
      <c r="ULM67" s="664"/>
      <c r="ULN67" s="94"/>
      <c r="ULO67" s="95"/>
      <c r="ULP67" s="95"/>
      <c r="ULQ67" s="95"/>
      <c r="ULR67" s="667"/>
      <c r="ULS67" s="664"/>
      <c r="ULT67" s="94"/>
      <c r="ULU67" s="95"/>
      <c r="ULV67" s="95"/>
      <c r="ULW67" s="95"/>
      <c r="ULX67" s="667"/>
      <c r="ULY67" s="664"/>
      <c r="ULZ67" s="94"/>
      <c r="UMA67" s="95"/>
      <c r="UMB67" s="95"/>
      <c r="UMC67" s="95"/>
      <c r="UMD67" s="667"/>
      <c r="UME67" s="664"/>
      <c r="UMF67" s="94"/>
      <c r="UMG67" s="95"/>
      <c r="UMH67" s="95"/>
      <c r="UMI67" s="95"/>
      <c r="UMJ67" s="667"/>
      <c r="UMK67" s="664"/>
      <c r="UML67" s="94"/>
      <c r="UMM67" s="95"/>
      <c r="UMN67" s="95"/>
      <c r="UMO67" s="95"/>
      <c r="UMP67" s="667"/>
      <c r="UMQ67" s="664"/>
      <c r="UMR67" s="94"/>
      <c r="UMS67" s="95"/>
      <c r="UMT67" s="95"/>
      <c r="UMU67" s="95"/>
      <c r="UMV67" s="667"/>
      <c r="UMW67" s="664"/>
      <c r="UMX67" s="94"/>
      <c r="UMY67" s="95"/>
      <c r="UMZ67" s="95"/>
      <c r="UNA67" s="95"/>
      <c r="UNB67" s="667"/>
      <c r="UNC67" s="664"/>
      <c r="UND67" s="94"/>
      <c r="UNE67" s="95"/>
      <c r="UNF67" s="95"/>
      <c r="UNG67" s="95"/>
      <c r="UNH67" s="667"/>
      <c r="UNI67" s="664"/>
      <c r="UNJ67" s="94"/>
      <c r="UNK67" s="95"/>
      <c r="UNL67" s="95"/>
      <c r="UNM67" s="95"/>
      <c r="UNN67" s="667"/>
      <c r="UNO67" s="664"/>
      <c r="UNP67" s="94"/>
      <c r="UNQ67" s="95"/>
      <c r="UNR67" s="95"/>
      <c r="UNS67" s="95"/>
      <c r="UNT67" s="667"/>
      <c r="UNU67" s="664"/>
      <c r="UNV67" s="94"/>
      <c r="UNW67" s="95"/>
      <c r="UNX67" s="95"/>
      <c r="UNY67" s="95"/>
      <c r="UNZ67" s="667"/>
      <c r="UOA67" s="664"/>
      <c r="UOB67" s="94"/>
      <c r="UOC67" s="95"/>
      <c r="UOD67" s="95"/>
      <c r="UOE67" s="95"/>
      <c r="UOF67" s="667"/>
      <c r="UOG67" s="664"/>
      <c r="UOH67" s="94"/>
      <c r="UOI67" s="95"/>
      <c r="UOJ67" s="95"/>
      <c r="UOK67" s="95"/>
      <c r="UOL67" s="667"/>
      <c r="UOM67" s="664"/>
      <c r="UON67" s="94"/>
      <c r="UOO67" s="95"/>
      <c r="UOP67" s="95"/>
      <c r="UOQ67" s="95"/>
      <c r="UOR67" s="667"/>
      <c r="UOS67" s="664"/>
      <c r="UOT67" s="94"/>
      <c r="UOU67" s="95"/>
      <c r="UOV67" s="95"/>
      <c r="UOW67" s="95"/>
      <c r="UOX67" s="667"/>
      <c r="UOY67" s="664"/>
      <c r="UOZ67" s="94"/>
      <c r="UPA67" s="95"/>
      <c r="UPB67" s="95"/>
      <c r="UPC67" s="95"/>
      <c r="UPD67" s="667"/>
      <c r="UPE67" s="664"/>
      <c r="UPF67" s="94"/>
      <c r="UPG67" s="95"/>
      <c r="UPH67" s="95"/>
      <c r="UPI67" s="95"/>
      <c r="UPJ67" s="667"/>
      <c r="UPK67" s="664"/>
      <c r="UPL67" s="94"/>
      <c r="UPM67" s="95"/>
      <c r="UPN67" s="95"/>
      <c r="UPO67" s="95"/>
      <c r="UPP67" s="667"/>
      <c r="UPQ67" s="664"/>
      <c r="UPR67" s="94"/>
      <c r="UPS67" s="95"/>
      <c r="UPT67" s="95"/>
      <c r="UPU67" s="95"/>
      <c r="UPV67" s="667"/>
      <c r="UPW67" s="664"/>
      <c r="UPX67" s="94"/>
      <c r="UPY67" s="95"/>
      <c r="UPZ67" s="95"/>
      <c r="UQA67" s="95"/>
      <c r="UQB67" s="667"/>
      <c r="UQC67" s="664"/>
      <c r="UQD67" s="94"/>
      <c r="UQE67" s="95"/>
      <c r="UQF67" s="95"/>
      <c r="UQG67" s="95"/>
      <c r="UQH67" s="667"/>
      <c r="UQI67" s="664"/>
      <c r="UQJ67" s="94"/>
      <c r="UQK67" s="95"/>
      <c r="UQL67" s="95"/>
      <c r="UQM67" s="95"/>
      <c r="UQN67" s="667"/>
      <c r="UQO67" s="664"/>
      <c r="UQP67" s="94"/>
      <c r="UQQ67" s="95"/>
      <c r="UQR67" s="95"/>
      <c r="UQS67" s="95"/>
      <c r="UQT67" s="667"/>
      <c r="UQU67" s="664"/>
      <c r="UQV67" s="94"/>
      <c r="UQW67" s="95"/>
      <c r="UQX67" s="95"/>
      <c r="UQY67" s="95"/>
      <c r="UQZ67" s="667"/>
      <c r="URA67" s="664"/>
      <c r="URB67" s="94"/>
      <c r="URC67" s="95"/>
      <c r="URD67" s="95"/>
      <c r="URE67" s="95"/>
      <c r="URF67" s="667"/>
      <c r="URG67" s="664"/>
      <c r="URH67" s="94"/>
      <c r="URI67" s="95"/>
      <c r="URJ67" s="95"/>
      <c r="URK67" s="95"/>
      <c r="URL67" s="667"/>
      <c r="URM67" s="664"/>
      <c r="URN67" s="94"/>
      <c r="URO67" s="95"/>
      <c r="URP67" s="95"/>
      <c r="URQ67" s="95"/>
      <c r="URR67" s="667"/>
      <c r="URS67" s="664"/>
      <c r="URT67" s="94"/>
      <c r="URU67" s="95"/>
      <c r="URV67" s="95"/>
      <c r="URW67" s="95"/>
      <c r="URX67" s="667"/>
      <c r="URY67" s="664"/>
      <c r="URZ67" s="94"/>
      <c r="USA67" s="95"/>
      <c r="USB67" s="95"/>
      <c r="USC67" s="95"/>
      <c r="USD67" s="667"/>
      <c r="USE67" s="664"/>
      <c r="USF67" s="94"/>
      <c r="USG67" s="95"/>
      <c r="USH67" s="95"/>
      <c r="USI67" s="95"/>
      <c r="USJ67" s="667"/>
      <c r="USK67" s="664"/>
      <c r="USL67" s="94"/>
      <c r="USM67" s="95"/>
      <c r="USN67" s="95"/>
      <c r="USO67" s="95"/>
      <c r="USP67" s="667"/>
      <c r="USQ67" s="664"/>
      <c r="USR67" s="94"/>
      <c r="USS67" s="95"/>
      <c r="UST67" s="95"/>
      <c r="USU67" s="95"/>
      <c r="USV67" s="667"/>
      <c r="USW67" s="664"/>
      <c r="USX67" s="94"/>
      <c r="USY67" s="95"/>
      <c r="USZ67" s="95"/>
      <c r="UTA67" s="95"/>
      <c r="UTB67" s="667"/>
      <c r="UTC67" s="664"/>
      <c r="UTD67" s="94"/>
      <c r="UTE67" s="95"/>
      <c r="UTF67" s="95"/>
      <c r="UTG67" s="95"/>
      <c r="UTH67" s="667"/>
      <c r="UTI67" s="664"/>
      <c r="UTJ67" s="94"/>
      <c r="UTK67" s="95"/>
      <c r="UTL67" s="95"/>
      <c r="UTM67" s="95"/>
      <c r="UTN67" s="667"/>
      <c r="UTO67" s="664"/>
      <c r="UTP67" s="94"/>
      <c r="UTQ67" s="95"/>
      <c r="UTR67" s="95"/>
      <c r="UTS67" s="95"/>
      <c r="UTT67" s="667"/>
      <c r="UTU67" s="664"/>
      <c r="UTV67" s="94"/>
      <c r="UTW67" s="95"/>
      <c r="UTX67" s="95"/>
      <c r="UTY67" s="95"/>
      <c r="UTZ67" s="667"/>
      <c r="UUA67" s="664"/>
      <c r="UUB67" s="94"/>
      <c r="UUC67" s="95"/>
      <c r="UUD67" s="95"/>
      <c r="UUE67" s="95"/>
      <c r="UUF67" s="667"/>
      <c r="UUG67" s="664"/>
      <c r="UUH67" s="94"/>
      <c r="UUI67" s="95"/>
      <c r="UUJ67" s="95"/>
      <c r="UUK67" s="95"/>
      <c r="UUL67" s="667"/>
      <c r="UUM67" s="664"/>
      <c r="UUN67" s="94"/>
      <c r="UUO67" s="95"/>
      <c r="UUP67" s="95"/>
      <c r="UUQ67" s="95"/>
      <c r="UUR67" s="667"/>
      <c r="UUS67" s="664"/>
      <c r="UUT67" s="94"/>
      <c r="UUU67" s="95"/>
      <c r="UUV67" s="95"/>
      <c r="UUW67" s="95"/>
      <c r="UUX67" s="667"/>
      <c r="UUY67" s="664"/>
      <c r="UUZ67" s="94"/>
      <c r="UVA67" s="95"/>
      <c r="UVB67" s="95"/>
      <c r="UVC67" s="95"/>
      <c r="UVD67" s="667"/>
      <c r="UVE67" s="664"/>
      <c r="UVF67" s="94"/>
      <c r="UVG67" s="95"/>
      <c r="UVH67" s="95"/>
      <c r="UVI67" s="95"/>
      <c r="UVJ67" s="667"/>
      <c r="UVK67" s="664"/>
      <c r="UVL67" s="94"/>
      <c r="UVM67" s="95"/>
      <c r="UVN67" s="95"/>
      <c r="UVO67" s="95"/>
      <c r="UVP67" s="667"/>
      <c r="UVQ67" s="664"/>
      <c r="UVR67" s="94"/>
      <c r="UVS67" s="95"/>
      <c r="UVT67" s="95"/>
      <c r="UVU67" s="95"/>
      <c r="UVV67" s="667"/>
      <c r="UVW67" s="664"/>
      <c r="UVX67" s="94"/>
      <c r="UVY67" s="95"/>
      <c r="UVZ67" s="95"/>
      <c r="UWA67" s="95"/>
      <c r="UWB67" s="667"/>
      <c r="UWC67" s="664"/>
      <c r="UWD67" s="94"/>
      <c r="UWE67" s="95"/>
      <c r="UWF67" s="95"/>
      <c r="UWG67" s="95"/>
      <c r="UWH67" s="667"/>
      <c r="UWI67" s="664"/>
      <c r="UWJ67" s="94"/>
      <c r="UWK67" s="95"/>
      <c r="UWL67" s="95"/>
      <c r="UWM67" s="95"/>
      <c r="UWN67" s="667"/>
      <c r="UWO67" s="664"/>
      <c r="UWP67" s="94"/>
      <c r="UWQ67" s="95"/>
      <c r="UWR67" s="95"/>
      <c r="UWS67" s="95"/>
      <c r="UWT67" s="667"/>
      <c r="UWU67" s="664"/>
      <c r="UWV67" s="94"/>
      <c r="UWW67" s="95"/>
      <c r="UWX67" s="95"/>
      <c r="UWY67" s="95"/>
      <c r="UWZ67" s="667"/>
      <c r="UXA67" s="664"/>
      <c r="UXB67" s="94"/>
      <c r="UXC67" s="95"/>
      <c r="UXD67" s="95"/>
      <c r="UXE67" s="95"/>
      <c r="UXF67" s="667"/>
      <c r="UXG67" s="664"/>
      <c r="UXH67" s="94"/>
      <c r="UXI67" s="95"/>
      <c r="UXJ67" s="95"/>
      <c r="UXK67" s="95"/>
      <c r="UXL67" s="667"/>
      <c r="UXM67" s="664"/>
      <c r="UXN67" s="94"/>
      <c r="UXO67" s="95"/>
      <c r="UXP67" s="95"/>
      <c r="UXQ67" s="95"/>
      <c r="UXR67" s="667"/>
      <c r="UXS67" s="664"/>
      <c r="UXT67" s="94"/>
      <c r="UXU67" s="95"/>
      <c r="UXV67" s="95"/>
      <c r="UXW67" s="95"/>
      <c r="UXX67" s="667"/>
      <c r="UXY67" s="664"/>
      <c r="UXZ67" s="94"/>
      <c r="UYA67" s="95"/>
      <c r="UYB67" s="95"/>
      <c r="UYC67" s="95"/>
      <c r="UYD67" s="667"/>
      <c r="UYE67" s="664"/>
      <c r="UYF67" s="94"/>
      <c r="UYG67" s="95"/>
      <c r="UYH67" s="95"/>
      <c r="UYI67" s="95"/>
      <c r="UYJ67" s="667"/>
      <c r="UYK67" s="664"/>
      <c r="UYL67" s="94"/>
      <c r="UYM67" s="95"/>
      <c r="UYN67" s="95"/>
      <c r="UYO67" s="95"/>
      <c r="UYP67" s="667"/>
      <c r="UYQ67" s="664"/>
      <c r="UYR67" s="94"/>
      <c r="UYS67" s="95"/>
      <c r="UYT67" s="95"/>
      <c r="UYU67" s="95"/>
      <c r="UYV67" s="667"/>
      <c r="UYW67" s="664"/>
      <c r="UYX67" s="94"/>
      <c r="UYY67" s="95"/>
      <c r="UYZ67" s="95"/>
      <c r="UZA67" s="95"/>
      <c r="UZB67" s="667"/>
      <c r="UZC67" s="664"/>
      <c r="UZD67" s="94"/>
      <c r="UZE67" s="95"/>
      <c r="UZF67" s="95"/>
      <c r="UZG67" s="95"/>
      <c r="UZH67" s="667"/>
      <c r="UZI67" s="664"/>
      <c r="UZJ67" s="94"/>
      <c r="UZK67" s="95"/>
      <c r="UZL67" s="95"/>
      <c r="UZM67" s="95"/>
      <c r="UZN67" s="667"/>
      <c r="UZO67" s="664"/>
      <c r="UZP67" s="94"/>
      <c r="UZQ67" s="95"/>
      <c r="UZR67" s="95"/>
      <c r="UZS67" s="95"/>
      <c r="UZT67" s="667"/>
      <c r="UZU67" s="664"/>
      <c r="UZV67" s="94"/>
      <c r="UZW67" s="95"/>
      <c r="UZX67" s="95"/>
      <c r="UZY67" s="95"/>
      <c r="UZZ67" s="667"/>
      <c r="VAA67" s="664"/>
      <c r="VAB67" s="94"/>
      <c r="VAC67" s="95"/>
      <c r="VAD67" s="95"/>
      <c r="VAE67" s="95"/>
      <c r="VAF67" s="667"/>
      <c r="VAG67" s="664"/>
      <c r="VAH67" s="94"/>
      <c r="VAI67" s="95"/>
      <c r="VAJ67" s="95"/>
      <c r="VAK67" s="95"/>
      <c r="VAL67" s="667"/>
      <c r="VAM67" s="664"/>
      <c r="VAN67" s="94"/>
      <c r="VAO67" s="95"/>
      <c r="VAP67" s="95"/>
      <c r="VAQ67" s="95"/>
      <c r="VAR67" s="667"/>
      <c r="VAS67" s="664"/>
      <c r="VAT67" s="94"/>
      <c r="VAU67" s="95"/>
      <c r="VAV67" s="95"/>
      <c r="VAW67" s="95"/>
      <c r="VAX67" s="667"/>
      <c r="VAY67" s="664"/>
      <c r="VAZ67" s="94"/>
      <c r="VBA67" s="95"/>
      <c r="VBB67" s="95"/>
      <c r="VBC67" s="95"/>
      <c r="VBD67" s="667"/>
      <c r="VBE67" s="664"/>
      <c r="VBF67" s="94"/>
      <c r="VBG67" s="95"/>
      <c r="VBH67" s="95"/>
      <c r="VBI67" s="95"/>
      <c r="VBJ67" s="667"/>
      <c r="VBK67" s="664"/>
      <c r="VBL67" s="94"/>
      <c r="VBM67" s="95"/>
      <c r="VBN67" s="95"/>
      <c r="VBO67" s="95"/>
      <c r="VBP67" s="667"/>
      <c r="VBQ67" s="664"/>
      <c r="VBR67" s="94"/>
      <c r="VBS67" s="95"/>
      <c r="VBT67" s="95"/>
      <c r="VBU67" s="95"/>
      <c r="VBV67" s="667"/>
      <c r="VBW67" s="664"/>
      <c r="VBX67" s="94"/>
      <c r="VBY67" s="95"/>
      <c r="VBZ67" s="95"/>
      <c r="VCA67" s="95"/>
      <c r="VCB67" s="667"/>
      <c r="VCC67" s="664"/>
      <c r="VCD67" s="94"/>
      <c r="VCE67" s="95"/>
      <c r="VCF67" s="95"/>
      <c r="VCG67" s="95"/>
      <c r="VCH67" s="667"/>
      <c r="VCI67" s="664"/>
      <c r="VCJ67" s="94"/>
      <c r="VCK67" s="95"/>
      <c r="VCL67" s="95"/>
      <c r="VCM67" s="95"/>
      <c r="VCN67" s="667"/>
      <c r="VCO67" s="664"/>
      <c r="VCP67" s="94"/>
      <c r="VCQ67" s="95"/>
      <c r="VCR67" s="95"/>
      <c r="VCS67" s="95"/>
      <c r="VCT67" s="667"/>
      <c r="VCU67" s="664"/>
      <c r="VCV67" s="94"/>
      <c r="VCW67" s="95"/>
      <c r="VCX67" s="95"/>
      <c r="VCY67" s="95"/>
      <c r="VCZ67" s="667"/>
      <c r="VDA67" s="664"/>
      <c r="VDB67" s="94"/>
      <c r="VDC67" s="95"/>
      <c r="VDD67" s="95"/>
      <c r="VDE67" s="95"/>
      <c r="VDF67" s="667"/>
      <c r="VDG67" s="664"/>
      <c r="VDH67" s="94"/>
      <c r="VDI67" s="95"/>
      <c r="VDJ67" s="95"/>
      <c r="VDK67" s="95"/>
      <c r="VDL67" s="667"/>
      <c r="VDM67" s="664"/>
      <c r="VDN67" s="94"/>
      <c r="VDO67" s="95"/>
      <c r="VDP67" s="95"/>
      <c r="VDQ67" s="95"/>
      <c r="VDR67" s="667"/>
      <c r="VDS67" s="664"/>
      <c r="VDT67" s="94"/>
      <c r="VDU67" s="95"/>
      <c r="VDV67" s="95"/>
      <c r="VDW67" s="95"/>
      <c r="VDX67" s="667"/>
      <c r="VDY67" s="664"/>
      <c r="VDZ67" s="94"/>
      <c r="VEA67" s="95"/>
      <c r="VEB67" s="95"/>
      <c r="VEC67" s="95"/>
      <c r="VED67" s="667"/>
      <c r="VEE67" s="664"/>
      <c r="VEF67" s="94"/>
      <c r="VEG67" s="95"/>
      <c r="VEH67" s="95"/>
      <c r="VEI67" s="95"/>
      <c r="VEJ67" s="667"/>
      <c r="VEK67" s="664"/>
      <c r="VEL67" s="94"/>
      <c r="VEM67" s="95"/>
      <c r="VEN67" s="95"/>
      <c r="VEO67" s="95"/>
      <c r="VEP67" s="667"/>
      <c r="VEQ67" s="664"/>
      <c r="VER67" s="94"/>
      <c r="VES67" s="95"/>
      <c r="VET67" s="95"/>
      <c r="VEU67" s="95"/>
      <c r="VEV67" s="667"/>
      <c r="VEW67" s="664"/>
      <c r="VEX67" s="94"/>
      <c r="VEY67" s="95"/>
      <c r="VEZ67" s="95"/>
      <c r="VFA67" s="95"/>
      <c r="VFB67" s="667"/>
      <c r="VFC67" s="664"/>
      <c r="VFD67" s="94"/>
      <c r="VFE67" s="95"/>
      <c r="VFF67" s="95"/>
      <c r="VFG67" s="95"/>
      <c r="VFH67" s="667"/>
      <c r="VFI67" s="664"/>
      <c r="VFJ67" s="94"/>
      <c r="VFK67" s="95"/>
      <c r="VFL67" s="95"/>
      <c r="VFM67" s="95"/>
      <c r="VFN67" s="667"/>
      <c r="VFO67" s="664"/>
      <c r="VFP67" s="94"/>
      <c r="VFQ67" s="95"/>
      <c r="VFR67" s="95"/>
      <c r="VFS67" s="95"/>
      <c r="VFT67" s="667"/>
      <c r="VFU67" s="664"/>
      <c r="VFV67" s="94"/>
      <c r="VFW67" s="95"/>
      <c r="VFX67" s="95"/>
      <c r="VFY67" s="95"/>
      <c r="VFZ67" s="667"/>
      <c r="VGA67" s="664"/>
      <c r="VGB67" s="94"/>
      <c r="VGC67" s="95"/>
      <c r="VGD67" s="95"/>
      <c r="VGE67" s="95"/>
      <c r="VGF67" s="667"/>
      <c r="VGG67" s="664"/>
      <c r="VGH67" s="94"/>
      <c r="VGI67" s="95"/>
      <c r="VGJ67" s="95"/>
      <c r="VGK67" s="95"/>
      <c r="VGL67" s="667"/>
      <c r="VGM67" s="664"/>
      <c r="VGN67" s="94"/>
      <c r="VGO67" s="95"/>
      <c r="VGP67" s="95"/>
      <c r="VGQ67" s="95"/>
      <c r="VGR67" s="667"/>
      <c r="VGS67" s="664"/>
      <c r="VGT67" s="94"/>
      <c r="VGU67" s="95"/>
      <c r="VGV67" s="95"/>
      <c r="VGW67" s="95"/>
      <c r="VGX67" s="667"/>
      <c r="VGY67" s="664"/>
      <c r="VGZ67" s="94"/>
      <c r="VHA67" s="95"/>
      <c r="VHB67" s="95"/>
      <c r="VHC67" s="95"/>
      <c r="VHD67" s="667"/>
      <c r="VHE67" s="664"/>
      <c r="VHF67" s="94"/>
      <c r="VHG67" s="95"/>
      <c r="VHH67" s="95"/>
      <c r="VHI67" s="95"/>
      <c r="VHJ67" s="667"/>
      <c r="VHK67" s="664"/>
      <c r="VHL67" s="94"/>
      <c r="VHM67" s="95"/>
      <c r="VHN67" s="95"/>
      <c r="VHO67" s="95"/>
      <c r="VHP67" s="667"/>
      <c r="VHQ67" s="664"/>
      <c r="VHR67" s="94"/>
      <c r="VHS67" s="95"/>
      <c r="VHT67" s="95"/>
      <c r="VHU67" s="95"/>
      <c r="VHV67" s="667"/>
      <c r="VHW67" s="664"/>
      <c r="VHX67" s="94"/>
      <c r="VHY67" s="95"/>
      <c r="VHZ67" s="95"/>
      <c r="VIA67" s="95"/>
      <c r="VIB67" s="667"/>
      <c r="VIC67" s="664"/>
      <c r="VID67" s="94"/>
      <c r="VIE67" s="95"/>
      <c r="VIF67" s="95"/>
      <c r="VIG67" s="95"/>
      <c r="VIH67" s="667"/>
      <c r="VII67" s="664"/>
      <c r="VIJ67" s="94"/>
      <c r="VIK67" s="95"/>
      <c r="VIL67" s="95"/>
      <c r="VIM67" s="95"/>
      <c r="VIN67" s="667"/>
      <c r="VIO67" s="664"/>
      <c r="VIP67" s="94"/>
      <c r="VIQ67" s="95"/>
      <c r="VIR67" s="95"/>
      <c r="VIS67" s="95"/>
      <c r="VIT67" s="667"/>
      <c r="VIU67" s="664"/>
      <c r="VIV67" s="94"/>
      <c r="VIW67" s="95"/>
      <c r="VIX67" s="95"/>
      <c r="VIY67" s="95"/>
      <c r="VIZ67" s="667"/>
      <c r="VJA67" s="664"/>
      <c r="VJB67" s="94"/>
      <c r="VJC67" s="95"/>
      <c r="VJD67" s="95"/>
      <c r="VJE67" s="95"/>
      <c r="VJF67" s="667"/>
      <c r="VJG67" s="664"/>
      <c r="VJH67" s="94"/>
      <c r="VJI67" s="95"/>
      <c r="VJJ67" s="95"/>
      <c r="VJK67" s="95"/>
      <c r="VJL67" s="667"/>
      <c r="VJM67" s="664"/>
      <c r="VJN67" s="94"/>
      <c r="VJO67" s="95"/>
      <c r="VJP67" s="95"/>
      <c r="VJQ67" s="95"/>
      <c r="VJR67" s="667"/>
      <c r="VJS67" s="664"/>
      <c r="VJT67" s="94"/>
      <c r="VJU67" s="95"/>
      <c r="VJV67" s="95"/>
      <c r="VJW67" s="95"/>
      <c r="VJX67" s="667"/>
      <c r="VJY67" s="664"/>
      <c r="VJZ67" s="94"/>
      <c r="VKA67" s="95"/>
      <c r="VKB67" s="95"/>
      <c r="VKC67" s="95"/>
      <c r="VKD67" s="667"/>
      <c r="VKE67" s="664"/>
      <c r="VKF67" s="94"/>
      <c r="VKG67" s="95"/>
      <c r="VKH67" s="95"/>
      <c r="VKI67" s="95"/>
      <c r="VKJ67" s="667"/>
      <c r="VKK67" s="664"/>
      <c r="VKL67" s="94"/>
      <c r="VKM67" s="95"/>
      <c r="VKN67" s="95"/>
      <c r="VKO67" s="95"/>
      <c r="VKP67" s="667"/>
      <c r="VKQ67" s="664"/>
      <c r="VKR67" s="94"/>
      <c r="VKS67" s="95"/>
      <c r="VKT67" s="95"/>
      <c r="VKU67" s="95"/>
      <c r="VKV67" s="667"/>
      <c r="VKW67" s="664"/>
      <c r="VKX67" s="94"/>
      <c r="VKY67" s="95"/>
      <c r="VKZ67" s="95"/>
      <c r="VLA67" s="95"/>
      <c r="VLB67" s="667"/>
      <c r="VLC67" s="664"/>
      <c r="VLD67" s="94"/>
      <c r="VLE67" s="95"/>
      <c r="VLF67" s="95"/>
      <c r="VLG67" s="95"/>
      <c r="VLH67" s="667"/>
      <c r="VLI67" s="664"/>
      <c r="VLJ67" s="94"/>
      <c r="VLK67" s="95"/>
      <c r="VLL67" s="95"/>
      <c r="VLM67" s="95"/>
      <c r="VLN67" s="667"/>
      <c r="VLO67" s="664"/>
      <c r="VLP67" s="94"/>
      <c r="VLQ67" s="95"/>
      <c r="VLR67" s="95"/>
      <c r="VLS67" s="95"/>
      <c r="VLT67" s="667"/>
      <c r="VLU67" s="664"/>
      <c r="VLV67" s="94"/>
      <c r="VLW67" s="95"/>
      <c r="VLX67" s="95"/>
      <c r="VLY67" s="95"/>
      <c r="VLZ67" s="667"/>
      <c r="VMA67" s="664"/>
      <c r="VMB67" s="94"/>
      <c r="VMC67" s="95"/>
      <c r="VMD67" s="95"/>
      <c r="VME67" s="95"/>
      <c r="VMF67" s="667"/>
      <c r="VMG67" s="664"/>
      <c r="VMH67" s="94"/>
      <c r="VMI67" s="95"/>
      <c r="VMJ67" s="95"/>
      <c r="VMK67" s="95"/>
      <c r="VML67" s="667"/>
      <c r="VMM67" s="664"/>
      <c r="VMN67" s="94"/>
      <c r="VMO67" s="95"/>
      <c r="VMP67" s="95"/>
      <c r="VMQ67" s="95"/>
      <c r="VMR67" s="667"/>
      <c r="VMS67" s="664"/>
      <c r="VMT67" s="94"/>
      <c r="VMU67" s="95"/>
      <c r="VMV67" s="95"/>
      <c r="VMW67" s="95"/>
      <c r="VMX67" s="667"/>
      <c r="VMY67" s="664"/>
      <c r="VMZ67" s="94"/>
      <c r="VNA67" s="95"/>
      <c r="VNB67" s="95"/>
      <c r="VNC67" s="95"/>
      <c r="VND67" s="667"/>
      <c r="VNE67" s="664"/>
      <c r="VNF67" s="94"/>
      <c r="VNG67" s="95"/>
      <c r="VNH67" s="95"/>
      <c r="VNI67" s="95"/>
      <c r="VNJ67" s="667"/>
      <c r="VNK67" s="664"/>
      <c r="VNL67" s="94"/>
      <c r="VNM67" s="95"/>
      <c r="VNN67" s="95"/>
      <c r="VNO67" s="95"/>
      <c r="VNP67" s="667"/>
      <c r="VNQ67" s="664"/>
      <c r="VNR67" s="94"/>
      <c r="VNS67" s="95"/>
      <c r="VNT67" s="95"/>
      <c r="VNU67" s="95"/>
      <c r="VNV67" s="667"/>
      <c r="VNW67" s="664"/>
      <c r="VNX67" s="94"/>
      <c r="VNY67" s="95"/>
      <c r="VNZ67" s="95"/>
      <c r="VOA67" s="95"/>
      <c r="VOB67" s="667"/>
      <c r="VOC67" s="664"/>
      <c r="VOD67" s="94"/>
      <c r="VOE67" s="95"/>
      <c r="VOF67" s="95"/>
      <c r="VOG67" s="95"/>
      <c r="VOH67" s="667"/>
      <c r="VOI67" s="664"/>
      <c r="VOJ67" s="94"/>
      <c r="VOK67" s="95"/>
      <c r="VOL67" s="95"/>
      <c r="VOM67" s="95"/>
      <c r="VON67" s="667"/>
      <c r="VOO67" s="664"/>
      <c r="VOP67" s="94"/>
      <c r="VOQ67" s="95"/>
      <c r="VOR67" s="95"/>
      <c r="VOS67" s="95"/>
      <c r="VOT67" s="667"/>
      <c r="VOU67" s="664"/>
      <c r="VOV67" s="94"/>
      <c r="VOW67" s="95"/>
      <c r="VOX67" s="95"/>
      <c r="VOY67" s="95"/>
      <c r="VOZ67" s="667"/>
      <c r="VPA67" s="664"/>
      <c r="VPB67" s="94"/>
      <c r="VPC67" s="95"/>
      <c r="VPD67" s="95"/>
      <c r="VPE67" s="95"/>
      <c r="VPF67" s="667"/>
      <c r="VPG67" s="664"/>
      <c r="VPH67" s="94"/>
      <c r="VPI67" s="95"/>
      <c r="VPJ67" s="95"/>
      <c r="VPK67" s="95"/>
      <c r="VPL67" s="667"/>
      <c r="VPM67" s="664"/>
      <c r="VPN67" s="94"/>
      <c r="VPO67" s="95"/>
      <c r="VPP67" s="95"/>
      <c r="VPQ67" s="95"/>
      <c r="VPR67" s="667"/>
      <c r="VPS67" s="664"/>
      <c r="VPT67" s="94"/>
      <c r="VPU67" s="95"/>
      <c r="VPV67" s="95"/>
      <c r="VPW67" s="95"/>
      <c r="VPX67" s="667"/>
      <c r="VPY67" s="664"/>
      <c r="VPZ67" s="94"/>
      <c r="VQA67" s="95"/>
      <c r="VQB67" s="95"/>
      <c r="VQC67" s="95"/>
      <c r="VQD67" s="667"/>
      <c r="VQE67" s="664"/>
      <c r="VQF67" s="94"/>
      <c r="VQG67" s="95"/>
      <c r="VQH67" s="95"/>
      <c r="VQI67" s="95"/>
      <c r="VQJ67" s="667"/>
      <c r="VQK67" s="664"/>
      <c r="VQL67" s="94"/>
      <c r="VQM67" s="95"/>
      <c r="VQN67" s="95"/>
      <c r="VQO67" s="95"/>
      <c r="VQP67" s="667"/>
      <c r="VQQ67" s="664"/>
      <c r="VQR67" s="94"/>
      <c r="VQS67" s="95"/>
      <c r="VQT67" s="95"/>
      <c r="VQU67" s="95"/>
      <c r="VQV67" s="667"/>
      <c r="VQW67" s="664"/>
      <c r="VQX67" s="94"/>
      <c r="VQY67" s="95"/>
      <c r="VQZ67" s="95"/>
      <c r="VRA67" s="95"/>
      <c r="VRB67" s="667"/>
      <c r="VRC67" s="664"/>
      <c r="VRD67" s="94"/>
      <c r="VRE67" s="95"/>
      <c r="VRF67" s="95"/>
      <c r="VRG67" s="95"/>
      <c r="VRH67" s="667"/>
      <c r="VRI67" s="664"/>
      <c r="VRJ67" s="94"/>
      <c r="VRK67" s="95"/>
      <c r="VRL67" s="95"/>
      <c r="VRM67" s="95"/>
      <c r="VRN67" s="667"/>
      <c r="VRO67" s="664"/>
      <c r="VRP67" s="94"/>
      <c r="VRQ67" s="95"/>
      <c r="VRR67" s="95"/>
      <c r="VRS67" s="95"/>
      <c r="VRT67" s="667"/>
      <c r="VRU67" s="664"/>
      <c r="VRV67" s="94"/>
      <c r="VRW67" s="95"/>
      <c r="VRX67" s="95"/>
      <c r="VRY67" s="95"/>
      <c r="VRZ67" s="667"/>
      <c r="VSA67" s="664"/>
      <c r="VSB67" s="94"/>
      <c r="VSC67" s="95"/>
      <c r="VSD67" s="95"/>
      <c r="VSE67" s="95"/>
      <c r="VSF67" s="667"/>
      <c r="VSG67" s="664"/>
      <c r="VSH67" s="94"/>
      <c r="VSI67" s="95"/>
      <c r="VSJ67" s="95"/>
      <c r="VSK67" s="95"/>
      <c r="VSL67" s="667"/>
      <c r="VSM67" s="664"/>
      <c r="VSN67" s="94"/>
      <c r="VSO67" s="95"/>
      <c r="VSP67" s="95"/>
      <c r="VSQ67" s="95"/>
      <c r="VSR67" s="667"/>
      <c r="VSS67" s="664"/>
      <c r="VST67" s="94"/>
      <c r="VSU67" s="95"/>
      <c r="VSV67" s="95"/>
      <c r="VSW67" s="95"/>
      <c r="VSX67" s="667"/>
      <c r="VSY67" s="664"/>
      <c r="VSZ67" s="94"/>
      <c r="VTA67" s="95"/>
      <c r="VTB67" s="95"/>
      <c r="VTC67" s="95"/>
      <c r="VTD67" s="667"/>
      <c r="VTE67" s="664"/>
      <c r="VTF67" s="94"/>
      <c r="VTG67" s="95"/>
      <c r="VTH67" s="95"/>
      <c r="VTI67" s="95"/>
      <c r="VTJ67" s="667"/>
      <c r="VTK67" s="664"/>
      <c r="VTL67" s="94"/>
      <c r="VTM67" s="95"/>
      <c r="VTN67" s="95"/>
      <c r="VTO67" s="95"/>
      <c r="VTP67" s="667"/>
      <c r="VTQ67" s="664"/>
      <c r="VTR67" s="94"/>
      <c r="VTS67" s="95"/>
      <c r="VTT67" s="95"/>
      <c r="VTU67" s="95"/>
      <c r="VTV67" s="667"/>
      <c r="VTW67" s="664"/>
      <c r="VTX67" s="94"/>
      <c r="VTY67" s="95"/>
      <c r="VTZ67" s="95"/>
      <c r="VUA67" s="95"/>
      <c r="VUB67" s="667"/>
      <c r="VUC67" s="664"/>
      <c r="VUD67" s="94"/>
      <c r="VUE67" s="95"/>
      <c r="VUF67" s="95"/>
      <c r="VUG67" s="95"/>
      <c r="VUH67" s="667"/>
      <c r="VUI67" s="664"/>
      <c r="VUJ67" s="94"/>
      <c r="VUK67" s="95"/>
      <c r="VUL67" s="95"/>
      <c r="VUM67" s="95"/>
      <c r="VUN67" s="667"/>
      <c r="VUO67" s="664"/>
      <c r="VUP67" s="94"/>
      <c r="VUQ67" s="95"/>
      <c r="VUR67" s="95"/>
      <c r="VUS67" s="95"/>
      <c r="VUT67" s="667"/>
      <c r="VUU67" s="664"/>
      <c r="VUV67" s="94"/>
      <c r="VUW67" s="95"/>
      <c r="VUX67" s="95"/>
      <c r="VUY67" s="95"/>
      <c r="VUZ67" s="667"/>
      <c r="VVA67" s="664"/>
      <c r="VVB67" s="94"/>
      <c r="VVC67" s="95"/>
      <c r="VVD67" s="95"/>
      <c r="VVE67" s="95"/>
      <c r="VVF67" s="667"/>
      <c r="VVG67" s="664"/>
      <c r="VVH67" s="94"/>
      <c r="VVI67" s="95"/>
      <c r="VVJ67" s="95"/>
      <c r="VVK67" s="95"/>
      <c r="VVL67" s="667"/>
      <c r="VVM67" s="664"/>
      <c r="VVN67" s="94"/>
      <c r="VVO67" s="95"/>
      <c r="VVP67" s="95"/>
      <c r="VVQ67" s="95"/>
      <c r="VVR67" s="667"/>
      <c r="VVS67" s="664"/>
      <c r="VVT67" s="94"/>
      <c r="VVU67" s="95"/>
      <c r="VVV67" s="95"/>
      <c r="VVW67" s="95"/>
      <c r="VVX67" s="667"/>
      <c r="VVY67" s="664"/>
      <c r="VVZ67" s="94"/>
      <c r="VWA67" s="95"/>
      <c r="VWB67" s="95"/>
      <c r="VWC67" s="95"/>
      <c r="VWD67" s="667"/>
      <c r="VWE67" s="664"/>
      <c r="VWF67" s="94"/>
      <c r="VWG67" s="95"/>
      <c r="VWH67" s="95"/>
      <c r="VWI67" s="95"/>
      <c r="VWJ67" s="667"/>
      <c r="VWK67" s="664"/>
      <c r="VWL67" s="94"/>
      <c r="VWM67" s="95"/>
      <c r="VWN67" s="95"/>
      <c r="VWO67" s="95"/>
      <c r="VWP67" s="667"/>
      <c r="VWQ67" s="664"/>
      <c r="VWR67" s="94"/>
      <c r="VWS67" s="95"/>
      <c r="VWT67" s="95"/>
      <c r="VWU67" s="95"/>
      <c r="VWV67" s="667"/>
      <c r="VWW67" s="664"/>
      <c r="VWX67" s="94"/>
      <c r="VWY67" s="95"/>
      <c r="VWZ67" s="95"/>
      <c r="VXA67" s="95"/>
      <c r="VXB67" s="667"/>
      <c r="VXC67" s="664"/>
      <c r="VXD67" s="94"/>
      <c r="VXE67" s="95"/>
      <c r="VXF67" s="95"/>
      <c r="VXG67" s="95"/>
      <c r="VXH67" s="667"/>
      <c r="VXI67" s="664"/>
      <c r="VXJ67" s="94"/>
      <c r="VXK67" s="95"/>
      <c r="VXL67" s="95"/>
      <c r="VXM67" s="95"/>
      <c r="VXN67" s="667"/>
      <c r="VXO67" s="664"/>
      <c r="VXP67" s="94"/>
      <c r="VXQ67" s="95"/>
      <c r="VXR67" s="95"/>
      <c r="VXS67" s="95"/>
      <c r="VXT67" s="667"/>
      <c r="VXU67" s="664"/>
      <c r="VXV67" s="94"/>
      <c r="VXW67" s="95"/>
      <c r="VXX67" s="95"/>
      <c r="VXY67" s="95"/>
      <c r="VXZ67" s="667"/>
      <c r="VYA67" s="664"/>
      <c r="VYB67" s="94"/>
      <c r="VYC67" s="95"/>
      <c r="VYD67" s="95"/>
      <c r="VYE67" s="95"/>
      <c r="VYF67" s="667"/>
      <c r="VYG67" s="664"/>
      <c r="VYH67" s="94"/>
      <c r="VYI67" s="95"/>
      <c r="VYJ67" s="95"/>
      <c r="VYK67" s="95"/>
      <c r="VYL67" s="667"/>
      <c r="VYM67" s="664"/>
      <c r="VYN67" s="94"/>
      <c r="VYO67" s="95"/>
      <c r="VYP67" s="95"/>
      <c r="VYQ67" s="95"/>
      <c r="VYR67" s="667"/>
      <c r="VYS67" s="664"/>
      <c r="VYT67" s="94"/>
      <c r="VYU67" s="95"/>
      <c r="VYV67" s="95"/>
      <c r="VYW67" s="95"/>
      <c r="VYX67" s="667"/>
      <c r="VYY67" s="664"/>
      <c r="VYZ67" s="94"/>
      <c r="VZA67" s="95"/>
      <c r="VZB67" s="95"/>
      <c r="VZC67" s="95"/>
      <c r="VZD67" s="667"/>
      <c r="VZE67" s="664"/>
      <c r="VZF67" s="94"/>
      <c r="VZG67" s="95"/>
      <c r="VZH67" s="95"/>
      <c r="VZI67" s="95"/>
      <c r="VZJ67" s="667"/>
      <c r="VZK67" s="664"/>
      <c r="VZL67" s="94"/>
      <c r="VZM67" s="95"/>
      <c r="VZN67" s="95"/>
      <c r="VZO67" s="95"/>
      <c r="VZP67" s="667"/>
      <c r="VZQ67" s="664"/>
      <c r="VZR67" s="94"/>
      <c r="VZS67" s="95"/>
      <c r="VZT67" s="95"/>
      <c r="VZU67" s="95"/>
      <c r="VZV67" s="667"/>
      <c r="VZW67" s="664"/>
      <c r="VZX67" s="94"/>
      <c r="VZY67" s="95"/>
      <c r="VZZ67" s="95"/>
      <c r="WAA67" s="95"/>
      <c r="WAB67" s="667"/>
      <c r="WAC67" s="664"/>
      <c r="WAD67" s="94"/>
      <c r="WAE67" s="95"/>
      <c r="WAF67" s="95"/>
      <c r="WAG67" s="95"/>
      <c r="WAH67" s="667"/>
      <c r="WAI67" s="664"/>
      <c r="WAJ67" s="94"/>
      <c r="WAK67" s="95"/>
      <c r="WAL67" s="95"/>
      <c r="WAM67" s="95"/>
      <c r="WAN67" s="667"/>
      <c r="WAO67" s="664"/>
      <c r="WAP67" s="94"/>
      <c r="WAQ67" s="95"/>
      <c r="WAR67" s="95"/>
      <c r="WAS67" s="95"/>
      <c r="WAT67" s="667"/>
      <c r="WAU67" s="664"/>
      <c r="WAV67" s="94"/>
      <c r="WAW67" s="95"/>
      <c r="WAX67" s="95"/>
      <c r="WAY67" s="95"/>
      <c r="WAZ67" s="667"/>
      <c r="WBA67" s="664"/>
      <c r="WBB67" s="94"/>
      <c r="WBC67" s="95"/>
      <c r="WBD67" s="95"/>
      <c r="WBE67" s="95"/>
      <c r="WBF67" s="667"/>
      <c r="WBG67" s="664"/>
      <c r="WBH67" s="94"/>
      <c r="WBI67" s="95"/>
      <c r="WBJ67" s="95"/>
      <c r="WBK67" s="95"/>
      <c r="WBL67" s="667"/>
      <c r="WBM67" s="664"/>
      <c r="WBN67" s="94"/>
      <c r="WBO67" s="95"/>
      <c r="WBP67" s="95"/>
      <c r="WBQ67" s="95"/>
      <c r="WBR67" s="667"/>
      <c r="WBS67" s="664"/>
      <c r="WBT67" s="94"/>
      <c r="WBU67" s="95"/>
      <c r="WBV67" s="95"/>
      <c r="WBW67" s="95"/>
      <c r="WBX67" s="667"/>
      <c r="WBY67" s="664"/>
      <c r="WBZ67" s="94"/>
      <c r="WCA67" s="95"/>
      <c r="WCB67" s="95"/>
      <c r="WCC67" s="95"/>
      <c r="WCD67" s="667"/>
      <c r="WCE67" s="664"/>
      <c r="WCF67" s="94"/>
      <c r="WCG67" s="95"/>
      <c r="WCH67" s="95"/>
      <c r="WCI67" s="95"/>
      <c r="WCJ67" s="667"/>
      <c r="WCK67" s="664"/>
      <c r="WCL67" s="94"/>
      <c r="WCM67" s="95"/>
      <c r="WCN67" s="95"/>
      <c r="WCO67" s="95"/>
      <c r="WCP67" s="667"/>
      <c r="WCQ67" s="664"/>
      <c r="WCR67" s="94"/>
      <c r="WCS67" s="95"/>
      <c r="WCT67" s="95"/>
      <c r="WCU67" s="95"/>
      <c r="WCV67" s="667"/>
      <c r="WCW67" s="664"/>
      <c r="WCX67" s="94"/>
      <c r="WCY67" s="95"/>
      <c r="WCZ67" s="95"/>
      <c r="WDA67" s="95"/>
      <c r="WDB67" s="667"/>
      <c r="WDC67" s="664"/>
      <c r="WDD67" s="94"/>
      <c r="WDE67" s="95"/>
      <c r="WDF67" s="95"/>
      <c r="WDG67" s="95"/>
      <c r="WDH67" s="667"/>
      <c r="WDI67" s="664"/>
      <c r="WDJ67" s="94"/>
      <c r="WDK67" s="95"/>
      <c r="WDL67" s="95"/>
      <c r="WDM67" s="95"/>
      <c r="WDN67" s="667"/>
      <c r="WDO67" s="664"/>
      <c r="WDP67" s="94"/>
      <c r="WDQ67" s="95"/>
      <c r="WDR67" s="95"/>
      <c r="WDS67" s="95"/>
      <c r="WDT67" s="667"/>
      <c r="WDU67" s="664"/>
      <c r="WDV67" s="94"/>
      <c r="WDW67" s="95"/>
      <c r="WDX67" s="95"/>
      <c r="WDY67" s="95"/>
      <c r="WDZ67" s="667"/>
      <c r="WEA67" s="664"/>
      <c r="WEB67" s="94"/>
      <c r="WEC67" s="95"/>
      <c r="WED67" s="95"/>
      <c r="WEE67" s="95"/>
      <c r="WEF67" s="667"/>
      <c r="WEG67" s="664"/>
      <c r="WEH67" s="94"/>
      <c r="WEI67" s="95"/>
      <c r="WEJ67" s="95"/>
      <c r="WEK67" s="95"/>
      <c r="WEL67" s="667"/>
      <c r="WEM67" s="664"/>
      <c r="WEN67" s="94"/>
      <c r="WEO67" s="95"/>
      <c r="WEP67" s="95"/>
      <c r="WEQ67" s="95"/>
      <c r="WER67" s="667"/>
      <c r="WES67" s="664"/>
      <c r="WET67" s="94"/>
      <c r="WEU67" s="95"/>
      <c r="WEV67" s="95"/>
      <c r="WEW67" s="95"/>
      <c r="WEX67" s="667"/>
      <c r="WEY67" s="664"/>
      <c r="WEZ67" s="94"/>
      <c r="WFA67" s="95"/>
      <c r="WFB67" s="95"/>
      <c r="WFC67" s="95"/>
      <c r="WFD67" s="667"/>
      <c r="WFE67" s="664"/>
      <c r="WFF67" s="94"/>
      <c r="WFG67" s="95"/>
      <c r="WFH67" s="95"/>
      <c r="WFI67" s="95"/>
      <c r="WFJ67" s="667"/>
      <c r="WFK67" s="664"/>
      <c r="WFL67" s="94"/>
      <c r="WFM67" s="95"/>
      <c r="WFN67" s="95"/>
      <c r="WFO67" s="95"/>
      <c r="WFP67" s="667"/>
      <c r="WFQ67" s="664"/>
      <c r="WFR67" s="94"/>
      <c r="WFS67" s="95"/>
      <c r="WFT67" s="95"/>
      <c r="WFU67" s="95"/>
      <c r="WFV67" s="667"/>
      <c r="WFW67" s="664"/>
      <c r="WFX67" s="94"/>
      <c r="WFY67" s="95"/>
      <c r="WFZ67" s="95"/>
      <c r="WGA67" s="95"/>
      <c r="WGB67" s="667"/>
      <c r="WGC67" s="664"/>
      <c r="WGD67" s="94"/>
      <c r="WGE67" s="95"/>
      <c r="WGF67" s="95"/>
      <c r="WGG67" s="95"/>
      <c r="WGH67" s="667"/>
      <c r="WGI67" s="664"/>
      <c r="WGJ67" s="94"/>
      <c r="WGK67" s="95"/>
      <c r="WGL67" s="95"/>
      <c r="WGM67" s="95"/>
      <c r="WGN67" s="667"/>
      <c r="WGO67" s="664"/>
      <c r="WGP67" s="94"/>
      <c r="WGQ67" s="95"/>
      <c r="WGR67" s="95"/>
      <c r="WGS67" s="95"/>
      <c r="WGT67" s="667"/>
      <c r="WGU67" s="664"/>
      <c r="WGV67" s="94"/>
      <c r="WGW67" s="95"/>
      <c r="WGX67" s="95"/>
      <c r="WGY67" s="95"/>
      <c r="WGZ67" s="667"/>
      <c r="WHA67" s="664"/>
      <c r="WHB67" s="94"/>
      <c r="WHC67" s="95"/>
      <c r="WHD67" s="95"/>
      <c r="WHE67" s="95"/>
      <c r="WHF67" s="667"/>
      <c r="WHG67" s="664"/>
      <c r="WHH67" s="94"/>
      <c r="WHI67" s="95"/>
      <c r="WHJ67" s="95"/>
      <c r="WHK67" s="95"/>
      <c r="WHL67" s="667"/>
      <c r="WHM67" s="664"/>
      <c r="WHN67" s="94"/>
      <c r="WHO67" s="95"/>
      <c r="WHP67" s="95"/>
      <c r="WHQ67" s="95"/>
      <c r="WHR67" s="667"/>
      <c r="WHS67" s="664"/>
      <c r="WHT67" s="94"/>
      <c r="WHU67" s="95"/>
      <c r="WHV67" s="95"/>
      <c r="WHW67" s="95"/>
      <c r="WHX67" s="667"/>
      <c r="WHY67" s="664"/>
      <c r="WHZ67" s="94"/>
      <c r="WIA67" s="95"/>
      <c r="WIB67" s="95"/>
      <c r="WIC67" s="95"/>
      <c r="WID67" s="667"/>
      <c r="WIE67" s="664"/>
      <c r="WIF67" s="94"/>
      <c r="WIG67" s="95"/>
      <c r="WIH67" s="95"/>
      <c r="WII67" s="95"/>
      <c r="WIJ67" s="667"/>
      <c r="WIK67" s="664"/>
      <c r="WIL67" s="94"/>
      <c r="WIM67" s="95"/>
      <c r="WIN67" s="95"/>
      <c r="WIO67" s="95"/>
      <c r="WIP67" s="667"/>
      <c r="WIQ67" s="664"/>
      <c r="WIR67" s="94"/>
      <c r="WIS67" s="95"/>
      <c r="WIT67" s="95"/>
      <c r="WIU67" s="95"/>
      <c r="WIV67" s="667"/>
      <c r="WIW67" s="664"/>
      <c r="WIX67" s="94"/>
      <c r="WIY67" s="95"/>
      <c r="WIZ67" s="95"/>
      <c r="WJA67" s="95"/>
      <c r="WJB67" s="667"/>
      <c r="WJC67" s="664"/>
      <c r="WJD67" s="94"/>
      <c r="WJE67" s="95"/>
      <c r="WJF67" s="95"/>
      <c r="WJG67" s="95"/>
      <c r="WJH67" s="667"/>
      <c r="WJI67" s="664"/>
      <c r="WJJ67" s="94"/>
      <c r="WJK67" s="95"/>
      <c r="WJL67" s="95"/>
      <c r="WJM67" s="95"/>
      <c r="WJN67" s="667"/>
      <c r="WJO67" s="664"/>
      <c r="WJP67" s="94"/>
      <c r="WJQ67" s="95"/>
      <c r="WJR67" s="95"/>
      <c r="WJS67" s="95"/>
      <c r="WJT67" s="667"/>
      <c r="WJU67" s="664"/>
      <c r="WJV67" s="94"/>
      <c r="WJW67" s="95"/>
      <c r="WJX67" s="95"/>
      <c r="WJY67" s="95"/>
      <c r="WJZ67" s="667"/>
      <c r="WKA67" s="664"/>
      <c r="WKB67" s="94"/>
      <c r="WKC67" s="95"/>
      <c r="WKD67" s="95"/>
      <c r="WKE67" s="95"/>
      <c r="WKF67" s="667"/>
      <c r="WKG67" s="664"/>
      <c r="WKH67" s="94"/>
      <c r="WKI67" s="95"/>
      <c r="WKJ67" s="95"/>
      <c r="WKK67" s="95"/>
      <c r="WKL67" s="667"/>
      <c r="WKM67" s="664"/>
      <c r="WKN67" s="94"/>
      <c r="WKO67" s="95"/>
      <c r="WKP67" s="95"/>
      <c r="WKQ67" s="95"/>
      <c r="WKR67" s="667"/>
      <c r="WKS67" s="664"/>
      <c r="WKT67" s="94"/>
      <c r="WKU67" s="95"/>
      <c r="WKV67" s="95"/>
      <c r="WKW67" s="95"/>
      <c r="WKX67" s="667"/>
      <c r="WKY67" s="664"/>
      <c r="WKZ67" s="94"/>
      <c r="WLA67" s="95"/>
      <c r="WLB67" s="95"/>
      <c r="WLC67" s="95"/>
      <c r="WLD67" s="667"/>
      <c r="WLE67" s="664"/>
      <c r="WLF67" s="94"/>
      <c r="WLG67" s="95"/>
      <c r="WLH67" s="95"/>
      <c r="WLI67" s="95"/>
      <c r="WLJ67" s="667"/>
      <c r="WLK67" s="664"/>
      <c r="WLL67" s="94"/>
      <c r="WLM67" s="95"/>
      <c r="WLN67" s="95"/>
      <c r="WLO67" s="95"/>
      <c r="WLP67" s="667"/>
      <c r="WLQ67" s="664"/>
      <c r="WLR67" s="94"/>
      <c r="WLS67" s="95"/>
      <c r="WLT67" s="95"/>
      <c r="WLU67" s="95"/>
      <c r="WLV67" s="667"/>
      <c r="WLW67" s="664"/>
      <c r="WLX67" s="94"/>
      <c r="WLY67" s="95"/>
      <c r="WLZ67" s="95"/>
      <c r="WMA67" s="95"/>
      <c r="WMB67" s="667"/>
      <c r="WMC67" s="664"/>
      <c r="WMD67" s="94"/>
      <c r="WME67" s="95"/>
      <c r="WMF67" s="95"/>
      <c r="WMG67" s="95"/>
      <c r="WMH67" s="667"/>
      <c r="WMI67" s="664"/>
      <c r="WMJ67" s="94"/>
      <c r="WMK67" s="95"/>
      <c r="WML67" s="95"/>
      <c r="WMM67" s="95"/>
      <c r="WMN67" s="667"/>
      <c r="WMO67" s="664"/>
      <c r="WMP67" s="94"/>
      <c r="WMQ67" s="95"/>
      <c r="WMR67" s="95"/>
      <c r="WMS67" s="95"/>
      <c r="WMT67" s="667"/>
      <c r="WMU67" s="664"/>
      <c r="WMV67" s="94"/>
      <c r="WMW67" s="95"/>
      <c r="WMX67" s="95"/>
      <c r="WMY67" s="95"/>
      <c r="WMZ67" s="667"/>
      <c r="WNA67" s="664"/>
      <c r="WNB67" s="94"/>
      <c r="WNC67" s="95"/>
      <c r="WND67" s="95"/>
      <c r="WNE67" s="95"/>
      <c r="WNF67" s="667"/>
      <c r="WNG67" s="664"/>
      <c r="WNH67" s="94"/>
      <c r="WNI67" s="95"/>
      <c r="WNJ67" s="95"/>
      <c r="WNK67" s="95"/>
      <c r="WNL67" s="667"/>
      <c r="WNM67" s="664"/>
      <c r="WNN67" s="94"/>
      <c r="WNO67" s="95"/>
      <c r="WNP67" s="95"/>
      <c r="WNQ67" s="95"/>
      <c r="WNR67" s="667"/>
      <c r="WNS67" s="664"/>
      <c r="WNT67" s="94"/>
      <c r="WNU67" s="95"/>
      <c r="WNV67" s="95"/>
      <c r="WNW67" s="95"/>
      <c r="WNX67" s="667"/>
      <c r="WNY67" s="664"/>
      <c r="WNZ67" s="94"/>
      <c r="WOA67" s="95"/>
      <c r="WOB67" s="95"/>
      <c r="WOC67" s="95"/>
      <c r="WOD67" s="667"/>
      <c r="WOE67" s="664"/>
      <c r="WOF67" s="94"/>
      <c r="WOG67" s="95"/>
      <c r="WOH67" s="95"/>
      <c r="WOI67" s="95"/>
      <c r="WOJ67" s="667"/>
      <c r="WOK67" s="664"/>
      <c r="WOL67" s="94"/>
      <c r="WOM67" s="95"/>
      <c r="WON67" s="95"/>
      <c r="WOO67" s="95"/>
      <c r="WOP67" s="667"/>
      <c r="WOQ67" s="664"/>
      <c r="WOR67" s="94"/>
      <c r="WOS67" s="95"/>
      <c r="WOT67" s="95"/>
      <c r="WOU67" s="95"/>
      <c r="WOV67" s="667"/>
      <c r="WOW67" s="664"/>
      <c r="WOX67" s="94"/>
      <c r="WOY67" s="95"/>
      <c r="WOZ67" s="95"/>
      <c r="WPA67" s="95"/>
      <c r="WPB67" s="667"/>
      <c r="WPC67" s="664"/>
      <c r="WPD67" s="94"/>
      <c r="WPE67" s="95"/>
      <c r="WPF67" s="95"/>
      <c r="WPG67" s="95"/>
      <c r="WPH67" s="667"/>
      <c r="WPI67" s="664"/>
      <c r="WPJ67" s="94"/>
      <c r="WPK67" s="95"/>
      <c r="WPL67" s="95"/>
      <c r="WPM67" s="95"/>
      <c r="WPN67" s="667"/>
      <c r="WPO67" s="664"/>
      <c r="WPP67" s="94"/>
      <c r="WPQ67" s="95"/>
      <c r="WPR67" s="95"/>
      <c r="WPS67" s="95"/>
      <c r="WPT67" s="667"/>
      <c r="WPU67" s="664"/>
      <c r="WPV67" s="94"/>
      <c r="WPW67" s="95"/>
      <c r="WPX67" s="95"/>
      <c r="WPY67" s="95"/>
      <c r="WPZ67" s="667"/>
      <c r="WQA67" s="664"/>
      <c r="WQB67" s="94"/>
      <c r="WQC67" s="95"/>
      <c r="WQD67" s="95"/>
      <c r="WQE67" s="95"/>
      <c r="WQF67" s="667"/>
      <c r="WQG67" s="664"/>
      <c r="WQH67" s="94"/>
      <c r="WQI67" s="95"/>
      <c r="WQJ67" s="95"/>
      <c r="WQK67" s="95"/>
      <c r="WQL67" s="667"/>
      <c r="WQM67" s="664"/>
      <c r="WQN67" s="94"/>
      <c r="WQO67" s="95"/>
      <c r="WQP67" s="95"/>
      <c r="WQQ67" s="95"/>
      <c r="WQR67" s="667"/>
      <c r="WQS67" s="664"/>
      <c r="WQT67" s="94"/>
      <c r="WQU67" s="95"/>
      <c r="WQV67" s="95"/>
      <c r="WQW67" s="95"/>
      <c r="WQX67" s="667"/>
      <c r="WQY67" s="664"/>
      <c r="WQZ67" s="94"/>
      <c r="WRA67" s="95"/>
      <c r="WRB67" s="95"/>
      <c r="WRC67" s="95"/>
      <c r="WRD67" s="667"/>
      <c r="WRE67" s="664"/>
      <c r="WRF67" s="94"/>
      <c r="WRG67" s="95"/>
      <c r="WRH67" s="95"/>
      <c r="WRI67" s="95"/>
      <c r="WRJ67" s="667"/>
      <c r="WRK67" s="664"/>
      <c r="WRL67" s="94"/>
      <c r="WRM67" s="95"/>
      <c r="WRN67" s="95"/>
      <c r="WRO67" s="95"/>
      <c r="WRP67" s="667"/>
      <c r="WRQ67" s="664"/>
      <c r="WRR67" s="94"/>
      <c r="WRS67" s="95"/>
      <c r="WRT67" s="95"/>
      <c r="WRU67" s="95"/>
      <c r="WRV67" s="667"/>
      <c r="WRW67" s="664"/>
      <c r="WRX67" s="94"/>
      <c r="WRY67" s="95"/>
      <c r="WRZ67" s="95"/>
      <c r="WSA67" s="95"/>
      <c r="WSB67" s="667"/>
      <c r="WSC67" s="664"/>
      <c r="WSD67" s="94"/>
      <c r="WSE67" s="95"/>
      <c r="WSF67" s="95"/>
      <c r="WSG67" s="95"/>
      <c r="WSH67" s="667"/>
      <c r="WSI67" s="664"/>
      <c r="WSJ67" s="94"/>
      <c r="WSK67" s="95"/>
      <c r="WSL67" s="95"/>
      <c r="WSM67" s="95"/>
      <c r="WSN67" s="667"/>
      <c r="WSO67" s="664"/>
      <c r="WSP67" s="94"/>
      <c r="WSQ67" s="95"/>
      <c r="WSR67" s="95"/>
      <c r="WSS67" s="95"/>
      <c r="WST67" s="667"/>
      <c r="WSU67" s="664"/>
      <c r="WSV67" s="94"/>
      <c r="WSW67" s="95"/>
      <c r="WSX67" s="95"/>
      <c r="WSY67" s="95"/>
      <c r="WSZ67" s="667"/>
      <c r="WTA67" s="664"/>
      <c r="WTB67" s="94"/>
      <c r="WTC67" s="95"/>
      <c r="WTD67" s="95"/>
      <c r="WTE67" s="95"/>
      <c r="WTF67" s="667"/>
      <c r="WTG67" s="664"/>
      <c r="WTH67" s="94"/>
      <c r="WTI67" s="95"/>
      <c r="WTJ67" s="95"/>
      <c r="WTK67" s="95"/>
      <c r="WTL67" s="667"/>
      <c r="WTM67" s="664"/>
      <c r="WTN67" s="94"/>
      <c r="WTO67" s="95"/>
      <c r="WTP67" s="95"/>
      <c r="WTQ67" s="95"/>
      <c r="WTR67" s="667"/>
      <c r="WTS67" s="664"/>
      <c r="WTT67" s="94"/>
      <c r="WTU67" s="95"/>
      <c r="WTV67" s="95"/>
      <c r="WTW67" s="95"/>
      <c r="WTX67" s="667"/>
      <c r="WTY67" s="664"/>
      <c r="WTZ67" s="94"/>
      <c r="WUA67" s="95"/>
      <c r="WUB67" s="95"/>
      <c r="WUC67" s="95"/>
      <c r="WUD67" s="667"/>
      <c r="WUE67" s="664"/>
      <c r="WUF67" s="94"/>
      <c r="WUG67" s="95"/>
      <c r="WUH67" s="95"/>
      <c r="WUI67" s="95"/>
      <c r="WUJ67" s="667"/>
      <c r="WUK67" s="664"/>
      <c r="WUL67" s="94"/>
      <c r="WUM67" s="95"/>
      <c r="WUN67" s="95"/>
      <c r="WUO67" s="95"/>
      <c r="WUP67" s="667"/>
      <c r="WUQ67" s="664"/>
      <c r="WUR67" s="94"/>
      <c r="WUS67" s="95"/>
      <c r="WUT67" s="95"/>
      <c r="WUU67" s="95"/>
      <c r="WUV67" s="667"/>
      <c r="WUW67" s="664"/>
      <c r="WUX67" s="94"/>
      <c r="WUY67" s="95"/>
      <c r="WUZ67" s="95"/>
      <c r="WVA67" s="95"/>
      <c r="WVB67" s="667"/>
      <c r="WVC67" s="664"/>
      <c r="WVD67" s="94"/>
      <c r="WVE67" s="95"/>
      <c r="WVF67" s="95"/>
      <c r="WVG67" s="95"/>
      <c r="WVH67" s="667"/>
      <c r="WVI67" s="664"/>
      <c r="WVJ67" s="94"/>
      <c r="WVK67" s="95"/>
      <c r="WVL67" s="95"/>
      <c r="WVM67" s="95"/>
      <c r="WVN67" s="667"/>
      <c r="WVO67" s="664"/>
      <c r="WVP67" s="94"/>
      <c r="WVQ67" s="95"/>
      <c r="WVR67" s="95"/>
      <c r="WVS67" s="95"/>
      <c r="WVT67" s="667"/>
      <c r="WVU67" s="664"/>
      <c r="WVV67" s="94"/>
      <c r="WVW67" s="95"/>
      <c r="WVX67" s="95"/>
      <c r="WVY67" s="95"/>
      <c r="WVZ67" s="667"/>
      <c r="WWA67" s="664"/>
      <c r="WWB67" s="94"/>
      <c r="WWC67" s="95"/>
      <c r="WWD67" s="95"/>
      <c r="WWE67" s="95"/>
      <c r="WWF67" s="667"/>
      <c r="WWG67" s="664"/>
      <c r="WWH67" s="94"/>
      <c r="WWI67" s="95"/>
      <c r="WWJ67" s="95"/>
      <c r="WWK67" s="95"/>
      <c r="WWL67" s="667"/>
      <c r="WWM67" s="664"/>
      <c r="WWN67" s="94"/>
      <c r="WWO67" s="95"/>
      <c r="WWP67" s="95"/>
      <c r="WWQ67" s="95"/>
      <c r="WWR67" s="667"/>
      <c r="WWS67" s="664"/>
      <c r="WWT67" s="94"/>
      <c r="WWU67" s="95"/>
      <c r="WWV67" s="95"/>
      <c r="WWW67" s="95"/>
      <c r="WWX67" s="667"/>
      <c r="WWY67" s="664"/>
      <c r="WWZ67" s="94"/>
      <c r="WXA67" s="95"/>
      <c r="WXB67" s="95"/>
      <c r="WXC67" s="95"/>
      <c r="WXD67" s="667"/>
      <c r="WXE67" s="664"/>
      <c r="WXF67" s="94"/>
      <c r="WXG67" s="95"/>
      <c r="WXH67" s="95"/>
      <c r="WXI67" s="95"/>
      <c r="WXJ67" s="667"/>
      <c r="WXK67" s="664"/>
      <c r="WXL67" s="94"/>
      <c r="WXM67" s="95"/>
      <c r="WXN67" s="95"/>
      <c r="WXO67" s="95"/>
      <c r="WXP67" s="667"/>
      <c r="WXQ67" s="664"/>
      <c r="WXR67" s="94"/>
      <c r="WXS67" s="95"/>
      <c r="WXT67" s="95"/>
      <c r="WXU67" s="95"/>
      <c r="WXV67" s="667"/>
      <c r="WXW67" s="664"/>
      <c r="WXX67" s="94"/>
      <c r="WXY67" s="95"/>
      <c r="WXZ67" s="95"/>
      <c r="WYA67" s="95"/>
      <c r="WYB67" s="667"/>
      <c r="WYC67" s="664"/>
      <c r="WYD67" s="94"/>
      <c r="WYE67" s="95"/>
      <c r="WYF67" s="95"/>
      <c r="WYG67" s="95"/>
      <c r="WYH67" s="667"/>
      <c r="WYI67" s="664"/>
      <c r="WYJ67" s="94"/>
      <c r="WYK67" s="95"/>
      <c r="WYL67" s="95"/>
      <c r="WYM67" s="95"/>
      <c r="WYN67" s="667"/>
      <c r="WYO67" s="664"/>
      <c r="WYP67" s="94"/>
      <c r="WYQ67" s="95"/>
      <c r="WYR67" s="95"/>
      <c r="WYS67" s="95"/>
      <c r="WYT67" s="667"/>
      <c r="WYU67" s="664"/>
      <c r="WYV67" s="94"/>
      <c r="WYW67" s="95"/>
      <c r="WYX67" s="95"/>
      <c r="WYY67" s="95"/>
      <c r="WYZ67" s="667"/>
      <c r="WZA67" s="664"/>
      <c r="WZB67" s="94"/>
      <c r="WZC67" s="95"/>
      <c r="WZD67" s="95"/>
      <c r="WZE67" s="95"/>
      <c r="WZF67" s="667"/>
      <c r="WZG67" s="664"/>
      <c r="WZH67" s="94"/>
      <c r="WZI67" s="95"/>
      <c r="WZJ67" s="95"/>
      <c r="WZK67" s="95"/>
      <c r="WZL67" s="667"/>
      <c r="WZM67" s="664"/>
      <c r="WZN67" s="94"/>
      <c r="WZO67" s="95"/>
      <c r="WZP67" s="95"/>
      <c r="WZQ67" s="95"/>
      <c r="WZR67" s="667"/>
      <c r="WZS67" s="664"/>
      <c r="WZT67" s="94"/>
      <c r="WZU67" s="95"/>
      <c r="WZV67" s="95"/>
      <c r="WZW67" s="95"/>
      <c r="WZX67" s="667"/>
      <c r="WZY67" s="664"/>
      <c r="WZZ67" s="94"/>
      <c r="XAA67" s="95"/>
      <c r="XAB67" s="95"/>
      <c r="XAC67" s="95"/>
      <c r="XAD67" s="667"/>
      <c r="XAE67" s="664"/>
      <c r="XAF67" s="94"/>
      <c r="XAG67" s="95"/>
      <c r="XAH67" s="95"/>
      <c r="XAI67" s="95"/>
      <c r="XAJ67" s="667"/>
      <c r="XAK67" s="664"/>
      <c r="XAL67" s="94"/>
      <c r="XAM67" s="95"/>
      <c r="XAN67" s="95"/>
      <c r="XAO67" s="95"/>
      <c r="XAP67" s="667"/>
      <c r="XAQ67" s="664"/>
      <c r="XAR67" s="94"/>
      <c r="XAS67" s="95"/>
      <c r="XAT67" s="95"/>
      <c r="XAU67" s="95"/>
      <c r="XAV67" s="667"/>
      <c r="XAW67" s="664"/>
      <c r="XAX67" s="94"/>
      <c r="XAY67" s="95"/>
      <c r="XAZ67" s="95"/>
      <c r="XBA67" s="95"/>
      <c r="XBB67" s="667"/>
      <c r="XBC67" s="664"/>
      <c r="XBD67" s="94"/>
      <c r="XBE67" s="95"/>
      <c r="XBF67" s="95"/>
      <c r="XBG67" s="95"/>
      <c r="XBH67" s="667"/>
      <c r="XBI67" s="664"/>
      <c r="XBJ67" s="94"/>
      <c r="XBK67" s="95"/>
      <c r="XBL67" s="95"/>
      <c r="XBM67" s="95"/>
      <c r="XBN67" s="667"/>
      <c r="XBO67" s="664"/>
      <c r="XBP67" s="94"/>
      <c r="XBQ67" s="95"/>
      <c r="XBR67" s="95"/>
      <c r="XBS67" s="95"/>
      <c r="XBT67" s="667"/>
      <c r="XBU67" s="664"/>
      <c r="XBV67" s="94"/>
      <c r="XBW67" s="95"/>
      <c r="XBX67" s="95"/>
      <c r="XBY67" s="95"/>
      <c r="XBZ67" s="667"/>
      <c r="XCA67" s="664"/>
      <c r="XCB67" s="94"/>
      <c r="XCC67" s="95"/>
      <c r="XCD67" s="95"/>
      <c r="XCE67" s="95"/>
      <c r="XCF67" s="667"/>
      <c r="XCG67" s="664"/>
      <c r="XCH67" s="94"/>
      <c r="XCI67" s="95"/>
      <c r="XCJ67" s="95"/>
      <c r="XCK67" s="95"/>
      <c r="XCL67" s="667"/>
      <c r="XCM67" s="664"/>
      <c r="XCN67" s="94"/>
      <c r="XCO67" s="95"/>
      <c r="XCP67" s="95"/>
      <c r="XCQ67" s="95"/>
      <c r="XCR67" s="667"/>
      <c r="XCS67" s="664"/>
      <c r="XCT67" s="94"/>
      <c r="XCU67" s="95"/>
      <c r="XCV67" s="95"/>
      <c r="XCW67" s="95"/>
      <c r="XCX67" s="667"/>
      <c r="XCY67" s="664"/>
      <c r="XCZ67" s="94"/>
      <c r="XDA67" s="95"/>
      <c r="XDB67" s="95"/>
      <c r="XDC67" s="95"/>
      <c r="XDD67" s="667"/>
      <c r="XDE67" s="664"/>
      <c r="XDF67" s="94"/>
      <c r="XDG67" s="95"/>
      <c r="XDH67" s="95"/>
      <c r="XDI67" s="95"/>
      <c r="XDJ67" s="667"/>
      <c r="XDK67" s="664"/>
      <c r="XDL67" s="94"/>
      <c r="XDM67" s="95"/>
      <c r="XDN67" s="95"/>
      <c r="XDO67" s="95"/>
      <c r="XDP67" s="667"/>
      <c r="XDQ67" s="664"/>
      <c r="XDR67" s="94"/>
      <c r="XDS67" s="95"/>
      <c r="XDT67" s="95"/>
      <c r="XDU67" s="95"/>
      <c r="XDV67" s="667"/>
      <c r="XDW67" s="664"/>
      <c r="XDX67" s="94"/>
      <c r="XDY67" s="95"/>
      <c r="XDZ67" s="95"/>
      <c r="XEA67" s="95"/>
      <c r="XEB67" s="667"/>
      <c r="XEC67" s="664"/>
      <c r="XED67" s="94"/>
      <c r="XEE67" s="95"/>
      <c r="XEF67" s="95"/>
      <c r="XEG67" s="95"/>
      <c r="XEH67" s="667"/>
      <c r="XEI67" s="664"/>
      <c r="XEJ67" s="94"/>
      <c r="XEK67" s="95"/>
      <c r="XEL67" s="95"/>
      <c r="XEM67" s="95"/>
      <c r="XEN67" s="667"/>
      <c r="XEO67" s="664"/>
      <c r="XEP67" s="94"/>
      <c r="XEQ67" s="95"/>
      <c r="XER67" s="95"/>
      <c r="XES67" s="95"/>
      <c r="XET67" s="667"/>
      <c r="XEU67" s="664"/>
      <c r="XEV67" s="94"/>
      <c r="XEW67" s="95"/>
      <c r="XEX67" s="95"/>
      <c r="XEY67" s="95"/>
      <c r="XEZ67" s="667"/>
      <c r="XFA67" s="664"/>
      <c r="XFB67" s="94"/>
      <c r="XFC67" s="95"/>
      <c r="XFD67" s="95"/>
    </row>
    <row r="68" spans="1:16384" ht="15" customHeight="1" x14ac:dyDescent="0.25">
      <c r="A68" s="665"/>
      <c r="B68" s="668"/>
      <c r="C68" s="666"/>
      <c r="D68" s="666"/>
      <c r="E68" s="666"/>
      <c r="F68" s="658"/>
    </row>
    <row r="69" spans="1:16384" ht="15" customHeight="1" x14ac:dyDescent="0.25">
      <c r="A69" s="650" t="s">
        <v>3475</v>
      </c>
      <c r="B69" s="652"/>
      <c r="C69" s="652"/>
      <c r="D69" s="652"/>
      <c r="E69" s="652"/>
      <c r="F69" s="648"/>
    </row>
    <row r="70" spans="1:16384" ht="15" customHeight="1" x14ac:dyDescent="0.25">
      <c r="A70" s="409" t="s">
        <v>170</v>
      </c>
      <c r="B70" s="410" t="s">
        <v>171</v>
      </c>
      <c r="C70" s="410" t="s">
        <v>112</v>
      </c>
      <c r="D70" s="410" t="s">
        <v>172</v>
      </c>
      <c r="E70" s="411" t="s">
        <v>173</v>
      </c>
      <c r="F70" s="473" t="s">
        <v>3494</v>
      </c>
    </row>
    <row r="71" spans="1:16384" ht="15" customHeight="1" x14ac:dyDescent="0.25">
      <c r="A71" s="98" t="s">
        <v>2326</v>
      </c>
      <c r="B71" s="99">
        <v>10</v>
      </c>
      <c r="C71" s="90" t="s">
        <v>174</v>
      </c>
      <c r="D71" s="90" t="s">
        <v>175</v>
      </c>
      <c r="E71" s="91" t="s">
        <v>176</v>
      </c>
      <c r="F71" s="475">
        <f>SUBTOTAL(109,F67:F70)</f>
        <v>0</v>
      </c>
    </row>
    <row r="72" spans="1:16384" ht="15" customHeight="1" x14ac:dyDescent="0.25">
      <c r="A72" s="90" t="s">
        <v>4</v>
      </c>
      <c r="B72" s="90">
        <v>1</v>
      </c>
      <c r="C72" s="90" t="s">
        <v>174</v>
      </c>
      <c r="D72" s="90" t="s">
        <v>175</v>
      </c>
      <c r="E72" s="90" t="s">
        <v>176</v>
      </c>
      <c r="F72" s="472">
        <v>1</v>
      </c>
    </row>
    <row r="73" spans="1:16384" ht="15" customHeight="1" x14ac:dyDescent="0.25">
      <c r="A73" s="98" t="s">
        <v>169</v>
      </c>
      <c r="B73" s="99">
        <v>10</v>
      </c>
      <c r="C73" s="90" t="s">
        <v>174</v>
      </c>
      <c r="D73" s="90" t="s">
        <v>175</v>
      </c>
      <c r="E73" s="91" t="s">
        <v>176</v>
      </c>
      <c r="F73" s="475">
        <v>10</v>
      </c>
    </row>
    <row r="74" spans="1:16384" ht="15" customHeight="1" x14ac:dyDescent="0.25">
      <c r="A74" s="409" t="s">
        <v>46</v>
      </c>
      <c r="B74" s="410">
        <f>SUBTOTAL(109,B71:B73)</f>
        <v>21</v>
      </c>
      <c r="C74" s="410"/>
      <c r="D74" s="410"/>
      <c r="E74" s="411"/>
      <c r="F74" s="473">
        <f t="shared" ref="F74" si="5">SUBTOTAL(109,F71:F73)</f>
        <v>11</v>
      </c>
    </row>
    <row r="75" spans="1:16384" ht="15" customHeight="1" x14ac:dyDescent="0.25">
      <c r="A75" s="664" t="s">
        <v>3493</v>
      </c>
      <c r="B75" s="94"/>
      <c r="C75" s="95"/>
      <c r="D75" s="95"/>
      <c r="E75" s="95"/>
      <c r="F75" s="667"/>
      <c r="G75" s="664"/>
      <c r="H75" s="94"/>
      <c r="I75" s="95"/>
      <c r="J75" s="95"/>
      <c r="K75" s="95"/>
      <c r="L75" s="667"/>
      <c r="M75" s="664"/>
      <c r="N75" s="94"/>
      <c r="O75" s="95"/>
      <c r="P75" s="95"/>
      <c r="Q75" s="95"/>
      <c r="R75" s="667"/>
      <c r="S75" s="664"/>
      <c r="T75" s="94"/>
      <c r="U75" s="95"/>
      <c r="V75" s="95"/>
      <c r="W75" s="95"/>
      <c r="X75" s="667"/>
      <c r="Y75" s="664"/>
      <c r="Z75" s="94"/>
      <c r="AA75" s="95"/>
      <c r="AB75" s="95"/>
      <c r="AC75" s="95"/>
      <c r="AD75" s="667"/>
      <c r="AE75" s="664"/>
      <c r="AF75" s="94"/>
      <c r="AG75" s="95"/>
      <c r="AH75" s="95"/>
      <c r="AI75" s="95"/>
      <c r="AJ75" s="667"/>
      <c r="AK75" s="664"/>
      <c r="AL75" s="94"/>
      <c r="AM75" s="95"/>
      <c r="AN75" s="95"/>
      <c r="AO75" s="95"/>
      <c r="AP75" s="667"/>
      <c r="AQ75" s="664"/>
      <c r="AR75" s="94"/>
      <c r="AS75" s="95"/>
      <c r="AT75" s="95"/>
      <c r="AU75" s="95"/>
      <c r="AV75" s="667"/>
      <c r="AW75" s="664"/>
      <c r="AX75" s="94"/>
      <c r="AY75" s="95"/>
      <c r="AZ75" s="95"/>
      <c r="BA75" s="95"/>
      <c r="BB75" s="667"/>
      <c r="BC75" s="664"/>
      <c r="BD75" s="94"/>
      <c r="BE75" s="95"/>
      <c r="BF75" s="95"/>
      <c r="BG75" s="95"/>
      <c r="BH75" s="667"/>
      <c r="BI75" s="664"/>
      <c r="BJ75" s="94"/>
      <c r="BK75" s="95"/>
      <c r="BL75" s="95"/>
      <c r="BM75" s="95"/>
      <c r="BN75" s="667"/>
      <c r="BO75" s="664"/>
      <c r="BP75" s="94"/>
      <c r="BQ75" s="95"/>
      <c r="BR75" s="95"/>
      <c r="BS75" s="95"/>
      <c r="BT75" s="667"/>
      <c r="BU75" s="664"/>
      <c r="BV75" s="94"/>
      <c r="BW75" s="95"/>
      <c r="BX75" s="95"/>
      <c r="BY75" s="95"/>
      <c r="BZ75" s="667"/>
      <c r="CA75" s="664"/>
      <c r="CB75" s="94"/>
      <c r="CC75" s="95"/>
      <c r="CD75" s="95"/>
      <c r="CE75" s="95"/>
      <c r="CF75" s="667"/>
      <c r="CG75" s="664"/>
      <c r="CH75" s="94"/>
      <c r="CI75" s="95"/>
      <c r="CJ75" s="95"/>
      <c r="CK75" s="95"/>
      <c r="CL75" s="667"/>
      <c r="CM75" s="664"/>
      <c r="CN75" s="94"/>
      <c r="CO75" s="95"/>
      <c r="CP75" s="95"/>
      <c r="CQ75" s="95"/>
      <c r="CR75" s="667"/>
      <c r="CS75" s="664"/>
      <c r="CT75" s="94"/>
      <c r="CU75" s="95"/>
      <c r="CV75" s="95"/>
      <c r="CW75" s="95"/>
      <c r="CX75" s="667"/>
      <c r="CY75" s="664"/>
      <c r="CZ75" s="94"/>
      <c r="DA75" s="95"/>
      <c r="DB75" s="95"/>
      <c r="DC75" s="95"/>
      <c r="DD75" s="667"/>
      <c r="DE75" s="664"/>
      <c r="DF75" s="94"/>
      <c r="DG75" s="95"/>
      <c r="DH75" s="95"/>
      <c r="DI75" s="95"/>
      <c r="DJ75" s="667"/>
      <c r="DK75" s="664"/>
      <c r="DL75" s="94"/>
      <c r="DM75" s="95"/>
      <c r="DN75" s="95"/>
      <c r="DO75" s="95"/>
      <c r="DP75" s="667"/>
      <c r="DQ75" s="664"/>
      <c r="DR75" s="94"/>
      <c r="DS75" s="95"/>
      <c r="DT75" s="95"/>
      <c r="DU75" s="95"/>
      <c r="DV75" s="667"/>
      <c r="DW75" s="664"/>
      <c r="DX75" s="94"/>
      <c r="DY75" s="95"/>
      <c r="DZ75" s="95"/>
      <c r="EA75" s="95"/>
      <c r="EB75" s="667"/>
      <c r="EC75" s="664"/>
      <c r="ED75" s="94"/>
      <c r="EE75" s="95"/>
      <c r="EF75" s="95"/>
      <c r="EG75" s="95"/>
      <c r="EH75" s="667"/>
      <c r="EI75" s="664"/>
      <c r="EJ75" s="94"/>
      <c r="EK75" s="95"/>
      <c r="EL75" s="95"/>
      <c r="EM75" s="95"/>
      <c r="EN75" s="667"/>
      <c r="EO75" s="664"/>
      <c r="EP75" s="94"/>
      <c r="EQ75" s="95"/>
      <c r="ER75" s="95"/>
      <c r="ES75" s="95"/>
      <c r="ET75" s="667"/>
      <c r="EU75" s="664"/>
      <c r="EV75" s="94"/>
      <c r="EW75" s="95"/>
      <c r="EX75" s="95"/>
      <c r="EY75" s="95"/>
      <c r="EZ75" s="667"/>
      <c r="FA75" s="664"/>
      <c r="FB75" s="94"/>
      <c r="FC75" s="95"/>
      <c r="FD75" s="95"/>
      <c r="FE75" s="95"/>
      <c r="FF75" s="667"/>
      <c r="FG75" s="664"/>
      <c r="FH75" s="94"/>
      <c r="FI75" s="95"/>
      <c r="FJ75" s="95"/>
      <c r="FK75" s="95"/>
      <c r="FL75" s="667"/>
      <c r="FM75" s="664"/>
      <c r="FN75" s="94"/>
      <c r="FO75" s="95"/>
      <c r="FP75" s="95"/>
      <c r="FQ75" s="95"/>
      <c r="FR75" s="667"/>
      <c r="FS75" s="664"/>
      <c r="FT75" s="94"/>
      <c r="FU75" s="95"/>
      <c r="FV75" s="95"/>
      <c r="FW75" s="95"/>
      <c r="FX75" s="667"/>
      <c r="FY75" s="664"/>
      <c r="FZ75" s="94"/>
      <c r="GA75" s="95"/>
      <c r="GB75" s="95"/>
      <c r="GC75" s="95"/>
      <c r="GD75" s="667"/>
      <c r="GE75" s="664"/>
      <c r="GF75" s="94"/>
      <c r="GG75" s="95"/>
      <c r="GH75" s="95"/>
      <c r="GI75" s="95"/>
      <c r="GJ75" s="667"/>
      <c r="GK75" s="664"/>
      <c r="GL75" s="94"/>
      <c r="GM75" s="95"/>
      <c r="GN75" s="95"/>
      <c r="GO75" s="95"/>
      <c r="GP75" s="667"/>
      <c r="GQ75" s="664"/>
      <c r="GR75" s="94"/>
      <c r="GS75" s="95"/>
      <c r="GT75" s="95"/>
      <c r="GU75" s="95"/>
      <c r="GV75" s="667"/>
      <c r="GW75" s="664"/>
      <c r="GX75" s="94"/>
      <c r="GY75" s="95"/>
      <c r="GZ75" s="95"/>
      <c r="HA75" s="95"/>
      <c r="HB75" s="667"/>
      <c r="HC75" s="664"/>
      <c r="HD75" s="94"/>
      <c r="HE75" s="95"/>
      <c r="HF75" s="95"/>
      <c r="HG75" s="95"/>
      <c r="HH75" s="667"/>
      <c r="HI75" s="664"/>
      <c r="HJ75" s="94"/>
      <c r="HK75" s="95"/>
      <c r="HL75" s="95"/>
      <c r="HM75" s="95"/>
      <c r="HN75" s="667"/>
      <c r="HO75" s="664"/>
      <c r="HP75" s="94"/>
      <c r="HQ75" s="95"/>
      <c r="HR75" s="95"/>
      <c r="HS75" s="95"/>
      <c r="HT75" s="667"/>
      <c r="HU75" s="664"/>
      <c r="HV75" s="94"/>
      <c r="HW75" s="95"/>
      <c r="HX75" s="95"/>
      <c r="HY75" s="95"/>
      <c r="HZ75" s="667"/>
      <c r="IA75" s="664"/>
      <c r="IB75" s="94"/>
      <c r="IC75" s="95"/>
      <c r="ID75" s="95"/>
      <c r="IE75" s="95"/>
      <c r="IF75" s="667"/>
      <c r="IG75" s="664"/>
      <c r="IH75" s="94"/>
      <c r="II75" s="95"/>
      <c r="IJ75" s="95"/>
      <c r="IK75" s="95"/>
      <c r="IL75" s="667"/>
      <c r="IM75" s="664"/>
      <c r="IN75" s="94"/>
      <c r="IO75" s="95"/>
      <c r="IP75" s="95"/>
      <c r="IQ75" s="95"/>
      <c r="IR75" s="667"/>
      <c r="IS75" s="664"/>
      <c r="IT75" s="94"/>
      <c r="IU75" s="95"/>
      <c r="IV75" s="95"/>
      <c r="IW75" s="95"/>
      <c r="IX75" s="667"/>
      <c r="IY75" s="664"/>
      <c r="IZ75" s="94"/>
      <c r="JA75" s="95"/>
      <c r="JB75" s="95"/>
      <c r="JC75" s="95"/>
      <c r="JD75" s="667"/>
      <c r="JE75" s="664"/>
      <c r="JF75" s="94"/>
      <c r="JG75" s="95"/>
      <c r="JH75" s="95"/>
      <c r="JI75" s="95"/>
      <c r="JJ75" s="667"/>
      <c r="JK75" s="664"/>
      <c r="JL75" s="94"/>
      <c r="JM75" s="95"/>
      <c r="JN75" s="95"/>
      <c r="JO75" s="95"/>
      <c r="JP75" s="667"/>
      <c r="JQ75" s="664"/>
      <c r="JR75" s="94"/>
      <c r="JS75" s="95"/>
      <c r="JT75" s="95"/>
      <c r="JU75" s="95"/>
      <c r="JV75" s="667"/>
      <c r="JW75" s="664"/>
      <c r="JX75" s="94"/>
      <c r="JY75" s="95"/>
      <c r="JZ75" s="95"/>
      <c r="KA75" s="95"/>
      <c r="KB75" s="667"/>
      <c r="KC75" s="664"/>
      <c r="KD75" s="94"/>
      <c r="KE75" s="95"/>
      <c r="KF75" s="95"/>
      <c r="KG75" s="95"/>
      <c r="KH75" s="667"/>
      <c r="KI75" s="664"/>
      <c r="KJ75" s="94"/>
      <c r="KK75" s="95"/>
      <c r="KL75" s="95"/>
      <c r="KM75" s="95"/>
      <c r="KN75" s="667"/>
      <c r="KO75" s="664"/>
      <c r="KP75" s="94"/>
      <c r="KQ75" s="95"/>
      <c r="KR75" s="95"/>
      <c r="KS75" s="95"/>
      <c r="KT75" s="667"/>
      <c r="KU75" s="664"/>
      <c r="KV75" s="94"/>
      <c r="KW75" s="95"/>
      <c r="KX75" s="95"/>
      <c r="KY75" s="95"/>
      <c r="KZ75" s="667"/>
      <c r="LA75" s="664"/>
      <c r="LB75" s="94"/>
      <c r="LC75" s="95"/>
      <c r="LD75" s="95"/>
      <c r="LE75" s="95"/>
      <c r="LF75" s="667"/>
      <c r="LG75" s="664"/>
      <c r="LH75" s="94"/>
      <c r="LI75" s="95"/>
      <c r="LJ75" s="95"/>
      <c r="LK75" s="95"/>
      <c r="LL75" s="667"/>
      <c r="LM75" s="664"/>
      <c r="LN75" s="94"/>
      <c r="LO75" s="95"/>
      <c r="LP75" s="95"/>
      <c r="LQ75" s="95"/>
      <c r="LR75" s="667"/>
      <c r="LS75" s="664"/>
      <c r="LT75" s="94"/>
      <c r="LU75" s="95"/>
      <c r="LV75" s="95"/>
      <c r="LW75" s="95"/>
      <c r="LX75" s="667"/>
      <c r="LY75" s="664"/>
      <c r="LZ75" s="94"/>
      <c r="MA75" s="95"/>
      <c r="MB75" s="95"/>
      <c r="MC75" s="95"/>
      <c r="MD75" s="667"/>
      <c r="ME75" s="664"/>
      <c r="MF75" s="94"/>
      <c r="MG75" s="95"/>
      <c r="MH75" s="95"/>
      <c r="MI75" s="95"/>
      <c r="MJ75" s="667"/>
      <c r="MK75" s="664"/>
      <c r="ML75" s="94"/>
      <c r="MM75" s="95"/>
      <c r="MN75" s="95"/>
      <c r="MO75" s="95"/>
      <c r="MP75" s="667"/>
      <c r="MQ75" s="664"/>
      <c r="MR75" s="94"/>
      <c r="MS75" s="95"/>
      <c r="MT75" s="95"/>
      <c r="MU75" s="95"/>
      <c r="MV75" s="667"/>
      <c r="MW75" s="664"/>
      <c r="MX75" s="94"/>
      <c r="MY75" s="95"/>
      <c r="MZ75" s="95"/>
      <c r="NA75" s="95"/>
      <c r="NB75" s="667"/>
      <c r="NC75" s="664"/>
      <c r="ND75" s="94"/>
      <c r="NE75" s="95"/>
      <c r="NF75" s="95"/>
      <c r="NG75" s="95"/>
      <c r="NH75" s="667"/>
      <c r="NI75" s="664"/>
      <c r="NJ75" s="94"/>
      <c r="NK75" s="95"/>
      <c r="NL75" s="95"/>
      <c r="NM75" s="95"/>
      <c r="NN75" s="667"/>
      <c r="NO75" s="664"/>
      <c r="NP75" s="94"/>
      <c r="NQ75" s="95"/>
      <c r="NR75" s="95"/>
      <c r="NS75" s="95"/>
      <c r="NT75" s="667"/>
      <c r="NU75" s="664"/>
      <c r="NV75" s="94"/>
      <c r="NW75" s="95"/>
      <c r="NX75" s="95"/>
      <c r="NY75" s="95"/>
      <c r="NZ75" s="667"/>
      <c r="OA75" s="664"/>
      <c r="OB75" s="94"/>
      <c r="OC75" s="95"/>
      <c r="OD75" s="95"/>
      <c r="OE75" s="95"/>
      <c r="OF75" s="667"/>
      <c r="OG75" s="664"/>
      <c r="OH75" s="94"/>
      <c r="OI75" s="95"/>
      <c r="OJ75" s="95"/>
      <c r="OK75" s="95"/>
      <c r="OL75" s="667"/>
      <c r="OM75" s="664"/>
      <c r="ON75" s="94"/>
      <c r="OO75" s="95"/>
      <c r="OP75" s="95"/>
      <c r="OQ75" s="95"/>
      <c r="OR75" s="667"/>
      <c r="OS75" s="664"/>
      <c r="OT75" s="94"/>
      <c r="OU75" s="95"/>
      <c r="OV75" s="95"/>
      <c r="OW75" s="95"/>
      <c r="OX75" s="667"/>
      <c r="OY75" s="664"/>
      <c r="OZ75" s="94"/>
      <c r="PA75" s="95"/>
      <c r="PB75" s="95"/>
      <c r="PC75" s="95"/>
      <c r="PD75" s="667"/>
      <c r="PE75" s="664"/>
      <c r="PF75" s="94"/>
      <c r="PG75" s="95"/>
      <c r="PH75" s="95"/>
      <c r="PI75" s="95"/>
      <c r="PJ75" s="667"/>
      <c r="PK75" s="664"/>
      <c r="PL75" s="94"/>
      <c r="PM75" s="95"/>
      <c r="PN75" s="95"/>
      <c r="PO75" s="95"/>
      <c r="PP75" s="667"/>
      <c r="PQ75" s="664"/>
      <c r="PR75" s="94"/>
      <c r="PS75" s="95"/>
      <c r="PT75" s="95"/>
      <c r="PU75" s="95"/>
      <c r="PV75" s="667"/>
      <c r="PW75" s="664"/>
      <c r="PX75" s="94"/>
      <c r="PY75" s="95"/>
      <c r="PZ75" s="95"/>
      <c r="QA75" s="95"/>
      <c r="QB75" s="667"/>
      <c r="QC75" s="664"/>
      <c r="QD75" s="94"/>
      <c r="QE75" s="95"/>
      <c r="QF75" s="95"/>
      <c r="QG75" s="95"/>
      <c r="QH75" s="667"/>
      <c r="QI75" s="664"/>
      <c r="QJ75" s="94"/>
      <c r="QK75" s="95"/>
      <c r="QL75" s="95"/>
      <c r="QM75" s="95"/>
      <c r="QN75" s="667"/>
      <c r="QO75" s="664"/>
      <c r="QP75" s="94"/>
      <c r="QQ75" s="95"/>
      <c r="QR75" s="95"/>
      <c r="QS75" s="95"/>
      <c r="QT75" s="667"/>
      <c r="QU75" s="664"/>
      <c r="QV75" s="94"/>
      <c r="QW75" s="95"/>
      <c r="QX75" s="95"/>
      <c r="QY75" s="95"/>
      <c r="QZ75" s="667"/>
      <c r="RA75" s="664"/>
      <c r="RB75" s="94"/>
      <c r="RC75" s="95"/>
      <c r="RD75" s="95"/>
      <c r="RE75" s="95"/>
      <c r="RF75" s="667"/>
      <c r="RG75" s="664"/>
      <c r="RH75" s="94"/>
      <c r="RI75" s="95"/>
      <c r="RJ75" s="95"/>
      <c r="RK75" s="95"/>
      <c r="RL75" s="667"/>
      <c r="RM75" s="664"/>
      <c r="RN75" s="94"/>
      <c r="RO75" s="95"/>
      <c r="RP75" s="95"/>
      <c r="RQ75" s="95"/>
      <c r="RR75" s="667"/>
      <c r="RS75" s="664"/>
      <c r="RT75" s="94"/>
      <c r="RU75" s="95"/>
      <c r="RV75" s="95"/>
      <c r="RW75" s="95"/>
      <c r="RX75" s="667"/>
      <c r="RY75" s="664"/>
      <c r="RZ75" s="94"/>
      <c r="SA75" s="95"/>
      <c r="SB75" s="95"/>
      <c r="SC75" s="95"/>
      <c r="SD75" s="667"/>
      <c r="SE75" s="664"/>
      <c r="SF75" s="94"/>
      <c r="SG75" s="95"/>
      <c r="SH75" s="95"/>
      <c r="SI75" s="95"/>
      <c r="SJ75" s="667"/>
      <c r="SK75" s="664"/>
      <c r="SL75" s="94"/>
      <c r="SM75" s="95"/>
      <c r="SN75" s="95"/>
      <c r="SO75" s="95"/>
      <c r="SP75" s="667"/>
      <c r="SQ75" s="664"/>
      <c r="SR75" s="94"/>
      <c r="SS75" s="95"/>
      <c r="ST75" s="95"/>
      <c r="SU75" s="95"/>
      <c r="SV75" s="667"/>
      <c r="SW75" s="664"/>
      <c r="SX75" s="94"/>
      <c r="SY75" s="95"/>
      <c r="SZ75" s="95"/>
      <c r="TA75" s="95"/>
      <c r="TB75" s="667"/>
      <c r="TC75" s="664"/>
      <c r="TD75" s="94"/>
      <c r="TE75" s="95"/>
      <c r="TF75" s="95"/>
      <c r="TG75" s="95"/>
      <c r="TH75" s="667"/>
      <c r="TI75" s="664"/>
      <c r="TJ75" s="94"/>
      <c r="TK75" s="95"/>
      <c r="TL75" s="95"/>
      <c r="TM75" s="95"/>
      <c r="TN75" s="667"/>
      <c r="TO75" s="664"/>
      <c r="TP75" s="94"/>
      <c r="TQ75" s="95"/>
      <c r="TR75" s="95"/>
      <c r="TS75" s="95"/>
      <c r="TT75" s="667"/>
      <c r="TU75" s="664"/>
      <c r="TV75" s="94"/>
      <c r="TW75" s="95"/>
      <c r="TX75" s="95"/>
      <c r="TY75" s="95"/>
      <c r="TZ75" s="667"/>
      <c r="UA75" s="664"/>
      <c r="UB75" s="94"/>
      <c r="UC75" s="95"/>
      <c r="UD75" s="95"/>
      <c r="UE75" s="95"/>
      <c r="UF75" s="667"/>
      <c r="UG75" s="664"/>
      <c r="UH75" s="94"/>
      <c r="UI75" s="95"/>
      <c r="UJ75" s="95"/>
      <c r="UK75" s="95"/>
      <c r="UL75" s="667"/>
      <c r="UM75" s="664"/>
      <c r="UN75" s="94"/>
      <c r="UO75" s="95"/>
      <c r="UP75" s="95"/>
      <c r="UQ75" s="95"/>
      <c r="UR75" s="667"/>
      <c r="US75" s="664"/>
      <c r="UT75" s="94"/>
      <c r="UU75" s="95"/>
      <c r="UV75" s="95"/>
      <c r="UW75" s="95"/>
      <c r="UX75" s="667"/>
      <c r="UY75" s="664"/>
      <c r="UZ75" s="94"/>
      <c r="VA75" s="95"/>
      <c r="VB75" s="95"/>
      <c r="VC75" s="95"/>
      <c r="VD75" s="667"/>
      <c r="VE75" s="664"/>
      <c r="VF75" s="94"/>
      <c r="VG75" s="95"/>
      <c r="VH75" s="95"/>
      <c r="VI75" s="95"/>
      <c r="VJ75" s="667"/>
      <c r="VK75" s="664"/>
      <c r="VL75" s="94"/>
      <c r="VM75" s="95"/>
      <c r="VN75" s="95"/>
      <c r="VO75" s="95"/>
      <c r="VP75" s="667"/>
      <c r="VQ75" s="664"/>
      <c r="VR75" s="94"/>
      <c r="VS75" s="95"/>
      <c r="VT75" s="95"/>
      <c r="VU75" s="95"/>
      <c r="VV75" s="667"/>
      <c r="VW75" s="664"/>
      <c r="VX75" s="94"/>
      <c r="VY75" s="95"/>
      <c r="VZ75" s="95"/>
      <c r="WA75" s="95"/>
      <c r="WB75" s="667"/>
      <c r="WC75" s="664"/>
      <c r="WD75" s="94"/>
      <c r="WE75" s="95"/>
      <c r="WF75" s="95"/>
      <c r="WG75" s="95"/>
      <c r="WH75" s="667"/>
      <c r="WI75" s="664"/>
      <c r="WJ75" s="94"/>
      <c r="WK75" s="95"/>
      <c r="WL75" s="95"/>
      <c r="WM75" s="95"/>
      <c r="WN75" s="667"/>
      <c r="WO75" s="664"/>
      <c r="WP75" s="94"/>
      <c r="WQ75" s="95"/>
      <c r="WR75" s="95"/>
      <c r="WS75" s="95"/>
      <c r="WT75" s="667"/>
      <c r="WU75" s="664"/>
      <c r="WV75" s="94"/>
      <c r="WW75" s="95"/>
      <c r="WX75" s="95"/>
      <c r="WY75" s="95"/>
      <c r="WZ75" s="667"/>
      <c r="XA75" s="664"/>
      <c r="XB75" s="94"/>
      <c r="XC75" s="95"/>
      <c r="XD75" s="95"/>
      <c r="XE75" s="95"/>
      <c r="XF75" s="667"/>
      <c r="XG75" s="664"/>
      <c r="XH75" s="94"/>
      <c r="XI75" s="95"/>
      <c r="XJ75" s="95"/>
      <c r="XK75" s="95"/>
      <c r="XL75" s="667"/>
      <c r="XM75" s="664"/>
      <c r="XN75" s="94"/>
      <c r="XO75" s="95"/>
      <c r="XP75" s="95"/>
      <c r="XQ75" s="95"/>
      <c r="XR75" s="667"/>
      <c r="XS75" s="664"/>
      <c r="XT75" s="94"/>
      <c r="XU75" s="95"/>
      <c r="XV75" s="95"/>
      <c r="XW75" s="95"/>
      <c r="XX75" s="667"/>
      <c r="XY75" s="664"/>
      <c r="XZ75" s="94"/>
      <c r="YA75" s="95"/>
      <c r="YB75" s="95"/>
      <c r="YC75" s="95"/>
      <c r="YD75" s="667"/>
      <c r="YE75" s="664"/>
      <c r="YF75" s="94"/>
      <c r="YG75" s="95"/>
      <c r="YH75" s="95"/>
      <c r="YI75" s="95"/>
      <c r="YJ75" s="667"/>
      <c r="YK75" s="664"/>
      <c r="YL75" s="94"/>
      <c r="YM75" s="95"/>
      <c r="YN75" s="95"/>
      <c r="YO75" s="95"/>
      <c r="YP75" s="667"/>
      <c r="YQ75" s="664"/>
      <c r="YR75" s="94"/>
      <c r="YS75" s="95"/>
      <c r="YT75" s="95"/>
      <c r="YU75" s="95"/>
      <c r="YV75" s="667"/>
      <c r="YW75" s="664"/>
      <c r="YX75" s="94"/>
      <c r="YY75" s="95"/>
      <c r="YZ75" s="95"/>
      <c r="ZA75" s="95"/>
      <c r="ZB75" s="667"/>
      <c r="ZC75" s="664"/>
      <c r="ZD75" s="94"/>
      <c r="ZE75" s="95"/>
      <c r="ZF75" s="95"/>
      <c r="ZG75" s="95"/>
      <c r="ZH75" s="667"/>
      <c r="ZI75" s="664"/>
      <c r="ZJ75" s="94"/>
      <c r="ZK75" s="95"/>
      <c r="ZL75" s="95"/>
      <c r="ZM75" s="95"/>
      <c r="ZN75" s="667"/>
      <c r="ZO75" s="664"/>
      <c r="ZP75" s="94"/>
      <c r="ZQ75" s="95"/>
      <c r="ZR75" s="95"/>
      <c r="ZS75" s="95"/>
      <c r="ZT75" s="667"/>
      <c r="ZU75" s="664"/>
      <c r="ZV75" s="94"/>
      <c r="ZW75" s="95"/>
      <c r="ZX75" s="95"/>
      <c r="ZY75" s="95"/>
      <c r="ZZ75" s="667"/>
      <c r="AAA75" s="664"/>
      <c r="AAB75" s="94"/>
      <c r="AAC75" s="95"/>
      <c r="AAD75" s="95"/>
      <c r="AAE75" s="95"/>
      <c r="AAF75" s="667"/>
      <c r="AAG75" s="664"/>
      <c r="AAH75" s="94"/>
      <c r="AAI75" s="95"/>
      <c r="AAJ75" s="95"/>
      <c r="AAK75" s="95"/>
      <c r="AAL75" s="667"/>
      <c r="AAM75" s="664"/>
      <c r="AAN75" s="94"/>
      <c r="AAO75" s="95"/>
      <c r="AAP75" s="95"/>
      <c r="AAQ75" s="95"/>
      <c r="AAR75" s="667"/>
      <c r="AAS75" s="664"/>
      <c r="AAT75" s="94"/>
      <c r="AAU75" s="95"/>
      <c r="AAV75" s="95"/>
      <c r="AAW75" s="95"/>
      <c r="AAX75" s="667"/>
      <c r="AAY75" s="664"/>
      <c r="AAZ75" s="94"/>
      <c r="ABA75" s="95"/>
      <c r="ABB75" s="95"/>
      <c r="ABC75" s="95"/>
      <c r="ABD75" s="667"/>
      <c r="ABE75" s="664"/>
      <c r="ABF75" s="94"/>
      <c r="ABG75" s="95"/>
      <c r="ABH75" s="95"/>
      <c r="ABI75" s="95"/>
      <c r="ABJ75" s="667"/>
      <c r="ABK75" s="664"/>
      <c r="ABL75" s="94"/>
      <c r="ABM75" s="95"/>
      <c r="ABN75" s="95"/>
      <c r="ABO75" s="95"/>
      <c r="ABP75" s="667"/>
      <c r="ABQ75" s="664"/>
      <c r="ABR75" s="94"/>
      <c r="ABS75" s="95"/>
      <c r="ABT75" s="95"/>
      <c r="ABU75" s="95"/>
      <c r="ABV75" s="667"/>
      <c r="ABW75" s="664"/>
      <c r="ABX75" s="94"/>
      <c r="ABY75" s="95"/>
      <c r="ABZ75" s="95"/>
      <c r="ACA75" s="95"/>
      <c r="ACB75" s="667"/>
      <c r="ACC75" s="664"/>
      <c r="ACD75" s="94"/>
      <c r="ACE75" s="95"/>
      <c r="ACF75" s="95"/>
      <c r="ACG75" s="95"/>
      <c r="ACH75" s="667"/>
      <c r="ACI75" s="664"/>
      <c r="ACJ75" s="94"/>
      <c r="ACK75" s="95"/>
      <c r="ACL75" s="95"/>
      <c r="ACM75" s="95"/>
      <c r="ACN75" s="667"/>
      <c r="ACO75" s="664"/>
      <c r="ACP75" s="94"/>
      <c r="ACQ75" s="95"/>
      <c r="ACR75" s="95"/>
      <c r="ACS75" s="95"/>
      <c r="ACT75" s="667"/>
      <c r="ACU75" s="664"/>
      <c r="ACV75" s="94"/>
      <c r="ACW75" s="95"/>
      <c r="ACX75" s="95"/>
      <c r="ACY75" s="95"/>
      <c r="ACZ75" s="667"/>
      <c r="ADA75" s="664"/>
      <c r="ADB75" s="94"/>
      <c r="ADC75" s="95"/>
      <c r="ADD75" s="95"/>
      <c r="ADE75" s="95"/>
      <c r="ADF75" s="667"/>
      <c r="ADG75" s="664"/>
      <c r="ADH75" s="94"/>
      <c r="ADI75" s="95"/>
      <c r="ADJ75" s="95"/>
      <c r="ADK75" s="95"/>
      <c r="ADL75" s="667"/>
      <c r="ADM75" s="664"/>
      <c r="ADN75" s="94"/>
      <c r="ADO75" s="95"/>
      <c r="ADP75" s="95"/>
      <c r="ADQ75" s="95"/>
      <c r="ADR75" s="667"/>
      <c r="ADS75" s="664"/>
      <c r="ADT75" s="94"/>
      <c r="ADU75" s="95"/>
      <c r="ADV75" s="95"/>
      <c r="ADW75" s="95"/>
      <c r="ADX75" s="667"/>
      <c r="ADY75" s="664"/>
      <c r="ADZ75" s="94"/>
      <c r="AEA75" s="95"/>
      <c r="AEB75" s="95"/>
      <c r="AEC75" s="95"/>
      <c r="AED75" s="667"/>
      <c r="AEE75" s="664"/>
      <c r="AEF75" s="94"/>
      <c r="AEG75" s="95"/>
      <c r="AEH75" s="95"/>
      <c r="AEI75" s="95"/>
      <c r="AEJ75" s="667"/>
      <c r="AEK75" s="664"/>
      <c r="AEL75" s="94"/>
      <c r="AEM75" s="95"/>
      <c r="AEN75" s="95"/>
      <c r="AEO75" s="95"/>
      <c r="AEP75" s="667"/>
      <c r="AEQ75" s="664"/>
      <c r="AER75" s="94"/>
      <c r="AES75" s="95"/>
      <c r="AET75" s="95"/>
      <c r="AEU75" s="95"/>
      <c r="AEV75" s="667"/>
      <c r="AEW75" s="664"/>
      <c r="AEX75" s="94"/>
      <c r="AEY75" s="95"/>
      <c r="AEZ75" s="95"/>
      <c r="AFA75" s="95"/>
      <c r="AFB75" s="667"/>
      <c r="AFC75" s="664"/>
      <c r="AFD75" s="94"/>
      <c r="AFE75" s="95"/>
      <c r="AFF75" s="95"/>
      <c r="AFG75" s="95"/>
      <c r="AFH75" s="667"/>
      <c r="AFI75" s="664"/>
      <c r="AFJ75" s="94"/>
      <c r="AFK75" s="95"/>
      <c r="AFL75" s="95"/>
      <c r="AFM75" s="95"/>
      <c r="AFN75" s="667"/>
      <c r="AFO75" s="664"/>
      <c r="AFP75" s="94"/>
      <c r="AFQ75" s="95"/>
      <c r="AFR75" s="95"/>
      <c r="AFS75" s="95"/>
      <c r="AFT75" s="667"/>
      <c r="AFU75" s="664"/>
      <c r="AFV75" s="94"/>
      <c r="AFW75" s="95"/>
      <c r="AFX75" s="95"/>
      <c r="AFY75" s="95"/>
      <c r="AFZ75" s="667"/>
      <c r="AGA75" s="664"/>
      <c r="AGB75" s="94"/>
      <c r="AGC75" s="95"/>
      <c r="AGD75" s="95"/>
      <c r="AGE75" s="95"/>
      <c r="AGF75" s="667"/>
      <c r="AGG75" s="664"/>
      <c r="AGH75" s="94"/>
      <c r="AGI75" s="95"/>
      <c r="AGJ75" s="95"/>
      <c r="AGK75" s="95"/>
      <c r="AGL75" s="667"/>
      <c r="AGM75" s="664"/>
      <c r="AGN75" s="94"/>
      <c r="AGO75" s="95"/>
      <c r="AGP75" s="95"/>
      <c r="AGQ75" s="95"/>
      <c r="AGR75" s="667"/>
      <c r="AGS75" s="664"/>
      <c r="AGT75" s="94"/>
      <c r="AGU75" s="95"/>
      <c r="AGV75" s="95"/>
      <c r="AGW75" s="95"/>
      <c r="AGX75" s="667"/>
      <c r="AGY75" s="664"/>
      <c r="AGZ75" s="94"/>
      <c r="AHA75" s="95"/>
      <c r="AHB75" s="95"/>
      <c r="AHC75" s="95"/>
      <c r="AHD75" s="667"/>
      <c r="AHE75" s="664"/>
      <c r="AHF75" s="94"/>
      <c r="AHG75" s="95"/>
      <c r="AHH75" s="95"/>
      <c r="AHI75" s="95"/>
      <c r="AHJ75" s="667"/>
      <c r="AHK75" s="664"/>
      <c r="AHL75" s="94"/>
      <c r="AHM75" s="95"/>
      <c r="AHN75" s="95"/>
      <c r="AHO75" s="95"/>
      <c r="AHP75" s="667"/>
      <c r="AHQ75" s="664"/>
      <c r="AHR75" s="94"/>
      <c r="AHS75" s="95"/>
      <c r="AHT75" s="95"/>
      <c r="AHU75" s="95"/>
      <c r="AHV75" s="667"/>
      <c r="AHW75" s="664"/>
      <c r="AHX75" s="94"/>
      <c r="AHY75" s="95"/>
      <c r="AHZ75" s="95"/>
      <c r="AIA75" s="95"/>
      <c r="AIB75" s="667"/>
      <c r="AIC75" s="664"/>
      <c r="AID75" s="94"/>
      <c r="AIE75" s="95"/>
      <c r="AIF75" s="95"/>
      <c r="AIG75" s="95"/>
      <c r="AIH75" s="667"/>
      <c r="AII75" s="664"/>
      <c r="AIJ75" s="94"/>
      <c r="AIK75" s="95"/>
      <c r="AIL75" s="95"/>
      <c r="AIM75" s="95"/>
      <c r="AIN75" s="667"/>
      <c r="AIO75" s="664"/>
      <c r="AIP75" s="94"/>
      <c r="AIQ75" s="95"/>
      <c r="AIR75" s="95"/>
      <c r="AIS75" s="95"/>
      <c r="AIT75" s="667"/>
      <c r="AIU75" s="664"/>
      <c r="AIV75" s="94"/>
      <c r="AIW75" s="95"/>
      <c r="AIX75" s="95"/>
      <c r="AIY75" s="95"/>
      <c r="AIZ75" s="667"/>
      <c r="AJA75" s="664"/>
      <c r="AJB75" s="94"/>
      <c r="AJC75" s="95"/>
      <c r="AJD75" s="95"/>
      <c r="AJE75" s="95"/>
      <c r="AJF75" s="667"/>
      <c r="AJG75" s="664"/>
      <c r="AJH75" s="94"/>
      <c r="AJI75" s="95"/>
      <c r="AJJ75" s="95"/>
      <c r="AJK75" s="95"/>
      <c r="AJL75" s="667"/>
      <c r="AJM75" s="664"/>
      <c r="AJN75" s="94"/>
      <c r="AJO75" s="95"/>
      <c r="AJP75" s="95"/>
      <c r="AJQ75" s="95"/>
      <c r="AJR75" s="667"/>
      <c r="AJS75" s="664"/>
      <c r="AJT75" s="94"/>
      <c r="AJU75" s="95"/>
      <c r="AJV75" s="95"/>
      <c r="AJW75" s="95"/>
      <c r="AJX75" s="667"/>
      <c r="AJY75" s="664"/>
      <c r="AJZ75" s="94"/>
      <c r="AKA75" s="95"/>
      <c r="AKB75" s="95"/>
      <c r="AKC75" s="95"/>
      <c r="AKD75" s="667"/>
      <c r="AKE75" s="664"/>
      <c r="AKF75" s="94"/>
      <c r="AKG75" s="95"/>
      <c r="AKH75" s="95"/>
      <c r="AKI75" s="95"/>
      <c r="AKJ75" s="667"/>
      <c r="AKK75" s="664"/>
      <c r="AKL75" s="94"/>
      <c r="AKM75" s="95"/>
      <c r="AKN75" s="95"/>
      <c r="AKO75" s="95"/>
      <c r="AKP75" s="667"/>
      <c r="AKQ75" s="664"/>
      <c r="AKR75" s="94"/>
      <c r="AKS75" s="95"/>
      <c r="AKT75" s="95"/>
      <c r="AKU75" s="95"/>
      <c r="AKV75" s="667"/>
      <c r="AKW75" s="664"/>
      <c r="AKX75" s="94"/>
      <c r="AKY75" s="95"/>
      <c r="AKZ75" s="95"/>
      <c r="ALA75" s="95"/>
      <c r="ALB75" s="667"/>
      <c r="ALC75" s="664"/>
      <c r="ALD75" s="94"/>
      <c r="ALE75" s="95"/>
      <c r="ALF75" s="95"/>
      <c r="ALG75" s="95"/>
      <c r="ALH75" s="667"/>
      <c r="ALI75" s="664"/>
      <c r="ALJ75" s="94"/>
      <c r="ALK75" s="95"/>
      <c r="ALL75" s="95"/>
      <c r="ALM75" s="95"/>
      <c r="ALN75" s="667"/>
      <c r="ALO75" s="664"/>
      <c r="ALP75" s="94"/>
      <c r="ALQ75" s="95"/>
      <c r="ALR75" s="95"/>
      <c r="ALS75" s="95"/>
      <c r="ALT75" s="667"/>
      <c r="ALU75" s="664"/>
      <c r="ALV75" s="94"/>
      <c r="ALW75" s="95"/>
      <c r="ALX75" s="95"/>
      <c r="ALY75" s="95"/>
      <c r="ALZ75" s="667"/>
      <c r="AMA75" s="664"/>
      <c r="AMB75" s="94"/>
      <c r="AMC75" s="95"/>
      <c r="AMD75" s="95"/>
      <c r="AME75" s="95"/>
      <c r="AMF75" s="667"/>
      <c r="AMG75" s="664"/>
      <c r="AMH75" s="94"/>
      <c r="AMI75" s="95"/>
      <c r="AMJ75" s="95"/>
      <c r="AMK75" s="95"/>
      <c r="AML75" s="667"/>
      <c r="AMM75" s="664"/>
      <c r="AMN75" s="94"/>
      <c r="AMO75" s="95"/>
      <c r="AMP75" s="95"/>
      <c r="AMQ75" s="95"/>
      <c r="AMR75" s="667"/>
      <c r="AMS75" s="664"/>
      <c r="AMT75" s="94"/>
      <c r="AMU75" s="95"/>
      <c r="AMV75" s="95"/>
      <c r="AMW75" s="95"/>
      <c r="AMX75" s="667"/>
      <c r="AMY75" s="664"/>
      <c r="AMZ75" s="94"/>
      <c r="ANA75" s="95"/>
      <c r="ANB75" s="95"/>
      <c r="ANC75" s="95"/>
      <c r="AND75" s="667"/>
      <c r="ANE75" s="664"/>
      <c r="ANF75" s="94"/>
      <c r="ANG75" s="95"/>
      <c r="ANH75" s="95"/>
      <c r="ANI75" s="95"/>
      <c r="ANJ75" s="667"/>
      <c r="ANK75" s="664"/>
      <c r="ANL75" s="94"/>
      <c r="ANM75" s="95"/>
      <c r="ANN75" s="95"/>
      <c r="ANO75" s="95"/>
      <c r="ANP75" s="667"/>
      <c r="ANQ75" s="664"/>
      <c r="ANR75" s="94"/>
      <c r="ANS75" s="95"/>
      <c r="ANT75" s="95"/>
      <c r="ANU75" s="95"/>
      <c r="ANV75" s="667"/>
      <c r="ANW75" s="664"/>
      <c r="ANX75" s="94"/>
      <c r="ANY75" s="95"/>
      <c r="ANZ75" s="95"/>
      <c r="AOA75" s="95"/>
      <c r="AOB75" s="667"/>
      <c r="AOC75" s="664"/>
      <c r="AOD75" s="94"/>
      <c r="AOE75" s="95"/>
      <c r="AOF75" s="95"/>
      <c r="AOG75" s="95"/>
      <c r="AOH75" s="667"/>
      <c r="AOI75" s="664"/>
      <c r="AOJ75" s="94"/>
      <c r="AOK75" s="95"/>
      <c r="AOL75" s="95"/>
      <c r="AOM75" s="95"/>
      <c r="AON75" s="667"/>
      <c r="AOO75" s="664"/>
      <c r="AOP75" s="94"/>
      <c r="AOQ75" s="95"/>
      <c r="AOR75" s="95"/>
      <c r="AOS75" s="95"/>
      <c r="AOT75" s="667"/>
      <c r="AOU75" s="664"/>
      <c r="AOV75" s="94"/>
      <c r="AOW75" s="95"/>
      <c r="AOX75" s="95"/>
      <c r="AOY75" s="95"/>
      <c r="AOZ75" s="667"/>
      <c r="APA75" s="664"/>
      <c r="APB75" s="94"/>
      <c r="APC75" s="95"/>
      <c r="APD75" s="95"/>
      <c r="APE75" s="95"/>
      <c r="APF75" s="667"/>
      <c r="APG75" s="664"/>
      <c r="APH75" s="94"/>
      <c r="API75" s="95"/>
      <c r="APJ75" s="95"/>
      <c r="APK75" s="95"/>
      <c r="APL75" s="667"/>
      <c r="APM75" s="664"/>
      <c r="APN75" s="94"/>
      <c r="APO75" s="95"/>
      <c r="APP75" s="95"/>
      <c r="APQ75" s="95"/>
      <c r="APR75" s="667"/>
      <c r="APS75" s="664"/>
      <c r="APT75" s="94"/>
      <c r="APU75" s="95"/>
      <c r="APV75" s="95"/>
      <c r="APW75" s="95"/>
      <c r="APX75" s="667"/>
      <c r="APY75" s="664"/>
      <c r="APZ75" s="94"/>
      <c r="AQA75" s="95"/>
      <c r="AQB75" s="95"/>
      <c r="AQC75" s="95"/>
      <c r="AQD75" s="667"/>
      <c r="AQE75" s="664"/>
      <c r="AQF75" s="94"/>
      <c r="AQG75" s="95"/>
      <c r="AQH75" s="95"/>
      <c r="AQI75" s="95"/>
      <c r="AQJ75" s="667"/>
      <c r="AQK75" s="664"/>
      <c r="AQL75" s="94"/>
      <c r="AQM75" s="95"/>
      <c r="AQN75" s="95"/>
      <c r="AQO75" s="95"/>
      <c r="AQP75" s="667"/>
      <c r="AQQ75" s="664"/>
      <c r="AQR75" s="94"/>
      <c r="AQS75" s="95"/>
      <c r="AQT75" s="95"/>
      <c r="AQU75" s="95"/>
      <c r="AQV75" s="667"/>
      <c r="AQW75" s="664"/>
      <c r="AQX75" s="94"/>
      <c r="AQY75" s="95"/>
      <c r="AQZ75" s="95"/>
      <c r="ARA75" s="95"/>
      <c r="ARB75" s="667"/>
      <c r="ARC75" s="664"/>
      <c r="ARD75" s="94"/>
      <c r="ARE75" s="95"/>
      <c r="ARF75" s="95"/>
      <c r="ARG75" s="95"/>
      <c r="ARH75" s="667"/>
      <c r="ARI75" s="664"/>
      <c r="ARJ75" s="94"/>
      <c r="ARK75" s="95"/>
      <c r="ARL75" s="95"/>
      <c r="ARM75" s="95"/>
      <c r="ARN75" s="667"/>
      <c r="ARO75" s="664"/>
      <c r="ARP75" s="94"/>
      <c r="ARQ75" s="95"/>
      <c r="ARR75" s="95"/>
      <c r="ARS75" s="95"/>
      <c r="ART75" s="667"/>
      <c r="ARU75" s="664"/>
      <c r="ARV75" s="94"/>
      <c r="ARW75" s="95"/>
      <c r="ARX75" s="95"/>
      <c r="ARY75" s="95"/>
      <c r="ARZ75" s="667"/>
      <c r="ASA75" s="664"/>
      <c r="ASB75" s="94"/>
      <c r="ASC75" s="95"/>
      <c r="ASD75" s="95"/>
      <c r="ASE75" s="95"/>
      <c r="ASF75" s="667"/>
      <c r="ASG75" s="664"/>
      <c r="ASH75" s="94"/>
      <c r="ASI75" s="95"/>
      <c r="ASJ75" s="95"/>
      <c r="ASK75" s="95"/>
      <c r="ASL75" s="667"/>
      <c r="ASM75" s="664"/>
      <c r="ASN75" s="94"/>
      <c r="ASO75" s="95"/>
      <c r="ASP75" s="95"/>
      <c r="ASQ75" s="95"/>
      <c r="ASR75" s="667"/>
      <c r="ASS75" s="664"/>
      <c r="AST75" s="94"/>
      <c r="ASU75" s="95"/>
      <c r="ASV75" s="95"/>
      <c r="ASW75" s="95"/>
      <c r="ASX75" s="667"/>
      <c r="ASY75" s="664"/>
      <c r="ASZ75" s="94"/>
      <c r="ATA75" s="95"/>
      <c r="ATB75" s="95"/>
      <c r="ATC75" s="95"/>
      <c r="ATD75" s="667"/>
      <c r="ATE75" s="664"/>
      <c r="ATF75" s="94"/>
      <c r="ATG75" s="95"/>
      <c r="ATH75" s="95"/>
      <c r="ATI75" s="95"/>
      <c r="ATJ75" s="667"/>
      <c r="ATK75" s="664"/>
      <c r="ATL75" s="94"/>
      <c r="ATM75" s="95"/>
      <c r="ATN75" s="95"/>
      <c r="ATO75" s="95"/>
      <c r="ATP75" s="667"/>
      <c r="ATQ75" s="664"/>
      <c r="ATR75" s="94"/>
      <c r="ATS75" s="95"/>
      <c r="ATT75" s="95"/>
      <c r="ATU75" s="95"/>
      <c r="ATV75" s="667"/>
      <c r="ATW75" s="664"/>
      <c r="ATX75" s="94"/>
      <c r="ATY75" s="95"/>
      <c r="ATZ75" s="95"/>
      <c r="AUA75" s="95"/>
      <c r="AUB75" s="667"/>
      <c r="AUC75" s="664"/>
      <c r="AUD75" s="94"/>
      <c r="AUE75" s="95"/>
      <c r="AUF75" s="95"/>
      <c r="AUG75" s="95"/>
      <c r="AUH75" s="667"/>
      <c r="AUI75" s="664"/>
      <c r="AUJ75" s="94"/>
      <c r="AUK75" s="95"/>
      <c r="AUL75" s="95"/>
      <c r="AUM75" s="95"/>
      <c r="AUN75" s="667"/>
      <c r="AUO75" s="664"/>
      <c r="AUP75" s="94"/>
      <c r="AUQ75" s="95"/>
      <c r="AUR75" s="95"/>
      <c r="AUS75" s="95"/>
      <c r="AUT75" s="667"/>
      <c r="AUU75" s="664"/>
      <c r="AUV75" s="94"/>
      <c r="AUW75" s="95"/>
      <c r="AUX75" s="95"/>
      <c r="AUY75" s="95"/>
      <c r="AUZ75" s="667"/>
      <c r="AVA75" s="664"/>
      <c r="AVB75" s="94"/>
      <c r="AVC75" s="95"/>
      <c r="AVD75" s="95"/>
      <c r="AVE75" s="95"/>
      <c r="AVF75" s="667"/>
      <c r="AVG75" s="664"/>
      <c r="AVH75" s="94"/>
      <c r="AVI75" s="95"/>
      <c r="AVJ75" s="95"/>
      <c r="AVK75" s="95"/>
      <c r="AVL75" s="667"/>
      <c r="AVM75" s="664"/>
      <c r="AVN75" s="94"/>
      <c r="AVO75" s="95"/>
      <c r="AVP75" s="95"/>
      <c r="AVQ75" s="95"/>
      <c r="AVR75" s="667"/>
      <c r="AVS75" s="664"/>
      <c r="AVT75" s="94"/>
      <c r="AVU75" s="95"/>
      <c r="AVV75" s="95"/>
      <c r="AVW75" s="95"/>
      <c r="AVX75" s="667"/>
      <c r="AVY75" s="664"/>
      <c r="AVZ75" s="94"/>
      <c r="AWA75" s="95"/>
      <c r="AWB75" s="95"/>
      <c r="AWC75" s="95"/>
      <c r="AWD75" s="667"/>
      <c r="AWE75" s="664"/>
      <c r="AWF75" s="94"/>
      <c r="AWG75" s="95"/>
      <c r="AWH75" s="95"/>
      <c r="AWI75" s="95"/>
      <c r="AWJ75" s="667"/>
      <c r="AWK75" s="664"/>
      <c r="AWL75" s="94"/>
      <c r="AWM75" s="95"/>
      <c r="AWN75" s="95"/>
      <c r="AWO75" s="95"/>
      <c r="AWP75" s="667"/>
      <c r="AWQ75" s="664"/>
      <c r="AWR75" s="94"/>
      <c r="AWS75" s="95"/>
      <c r="AWT75" s="95"/>
      <c r="AWU75" s="95"/>
      <c r="AWV75" s="667"/>
      <c r="AWW75" s="664"/>
      <c r="AWX75" s="94"/>
      <c r="AWY75" s="95"/>
      <c r="AWZ75" s="95"/>
      <c r="AXA75" s="95"/>
      <c r="AXB75" s="667"/>
      <c r="AXC75" s="664"/>
      <c r="AXD75" s="94"/>
      <c r="AXE75" s="95"/>
      <c r="AXF75" s="95"/>
      <c r="AXG75" s="95"/>
      <c r="AXH75" s="667"/>
      <c r="AXI75" s="664"/>
      <c r="AXJ75" s="94"/>
      <c r="AXK75" s="95"/>
      <c r="AXL75" s="95"/>
      <c r="AXM75" s="95"/>
      <c r="AXN75" s="667"/>
      <c r="AXO75" s="664"/>
      <c r="AXP75" s="94"/>
      <c r="AXQ75" s="95"/>
      <c r="AXR75" s="95"/>
      <c r="AXS75" s="95"/>
      <c r="AXT75" s="667"/>
      <c r="AXU75" s="664"/>
      <c r="AXV75" s="94"/>
      <c r="AXW75" s="95"/>
      <c r="AXX75" s="95"/>
      <c r="AXY75" s="95"/>
      <c r="AXZ75" s="667"/>
      <c r="AYA75" s="664"/>
      <c r="AYB75" s="94"/>
      <c r="AYC75" s="95"/>
      <c r="AYD75" s="95"/>
      <c r="AYE75" s="95"/>
      <c r="AYF75" s="667"/>
      <c r="AYG75" s="664"/>
      <c r="AYH75" s="94"/>
      <c r="AYI75" s="95"/>
      <c r="AYJ75" s="95"/>
      <c r="AYK75" s="95"/>
      <c r="AYL75" s="667"/>
      <c r="AYM75" s="664"/>
      <c r="AYN75" s="94"/>
      <c r="AYO75" s="95"/>
      <c r="AYP75" s="95"/>
      <c r="AYQ75" s="95"/>
      <c r="AYR75" s="667"/>
      <c r="AYS75" s="664"/>
      <c r="AYT75" s="94"/>
      <c r="AYU75" s="95"/>
      <c r="AYV75" s="95"/>
      <c r="AYW75" s="95"/>
      <c r="AYX75" s="667"/>
      <c r="AYY75" s="664"/>
      <c r="AYZ75" s="94"/>
      <c r="AZA75" s="95"/>
      <c r="AZB75" s="95"/>
      <c r="AZC75" s="95"/>
      <c r="AZD75" s="667"/>
      <c r="AZE75" s="664"/>
      <c r="AZF75" s="94"/>
      <c r="AZG75" s="95"/>
      <c r="AZH75" s="95"/>
      <c r="AZI75" s="95"/>
      <c r="AZJ75" s="667"/>
      <c r="AZK75" s="664"/>
      <c r="AZL75" s="94"/>
      <c r="AZM75" s="95"/>
      <c r="AZN75" s="95"/>
      <c r="AZO75" s="95"/>
      <c r="AZP75" s="667"/>
      <c r="AZQ75" s="664"/>
      <c r="AZR75" s="94"/>
      <c r="AZS75" s="95"/>
      <c r="AZT75" s="95"/>
      <c r="AZU75" s="95"/>
      <c r="AZV75" s="667"/>
      <c r="AZW75" s="664"/>
      <c r="AZX75" s="94"/>
      <c r="AZY75" s="95"/>
      <c r="AZZ75" s="95"/>
      <c r="BAA75" s="95"/>
      <c r="BAB75" s="667"/>
      <c r="BAC75" s="664"/>
      <c r="BAD75" s="94"/>
      <c r="BAE75" s="95"/>
      <c r="BAF75" s="95"/>
      <c r="BAG75" s="95"/>
      <c r="BAH75" s="667"/>
      <c r="BAI75" s="664"/>
      <c r="BAJ75" s="94"/>
      <c r="BAK75" s="95"/>
      <c r="BAL75" s="95"/>
      <c r="BAM75" s="95"/>
      <c r="BAN75" s="667"/>
      <c r="BAO75" s="664"/>
      <c r="BAP75" s="94"/>
      <c r="BAQ75" s="95"/>
      <c r="BAR75" s="95"/>
      <c r="BAS75" s="95"/>
      <c r="BAT75" s="667"/>
      <c r="BAU75" s="664"/>
      <c r="BAV75" s="94"/>
      <c r="BAW75" s="95"/>
      <c r="BAX75" s="95"/>
      <c r="BAY75" s="95"/>
      <c r="BAZ75" s="667"/>
      <c r="BBA75" s="664"/>
      <c r="BBB75" s="94"/>
      <c r="BBC75" s="95"/>
      <c r="BBD75" s="95"/>
      <c r="BBE75" s="95"/>
      <c r="BBF75" s="667"/>
      <c r="BBG75" s="664"/>
      <c r="BBH75" s="94"/>
      <c r="BBI75" s="95"/>
      <c r="BBJ75" s="95"/>
      <c r="BBK75" s="95"/>
      <c r="BBL75" s="667"/>
      <c r="BBM75" s="664"/>
      <c r="BBN75" s="94"/>
      <c r="BBO75" s="95"/>
      <c r="BBP75" s="95"/>
      <c r="BBQ75" s="95"/>
      <c r="BBR75" s="667"/>
      <c r="BBS75" s="664"/>
      <c r="BBT75" s="94"/>
      <c r="BBU75" s="95"/>
      <c r="BBV75" s="95"/>
      <c r="BBW75" s="95"/>
      <c r="BBX75" s="667"/>
      <c r="BBY75" s="664"/>
      <c r="BBZ75" s="94"/>
      <c r="BCA75" s="95"/>
      <c r="BCB75" s="95"/>
      <c r="BCC75" s="95"/>
      <c r="BCD75" s="667"/>
      <c r="BCE75" s="664"/>
      <c r="BCF75" s="94"/>
      <c r="BCG75" s="95"/>
      <c r="BCH75" s="95"/>
      <c r="BCI75" s="95"/>
      <c r="BCJ75" s="667"/>
      <c r="BCK75" s="664"/>
      <c r="BCL75" s="94"/>
      <c r="BCM75" s="95"/>
      <c r="BCN75" s="95"/>
      <c r="BCO75" s="95"/>
      <c r="BCP75" s="667"/>
      <c r="BCQ75" s="664"/>
      <c r="BCR75" s="94"/>
      <c r="BCS75" s="95"/>
      <c r="BCT75" s="95"/>
      <c r="BCU75" s="95"/>
      <c r="BCV75" s="667"/>
      <c r="BCW75" s="664"/>
      <c r="BCX75" s="94"/>
      <c r="BCY75" s="95"/>
      <c r="BCZ75" s="95"/>
      <c r="BDA75" s="95"/>
      <c r="BDB75" s="667"/>
      <c r="BDC75" s="664"/>
      <c r="BDD75" s="94"/>
      <c r="BDE75" s="95"/>
      <c r="BDF75" s="95"/>
      <c r="BDG75" s="95"/>
      <c r="BDH75" s="667"/>
      <c r="BDI75" s="664"/>
      <c r="BDJ75" s="94"/>
      <c r="BDK75" s="95"/>
      <c r="BDL75" s="95"/>
      <c r="BDM75" s="95"/>
      <c r="BDN75" s="667"/>
      <c r="BDO75" s="664"/>
      <c r="BDP75" s="94"/>
      <c r="BDQ75" s="95"/>
      <c r="BDR75" s="95"/>
      <c r="BDS75" s="95"/>
      <c r="BDT75" s="667"/>
      <c r="BDU75" s="664"/>
      <c r="BDV75" s="94"/>
      <c r="BDW75" s="95"/>
      <c r="BDX75" s="95"/>
      <c r="BDY75" s="95"/>
      <c r="BDZ75" s="667"/>
      <c r="BEA75" s="664"/>
      <c r="BEB75" s="94"/>
      <c r="BEC75" s="95"/>
      <c r="BED75" s="95"/>
      <c r="BEE75" s="95"/>
      <c r="BEF75" s="667"/>
      <c r="BEG75" s="664"/>
      <c r="BEH75" s="94"/>
      <c r="BEI75" s="95"/>
      <c r="BEJ75" s="95"/>
      <c r="BEK75" s="95"/>
      <c r="BEL75" s="667"/>
      <c r="BEM75" s="664"/>
      <c r="BEN75" s="94"/>
      <c r="BEO75" s="95"/>
      <c r="BEP75" s="95"/>
      <c r="BEQ75" s="95"/>
      <c r="BER75" s="667"/>
      <c r="BES75" s="664"/>
      <c r="BET75" s="94"/>
      <c r="BEU75" s="95"/>
      <c r="BEV75" s="95"/>
      <c r="BEW75" s="95"/>
      <c r="BEX75" s="667"/>
      <c r="BEY75" s="664"/>
      <c r="BEZ75" s="94"/>
      <c r="BFA75" s="95"/>
      <c r="BFB75" s="95"/>
      <c r="BFC75" s="95"/>
      <c r="BFD75" s="667"/>
      <c r="BFE75" s="664"/>
      <c r="BFF75" s="94"/>
      <c r="BFG75" s="95"/>
      <c r="BFH75" s="95"/>
      <c r="BFI75" s="95"/>
      <c r="BFJ75" s="667"/>
      <c r="BFK75" s="664"/>
      <c r="BFL75" s="94"/>
      <c r="BFM75" s="95"/>
      <c r="BFN75" s="95"/>
      <c r="BFO75" s="95"/>
      <c r="BFP75" s="667"/>
      <c r="BFQ75" s="664"/>
      <c r="BFR75" s="94"/>
      <c r="BFS75" s="95"/>
      <c r="BFT75" s="95"/>
      <c r="BFU75" s="95"/>
      <c r="BFV75" s="667"/>
      <c r="BFW75" s="664"/>
      <c r="BFX75" s="94"/>
      <c r="BFY75" s="95"/>
      <c r="BFZ75" s="95"/>
      <c r="BGA75" s="95"/>
      <c r="BGB75" s="667"/>
      <c r="BGC75" s="664"/>
      <c r="BGD75" s="94"/>
      <c r="BGE75" s="95"/>
      <c r="BGF75" s="95"/>
      <c r="BGG75" s="95"/>
      <c r="BGH75" s="667"/>
      <c r="BGI75" s="664"/>
      <c r="BGJ75" s="94"/>
      <c r="BGK75" s="95"/>
      <c r="BGL75" s="95"/>
      <c r="BGM75" s="95"/>
      <c r="BGN75" s="667"/>
      <c r="BGO75" s="664"/>
      <c r="BGP75" s="94"/>
      <c r="BGQ75" s="95"/>
      <c r="BGR75" s="95"/>
      <c r="BGS75" s="95"/>
      <c r="BGT75" s="667"/>
      <c r="BGU75" s="664"/>
      <c r="BGV75" s="94"/>
      <c r="BGW75" s="95"/>
      <c r="BGX75" s="95"/>
      <c r="BGY75" s="95"/>
      <c r="BGZ75" s="667"/>
      <c r="BHA75" s="664"/>
      <c r="BHB75" s="94"/>
      <c r="BHC75" s="95"/>
      <c r="BHD75" s="95"/>
      <c r="BHE75" s="95"/>
      <c r="BHF75" s="667"/>
      <c r="BHG75" s="664"/>
      <c r="BHH75" s="94"/>
      <c r="BHI75" s="95"/>
      <c r="BHJ75" s="95"/>
      <c r="BHK75" s="95"/>
      <c r="BHL75" s="667"/>
      <c r="BHM75" s="664"/>
      <c r="BHN75" s="94"/>
      <c r="BHO75" s="95"/>
      <c r="BHP75" s="95"/>
      <c r="BHQ75" s="95"/>
      <c r="BHR75" s="667"/>
      <c r="BHS75" s="664"/>
      <c r="BHT75" s="94"/>
      <c r="BHU75" s="95"/>
      <c r="BHV75" s="95"/>
      <c r="BHW75" s="95"/>
      <c r="BHX75" s="667"/>
      <c r="BHY75" s="664"/>
      <c r="BHZ75" s="94"/>
      <c r="BIA75" s="95"/>
      <c r="BIB75" s="95"/>
      <c r="BIC75" s="95"/>
      <c r="BID75" s="667"/>
      <c r="BIE75" s="664"/>
      <c r="BIF75" s="94"/>
      <c r="BIG75" s="95"/>
      <c r="BIH75" s="95"/>
      <c r="BII75" s="95"/>
      <c r="BIJ75" s="667"/>
      <c r="BIK75" s="664"/>
      <c r="BIL75" s="94"/>
      <c r="BIM75" s="95"/>
      <c r="BIN75" s="95"/>
      <c r="BIO75" s="95"/>
      <c r="BIP75" s="667"/>
      <c r="BIQ75" s="664"/>
      <c r="BIR75" s="94"/>
      <c r="BIS75" s="95"/>
      <c r="BIT75" s="95"/>
      <c r="BIU75" s="95"/>
      <c r="BIV75" s="667"/>
      <c r="BIW75" s="664"/>
      <c r="BIX75" s="94"/>
      <c r="BIY75" s="95"/>
      <c r="BIZ75" s="95"/>
      <c r="BJA75" s="95"/>
      <c r="BJB75" s="667"/>
      <c r="BJC75" s="664"/>
      <c r="BJD75" s="94"/>
      <c r="BJE75" s="95"/>
      <c r="BJF75" s="95"/>
      <c r="BJG75" s="95"/>
      <c r="BJH75" s="667"/>
      <c r="BJI75" s="664"/>
      <c r="BJJ75" s="94"/>
      <c r="BJK75" s="95"/>
      <c r="BJL75" s="95"/>
      <c r="BJM75" s="95"/>
      <c r="BJN75" s="667"/>
      <c r="BJO75" s="664"/>
      <c r="BJP75" s="94"/>
      <c r="BJQ75" s="95"/>
      <c r="BJR75" s="95"/>
      <c r="BJS75" s="95"/>
      <c r="BJT75" s="667"/>
      <c r="BJU75" s="664"/>
      <c r="BJV75" s="94"/>
      <c r="BJW75" s="95"/>
      <c r="BJX75" s="95"/>
      <c r="BJY75" s="95"/>
      <c r="BJZ75" s="667"/>
      <c r="BKA75" s="664"/>
      <c r="BKB75" s="94"/>
      <c r="BKC75" s="95"/>
      <c r="BKD75" s="95"/>
      <c r="BKE75" s="95"/>
      <c r="BKF75" s="667"/>
      <c r="BKG75" s="664"/>
      <c r="BKH75" s="94"/>
      <c r="BKI75" s="95"/>
      <c r="BKJ75" s="95"/>
      <c r="BKK75" s="95"/>
      <c r="BKL75" s="667"/>
      <c r="BKM75" s="664"/>
      <c r="BKN75" s="94"/>
      <c r="BKO75" s="95"/>
      <c r="BKP75" s="95"/>
      <c r="BKQ75" s="95"/>
      <c r="BKR75" s="667"/>
      <c r="BKS75" s="664"/>
      <c r="BKT75" s="94"/>
      <c r="BKU75" s="95"/>
      <c r="BKV75" s="95"/>
      <c r="BKW75" s="95"/>
      <c r="BKX75" s="667"/>
      <c r="BKY75" s="664"/>
      <c r="BKZ75" s="94"/>
      <c r="BLA75" s="95"/>
      <c r="BLB75" s="95"/>
      <c r="BLC75" s="95"/>
      <c r="BLD75" s="667"/>
      <c r="BLE75" s="664"/>
      <c r="BLF75" s="94"/>
      <c r="BLG75" s="95"/>
      <c r="BLH75" s="95"/>
      <c r="BLI75" s="95"/>
      <c r="BLJ75" s="667"/>
      <c r="BLK75" s="664"/>
      <c r="BLL75" s="94"/>
      <c r="BLM75" s="95"/>
      <c r="BLN75" s="95"/>
      <c r="BLO75" s="95"/>
      <c r="BLP75" s="667"/>
      <c r="BLQ75" s="664"/>
      <c r="BLR75" s="94"/>
      <c r="BLS75" s="95"/>
      <c r="BLT75" s="95"/>
      <c r="BLU75" s="95"/>
      <c r="BLV75" s="667"/>
      <c r="BLW75" s="664"/>
      <c r="BLX75" s="94"/>
      <c r="BLY75" s="95"/>
      <c r="BLZ75" s="95"/>
      <c r="BMA75" s="95"/>
      <c r="BMB75" s="667"/>
      <c r="BMC75" s="664"/>
      <c r="BMD75" s="94"/>
      <c r="BME75" s="95"/>
      <c r="BMF75" s="95"/>
      <c r="BMG75" s="95"/>
      <c r="BMH75" s="667"/>
      <c r="BMI75" s="664"/>
      <c r="BMJ75" s="94"/>
      <c r="BMK75" s="95"/>
      <c r="BML75" s="95"/>
      <c r="BMM75" s="95"/>
      <c r="BMN75" s="667"/>
      <c r="BMO75" s="664"/>
      <c r="BMP75" s="94"/>
      <c r="BMQ75" s="95"/>
      <c r="BMR75" s="95"/>
      <c r="BMS75" s="95"/>
      <c r="BMT75" s="667"/>
      <c r="BMU75" s="664"/>
      <c r="BMV75" s="94"/>
      <c r="BMW75" s="95"/>
      <c r="BMX75" s="95"/>
      <c r="BMY75" s="95"/>
      <c r="BMZ75" s="667"/>
      <c r="BNA75" s="664"/>
      <c r="BNB75" s="94"/>
      <c r="BNC75" s="95"/>
      <c r="BND75" s="95"/>
      <c r="BNE75" s="95"/>
      <c r="BNF75" s="667"/>
      <c r="BNG75" s="664"/>
      <c r="BNH75" s="94"/>
      <c r="BNI75" s="95"/>
      <c r="BNJ75" s="95"/>
      <c r="BNK75" s="95"/>
      <c r="BNL75" s="667"/>
      <c r="BNM75" s="664"/>
      <c r="BNN75" s="94"/>
      <c r="BNO75" s="95"/>
      <c r="BNP75" s="95"/>
      <c r="BNQ75" s="95"/>
      <c r="BNR75" s="667"/>
      <c r="BNS75" s="664"/>
      <c r="BNT75" s="94"/>
      <c r="BNU75" s="95"/>
      <c r="BNV75" s="95"/>
      <c r="BNW75" s="95"/>
      <c r="BNX75" s="667"/>
      <c r="BNY75" s="664"/>
      <c r="BNZ75" s="94"/>
      <c r="BOA75" s="95"/>
      <c r="BOB75" s="95"/>
      <c r="BOC75" s="95"/>
      <c r="BOD75" s="667"/>
      <c r="BOE75" s="664"/>
      <c r="BOF75" s="94"/>
      <c r="BOG75" s="95"/>
      <c r="BOH75" s="95"/>
      <c r="BOI75" s="95"/>
      <c r="BOJ75" s="667"/>
      <c r="BOK75" s="664"/>
      <c r="BOL75" s="94"/>
      <c r="BOM75" s="95"/>
      <c r="BON75" s="95"/>
      <c r="BOO75" s="95"/>
      <c r="BOP75" s="667"/>
      <c r="BOQ75" s="664"/>
      <c r="BOR75" s="94"/>
      <c r="BOS75" s="95"/>
      <c r="BOT75" s="95"/>
      <c r="BOU75" s="95"/>
      <c r="BOV75" s="667"/>
      <c r="BOW75" s="664"/>
      <c r="BOX75" s="94"/>
      <c r="BOY75" s="95"/>
      <c r="BOZ75" s="95"/>
      <c r="BPA75" s="95"/>
      <c r="BPB75" s="667"/>
      <c r="BPC75" s="664"/>
      <c r="BPD75" s="94"/>
      <c r="BPE75" s="95"/>
      <c r="BPF75" s="95"/>
      <c r="BPG75" s="95"/>
      <c r="BPH75" s="667"/>
      <c r="BPI75" s="664"/>
      <c r="BPJ75" s="94"/>
      <c r="BPK75" s="95"/>
      <c r="BPL75" s="95"/>
      <c r="BPM75" s="95"/>
      <c r="BPN75" s="667"/>
      <c r="BPO75" s="664"/>
      <c r="BPP75" s="94"/>
      <c r="BPQ75" s="95"/>
      <c r="BPR75" s="95"/>
      <c r="BPS75" s="95"/>
      <c r="BPT75" s="667"/>
      <c r="BPU75" s="664"/>
      <c r="BPV75" s="94"/>
      <c r="BPW75" s="95"/>
      <c r="BPX75" s="95"/>
      <c r="BPY75" s="95"/>
      <c r="BPZ75" s="667"/>
      <c r="BQA75" s="664"/>
      <c r="BQB75" s="94"/>
      <c r="BQC75" s="95"/>
      <c r="BQD75" s="95"/>
      <c r="BQE75" s="95"/>
      <c r="BQF75" s="667"/>
      <c r="BQG75" s="664"/>
      <c r="BQH75" s="94"/>
      <c r="BQI75" s="95"/>
      <c r="BQJ75" s="95"/>
      <c r="BQK75" s="95"/>
      <c r="BQL75" s="667"/>
      <c r="BQM75" s="664"/>
      <c r="BQN75" s="94"/>
      <c r="BQO75" s="95"/>
      <c r="BQP75" s="95"/>
      <c r="BQQ75" s="95"/>
      <c r="BQR75" s="667"/>
      <c r="BQS75" s="664"/>
      <c r="BQT75" s="94"/>
      <c r="BQU75" s="95"/>
      <c r="BQV75" s="95"/>
      <c r="BQW75" s="95"/>
      <c r="BQX75" s="667"/>
      <c r="BQY75" s="664"/>
      <c r="BQZ75" s="94"/>
      <c r="BRA75" s="95"/>
      <c r="BRB75" s="95"/>
      <c r="BRC75" s="95"/>
      <c r="BRD75" s="667"/>
      <c r="BRE75" s="664"/>
      <c r="BRF75" s="94"/>
      <c r="BRG75" s="95"/>
      <c r="BRH75" s="95"/>
      <c r="BRI75" s="95"/>
      <c r="BRJ75" s="667"/>
      <c r="BRK75" s="664"/>
      <c r="BRL75" s="94"/>
      <c r="BRM75" s="95"/>
      <c r="BRN75" s="95"/>
      <c r="BRO75" s="95"/>
      <c r="BRP75" s="667"/>
      <c r="BRQ75" s="664"/>
      <c r="BRR75" s="94"/>
      <c r="BRS75" s="95"/>
      <c r="BRT75" s="95"/>
      <c r="BRU75" s="95"/>
      <c r="BRV75" s="667"/>
      <c r="BRW75" s="664"/>
      <c r="BRX75" s="94"/>
      <c r="BRY75" s="95"/>
      <c r="BRZ75" s="95"/>
      <c r="BSA75" s="95"/>
      <c r="BSB75" s="667"/>
      <c r="BSC75" s="664"/>
      <c r="BSD75" s="94"/>
      <c r="BSE75" s="95"/>
      <c r="BSF75" s="95"/>
      <c r="BSG75" s="95"/>
      <c r="BSH75" s="667"/>
      <c r="BSI75" s="664"/>
      <c r="BSJ75" s="94"/>
      <c r="BSK75" s="95"/>
      <c r="BSL75" s="95"/>
      <c r="BSM75" s="95"/>
      <c r="BSN75" s="667"/>
      <c r="BSO75" s="664"/>
      <c r="BSP75" s="94"/>
      <c r="BSQ75" s="95"/>
      <c r="BSR75" s="95"/>
      <c r="BSS75" s="95"/>
      <c r="BST75" s="667"/>
      <c r="BSU75" s="664"/>
      <c r="BSV75" s="94"/>
      <c r="BSW75" s="95"/>
      <c r="BSX75" s="95"/>
      <c r="BSY75" s="95"/>
      <c r="BSZ75" s="667"/>
      <c r="BTA75" s="664"/>
      <c r="BTB75" s="94"/>
      <c r="BTC75" s="95"/>
      <c r="BTD75" s="95"/>
      <c r="BTE75" s="95"/>
      <c r="BTF75" s="667"/>
      <c r="BTG75" s="664"/>
      <c r="BTH75" s="94"/>
      <c r="BTI75" s="95"/>
      <c r="BTJ75" s="95"/>
      <c r="BTK75" s="95"/>
      <c r="BTL75" s="667"/>
      <c r="BTM75" s="664"/>
      <c r="BTN75" s="94"/>
      <c r="BTO75" s="95"/>
      <c r="BTP75" s="95"/>
      <c r="BTQ75" s="95"/>
      <c r="BTR75" s="667"/>
      <c r="BTS75" s="664"/>
      <c r="BTT75" s="94"/>
      <c r="BTU75" s="95"/>
      <c r="BTV75" s="95"/>
      <c r="BTW75" s="95"/>
      <c r="BTX75" s="667"/>
      <c r="BTY75" s="664"/>
      <c r="BTZ75" s="94"/>
      <c r="BUA75" s="95"/>
      <c r="BUB75" s="95"/>
      <c r="BUC75" s="95"/>
      <c r="BUD75" s="667"/>
      <c r="BUE75" s="664"/>
      <c r="BUF75" s="94"/>
      <c r="BUG75" s="95"/>
      <c r="BUH75" s="95"/>
      <c r="BUI75" s="95"/>
      <c r="BUJ75" s="667"/>
      <c r="BUK75" s="664"/>
      <c r="BUL75" s="94"/>
      <c r="BUM75" s="95"/>
      <c r="BUN75" s="95"/>
      <c r="BUO75" s="95"/>
      <c r="BUP75" s="667"/>
      <c r="BUQ75" s="664"/>
      <c r="BUR75" s="94"/>
      <c r="BUS75" s="95"/>
      <c r="BUT75" s="95"/>
      <c r="BUU75" s="95"/>
      <c r="BUV75" s="667"/>
      <c r="BUW75" s="664"/>
      <c r="BUX75" s="94"/>
      <c r="BUY75" s="95"/>
      <c r="BUZ75" s="95"/>
      <c r="BVA75" s="95"/>
      <c r="BVB75" s="667"/>
      <c r="BVC75" s="664"/>
      <c r="BVD75" s="94"/>
      <c r="BVE75" s="95"/>
      <c r="BVF75" s="95"/>
      <c r="BVG75" s="95"/>
      <c r="BVH75" s="667"/>
      <c r="BVI75" s="664"/>
      <c r="BVJ75" s="94"/>
      <c r="BVK75" s="95"/>
      <c r="BVL75" s="95"/>
      <c r="BVM75" s="95"/>
      <c r="BVN75" s="667"/>
      <c r="BVO75" s="664"/>
      <c r="BVP75" s="94"/>
      <c r="BVQ75" s="95"/>
      <c r="BVR75" s="95"/>
      <c r="BVS75" s="95"/>
      <c r="BVT75" s="667"/>
      <c r="BVU75" s="664"/>
      <c r="BVV75" s="94"/>
      <c r="BVW75" s="95"/>
      <c r="BVX75" s="95"/>
      <c r="BVY75" s="95"/>
      <c r="BVZ75" s="667"/>
      <c r="BWA75" s="664"/>
      <c r="BWB75" s="94"/>
      <c r="BWC75" s="95"/>
      <c r="BWD75" s="95"/>
      <c r="BWE75" s="95"/>
      <c r="BWF75" s="667"/>
      <c r="BWG75" s="664"/>
      <c r="BWH75" s="94"/>
      <c r="BWI75" s="95"/>
      <c r="BWJ75" s="95"/>
      <c r="BWK75" s="95"/>
      <c r="BWL75" s="667"/>
      <c r="BWM75" s="664"/>
      <c r="BWN75" s="94"/>
      <c r="BWO75" s="95"/>
      <c r="BWP75" s="95"/>
      <c r="BWQ75" s="95"/>
      <c r="BWR75" s="667"/>
      <c r="BWS75" s="664"/>
      <c r="BWT75" s="94"/>
      <c r="BWU75" s="95"/>
      <c r="BWV75" s="95"/>
      <c r="BWW75" s="95"/>
      <c r="BWX75" s="667"/>
      <c r="BWY75" s="664"/>
      <c r="BWZ75" s="94"/>
      <c r="BXA75" s="95"/>
      <c r="BXB75" s="95"/>
      <c r="BXC75" s="95"/>
      <c r="BXD75" s="667"/>
      <c r="BXE75" s="664"/>
      <c r="BXF75" s="94"/>
      <c r="BXG75" s="95"/>
      <c r="BXH75" s="95"/>
      <c r="BXI75" s="95"/>
      <c r="BXJ75" s="667"/>
      <c r="BXK75" s="664"/>
      <c r="BXL75" s="94"/>
      <c r="BXM75" s="95"/>
      <c r="BXN75" s="95"/>
      <c r="BXO75" s="95"/>
      <c r="BXP75" s="667"/>
      <c r="BXQ75" s="664"/>
      <c r="BXR75" s="94"/>
      <c r="BXS75" s="95"/>
      <c r="BXT75" s="95"/>
      <c r="BXU75" s="95"/>
      <c r="BXV75" s="667"/>
      <c r="BXW75" s="664"/>
      <c r="BXX75" s="94"/>
      <c r="BXY75" s="95"/>
      <c r="BXZ75" s="95"/>
      <c r="BYA75" s="95"/>
      <c r="BYB75" s="667"/>
      <c r="BYC75" s="664"/>
      <c r="BYD75" s="94"/>
      <c r="BYE75" s="95"/>
      <c r="BYF75" s="95"/>
      <c r="BYG75" s="95"/>
      <c r="BYH75" s="667"/>
      <c r="BYI75" s="664"/>
      <c r="BYJ75" s="94"/>
      <c r="BYK75" s="95"/>
      <c r="BYL75" s="95"/>
      <c r="BYM75" s="95"/>
      <c r="BYN75" s="667"/>
      <c r="BYO75" s="664"/>
      <c r="BYP75" s="94"/>
      <c r="BYQ75" s="95"/>
      <c r="BYR75" s="95"/>
      <c r="BYS75" s="95"/>
      <c r="BYT75" s="667"/>
      <c r="BYU75" s="664"/>
      <c r="BYV75" s="94"/>
      <c r="BYW75" s="95"/>
      <c r="BYX75" s="95"/>
      <c r="BYY75" s="95"/>
      <c r="BYZ75" s="667"/>
      <c r="BZA75" s="664"/>
      <c r="BZB75" s="94"/>
      <c r="BZC75" s="95"/>
      <c r="BZD75" s="95"/>
      <c r="BZE75" s="95"/>
      <c r="BZF75" s="667"/>
      <c r="BZG75" s="664"/>
      <c r="BZH75" s="94"/>
      <c r="BZI75" s="95"/>
      <c r="BZJ75" s="95"/>
      <c r="BZK75" s="95"/>
      <c r="BZL75" s="667"/>
      <c r="BZM75" s="664"/>
      <c r="BZN75" s="94"/>
      <c r="BZO75" s="95"/>
      <c r="BZP75" s="95"/>
      <c r="BZQ75" s="95"/>
      <c r="BZR75" s="667"/>
      <c r="BZS75" s="664"/>
      <c r="BZT75" s="94"/>
      <c r="BZU75" s="95"/>
      <c r="BZV75" s="95"/>
      <c r="BZW75" s="95"/>
      <c r="BZX75" s="667"/>
      <c r="BZY75" s="664"/>
      <c r="BZZ75" s="94"/>
      <c r="CAA75" s="95"/>
      <c r="CAB75" s="95"/>
      <c r="CAC75" s="95"/>
      <c r="CAD75" s="667"/>
      <c r="CAE75" s="664"/>
      <c r="CAF75" s="94"/>
      <c r="CAG75" s="95"/>
      <c r="CAH75" s="95"/>
      <c r="CAI75" s="95"/>
      <c r="CAJ75" s="667"/>
      <c r="CAK75" s="664"/>
      <c r="CAL75" s="94"/>
      <c r="CAM75" s="95"/>
      <c r="CAN75" s="95"/>
      <c r="CAO75" s="95"/>
      <c r="CAP75" s="667"/>
      <c r="CAQ75" s="664"/>
      <c r="CAR75" s="94"/>
      <c r="CAS75" s="95"/>
      <c r="CAT75" s="95"/>
      <c r="CAU75" s="95"/>
      <c r="CAV75" s="667"/>
      <c r="CAW75" s="664"/>
      <c r="CAX75" s="94"/>
      <c r="CAY75" s="95"/>
      <c r="CAZ75" s="95"/>
      <c r="CBA75" s="95"/>
      <c r="CBB75" s="667"/>
      <c r="CBC75" s="664"/>
      <c r="CBD75" s="94"/>
      <c r="CBE75" s="95"/>
      <c r="CBF75" s="95"/>
      <c r="CBG75" s="95"/>
      <c r="CBH75" s="667"/>
      <c r="CBI75" s="664"/>
      <c r="CBJ75" s="94"/>
      <c r="CBK75" s="95"/>
      <c r="CBL75" s="95"/>
      <c r="CBM75" s="95"/>
      <c r="CBN75" s="667"/>
      <c r="CBO75" s="664"/>
      <c r="CBP75" s="94"/>
      <c r="CBQ75" s="95"/>
      <c r="CBR75" s="95"/>
      <c r="CBS75" s="95"/>
      <c r="CBT75" s="667"/>
      <c r="CBU75" s="664"/>
      <c r="CBV75" s="94"/>
      <c r="CBW75" s="95"/>
      <c r="CBX75" s="95"/>
      <c r="CBY75" s="95"/>
      <c r="CBZ75" s="667"/>
      <c r="CCA75" s="664"/>
      <c r="CCB75" s="94"/>
      <c r="CCC75" s="95"/>
      <c r="CCD75" s="95"/>
      <c r="CCE75" s="95"/>
      <c r="CCF75" s="667"/>
      <c r="CCG75" s="664"/>
      <c r="CCH75" s="94"/>
      <c r="CCI75" s="95"/>
      <c r="CCJ75" s="95"/>
      <c r="CCK75" s="95"/>
      <c r="CCL75" s="667"/>
      <c r="CCM75" s="664"/>
      <c r="CCN75" s="94"/>
      <c r="CCO75" s="95"/>
      <c r="CCP75" s="95"/>
      <c r="CCQ75" s="95"/>
      <c r="CCR75" s="667"/>
      <c r="CCS75" s="664"/>
      <c r="CCT75" s="94"/>
      <c r="CCU75" s="95"/>
      <c r="CCV75" s="95"/>
      <c r="CCW75" s="95"/>
      <c r="CCX75" s="667"/>
      <c r="CCY75" s="664"/>
      <c r="CCZ75" s="94"/>
      <c r="CDA75" s="95"/>
      <c r="CDB75" s="95"/>
      <c r="CDC75" s="95"/>
      <c r="CDD75" s="667"/>
      <c r="CDE75" s="664"/>
      <c r="CDF75" s="94"/>
      <c r="CDG75" s="95"/>
      <c r="CDH75" s="95"/>
      <c r="CDI75" s="95"/>
      <c r="CDJ75" s="667"/>
      <c r="CDK75" s="664"/>
      <c r="CDL75" s="94"/>
      <c r="CDM75" s="95"/>
      <c r="CDN75" s="95"/>
      <c r="CDO75" s="95"/>
      <c r="CDP75" s="667"/>
      <c r="CDQ75" s="664"/>
      <c r="CDR75" s="94"/>
      <c r="CDS75" s="95"/>
      <c r="CDT75" s="95"/>
      <c r="CDU75" s="95"/>
      <c r="CDV75" s="667"/>
      <c r="CDW75" s="664"/>
      <c r="CDX75" s="94"/>
      <c r="CDY75" s="95"/>
      <c r="CDZ75" s="95"/>
      <c r="CEA75" s="95"/>
      <c r="CEB75" s="667"/>
      <c r="CEC75" s="664"/>
      <c r="CED75" s="94"/>
      <c r="CEE75" s="95"/>
      <c r="CEF75" s="95"/>
      <c r="CEG75" s="95"/>
      <c r="CEH75" s="667"/>
      <c r="CEI75" s="664"/>
      <c r="CEJ75" s="94"/>
      <c r="CEK75" s="95"/>
      <c r="CEL75" s="95"/>
      <c r="CEM75" s="95"/>
      <c r="CEN75" s="667"/>
      <c r="CEO75" s="664"/>
      <c r="CEP75" s="94"/>
      <c r="CEQ75" s="95"/>
      <c r="CER75" s="95"/>
      <c r="CES75" s="95"/>
      <c r="CET75" s="667"/>
      <c r="CEU75" s="664"/>
      <c r="CEV75" s="94"/>
      <c r="CEW75" s="95"/>
      <c r="CEX75" s="95"/>
      <c r="CEY75" s="95"/>
      <c r="CEZ75" s="667"/>
      <c r="CFA75" s="664"/>
      <c r="CFB75" s="94"/>
      <c r="CFC75" s="95"/>
      <c r="CFD75" s="95"/>
      <c r="CFE75" s="95"/>
      <c r="CFF75" s="667"/>
      <c r="CFG75" s="664"/>
      <c r="CFH75" s="94"/>
      <c r="CFI75" s="95"/>
      <c r="CFJ75" s="95"/>
      <c r="CFK75" s="95"/>
      <c r="CFL75" s="667"/>
      <c r="CFM75" s="664"/>
      <c r="CFN75" s="94"/>
      <c r="CFO75" s="95"/>
      <c r="CFP75" s="95"/>
      <c r="CFQ75" s="95"/>
      <c r="CFR75" s="667"/>
      <c r="CFS75" s="664"/>
      <c r="CFT75" s="94"/>
      <c r="CFU75" s="95"/>
      <c r="CFV75" s="95"/>
      <c r="CFW75" s="95"/>
      <c r="CFX75" s="667"/>
      <c r="CFY75" s="664"/>
      <c r="CFZ75" s="94"/>
      <c r="CGA75" s="95"/>
      <c r="CGB75" s="95"/>
      <c r="CGC75" s="95"/>
      <c r="CGD75" s="667"/>
      <c r="CGE75" s="664"/>
      <c r="CGF75" s="94"/>
      <c r="CGG75" s="95"/>
      <c r="CGH75" s="95"/>
      <c r="CGI75" s="95"/>
      <c r="CGJ75" s="667"/>
      <c r="CGK75" s="664"/>
      <c r="CGL75" s="94"/>
      <c r="CGM75" s="95"/>
      <c r="CGN75" s="95"/>
      <c r="CGO75" s="95"/>
      <c r="CGP75" s="667"/>
      <c r="CGQ75" s="664"/>
      <c r="CGR75" s="94"/>
      <c r="CGS75" s="95"/>
      <c r="CGT75" s="95"/>
      <c r="CGU75" s="95"/>
      <c r="CGV75" s="667"/>
      <c r="CGW75" s="664"/>
      <c r="CGX75" s="94"/>
      <c r="CGY75" s="95"/>
      <c r="CGZ75" s="95"/>
      <c r="CHA75" s="95"/>
      <c r="CHB75" s="667"/>
      <c r="CHC75" s="664"/>
      <c r="CHD75" s="94"/>
      <c r="CHE75" s="95"/>
      <c r="CHF75" s="95"/>
      <c r="CHG75" s="95"/>
      <c r="CHH75" s="667"/>
      <c r="CHI75" s="664"/>
      <c r="CHJ75" s="94"/>
      <c r="CHK75" s="95"/>
      <c r="CHL75" s="95"/>
      <c r="CHM75" s="95"/>
      <c r="CHN75" s="667"/>
      <c r="CHO75" s="664"/>
      <c r="CHP75" s="94"/>
      <c r="CHQ75" s="95"/>
      <c r="CHR75" s="95"/>
      <c r="CHS75" s="95"/>
      <c r="CHT75" s="667"/>
      <c r="CHU75" s="664"/>
      <c r="CHV75" s="94"/>
      <c r="CHW75" s="95"/>
      <c r="CHX75" s="95"/>
      <c r="CHY75" s="95"/>
      <c r="CHZ75" s="667"/>
      <c r="CIA75" s="664"/>
      <c r="CIB75" s="94"/>
      <c r="CIC75" s="95"/>
      <c r="CID75" s="95"/>
      <c r="CIE75" s="95"/>
      <c r="CIF75" s="667"/>
      <c r="CIG75" s="664"/>
      <c r="CIH75" s="94"/>
      <c r="CII75" s="95"/>
      <c r="CIJ75" s="95"/>
      <c r="CIK75" s="95"/>
      <c r="CIL75" s="667"/>
      <c r="CIM75" s="664"/>
      <c r="CIN75" s="94"/>
      <c r="CIO75" s="95"/>
      <c r="CIP75" s="95"/>
      <c r="CIQ75" s="95"/>
      <c r="CIR75" s="667"/>
      <c r="CIS75" s="664"/>
      <c r="CIT75" s="94"/>
      <c r="CIU75" s="95"/>
      <c r="CIV75" s="95"/>
      <c r="CIW75" s="95"/>
      <c r="CIX75" s="667"/>
      <c r="CIY75" s="664"/>
      <c r="CIZ75" s="94"/>
      <c r="CJA75" s="95"/>
      <c r="CJB75" s="95"/>
      <c r="CJC75" s="95"/>
      <c r="CJD75" s="667"/>
      <c r="CJE75" s="664"/>
      <c r="CJF75" s="94"/>
      <c r="CJG75" s="95"/>
      <c r="CJH75" s="95"/>
      <c r="CJI75" s="95"/>
      <c r="CJJ75" s="667"/>
      <c r="CJK75" s="664"/>
      <c r="CJL75" s="94"/>
      <c r="CJM75" s="95"/>
      <c r="CJN75" s="95"/>
      <c r="CJO75" s="95"/>
      <c r="CJP75" s="667"/>
      <c r="CJQ75" s="664"/>
      <c r="CJR75" s="94"/>
      <c r="CJS75" s="95"/>
      <c r="CJT75" s="95"/>
      <c r="CJU75" s="95"/>
      <c r="CJV75" s="667"/>
      <c r="CJW75" s="664"/>
      <c r="CJX75" s="94"/>
      <c r="CJY75" s="95"/>
      <c r="CJZ75" s="95"/>
      <c r="CKA75" s="95"/>
      <c r="CKB75" s="667"/>
      <c r="CKC75" s="664"/>
      <c r="CKD75" s="94"/>
      <c r="CKE75" s="95"/>
      <c r="CKF75" s="95"/>
      <c r="CKG75" s="95"/>
      <c r="CKH75" s="667"/>
      <c r="CKI75" s="664"/>
      <c r="CKJ75" s="94"/>
      <c r="CKK75" s="95"/>
      <c r="CKL75" s="95"/>
      <c r="CKM75" s="95"/>
      <c r="CKN75" s="667"/>
      <c r="CKO75" s="664"/>
      <c r="CKP75" s="94"/>
      <c r="CKQ75" s="95"/>
      <c r="CKR75" s="95"/>
      <c r="CKS75" s="95"/>
      <c r="CKT75" s="667"/>
      <c r="CKU75" s="664"/>
      <c r="CKV75" s="94"/>
      <c r="CKW75" s="95"/>
      <c r="CKX75" s="95"/>
      <c r="CKY75" s="95"/>
      <c r="CKZ75" s="667"/>
      <c r="CLA75" s="664"/>
      <c r="CLB75" s="94"/>
      <c r="CLC75" s="95"/>
      <c r="CLD75" s="95"/>
      <c r="CLE75" s="95"/>
      <c r="CLF75" s="667"/>
      <c r="CLG75" s="664"/>
      <c r="CLH75" s="94"/>
      <c r="CLI75" s="95"/>
      <c r="CLJ75" s="95"/>
      <c r="CLK75" s="95"/>
      <c r="CLL75" s="667"/>
      <c r="CLM75" s="664"/>
      <c r="CLN75" s="94"/>
      <c r="CLO75" s="95"/>
      <c r="CLP75" s="95"/>
      <c r="CLQ75" s="95"/>
      <c r="CLR75" s="667"/>
      <c r="CLS75" s="664"/>
      <c r="CLT75" s="94"/>
      <c r="CLU75" s="95"/>
      <c r="CLV75" s="95"/>
      <c r="CLW75" s="95"/>
      <c r="CLX75" s="667"/>
      <c r="CLY75" s="664"/>
      <c r="CLZ75" s="94"/>
      <c r="CMA75" s="95"/>
      <c r="CMB75" s="95"/>
      <c r="CMC75" s="95"/>
      <c r="CMD75" s="667"/>
      <c r="CME75" s="664"/>
      <c r="CMF75" s="94"/>
      <c r="CMG75" s="95"/>
      <c r="CMH75" s="95"/>
      <c r="CMI75" s="95"/>
      <c r="CMJ75" s="667"/>
      <c r="CMK75" s="664"/>
      <c r="CML75" s="94"/>
      <c r="CMM75" s="95"/>
      <c r="CMN75" s="95"/>
      <c r="CMO75" s="95"/>
      <c r="CMP75" s="667"/>
      <c r="CMQ75" s="664"/>
      <c r="CMR75" s="94"/>
      <c r="CMS75" s="95"/>
      <c r="CMT75" s="95"/>
      <c r="CMU75" s="95"/>
      <c r="CMV75" s="667"/>
      <c r="CMW75" s="664"/>
      <c r="CMX75" s="94"/>
      <c r="CMY75" s="95"/>
      <c r="CMZ75" s="95"/>
      <c r="CNA75" s="95"/>
      <c r="CNB75" s="667"/>
      <c r="CNC75" s="664"/>
      <c r="CND75" s="94"/>
      <c r="CNE75" s="95"/>
      <c r="CNF75" s="95"/>
      <c r="CNG75" s="95"/>
      <c r="CNH75" s="667"/>
      <c r="CNI75" s="664"/>
      <c r="CNJ75" s="94"/>
      <c r="CNK75" s="95"/>
      <c r="CNL75" s="95"/>
      <c r="CNM75" s="95"/>
      <c r="CNN75" s="667"/>
      <c r="CNO75" s="664"/>
      <c r="CNP75" s="94"/>
      <c r="CNQ75" s="95"/>
      <c r="CNR75" s="95"/>
      <c r="CNS75" s="95"/>
      <c r="CNT75" s="667"/>
      <c r="CNU75" s="664"/>
      <c r="CNV75" s="94"/>
      <c r="CNW75" s="95"/>
      <c r="CNX75" s="95"/>
      <c r="CNY75" s="95"/>
      <c r="CNZ75" s="667"/>
      <c r="COA75" s="664"/>
      <c r="COB75" s="94"/>
      <c r="COC75" s="95"/>
      <c r="COD75" s="95"/>
      <c r="COE75" s="95"/>
      <c r="COF75" s="667"/>
      <c r="COG75" s="664"/>
      <c r="COH75" s="94"/>
      <c r="COI75" s="95"/>
      <c r="COJ75" s="95"/>
      <c r="COK75" s="95"/>
      <c r="COL75" s="667"/>
      <c r="COM75" s="664"/>
      <c r="CON75" s="94"/>
      <c r="COO75" s="95"/>
      <c r="COP75" s="95"/>
      <c r="COQ75" s="95"/>
      <c r="COR75" s="667"/>
      <c r="COS75" s="664"/>
      <c r="COT75" s="94"/>
      <c r="COU75" s="95"/>
      <c r="COV75" s="95"/>
      <c r="COW75" s="95"/>
      <c r="COX75" s="667"/>
      <c r="COY75" s="664"/>
      <c r="COZ75" s="94"/>
      <c r="CPA75" s="95"/>
      <c r="CPB75" s="95"/>
      <c r="CPC75" s="95"/>
      <c r="CPD75" s="667"/>
      <c r="CPE75" s="664"/>
      <c r="CPF75" s="94"/>
      <c r="CPG75" s="95"/>
      <c r="CPH75" s="95"/>
      <c r="CPI75" s="95"/>
      <c r="CPJ75" s="667"/>
      <c r="CPK75" s="664"/>
      <c r="CPL75" s="94"/>
      <c r="CPM75" s="95"/>
      <c r="CPN75" s="95"/>
      <c r="CPO75" s="95"/>
      <c r="CPP75" s="667"/>
      <c r="CPQ75" s="664"/>
      <c r="CPR75" s="94"/>
      <c r="CPS75" s="95"/>
      <c r="CPT75" s="95"/>
      <c r="CPU75" s="95"/>
      <c r="CPV75" s="667"/>
      <c r="CPW75" s="664"/>
      <c r="CPX75" s="94"/>
      <c r="CPY75" s="95"/>
      <c r="CPZ75" s="95"/>
      <c r="CQA75" s="95"/>
      <c r="CQB75" s="667"/>
      <c r="CQC75" s="664"/>
      <c r="CQD75" s="94"/>
      <c r="CQE75" s="95"/>
      <c r="CQF75" s="95"/>
      <c r="CQG75" s="95"/>
      <c r="CQH75" s="667"/>
      <c r="CQI75" s="664"/>
      <c r="CQJ75" s="94"/>
      <c r="CQK75" s="95"/>
      <c r="CQL75" s="95"/>
      <c r="CQM75" s="95"/>
      <c r="CQN75" s="667"/>
      <c r="CQO75" s="664"/>
      <c r="CQP75" s="94"/>
      <c r="CQQ75" s="95"/>
      <c r="CQR75" s="95"/>
      <c r="CQS75" s="95"/>
      <c r="CQT75" s="667"/>
      <c r="CQU75" s="664"/>
      <c r="CQV75" s="94"/>
      <c r="CQW75" s="95"/>
      <c r="CQX75" s="95"/>
      <c r="CQY75" s="95"/>
      <c r="CQZ75" s="667"/>
      <c r="CRA75" s="664"/>
      <c r="CRB75" s="94"/>
      <c r="CRC75" s="95"/>
      <c r="CRD75" s="95"/>
      <c r="CRE75" s="95"/>
      <c r="CRF75" s="667"/>
      <c r="CRG75" s="664"/>
      <c r="CRH75" s="94"/>
      <c r="CRI75" s="95"/>
      <c r="CRJ75" s="95"/>
      <c r="CRK75" s="95"/>
      <c r="CRL75" s="667"/>
      <c r="CRM75" s="664"/>
      <c r="CRN75" s="94"/>
      <c r="CRO75" s="95"/>
      <c r="CRP75" s="95"/>
      <c r="CRQ75" s="95"/>
      <c r="CRR75" s="667"/>
      <c r="CRS75" s="664"/>
      <c r="CRT75" s="94"/>
      <c r="CRU75" s="95"/>
      <c r="CRV75" s="95"/>
      <c r="CRW75" s="95"/>
      <c r="CRX75" s="667"/>
      <c r="CRY75" s="664"/>
      <c r="CRZ75" s="94"/>
      <c r="CSA75" s="95"/>
      <c r="CSB75" s="95"/>
      <c r="CSC75" s="95"/>
      <c r="CSD75" s="667"/>
      <c r="CSE75" s="664"/>
      <c r="CSF75" s="94"/>
      <c r="CSG75" s="95"/>
      <c r="CSH75" s="95"/>
      <c r="CSI75" s="95"/>
      <c r="CSJ75" s="667"/>
      <c r="CSK75" s="664"/>
      <c r="CSL75" s="94"/>
      <c r="CSM75" s="95"/>
      <c r="CSN75" s="95"/>
      <c r="CSO75" s="95"/>
      <c r="CSP75" s="667"/>
      <c r="CSQ75" s="664"/>
      <c r="CSR75" s="94"/>
      <c r="CSS75" s="95"/>
      <c r="CST75" s="95"/>
      <c r="CSU75" s="95"/>
      <c r="CSV75" s="667"/>
      <c r="CSW75" s="664"/>
      <c r="CSX75" s="94"/>
      <c r="CSY75" s="95"/>
      <c r="CSZ75" s="95"/>
      <c r="CTA75" s="95"/>
      <c r="CTB75" s="667"/>
      <c r="CTC75" s="664"/>
      <c r="CTD75" s="94"/>
      <c r="CTE75" s="95"/>
      <c r="CTF75" s="95"/>
      <c r="CTG75" s="95"/>
      <c r="CTH75" s="667"/>
      <c r="CTI75" s="664"/>
      <c r="CTJ75" s="94"/>
      <c r="CTK75" s="95"/>
      <c r="CTL75" s="95"/>
      <c r="CTM75" s="95"/>
      <c r="CTN75" s="667"/>
      <c r="CTO75" s="664"/>
      <c r="CTP75" s="94"/>
      <c r="CTQ75" s="95"/>
      <c r="CTR75" s="95"/>
      <c r="CTS75" s="95"/>
      <c r="CTT75" s="667"/>
      <c r="CTU75" s="664"/>
      <c r="CTV75" s="94"/>
      <c r="CTW75" s="95"/>
      <c r="CTX75" s="95"/>
      <c r="CTY75" s="95"/>
      <c r="CTZ75" s="667"/>
      <c r="CUA75" s="664"/>
      <c r="CUB75" s="94"/>
      <c r="CUC75" s="95"/>
      <c r="CUD75" s="95"/>
      <c r="CUE75" s="95"/>
      <c r="CUF75" s="667"/>
      <c r="CUG75" s="664"/>
      <c r="CUH75" s="94"/>
      <c r="CUI75" s="95"/>
      <c r="CUJ75" s="95"/>
      <c r="CUK75" s="95"/>
      <c r="CUL75" s="667"/>
      <c r="CUM75" s="664"/>
      <c r="CUN75" s="94"/>
      <c r="CUO75" s="95"/>
      <c r="CUP75" s="95"/>
      <c r="CUQ75" s="95"/>
      <c r="CUR75" s="667"/>
      <c r="CUS75" s="664"/>
      <c r="CUT75" s="94"/>
      <c r="CUU75" s="95"/>
      <c r="CUV75" s="95"/>
      <c r="CUW75" s="95"/>
      <c r="CUX75" s="667"/>
      <c r="CUY75" s="664"/>
      <c r="CUZ75" s="94"/>
      <c r="CVA75" s="95"/>
      <c r="CVB75" s="95"/>
      <c r="CVC75" s="95"/>
      <c r="CVD75" s="667"/>
      <c r="CVE75" s="664"/>
      <c r="CVF75" s="94"/>
      <c r="CVG75" s="95"/>
      <c r="CVH75" s="95"/>
      <c r="CVI75" s="95"/>
      <c r="CVJ75" s="667"/>
      <c r="CVK75" s="664"/>
      <c r="CVL75" s="94"/>
      <c r="CVM75" s="95"/>
      <c r="CVN75" s="95"/>
      <c r="CVO75" s="95"/>
      <c r="CVP75" s="667"/>
      <c r="CVQ75" s="664"/>
      <c r="CVR75" s="94"/>
      <c r="CVS75" s="95"/>
      <c r="CVT75" s="95"/>
      <c r="CVU75" s="95"/>
      <c r="CVV75" s="667"/>
      <c r="CVW75" s="664"/>
      <c r="CVX75" s="94"/>
      <c r="CVY75" s="95"/>
      <c r="CVZ75" s="95"/>
      <c r="CWA75" s="95"/>
      <c r="CWB75" s="667"/>
      <c r="CWC75" s="664"/>
      <c r="CWD75" s="94"/>
      <c r="CWE75" s="95"/>
      <c r="CWF75" s="95"/>
      <c r="CWG75" s="95"/>
      <c r="CWH75" s="667"/>
      <c r="CWI75" s="664"/>
      <c r="CWJ75" s="94"/>
      <c r="CWK75" s="95"/>
      <c r="CWL75" s="95"/>
      <c r="CWM75" s="95"/>
      <c r="CWN75" s="667"/>
      <c r="CWO75" s="664"/>
      <c r="CWP75" s="94"/>
      <c r="CWQ75" s="95"/>
      <c r="CWR75" s="95"/>
      <c r="CWS75" s="95"/>
      <c r="CWT75" s="667"/>
      <c r="CWU75" s="664"/>
      <c r="CWV75" s="94"/>
      <c r="CWW75" s="95"/>
      <c r="CWX75" s="95"/>
      <c r="CWY75" s="95"/>
      <c r="CWZ75" s="667"/>
      <c r="CXA75" s="664"/>
      <c r="CXB75" s="94"/>
      <c r="CXC75" s="95"/>
      <c r="CXD75" s="95"/>
      <c r="CXE75" s="95"/>
      <c r="CXF75" s="667"/>
      <c r="CXG75" s="664"/>
      <c r="CXH75" s="94"/>
      <c r="CXI75" s="95"/>
      <c r="CXJ75" s="95"/>
      <c r="CXK75" s="95"/>
      <c r="CXL75" s="667"/>
      <c r="CXM75" s="664"/>
      <c r="CXN75" s="94"/>
      <c r="CXO75" s="95"/>
      <c r="CXP75" s="95"/>
      <c r="CXQ75" s="95"/>
      <c r="CXR75" s="667"/>
      <c r="CXS75" s="664"/>
      <c r="CXT75" s="94"/>
      <c r="CXU75" s="95"/>
      <c r="CXV75" s="95"/>
      <c r="CXW75" s="95"/>
      <c r="CXX75" s="667"/>
      <c r="CXY75" s="664"/>
      <c r="CXZ75" s="94"/>
      <c r="CYA75" s="95"/>
      <c r="CYB75" s="95"/>
      <c r="CYC75" s="95"/>
      <c r="CYD75" s="667"/>
      <c r="CYE75" s="664"/>
      <c r="CYF75" s="94"/>
      <c r="CYG75" s="95"/>
      <c r="CYH75" s="95"/>
      <c r="CYI75" s="95"/>
      <c r="CYJ75" s="667"/>
      <c r="CYK75" s="664"/>
      <c r="CYL75" s="94"/>
      <c r="CYM75" s="95"/>
      <c r="CYN75" s="95"/>
      <c r="CYO75" s="95"/>
      <c r="CYP75" s="667"/>
      <c r="CYQ75" s="664"/>
      <c r="CYR75" s="94"/>
      <c r="CYS75" s="95"/>
      <c r="CYT75" s="95"/>
      <c r="CYU75" s="95"/>
      <c r="CYV75" s="667"/>
      <c r="CYW75" s="664"/>
      <c r="CYX75" s="94"/>
      <c r="CYY75" s="95"/>
      <c r="CYZ75" s="95"/>
      <c r="CZA75" s="95"/>
      <c r="CZB75" s="667"/>
      <c r="CZC75" s="664"/>
      <c r="CZD75" s="94"/>
      <c r="CZE75" s="95"/>
      <c r="CZF75" s="95"/>
      <c r="CZG75" s="95"/>
      <c r="CZH75" s="667"/>
      <c r="CZI75" s="664"/>
      <c r="CZJ75" s="94"/>
      <c r="CZK75" s="95"/>
      <c r="CZL75" s="95"/>
      <c r="CZM75" s="95"/>
      <c r="CZN75" s="667"/>
      <c r="CZO75" s="664"/>
      <c r="CZP75" s="94"/>
      <c r="CZQ75" s="95"/>
      <c r="CZR75" s="95"/>
      <c r="CZS75" s="95"/>
      <c r="CZT75" s="667"/>
      <c r="CZU75" s="664"/>
      <c r="CZV75" s="94"/>
      <c r="CZW75" s="95"/>
      <c r="CZX75" s="95"/>
      <c r="CZY75" s="95"/>
      <c r="CZZ75" s="667"/>
      <c r="DAA75" s="664"/>
      <c r="DAB75" s="94"/>
      <c r="DAC75" s="95"/>
      <c r="DAD75" s="95"/>
      <c r="DAE75" s="95"/>
      <c r="DAF75" s="667"/>
      <c r="DAG75" s="664"/>
      <c r="DAH75" s="94"/>
      <c r="DAI75" s="95"/>
      <c r="DAJ75" s="95"/>
      <c r="DAK75" s="95"/>
      <c r="DAL75" s="667"/>
      <c r="DAM75" s="664"/>
      <c r="DAN75" s="94"/>
      <c r="DAO75" s="95"/>
      <c r="DAP75" s="95"/>
      <c r="DAQ75" s="95"/>
      <c r="DAR75" s="667"/>
      <c r="DAS75" s="664"/>
      <c r="DAT75" s="94"/>
      <c r="DAU75" s="95"/>
      <c r="DAV75" s="95"/>
      <c r="DAW75" s="95"/>
      <c r="DAX75" s="667"/>
      <c r="DAY75" s="664"/>
      <c r="DAZ75" s="94"/>
      <c r="DBA75" s="95"/>
      <c r="DBB75" s="95"/>
      <c r="DBC75" s="95"/>
      <c r="DBD75" s="667"/>
      <c r="DBE75" s="664"/>
      <c r="DBF75" s="94"/>
      <c r="DBG75" s="95"/>
      <c r="DBH75" s="95"/>
      <c r="DBI75" s="95"/>
      <c r="DBJ75" s="667"/>
      <c r="DBK75" s="664"/>
      <c r="DBL75" s="94"/>
      <c r="DBM75" s="95"/>
      <c r="DBN75" s="95"/>
      <c r="DBO75" s="95"/>
      <c r="DBP75" s="667"/>
      <c r="DBQ75" s="664"/>
      <c r="DBR75" s="94"/>
      <c r="DBS75" s="95"/>
      <c r="DBT75" s="95"/>
      <c r="DBU75" s="95"/>
      <c r="DBV75" s="667"/>
      <c r="DBW75" s="664"/>
      <c r="DBX75" s="94"/>
      <c r="DBY75" s="95"/>
      <c r="DBZ75" s="95"/>
      <c r="DCA75" s="95"/>
      <c r="DCB75" s="667"/>
      <c r="DCC75" s="664"/>
      <c r="DCD75" s="94"/>
      <c r="DCE75" s="95"/>
      <c r="DCF75" s="95"/>
      <c r="DCG75" s="95"/>
      <c r="DCH75" s="667"/>
      <c r="DCI75" s="664"/>
      <c r="DCJ75" s="94"/>
      <c r="DCK75" s="95"/>
      <c r="DCL75" s="95"/>
      <c r="DCM75" s="95"/>
      <c r="DCN75" s="667"/>
      <c r="DCO75" s="664"/>
      <c r="DCP75" s="94"/>
      <c r="DCQ75" s="95"/>
      <c r="DCR75" s="95"/>
      <c r="DCS75" s="95"/>
      <c r="DCT75" s="667"/>
      <c r="DCU75" s="664"/>
      <c r="DCV75" s="94"/>
      <c r="DCW75" s="95"/>
      <c r="DCX75" s="95"/>
      <c r="DCY75" s="95"/>
      <c r="DCZ75" s="667"/>
      <c r="DDA75" s="664"/>
      <c r="DDB75" s="94"/>
      <c r="DDC75" s="95"/>
      <c r="DDD75" s="95"/>
      <c r="DDE75" s="95"/>
      <c r="DDF75" s="667"/>
      <c r="DDG75" s="664"/>
      <c r="DDH75" s="94"/>
      <c r="DDI75" s="95"/>
      <c r="DDJ75" s="95"/>
      <c r="DDK75" s="95"/>
      <c r="DDL75" s="667"/>
      <c r="DDM75" s="664"/>
      <c r="DDN75" s="94"/>
      <c r="DDO75" s="95"/>
      <c r="DDP75" s="95"/>
      <c r="DDQ75" s="95"/>
      <c r="DDR75" s="667"/>
      <c r="DDS75" s="664"/>
      <c r="DDT75" s="94"/>
      <c r="DDU75" s="95"/>
      <c r="DDV75" s="95"/>
      <c r="DDW75" s="95"/>
      <c r="DDX75" s="667"/>
      <c r="DDY75" s="664"/>
      <c r="DDZ75" s="94"/>
      <c r="DEA75" s="95"/>
      <c r="DEB75" s="95"/>
      <c r="DEC75" s="95"/>
      <c r="DED75" s="667"/>
      <c r="DEE75" s="664"/>
      <c r="DEF75" s="94"/>
      <c r="DEG75" s="95"/>
      <c r="DEH75" s="95"/>
      <c r="DEI75" s="95"/>
      <c r="DEJ75" s="667"/>
      <c r="DEK75" s="664"/>
      <c r="DEL75" s="94"/>
      <c r="DEM75" s="95"/>
      <c r="DEN75" s="95"/>
      <c r="DEO75" s="95"/>
      <c r="DEP75" s="667"/>
      <c r="DEQ75" s="664"/>
      <c r="DER75" s="94"/>
      <c r="DES75" s="95"/>
      <c r="DET75" s="95"/>
      <c r="DEU75" s="95"/>
      <c r="DEV75" s="667"/>
      <c r="DEW75" s="664"/>
      <c r="DEX75" s="94"/>
      <c r="DEY75" s="95"/>
      <c r="DEZ75" s="95"/>
      <c r="DFA75" s="95"/>
      <c r="DFB75" s="667"/>
      <c r="DFC75" s="664"/>
      <c r="DFD75" s="94"/>
      <c r="DFE75" s="95"/>
      <c r="DFF75" s="95"/>
      <c r="DFG75" s="95"/>
      <c r="DFH75" s="667"/>
      <c r="DFI75" s="664"/>
      <c r="DFJ75" s="94"/>
      <c r="DFK75" s="95"/>
      <c r="DFL75" s="95"/>
      <c r="DFM75" s="95"/>
      <c r="DFN75" s="667"/>
      <c r="DFO75" s="664"/>
      <c r="DFP75" s="94"/>
      <c r="DFQ75" s="95"/>
      <c r="DFR75" s="95"/>
      <c r="DFS75" s="95"/>
      <c r="DFT75" s="667"/>
      <c r="DFU75" s="664"/>
      <c r="DFV75" s="94"/>
      <c r="DFW75" s="95"/>
      <c r="DFX75" s="95"/>
      <c r="DFY75" s="95"/>
      <c r="DFZ75" s="667"/>
      <c r="DGA75" s="664"/>
      <c r="DGB75" s="94"/>
      <c r="DGC75" s="95"/>
      <c r="DGD75" s="95"/>
      <c r="DGE75" s="95"/>
      <c r="DGF75" s="667"/>
      <c r="DGG75" s="664"/>
      <c r="DGH75" s="94"/>
      <c r="DGI75" s="95"/>
      <c r="DGJ75" s="95"/>
      <c r="DGK75" s="95"/>
      <c r="DGL75" s="667"/>
      <c r="DGM75" s="664"/>
      <c r="DGN75" s="94"/>
      <c r="DGO75" s="95"/>
      <c r="DGP75" s="95"/>
      <c r="DGQ75" s="95"/>
      <c r="DGR75" s="667"/>
      <c r="DGS75" s="664"/>
      <c r="DGT75" s="94"/>
      <c r="DGU75" s="95"/>
      <c r="DGV75" s="95"/>
      <c r="DGW75" s="95"/>
      <c r="DGX75" s="667"/>
      <c r="DGY75" s="664"/>
      <c r="DGZ75" s="94"/>
      <c r="DHA75" s="95"/>
      <c r="DHB75" s="95"/>
      <c r="DHC75" s="95"/>
      <c r="DHD75" s="667"/>
      <c r="DHE75" s="664"/>
      <c r="DHF75" s="94"/>
      <c r="DHG75" s="95"/>
      <c r="DHH75" s="95"/>
      <c r="DHI75" s="95"/>
      <c r="DHJ75" s="667"/>
      <c r="DHK75" s="664"/>
      <c r="DHL75" s="94"/>
      <c r="DHM75" s="95"/>
      <c r="DHN75" s="95"/>
      <c r="DHO75" s="95"/>
      <c r="DHP75" s="667"/>
      <c r="DHQ75" s="664"/>
      <c r="DHR75" s="94"/>
      <c r="DHS75" s="95"/>
      <c r="DHT75" s="95"/>
      <c r="DHU75" s="95"/>
      <c r="DHV75" s="667"/>
      <c r="DHW75" s="664"/>
      <c r="DHX75" s="94"/>
      <c r="DHY75" s="95"/>
      <c r="DHZ75" s="95"/>
      <c r="DIA75" s="95"/>
      <c r="DIB75" s="667"/>
      <c r="DIC75" s="664"/>
      <c r="DID75" s="94"/>
      <c r="DIE75" s="95"/>
      <c r="DIF75" s="95"/>
      <c r="DIG75" s="95"/>
      <c r="DIH75" s="667"/>
      <c r="DII75" s="664"/>
      <c r="DIJ75" s="94"/>
      <c r="DIK75" s="95"/>
      <c r="DIL75" s="95"/>
      <c r="DIM75" s="95"/>
      <c r="DIN75" s="667"/>
      <c r="DIO75" s="664"/>
      <c r="DIP75" s="94"/>
      <c r="DIQ75" s="95"/>
      <c r="DIR75" s="95"/>
      <c r="DIS75" s="95"/>
      <c r="DIT75" s="667"/>
      <c r="DIU75" s="664"/>
      <c r="DIV75" s="94"/>
      <c r="DIW75" s="95"/>
      <c r="DIX75" s="95"/>
      <c r="DIY75" s="95"/>
      <c r="DIZ75" s="667"/>
      <c r="DJA75" s="664"/>
      <c r="DJB75" s="94"/>
      <c r="DJC75" s="95"/>
      <c r="DJD75" s="95"/>
      <c r="DJE75" s="95"/>
      <c r="DJF75" s="667"/>
      <c r="DJG75" s="664"/>
      <c r="DJH75" s="94"/>
      <c r="DJI75" s="95"/>
      <c r="DJJ75" s="95"/>
      <c r="DJK75" s="95"/>
      <c r="DJL75" s="667"/>
      <c r="DJM75" s="664"/>
      <c r="DJN75" s="94"/>
      <c r="DJO75" s="95"/>
      <c r="DJP75" s="95"/>
      <c r="DJQ75" s="95"/>
      <c r="DJR75" s="667"/>
      <c r="DJS75" s="664"/>
      <c r="DJT75" s="94"/>
      <c r="DJU75" s="95"/>
      <c r="DJV75" s="95"/>
      <c r="DJW75" s="95"/>
      <c r="DJX75" s="667"/>
      <c r="DJY75" s="664"/>
      <c r="DJZ75" s="94"/>
      <c r="DKA75" s="95"/>
      <c r="DKB75" s="95"/>
      <c r="DKC75" s="95"/>
      <c r="DKD75" s="667"/>
      <c r="DKE75" s="664"/>
      <c r="DKF75" s="94"/>
      <c r="DKG75" s="95"/>
      <c r="DKH75" s="95"/>
      <c r="DKI75" s="95"/>
      <c r="DKJ75" s="667"/>
      <c r="DKK75" s="664"/>
      <c r="DKL75" s="94"/>
      <c r="DKM75" s="95"/>
      <c r="DKN75" s="95"/>
      <c r="DKO75" s="95"/>
      <c r="DKP75" s="667"/>
      <c r="DKQ75" s="664"/>
      <c r="DKR75" s="94"/>
      <c r="DKS75" s="95"/>
      <c r="DKT75" s="95"/>
      <c r="DKU75" s="95"/>
      <c r="DKV75" s="667"/>
      <c r="DKW75" s="664"/>
      <c r="DKX75" s="94"/>
      <c r="DKY75" s="95"/>
      <c r="DKZ75" s="95"/>
      <c r="DLA75" s="95"/>
      <c r="DLB75" s="667"/>
      <c r="DLC75" s="664"/>
      <c r="DLD75" s="94"/>
      <c r="DLE75" s="95"/>
      <c r="DLF75" s="95"/>
      <c r="DLG75" s="95"/>
      <c r="DLH75" s="667"/>
      <c r="DLI75" s="664"/>
      <c r="DLJ75" s="94"/>
      <c r="DLK75" s="95"/>
      <c r="DLL75" s="95"/>
      <c r="DLM75" s="95"/>
      <c r="DLN75" s="667"/>
      <c r="DLO75" s="664"/>
      <c r="DLP75" s="94"/>
      <c r="DLQ75" s="95"/>
      <c r="DLR75" s="95"/>
      <c r="DLS75" s="95"/>
      <c r="DLT75" s="667"/>
      <c r="DLU75" s="664"/>
      <c r="DLV75" s="94"/>
      <c r="DLW75" s="95"/>
      <c r="DLX75" s="95"/>
      <c r="DLY75" s="95"/>
      <c r="DLZ75" s="667"/>
      <c r="DMA75" s="664"/>
      <c r="DMB75" s="94"/>
      <c r="DMC75" s="95"/>
      <c r="DMD75" s="95"/>
      <c r="DME75" s="95"/>
      <c r="DMF75" s="667"/>
      <c r="DMG75" s="664"/>
      <c r="DMH75" s="94"/>
      <c r="DMI75" s="95"/>
      <c r="DMJ75" s="95"/>
      <c r="DMK75" s="95"/>
      <c r="DML75" s="667"/>
      <c r="DMM75" s="664"/>
      <c r="DMN75" s="94"/>
      <c r="DMO75" s="95"/>
      <c r="DMP75" s="95"/>
      <c r="DMQ75" s="95"/>
      <c r="DMR75" s="667"/>
      <c r="DMS75" s="664"/>
      <c r="DMT75" s="94"/>
      <c r="DMU75" s="95"/>
      <c r="DMV75" s="95"/>
      <c r="DMW75" s="95"/>
      <c r="DMX75" s="667"/>
      <c r="DMY75" s="664"/>
      <c r="DMZ75" s="94"/>
      <c r="DNA75" s="95"/>
      <c r="DNB75" s="95"/>
      <c r="DNC75" s="95"/>
      <c r="DND75" s="667"/>
      <c r="DNE75" s="664"/>
      <c r="DNF75" s="94"/>
      <c r="DNG75" s="95"/>
      <c r="DNH75" s="95"/>
      <c r="DNI75" s="95"/>
      <c r="DNJ75" s="667"/>
      <c r="DNK75" s="664"/>
      <c r="DNL75" s="94"/>
      <c r="DNM75" s="95"/>
      <c r="DNN75" s="95"/>
      <c r="DNO75" s="95"/>
      <c r="DNP75" s="667"/>
      <c r="DNQ75" s="664"/>
      <c r="DNR75" s="94"/>
      <c r="DNS75" s="95"/>
      <c r="DNT75" s="95"/>
      <c r="DNU75" s="95"/>
      <c r="DNV75" s="667"/>
      <c r="DNW75" s="664"/>
      <c r="DNX75" s="94"/>
      <c r="DNY75" s="95"/>
      <c r="DNZ75" s="95"/>
      <c r="DOA75" s="95"/>
      <c r="DOB75" s="667"/>
      <c r="DOC75" s="664"/>
      <c r="DOD75" s="94"/>
      <c r="DOE75" s="95"/>
      <c r="DOF75" s="95"/>
      <c r="DOG75" s="95"/>
      <c r="DOH75" s="667"/>
      <c r="DOI75" s="664"/>
      <c r="DOJ75" s="94"/>
      <c r="DOK75" s="95"/>
      <c r="DOL75" s="95"/>
      <c r="DOM75" s="95"/>
      <c r="DON75" s="667"/>
      <c r="DOO75" s="664"/>
      <c r="DOP75" s="94"/>
      <c r="DOQ75" s="95"/>
      <c r="DOR75" s="95"/>
      <c r="DOS75" s="95"/>
      <c r="DOT75" s="667"/>
      <c r="DOU75" s="664"/>
      <c r="DOV75" s="94"/>
      <c r="DOW75" s="95"/>
      <c r="DOX75" s="95"/>
      <c r="DOY75" s="95"/>
      <c r="DOZ75" s="667"/>
      <c r="DPA75" s="664"/>
      <c r="DPB75" s="94"/>
      <c r="DPC75" s="95"/>
      <c r="DPD75" s="95"/>
      <c r="DPE75" s="95"/>
      <c r="DPF75" s="667"/>
      <c r="DPG75" s="664"/>
      <c r="DPH75" s="94"/>
      <c r="DPI75" s="95"/>
      <c r="DPJ75" s="95"/>
      <c r="DPK75" s="95"/>
      <c r="DPL75" s="667"/>
      <c r="DPM75" s="664"/>
      <c r="DPN75" s="94"/>
      <c r="DPO75" s="95"/>
      <c r="DPP75" s="95"/>
      <c r="DPQ75" s="95"/>
      <c r="DPR75" s="667"/>
      <c r="DPS75" s="664"/>
      <c r="DPT75" s="94"/>
      <c r="DPU75" s="95"/>
      <c r="DPV75" s="95"/>
      <c r="DPW75" s="95"/>
      <c r="DPX75" s="667"/>
      <c r="DPY75" s="664"/>
      <c r="DPZ75" s="94"/>
      <c r="DQA75" s="95"/>
      <c r="DQB75" s="95"/>
      <c r="DQC75" s="95"/>
      <c r="DQD75" s="667"/>
      <c r="DQE75" s="664"/>
      <c r="DQF75" s="94"/>
      <c r="DQG75" s="95"/>
      <c r="DQH75" s="95"/>
      <c r="DQI75" s="95"/>
      <c r="DQJ75" s="667"/>
      <c r="DQK75" s="664"/>
      <c r="DQL75" s="94"/>
      <c r="DQM75" s="95"/>
      <c r="DQN75" s="95"/>
      <c r="DQO75" s="95"/>
      <c r="DQP75" s="667"/>
      <c r="DQQ75" s="664"/>
      <c r="DQR75" s="94"/>
      <c r="DQS75" s="95"/>
      <c r="DQT75" s="95"/>
      <c r="DQU75" s="95"/>
      <c r="DQV75" s="667"/>
      <c r="DQW75" s="664"/>
      <c r="DQX75" s="94"/>
      <c r="DQY75" s="95"/>
      <c r="DQZ75" s="95"/>
      <c r="DRA75" s="95"/>
      <c r="DRB75" s="667"/>
      <c r="DRC75" s="664"/>
      <c r="DRD75" s="94"/>
      <c r="DRE75" s="95"/>
      <c r="DRF75" s="95"/>
      <c r="DRG75" s="95"/>
      <c r="DRH75" s="667"/>
      <c r="DRI75" s="664"/>
      <c r="DRJ75" s="94"/>
      <c r="DRK75" s="95"/>
      <c r="DRL75" s="95"/>
      <c r="DRM75" s="95"/>
      <c r="DRN75" s="667"/>
      <c r="DRO75" s="664"/>
      <c r="DRP75" s="94"/>
      <c r="DRQ75" s="95"/>
      <c r="DRR75" s="95"/>
      <c r="DRS75" s="95"/>
      <c r="DRT75" s="667"/>
      <c r="DRU75" s="664"/>
      <c r="DRV75" s="94"/>
      <c r="DRW75" s="95"/>
      <c r="DRX75" s="95"/>
      <c r="DRY75" s="95"/>
      <c r="DRZ75" s="667"/>
      <c r="DSA75" s="664"/>
      <c r="DSB75" s="94"/>
      <c r="DSC75" s="95"/>
      <c r="DSD75" s="95"/>
      <c r="DSE75" s="95"/>
      <c r="DSF75" s="667"/>
      <c r="DSG75" s="664"/>
      <c r="DSH75" s="94"/>
      <c r="DSI75" s="95"/>
      <c r="DSJ75" s="95"/>
      <c r="DSK75" s="95"/>
      <c r="DSL75" s="667"/>
      <c r="DSM75" s="664"/>
      <c r="DSN75" s="94"/>
      <c r="DSO75" s="95"/>
      <c r="DSP75" s="95"/>
      <c r="DSQ75" s="95"/>
      <c r="DSR75" s="667"/>
      <c r="DSS75" s="664"/>
      <c r="DST75" s="94"/>
      <c r="DSU75" s="95"/>
      <c r="DSV75" s="95"/>
      <c r="DSW75" s="95"/>
      <c r="DSX75" s="667"/>
      <c r="DSY75" s="664"/>
      <c r="DSZ75" s="94"/>
      <c r="DTA75" s="95"/>
      <c r="DTB75" s="95"/>
      <c r="DTC75" s="95"/>
      <c r="DTD75" s="667"/>
      <c r="DTE75" s="664"/>
      <c r="DTF75" s="94"/>
      <c r="DTG75" s="95"/>
      <c r="DTH75" s="95"/>
      <c r="DTI75" s="95"/>
      <c r="DTJ75" s="667"/>
      <c r="DTK75" s="664"/>
      <c r="DTL75" s="94"/>
      <c r="DTM75" s="95"/>
      <c r="DTN75" s="95"/>
      <c r="DTO75" s="95"/>
      <c r="DTP75" s="667"/>
      <c r="DTQ75" s="664"/>
      <c r="DTR75" s="94"/>
      <c r="DTS75" s="95"/>
      <c r="DTT75" s="95"/>
      <c r="DTU75" s="95"/>
      <c r="DTV75" s="667"/>
      <c r="DTW75" s="664"/>
      <c r="DTX75" s="94"/>
      <c r="DTY75" s="95"/>
      <c r="DTZ75" s="95"/>
      <c r="DUA75" s="95"/>
      <c r="DUB75" s="667"/>
      <c r="DUC75" s="664"/>
      <c r="DUD75" s="94"/>
      <c r="DUE75" s="95"/>
      <c r="DUF75" s="95"/>
      <c r="DUG75" s="95"/>
      <c r="DUH75" s="667"/>
      <c r="DUI75" s="664"/>
      <c r="DUJ75" s="94"/>
      <c r="DUK75" s="95"/>
      <c r="DUL75" s="95"/>
      <c r="DUM75" s="95"/>
      <c r="DUN75" s="667"/>
      <c r="DUO75" s="664"/>
      <c r="DUP75" s="94"/>
      <c r="DUQ75" s="95"/>
      <c r="DUR75" s="95"/>
      <c r="DUS75" s="95"/>
      <c r="DUT75" s="667"/>
      <c r="DUU75" s="664"/>
      <c r="DUV75" s="94"/>
      <c r="DUW75" s="95"/>
      <c r="DUX75" s="95"/>
      <c r="DUY75" s="95"/>
      <c r="DUZ75" s="667"/>
      <c r="DVA75" s="664"/>
      <c r="DVB75" s="94"/>
      <c r="DVC75" s="95"/>
      <c r="DVD75" s="95"/>
      <c r="DVE75" s="95"/>
      <c r="DVF75" s="667"/>
      <c r="DVG75" s="664"/>
      <c r="DVH75" s="94"/>
      <c r="DVI75" s="95"/>
      <c r="DVJ75" s="95"/>
      <c r="DVK75" s="95"/>
      <c r="DVL75" s="667"/>
      <c r="DVM75" s="664"/>
      <c r="DVN75" s="94"/>
      <c r="DVO75" s="95"/>
      <c r="DVP75" s="95"/>
      <c r="DVQ75" s="95"/>
      <c r="DVR75" s="667"/>
      <c r="DVS75" s="664"/>
      <c r="DVT75" s="94"/>
      <c r="DVU75" s="95"/>
      <c r="DVV75" s="95"/>
      <c r="DVW75" s="95"/>
      <c r="DVX75" s="667"/>
      <c r="DVY75" s="664"/>
      <c r="DVZ75" s="94"/>
      <c r="DWA75" s="95"/>
      <c r="DWB75" s="95"/>
      <c r="DWC75" s="95"/>
      <c r="DWD75" s="667"/>
      <c r="DWE75" s="664"/>
      <c r="DWF75" s="94"/>
      <c r="DWG75" s="95"/>
      <c r="DWH75" s="95"/>
      <c r="DWI75" s="95"/>
      <c r="DWJ75" s="667"/>
      <c r="DWK75" s="664"/>
      <c r="DWL75" s="94"/>
      <c r="DWM75" s="95"/>
      <c r="DWN75" s="95"/>
      <c r="DWO75" s="95"/>
      <c r="DWP75" s="667"/>
      <c r="DWQ75" s="664"/>
      <c r="DWR75" s="94"/>
      <c r="DWS75" s="95"/>
      <c r="DWT75" s="95"/>
      <c r="DWU75" s="95"/>
      <c r="DWV75" s="667"/>
      <c r="DWW75" s="664"/>
      <c r="DWX75" s="94"/>
      <c r="DWY75" s="95"/>
      <c r="DWZ75" s="95"/>
      <c r="DXA75" s="95"/>
      <c r="DXB75" s="667"/>
      <c r="DXC75" s="664"/>
      <c r="DXD75" s="94"/>
      <c r="DXE75" s="95"/>
      <c r="DXF75" s="95"/>
      <c r="DXG75" s="95"/>
      <c r="DXH75" s="667"/>
      <c r="DXI75" s="664"/>
      <c r="DXJ75" s="94"/>
      <c r="DXK75" s="95"/>
      <c r="DXL75" s="95"/>
      <c r="DXM75" s="95"/>
      <c r="DXN75" s="667"/>
      <c r="DXO75" s="664"/>
      <c r="DXP75" s="94"/>
      <c r="DXQ75" s="95"/>
      <c r="DXR75" s="95"/>
      <c r="DXS75" s="95"/>
      <c r="DXT75" s="667"/>
      <c r="DXU75" s="664"/>
      <c r="DXV75" s="94"/>
      <c r="DXW75" s="95"/>
      <c r="DXX75" s="95"/>
      <c r="DXY75" s="95"/>
      <c r="DXZ75" s="667"/>
      <c r="DYA75" s="664"/>
      <c r="DYB75" s="94"/>
      <c r="DYC75" s="95"/>
      <c r="DYD75" s="95"/>
      <c r="DYE75" s="95"/>
      <c r="DYF75" s="667"/>
      <c r="DYG75" s="664"/>
      <c r="DYH75" s="94"/>
      <c r="DYI75" s="95"/>
      <c r="DYJ75" s="95"/>
      <c r="DYK75" s="95"/>
      <c r="DYL75" s="667"/>
      <c r="DYM75" s="664"/>
      <c r="DYN75" s="94"/>
      <c r="DYO75" s="95"/>
      <c r="DYP75" s="95"/>
      <c r="DYQ75" s="95"/>
      <c r="DYR75" s="667"/>
      <c r="DYS75" s="664"/>
      <c r="DYT75" s="94"/>
      <c r="DYU75" s="95"/>
      <c r="DYV75" s="95"/>
      <c r="DYW75" s="95"/>
      <c r="DYX75" s="667"/>
      <c r="DYY75" s="664"/>
      <c r="DYZ75" s="94"/>
      <c r="DZA75" s="95"/>
      <c r="DZB75" s="95"/>
      <c r="DZC75" s="95"/>
      <c r="DZD75" s="667"/>
      <c r="DZE75" s="664"/>
      <c r="DZF75" s="94"/>
      <c r="DZG75" s="95"/>
      <c r="DZH75" s="95"/>
      <c r="DZI75" s="95"/>
      <c r="DZJ75" s="667"/>
      <c r="DZK75" s="664"/>
      <c r="DZL75" s="94"/>
      <c r="DZM75" s="95"/>
      <c r="DZN75" s="95"/>
      <c r="DZO75" s="95"/>
      <c r="DZP75" s="667"/>
      <c r="DZQ75" s="664"/>
      <c r="DZR75" s="94"/>
      <c r="DZS75" s="95"/>
      <c r="DZT75" s="95"/>
      <c r="DZU75" s="95"/>
      <c r="DZV75" s="667"/>
      <c r="DZW75" s="664"/>
      <c r="DZX75" s="94"/>
      <c r="DZY75" s="95"/>
      <c r="DZZ75" s="95"/>
      <c r="EAA75" s="95"/>
      <c r="EAB75" s="667"/>
      <c r="EAC75" s="664"/>
      <c r="EAD75" s="94"/>
      <c r="EAE75" s="95"/>
      <c r="EAF75" s="95"/>
      <c r="EAG75" s="95"/>
      <c r="EAH75" s="667"/>
      <c r="EAI75" s="664"/>
      <c r="EAJ75" s="94"/>
      <c r="EAK75" s="95"/>
      <c r="EAL75" s="95"/>
      <c r="EAM75" s="95"/>
      <c r="EAN75" s="667"/>
      <c r="EAO75" s="664"/>
      <c r="EAP75" s="94"/>
      <c r="EAQ75" s="95"/>
      <c r="EAR75" s="95"/>
      <c r="EAS75" s="95"/>
      <c r="EAT75" s="667"/>
      <c r="EAU75" s="664"/>
      <c r="EAV75" s="94"/>
      <c r="EAW75" s="95"/>
      <c r="EAX75" s="95"/>
      <c r="EAY75" s="95"/>
      <c r="EAZ75" s="667"/>
      <c r="EBA75" s="664"/>
      <c r="EBB75" s="94"/>
      <c r="EBC75" s="95"/>
      <c r="EBD75" s="95"/>
      <c r="EBE75" s="95"/>
      <c r="EBF75" s="667"/>
      <c r="EBG75" s="664"/>
      <c r="EBH75" s="94"/>
      <c r="EBI75" s="95"/>
      <c r="EBJ75" s="95"/>
      <c r="EBK75" s="95"/>
      <c r="EBL75" s="667"/>
      <c r="EBM75" s="664"/>
      <c r="EBN75" s="94"/>
      <c r="EBO75" s="95"/>
      <c r="EBP75" s="95"/>
      <c r="EBQ75" s="95"/>
      <c r="EBR75" s="667"/>
      <c r="EBS75" s="664"/>
      <c r="EBT75" s="94"/>
      <c r="EBU75" s="95"/>
      <c r="EBV75" s="95"/>
      <c r="EBW75" s="95"/>
      <c r="EBX75" s="667"/>
      <c r="EBY75" s="664"/>
      <c r="EBZ75" s="94"/>
      <c r="ECA75" s="95"/>
      <c r="ECB75" s="95"/>
      <c r="ECC75" s="95"/>
      <c r="ECD75" s="667"/>
      <c r="ECE75" s="664"/>
      <c r="ECF75" s="94"/>
      <c r="ECG75" s="95"/>
      <c r="ECH75" s="95"/>
      <c r="ECI75" s="95"/>
      <c r="ECJ75" s="667"/>
      <c r="ECK75" s="664"/>
      <c r="ECL75" s="94"/>
      <c r="ECM75" s="95"/>
      <c r="ECN75" s="95"/>
      <c r="ECO75" s="95"/>
      <c r="ECP75" s="667"/>
      <c r="ECQ75" s="664"/>
      <c r="ECR75" s="94"/>
      <c r="ECS75" s="95"/>
      <c r="ECT75" s="95"/>
      <c r="ECU75" s="95"/>
      <c r="ECV75" s="667"/>
      <c r="ECW75" s="664"/>
      <c r="ECX75" s="94"/>
      <c r="ECY75" s="95"/>
      <c r="ECZ75" s="95"/>
      <c r="EDA75" s="95"/>
      <c r="EDB75" s="667"/>
      <c r="EDC75" s="664"/>
      <c r="EDD75" s="94"/>
      <c r="EDE75" s="95"/>
      <c r="EDF75" s="95"/>
      <c r="EDG75" s="95"/>
      <c r="EDH75" s="667"/>
      <c r="EDI75" s="664"/>
      <c r="EDJ75" s="94"/>
      <c r="EDK75" s="95"/>
      <c r="EDL75" s="95"/>
      <c r="EDM75" s="95"/>
      <c r="EDN75" s="667"/>
      <c r="EDO75" s="664"/>
      <c r="EDP75" s="94"/>
      <c r="EDQ75" s="95"/>
      <c r="EDR75" s="95"/>
      <c r="EDS75" s="95"/>
      <c r="EDT75" s="667"/>
      <c r="EDU75" s="664"/>
      <c r="EDV75" s="94"/>
      <c r="EDW75" s="95"/>
      <c r="EDX75" s="95"/>
      <c r="EDY75" s="95"/>
      <c r="EDZ75" s="667"/>
      <c r="EEA75" s="664"/>
      <c r="EEB75" s="94"/>
      <c r="EEC75" s="95"/>
      <c r="EED75" s="95"/>
      <c r="EEE75" s="95"/>
      <c r="EEF75" s="667"/>
      <c r="EEG75" s="664"/>
      <c r="EEH75" s="94"/>
      <c r="EEI75" s="95"/>
      <c r="EEJ75" s="95"/>
      <c r="EEK75" s="95"/>
      <c r="EEL75" s="667"/>
      <c r="EEM75" s="664"/>
      <c r="EEN75" s="94"/>
      <c r="EEO75" s="95"/>
      <c r="EEP75" s="95"/>
      <c r="EEQ75" s="95"/>
      <c r="EER75" s="667"/>
      <c r="EES75" s="664"/>
      <c r="EET75" s="94"/>
      <c r="EEU75" s="95"/>
      <c r="EEV75" s="95"/>
      <c r="EEW75" s="95"/>
      <c r="EEX75" s="667"/>
      <c r="EEY75" s="664"/>
      <c r="EEZ75" s="94"/>
      <c r="EFA75" s="95"/>
      <c r="EFB75" s="95"/>
      <c r="EFC75" s="95"/>
      <c r="EFD75" s="667"/>
      <c r="EFE75" s="664"/>
      <c r="EFF75" s="94"/>
      <c r="EFG75" s="95"/>
      <c r="EFH75" s="95"/>
      <c r="EFI75" s="95"/>
      <c r="EFJ75" s="667"/>
      <c r="EFK75" s="664"/>
      <c r="EFL75" s="94"/>
      <c r="EFM75" s="95"/>
      <c r="EFN75" s="95"/>
      <c r="EFO75" s="95"/>
      <c r="EFP75" s="667"/>
      <c r="EFQ75" s="664"/>
      <c r="EFR75" s="94"/>
      <c r="EFS75" s="95"/>
      <c r="EFT75" s="95"/>
      <c r="EFU75" s="95"/>
      <c r="EFV75" s="667"/>
      <c r="EFW75" s="664"/>
      <c r="EFX75" s="94"/>
      <c r="EFY75" s="95"/>
      <c r="EFZ75" s="95"/>
      <c r="EGA75" s="95"/>
      <c r="EGB75" s="667"/>
      <c r="EGC75" s="664"/>
      <c r="EGD75" s="94"/>
      <c r="EGE75" s="95"/>
      <c r="EGF75" s="95"/>
      <c r="EGG75" s="95"/>
      <c r="EGH75" s="667"/>
      <c r="EGI75" s="664"/>
      <c r="EGJ75" s="94"/>
      <c r="EGK75" s="95"/>
      <c r="EGL75" s="95"/>
      <c r="EGM75" s="95"/>
      <c r="EGN75" s="667"/>
      <c r="EGO75" s="664"/>
      <c r="EGP75" s="94"/>
      <c r="EGQ75" s="95"/>
      <c r="EGR75" s="95"/>
      <c r="EGS75" s="95"/>
      <c r="EGT75" s="667"/>
      <c r="EGU75" s="664"/>
      <c r="EGV75" s="94"/>
      <c r="EGW75" s="95"/>
      <c r="EGX75" s="95"/>
      <c r="EGY75" s="95"/>
      <c r="EGZ75" s="667"/>
      <c r="EHA75" s="664"/>
      <c r="EHB75" s="94"/>
      <c r="EHC75" s="95"/>
      <c r="EHD75" s="95"/>
      <c r="EHE75" s="95"/>
      <c r="EHF75" s="667"/>
      <c r="EHG75" s="664"/>
      <c r="EHH75" s="94"/>
      <c r="EHI75" s="95"/>
      <c r="EHJ75" s="95"/>
      <c r="EHK75" s="95"/>
      <c r="EHL75" s="667"/>
      <c r="EHM75" s="664"/>
      <c r="EHN75" s="94"/>
      <c r="EHO75" s="95"/>
      <c r="EHP75" s="95"/>
      <c r="EHQ75" s="95"/>
      <c r="EHR75" s="667"/>
      <c r="EHS75" s="664"/>
      <c r="EHT75" s="94"/>
      <c r="EHU75" s="95"/>
      <c r="EHV75" s="95"/>
      <c r="EHW75" s="95"/>
      <c r="EHX75" s="667"/>
      <c r="EHY75" s="664"/>
      <c r="EHZ75" s="94"/>
      <c r="EIA75" s="95"/>
      <c r="EIB75" s="95"/>
      <c r="EIC75" s="95"/>
      <c r="EID75" s="667"/>
      <c r="EIE75" s="664"/>
      <c r="EIF75" s="94"/>
      <c r="EIG75" s="95"/>
      <c r="EIH75" s="95"/>
      <c r="EII75" s="95"/>
      <c r="EIJ75" s="667"/>
      <c r="EIK75" s="664"/>
      <c r="EIL75" s="94"/>
      <c r="EIM75" s="95"/>
      <c r="EIN75" s="95"/>
      <c r="EIO75" s="95"/>
      <c r="EIP75" s="667"/>
      <c r="EIQ75" s="664"/>
      <c r="EIR75" s="94"/>
      <c r="EIS75" s="95"/>
      <c r="EIT75" s="95"/>
      <c r="EIU75" s="95"/>
      <c r="EIV75" s="667"/>
      <c r="EIW75" s="664"/>
      <c r="EIX75" s="94"/>
      <c r="EIY75" s="95"/>
      <c r="EIZ75" s="95"/>
      <c r="EJA75" s="95"/>
      <c r="EJB75" s="667"/>
      <c r="EJC75" s="664"/>
      <c r="EJD75" s="94"/>
      <c r="EJE75" s="95"/>
      <c r="EJF75" s="95"/>
      <c r="EJG75" s="95"/>
      <c r="EJH75" s="667"/>
      <c r="EJI75" s="664"/>
      <c r="EJJ75" s="94"/>
      <c r="EJK75" s="95"/>
      <c r="EJL75" s="95"/>
      <c r="EJM75" s="95"/>
      <c r="EJN75" s="667"/>
      <c r="EJO75" s="664"/>
      <c r="EJP75" s="94"/>
      <c r="EJQ75" s="95"/>
      <c r="EJR75" s="95"/>
      <c r="EJS75" s="95"/>
      <c r="EJT75" s="667"/>
      <c r="EJU75" s="664"/>
      <c r="EJV75" s="94"/>
      <c r="EJW75" s="95"/>
      <c r="EJX75" s="95"/>
      <c r="EJY75" s="95"/>
      <c r="EJZ75" s="667"/>
      <c r="EKA75" s="664"/>
      <c r="EKB75" s="94"/>
      <c r="EKC75" s="95"/>
      <c r="EKD75" s="95"/>
      <c r="EKE75" s="95"/>
      <c r="EKF75" s="667"/>
      <c r="EKG75" s="664"/>
      <c r="EKH75" s="94"/>
      <c r="EKI75" s="95"/>
      <c r="EKJ75" s="95"/>
      <c r="EKK75" s="95"/>
      <c r="EKL75" s="667"/>
      <c r="EKM75" s="664"/>
      <c r="EKN75" s="94"/>
      <c r="EKO75" s="95"/>
      <c r="EKP75" s="95"/>
      <c r="EKQ75" s="95"/>
      <c r="EKR75" s="667"/>
      <c r="EKS75" s="664"/>
      <c r="EKT75" s="94"/>
      <c r="EKU75" s="95"/>
      <c r="EKV75" s="95"/>
      <c r="EKW75" s="95"/>
      <c r="EKX75" s="667"/>
      <c r="EKY75" s="664"/>
      <c r="EKZ75" s="94"/>
      <c r="ELA75" s="95"/>
      <c r="ELB75" s="95"/>
      <c r="ELC75" s="95"/>
      <c r="ELD75" s="667"/>
      <c r="ELE75" s="664"/>
      <c r="ELF75" s="94"/>
      <c r="ELG75" s="95"/>
      <c r="ELH75" s="95"/>
      <c r="ELI75" s="95"/>
      <c r="ELJ75" s="667"/>
      <c r="ELK75" s="664"/>
      <c r="ELL75" s="94"/>
      <c r="ELM75" s="95"/>
      <c r="ELN75" s="95"/>
      <c r="ELO75" s="95"/>
      <c r="ELP75" s="667"/>
      <c r="ELQ75" s="664"/>
      <c r="ELR75" s="94"/>
      <c r="ELS75" s="95"/>
      <c r="ELT75" s="95"/>
      <c r="ELU75" s="95"/>
      <c r="ELV75" s="667"/>
      <c r="ELW75" s="664"/>
      <c r="ELX75" s="94"/>
      <c r="ELY75" s="95"/>
      <c r="ELZ75" s="95"/>
      <c r="EMA75" s="95"/>
      <c r="EMB75" s="667"/>
      <c r="EMC75" s="664"/>
      <c r="EMD75" s="94"/>
      <c r="EME75" s="95"/>
      <c r="EMF75" s="95"/>
      <c r="EMG75" s="95"/>
      <c r="EMH75" s="667"/>
      <c r="EMI75" s="664"/>
      <c r="EMJ75" s="94"/>
      <c r="EMK75" s="95"/>
      <c r="EML75" s="95"/>
      <c r="EMM75" s="95"/>
      <c r="EMN75" s="667"/>
      <c r="EMO75" s="664"/>
      <c r="EMP75" s="94"/>
      <c r="EMQ75" s="95"/>
      <c r="EMR75" s="95"/>
      <c r="EMS75" s="95"/>
      <c r="EMT75" s="667"/>
      <c r="EMU75" s="664"/>
      <c r="EMV75" s="94"/>
      <c r="EMW75" s="95"/>
      <c r="EMX75" s="95"/>
      <c r="EMY75" s="95"/>
      <c r="EMZ75" s="667"/>
      <c r="ENA75" s="664"/>
      <c r="ENB75" s="94"/>
      <c r="ENC75" s="95"/>
      <c r="END75" s="95"/>
      <c r="ENE75" s="95"/>
      <c r="ENF75" s="667"/>
      <c r="ENG75" s="664"/>
      <c r="ENH75" s="94"/>
      <c r="ENI75" s="95"/>
      <c r="ENJ75" s="95"/>
      <c r="ENK75" s="95"/>
      <c r="ENL75" s="667"/>
      <c r="ENM75" s="664"/>
      <c r="ENN75" s="94"/>
      <c r="ENO75" s="95"/>
      <c r="ENP75" s="95"/>
      <c r="ENQ75" s="95"/>
      <c r="ENR75" s="667"/>
      <c r="ENS75" s="664"/>
      <c r="ENT75" s="94"/>
      <c r="ENU75" s="95"/>
      <c r="ENV75" s="95"/>
      <c r="ENW75" s="95"/>
      <c r="ENX75" s="667"/>
      <c r="ENY75" s="664"/>
      <c r="ENZ75" s="94"/>
      <c r="EOA75" s="95"/>
      <c r="EOB75" s="95"/>
      <c r="EOC75" s="95"/>
      <c r="EOD75" s="667"/>
      <c r="EOE75" s="664"/>
      <c r="EOF75" s="94"/>
      <c r="EOG75" s="95"/>
      <c r="EOH75" s="95"/>
      <c r="EOI75" s="95"/>
      <c r="EOJ75" s="667"/>
      <c r="EOK75" s="664"/>
      <c r="EOL75" s="94"/>
      <c r="EOM75" s="95"/>
      <c r="EON75" s="95"/>
      <c r="EOO75" s="95"/>
      <c r="EOP75" s="667"/>
      <c r="EOQ75" s="664"/>
      <c r="EOR75" s="94"/>
      <c r="EOS75" s="95"/>
      <c r="EOT75" s="95"/>
      <c r="EOU75" s="95"/>
      <c r="EOV75" s="667"/>
      <c r="EOW75" s="664"/>
      <c r="EOX75" s="94"/>
      <c r="EOY75" s="95"/>
      <c r="EOZ75" s="95"/>
      <c r="EPA75" s="95"/>
      <c r="EPB75" s="667"/>
      <c r="EPC75" s="664"/>
      <c r="EPD75" s="94"/>
      <c r="EPE75" s="95"/>
      <c r="EPF75" s="95"/>
      <c r="EPG75" s="95"/>
      <c r="EPH75" s="667"/>
      <c r="EPI75" s="664"/>
      <c r="EPJ75" s="94"/>
      <c r="EPK75" s="95"/>
      <c r="EPL75" s="95"/>
      <c r="EPM75" s="95"/>
      <c r="EPN75" s="667"/>
      <c r="EPO75" s="664"/>
      <c r="EPP75" s="94"/>
      <c r="EPQ75" s="95"/>
      <c r="EPR75" s="95"/>
      <c r="EPS75" s="95"/>
      <c r="EPT75" s="667"/>
      <c r="EPU75" s="664"/>
      <c r="EPV75" s="94"/>
      <c r="EPW75" s="95"/>
      <c r="EPX75" s="95"/>
      <c r="EPY75" s="95"/>
      <c r="EPZ75" s="667"/>
      <c r="EQA75" s="664"/>
      <c r="EQB75" s="94"/>
      <c r="EQC75" s="95"/>
      <c r="EQD75" s="95"/>
      <c r="EQE75" s="95"/>
      <c r="EQF75" s="667"/>
      <c r="EQG75" s="664"/>
      <c r="EQH75" s="94"/>
      <c r="EQI75" s="95"/>
      <c r="EQJ75" s="95"/>
      <c r="EQK75" s="95"/>
      <c r="EQL75" s="667"/>
      <c r="EQM75" s="664"/>
      <c r="EQN75" s="94"/>
      <c r="EQO75" s="95"/>
      <c r="EQP75" s="95"/>
      <c r="EQQ75" s="95"/>
      <c r="EQR75" s="667"/>
      <c r="EQS75" s="664"/>
      <c r="EQT75" s="94"/>
      <c r="EQU75" s="95"/>
      <c r="EQV75" s="95"/>
      <c r="EQW75" s="95"/>
      <c r="EQX75" s="667"/>
      <c r="EQY75" s="664"/>
      <c r="EQZ75" s="94"/>
      <c r="ERA75" s="95"/>
      <c r="ERB75" s="95"/>
      <c r="ERC75" s="95"/>
      <c r="ERD75" s="667"/>
      <c r="ERE75" s="664"/>
      <c r="ERF75" s="94"/>
      <c r="ERG75" s="95"/>
      <c r="ERH75" s="95"/>
      <c r="ERI75" s="95"/>
      <c r="ERJ75" s="667"/>
      <c r="ERK75" s="664"/>
      <c r="ERL75" s="94"/>
      <c r="ERM75" s="95"/>
      <c r="ERN75" s="95"/>
      <c r="ERO75" s="95"/>
      <c r="ERP75" s="667"/>
      <c r="ERQ75" s="664"/>
      <c r="ERR75" s="94"/>
      <c r="ERS75" s="95"/>
      <c r="ERT75" s="95"/>
      <c r="ERU75" s="95"/>
      <c r="ERV75" s="667"/>
      <c r="ERW75" s="664"/>
      <c r="ERX75" s="94"/>
      <c r="ERY75" s="95"/>
      <c r="ERZ75" s="95"/>
      <c r="ESA75" s="95"/>
      <c r="ESB75" s="667"/>
      <c r="ESC75" s="664"/>
      <c r="ESD75" s="94"/>
      <c r="ESE75" s="95"/>
      <c r="ESF75" s="95"/>
      <c r="ESG75" s="95"/>
      <c r="ESH75" s="667"/>
      <c r="ESI75" s="664"/>
      <c r="ESJ75" s="94"/>
      <c r="ESK75" s="95"/>
      <c r="ESL75" s="95"/>
      <c r="ESM75" s="95"/>
      <c r="ESN75" s="667"/>
      <c r="ESO75" s="664"/>
      <c r="ESP75" s="94"/>
      <c r="ESQ75" s="95"/>
      <c r="ESR75" s="95"/>
      <c r="ESS75" s="95"/>
      <c r="EST75" s="667"/>
      <c r="ESU75" s="664"/>
      <c r="ESV75" s="94"/>
      <c r="ESW75" s="95"/>
      <c r="ESX75" s="95"/>
      <c r="ESY75" s="95"/>
      <c r="ESZ75" s="667"/>
      <c r="ETA75" s="664"/>
      <c r="ETB75" s="94"/>
      <c r="ETC75" s="95"/>
      <c r="ETD75" s="95"/>
      <c r="ETE75" s="95"/>
      <c r="ETF75" s="667"/>
      <c r="ETG75" s="664"/>
      <c r="ETH75" s="94"/>
      <c r="ETI75" s="95"/>
      <c r="ETJ75" s="95"/>
      <c r="ETK75" s="95"/>
      <c r="ETL75" s="667"/>
      <c r="ETM75" s="664"/>
      <c r="ETN75" s="94"/>
      <c r="ETO75" s="95"/>
      <c r="ETP75" s="95"/>
      <c r="ETQ75" s="95"/>
      <c r="ETR75" s="667"/>
      <c r="ETS75" s="664"/>
      <c r="ETT75" s="94"/>
      <c r="ETU75" s="95"/>
      <c r="ETV75" s="95"/>
      <c r="ETW75" s="95"/>
      <c r="ETX75" s="667"/>
      <c r="ETY75" s="664"/>
      <c r="ETZ75" s="94"/>
      <c r="EUA75" s="95"/>
      <c r="EUB75" s="95"/>
      <c r="EUC75" s="95"/>
      <c r="EUD75" s="667"/>
      <c r="EUE75" s="664"/>
      <c r="EUF75" s="94"/>
      <c r="EUG75" s="95"/>
      <c r="EUH75" s="95"/>
      <c r="EUI75" s="95"/>
      <c r="EUJ75" s="667"/>
      <c r="EUK75" s="664"/>
      <c r="EUL75" s="94"/>
      <c r="EUM75" s="95"/>
      <c r="EUN75" s="95"/>
      <c r="EUO75" s="95"/>
      <c r="EUP75" s="667"/>
      <c r="EUQ75" s="664"/>
      <c r="EUR75" s="94"/>
      <c r="EUS75" s="95"/>
      <c r="EUT75" s="95"/>
      <c r="EUU75" s="95"/>
      <c r="EUV75" s="667"/>
      <c r="EUW75" s="664"/>
      <c r="EUX75" s="94"/>
      <c r="EUY75" s="95"/>
      <c r="EUZ75" s="95"/>
      <c r="EVA75" s="95"/>
      <c r="EVB75" s="667"/>
      <c r="EVC75" s="664"/>
      <c r="EVD75" s="94"/>
      <c r="EVE75" s="95"/>
      <c r="EVF75" s="95"/>
      <c r="EVG75" s="95"/>
      <c r="EVH75" s="667"/>
      <c r="EVI75" s="664"/>
      <c r="EVJ75" s="94"/>
      <c r="EVK75" s="95"/>
      <c r="EVL75" s="95"/>
      <c r="EVM75" s="95"/>
      <c r="EVN75" s="667"/>
      <c r="EVO75" s="664"/>
      <c r="EVP75" s="94"/>
      <c r="EVQ75" s="95"/>
      <c r="EVR75" s="95"/>
      <c r="EVS75" s="95"/>
      <c r="EVT75" s="667"/>
      <c r="EVU75" s="664"/>
      <c r="EVV75" s="94"/>
      <c r="EVW75" s="95"/>
      <c r="EVX75" s="95"/>
      <c r="EVY75" s="95"/>
      <c r="EVZ75" s="667"/>
      <c r="EWA75" s="664"/>
      <c r="EWB75" s="94"/>
      <c r="EWC75" s="95"/>
      <c r="EWD75" s="95"/>
      <c r="EWE75" s="95"/>
      <c r="EWF75" s="667"/>
      <c r="EWG75" s="664"/>
      <c r="EWH75" s="94"/>
      <c r="EWI75" s="95"/>
      <c r="EWJ75" s="95"/>
      <c r="EWK75" s="95"/>
      <c r="EWL75" s="667"/>
      <c r="EWM75" s="664"/>
      <c r="EWN75" s="94"/>
      <c r="EWO75" s="95"/>
      <c r="EWP75" s="95"/>
      <c r="EWQ75" s="95"/>
      <c r="EWR75" s="667"/>
      <c r="EWS75" s="664"/>
      <c r="EWT75" s="94"/>
      <c r="EWU75" s="95"/>
      <c r="EWV75" s="95"/>
      <c r="EWW75" s="95"/>
      <c r="EWX75" s="667"/>
      <c r="EWY75" s="664"/>
      <c r="EWZ75" s="94"/>
      <c r="EXA75" s="95"/>
      <c r="EXB75" s="95"/>
      <c r="EXC75" s="95"/>
      <c r="EXD75" s="667"/>
      <c r="EXE75" s="664"/>
      <c r="EXF75" s="94"/>
      <c r="EXG75" s="95"/>
      <c r="EXH75" s="95"/>
      <c r="EXI75" s="95"/>
      <c r="EXJ75" s="667"/>
      <c r="EXK75" s="664"/>
      <c r="EXL75" s="94"/>
      <c r="EXM75" s="95"/>
      <c r="EXN75" s="95"/>
      <c r="EXO75" s="95"/>
      <c r="EXP75" s="667"/>
      <c r="EXQ75" s="664"/>
      <c r="EXR75" s="94"/>
      <c r="EXS75" s="95"/>
      <c r="EXT75" s="95"/>
      <c r="EXU75" s="95"/>
      <c r="EXV75" s="667"/>
      <c r="EXW75" s="664"/>
      <c r="EXX75" s="94"/>
      <c r="EXY75" s="95"/>
      <c r="EXZ75" s="95"/>
      <c r="EYA75" s="95"/>
      <c r="EYB75" s="667"/>
      <c r="EYC75" s="664"/>
      <c r="EYD75" s="94"/>
      <c r="EYE75" s="95"/>
      <c r="EYF75" s="95"/>
      <c r="EYG75" s="95"/>
      <c r="EYH75" s="667"/>
      <c r="EYI75" s="664"/>
      <c r="EYJ75" s="94"/>
      <c r="EYK75" s="95"/>
      <c r="EYL75" s="95"/>
      <c r="EYM75" s="95"/>
      <c r="EYN75" s="667"/>
      <c r="EYO75" s="664"/>
      <c r="EYP75" s="94"/>
      <c r="EYQ75" s="95"/>
      <c r="EYR75" s="95"/>
      <c r="EYS75" s="95"/>
      <c r="EYT75" s="667"/>
      <c r="EYU75" s="664"/>
      <c r="EYV75" s="94"/>
      <c r="EYW75" s="95"/>
      <c r="EYX75" s="95"/>
      <c r="EYY75" s="95"/>
      <c r="EYZ75" s="667"/>
      <c r="EZA75" s="664"/>
      <c r="EZB75" s="94"/>
      <c r="EZC75" s="95"/>
      <c r="EZD75" s="95"/>
      <c r="EZE75" s="95"/>
      <c r="EZF75" s="667"/>
      <c r="EZG75" s="664"/>
      <c r="EZH75" s="94"/>
      <c r="EZI75" s="95"/>
      <c r="EZJ75" s="95"/>
      <c r="EZK75" s="95"/>
      <c r="EZL75" s="667"/>
      <c r="EZM75" s="664"/>
      <c r="EZN75" s="94"/>
      <c r="EZO75" s="95"/>
      <c r="EZP75" s="95"/>
      <c r="EZQ75" s="95"/>
      <c r="EZR75" s="667"/>
      <c r="EZS75" s="664"/>
      <c r="EZT75" s="94"/>
      <c r="EZU75" s="95"/>
      <c r="EZV75" s="95"/>
      <c r="EZW75" s="95"/>
      <c r="EZX75" s="667"/>
      <c r="EZY75" s="664"/>
      <c r="EZZ75" s="94"/>
      <c r="FAA75" s="95"/>
      <c r="FAB75" s="95"/>
      <c r="FAC75" s="95"/>
      <c r="FAD75" s="667"/>
      <c r="FAE75" s="664"/>
      <c r="FAF75" s="94"/>
      <c r="FAG75" s="95"/>
      <c r="FAH75" s="95"/>
      <c r="FAI75" s="95"/>
      <c r="FAJ75" s="667"/>
      <c r="FAK75" s="664"/>
      <c r="FAL75" s="94"/>
      <c r="FAM75" s="95"/>
      <c r="FAN75" s="95"/>
      <c r="FAO75" s="95"/>
      <c r="FAP75" s="667"/>
      <c r="FAQ75" s="664"/>
      <c r="FAR75" s="94"/>
      <c r="FAS75" s="95"/>
      <c r="FAT75" s="95"/>
      <c r="FAU75" s="95"/>
      <c r="FAV75" s="667"/>
      <c r="FAW75" s="664"/>
      <c r="FAX75" s="94"/>
      <c r="FAY75" s="95"/>
      <c r="FAZ75" s="95"/>
      <c r="FBA75" s="95"/>
      <c r="FBB75" s="667"/>
      <c r="FBC75" s="664"/>
      <c r="FBD75" s="94"/>
      <c r="FBE75" s="95"/>
      <c r="FBF75" s="95"/>
      <c r="FBG75" s="95"/>
      <c r="FBH75" s="667"/>
      <c r="FBI75" s="664"/>
      <c r="FBJ75" s="94"/>
      <c r="FBK75" s="95"/>
      <c r="FBL75" s="95"/>
      <c r="FBM75" s="95"/>
      <c r="FBN75" s="667"/>
      <c r="FBO75" s="664"/>
      <c r="FBP75" s="94"/>
      <c r="FBQ75" s="95"/>
      <c r="FBR75" s="95"/>
      <c r="FBS75" s="95"/>
      <c r="FBT75" s="667"/>
      <c r="FBU75" s="664"/>
      <c r="FBV75" s="94"/>
      <c r="FBW75" s="95"/>
      <c r="FBX75" s="95"/>
      <c r="FBY75" s="95"/>
      <c r="FBZ75" s="667"/>
      <c r="FCA75" s="664"/>
      <c r="FCB75" s="94"/>
      <c r="FCC75" s="95"/>
      <c r="FCD75" s="95"/>
      <c r="FCE75" s="95"/>
      <c r="FCF75" s="667"/>
      <c r="FCG75" s="664"/>
      <c r="FCH75" s="94"/>
      <c r="FCI75" s="95"/>
      <c r="FCJ75" s="95"/>
      <c r="FCK75" s="95"/>
      <c r="FCL75" s="667"/>
      <c r="FCM75" s="664"/>
      <c r="FCN75" s="94"/>
      <c r="FCO75" s="95"/>
      <c r="FCP75" s="95"/>
      <c r="FCQ75" s="95"/>
      <c r="FCR75" s="667"/>
      <c r="FCS75" s="664"/>
      <c r="FCT75" s="94"/>
      <c r="FCU75" s="95"/>
      <c r="FCV75" s="95"/>
      <c r="FCW75" s="95"/>
      <c r="FCX75" s="667"/>
      <c r="FCY75" s="664"/>
      <c r="FCZ75" s="94"/>
      <c r="FDA75" s="95"/>
      <c r="FDB75" s="95"/>
      <c r="FDC75" s="95"/>
      <c r="FDD75" s="667"/>
      <c r="FDE75" s="664"/>
      <c r="FDF75" s="94"/>
      <c r="FDG75" s="95"/>
      <c r="FDH75" s="95"/>
      <c r="FDI75" s="95"/>
      <c r="FDJ75" s="667"/>
      <c r="FDK75" s="664"/>
      <c r="FDL75" s="94"/>
      <c r="FDM75" s="95"/>
      <c r="FDN75" s="95"/>
      <c r="FDO75" s="95"/>
      <c r="FDP75" s="667"/>
      <c r="FDQ75" s="664"/>
      <c r="FDR75" s="94"/>
      <c r="FDS75" s="95"/>
      <c r="FDT75" s="95"/>
      <c r="FDU75" s="95"/>
      <c r="FDV75" s="667"/>
      <c r="FDW75" s="664"/>
      <c r="FDX75" s="94"/>
      <c r="FDY75" s="95"/>
      <c r="FDZ75" s="95"/>
      <c r="FEA75" s="95"/>
      <c r="FEB75" s="667"/>
      <c r="FEC75" s="664"/>
      <c r="FED75" s="94"/>
      <c r="FEE75" s="95"/>
      <c r="FEF75" s="95"/>
      <c r="FEG75" s="95"/>
      <c r="FEH75" s="667"/>
      <c r="FEI75" s="664"/>
      <c r="FEJ75" s="94"/>
      <c r="FEK75" s="95"/>
      <c r="FEL75" s="95"/>
      <c r="FEM75" s="95"/>
      <c r="FEN75" s="667"/>
      <c r="FEO75" s="664"/>
      <c r="FEP75" s="94"/>
      <c r="FEQ75" s="95"/>
      <c r="FER75" s="95"/>
      <c r="FES75" s="95"/>
      <c r="FET75" s="667"/>
      <c r="FEU75" s="664"/>
      <c r="FEV75" s="94"/>
      <c r="FEW75" s="95"/>
      <c r="FEX75" s="95"/>
      <c r="FEY75" s="95"/>
      <c r="FEZ75" s="667"/>
      <c r="FFA75" s="664"/>
      <c r="FFB75" s="94"/>
      <c r="FFC75" s="95"/>
      <c r="FFD75" s="95"/>
      <c r="FFE75" s="95"/>
      <c r="FFF75" s="667"/>
      <c r="FFG75" s="664"/>
      <c r="FFH75" s="94"/>
      <c r="FFI75" s="95"/>
      <c r="FFJ75" s="95"/>
      <c r="FFK75" s="95"/>
      <c r="FFL75" s="667"/>
      <c r="FFM75" s="664"/>
      <c r="FFN75" s="94"/>
      <c r="FFO75" s="95"/>
      <c r="FFP75" s="95"/>
      <c r="FFQ75" s="95"/>
      <c r="FFR75" s="667"/>
      <c r="FFS75" s="664"/>
      <c r="FFT75" s="94"/>
      <c r="FFU75" s="95"/>
      <c r="FFV75" s="95"/>
      <c r="FFW75" s="95"/>
      <c r="FFX75" s="667"/>
      <c r="FFY75" s="664"/>
      <c r="FFZ75" s="94"/>
      <c r="FGA75" s="95"/>
      <c r="FGB75" s="95"/>
      <c r="FGC75" s="95"/>
      <c r="FGD75" s="667"/>
      <c r="FGE75" s="664"/>
      <c r="FGF75" s="94"/>
      <c r="FGG75" s="95"/>
      <c r="FGH75" s="95"/>
      <c r="FGI75" s="95"/>
      <c r="FGJ75" s="667"/>
      <c r="FGK75" s="664"/>
      <c r="FGL75" s="94"/>
      <c r="FGM75" s="95"/>
      <c r="FGN75" s="95"/>
      <c r="FGO75" s="95"/>
      <c r="FGP75" s="667"/>
      <c r="FGQ75" s="664"/>
      <c r="FGR75" s="94"/>
      <c r="FGS75" s="95"/>
      <c r="FGT75" s="95"/>
      <c r="FGU75" s="95"/>
      <c r="FGV75" s="667"/>
      <c r="FGW75" s="664"/>
      <c r="FGX75" s="94"/>
      <c r="FGY75" s="95"/>
      <c r="FGZ75" s="95"/>
      <c r="FHA75" s="95"/>
      <c r="FHB75" s="667"/>
      <c r="FHC75" s="664"/>
      <c r="FHD75" s="94"/>
      <c r="FHE75" s="95"/>
      <c r="FHF75" s="95"/>
      <c r="FHG75" s="95"/>
      <c r="FHH75" s="667"/>
      <c r="FHI75" s="664"/>
      <c r="FHJ75" s="94"/>
      <c r="FHK75" s="95"/>
      <c r="FHL75" s="95"/>
      <c r="FHM75" s="95"/>
      <c r="FHN75" s="667"/>
      <c r="FHO75" s="664"/>
      <c r="FHP75" s="94"/>
      <c r="FHQ75" s="95"/>
      <c r="FHR75" s="95"/>
      <c r="FHS75" s="95"/>
      <c r="FHT75" s="667"/>
      <c r="FHU75" s="664"/>
      <c r="FHV75" s="94"/>
      <c r="FHW75" s="95"/>
      <c r="FHX75" s="95"/>
      <c r="FHY75" s="95"/>
      <c r="FHZ75" s="667"/>
      <c r="FIA75" s="664"/>
      <c r="FIB75" s="94"/>
      <c r="FIC75" s="95"/>
      <c r="FID75" s="95"/>
      <c r="FIE75" s="95"/>
      <c r="FIF75" s="667"/>
      <c r="FIG75" s="664"/>
      <c r="FIH75" s="94"/>
      <c r="FII75" s="95"/>
      <c r="FIJ75" s="95"/>
      <c r="FIK75" s="95"/>
      <c r="FIL75" s="667"/>
      <c r="FIM75" s="664"/>
      <c r="FIN75" s="94"/>
      <c r="FIO75" s="95"/>
      <c r="FIP75" s="95"/>
      <c r="FIQ75" s="95"/>
      <c r="FIR75" s="667"/>
      <c r="FIS75" s="664"/>
      <c r="FIT75" s="94"/>
      <c r="FIU75" s="95"/>
      <c r="FIV75" s="95"/>
      <c r="FIW75" s="95"/>
      <c r="FIX75" s="667"/>
      <c r="FIY75" s="664"/>
      <c r="FIZ75" s="94"/>
      <c r="FJA75" s="95"/>
      <c r="FJB75" s="95"/>
      <c r="FJC75" s="95"/>
      <c r="FJD75" s="667"/>
      <c r="FJE75" s="664"/>
      <c r="FJF75" s="94"/>
      <c r="FJG75" s="95"/>
      <c r="FJH75" s="95"/>
      <c r="FJI75" s="95"/>
      <c r="FJJ75" s="667"/>
      <c r="FJK75" s="664"/>
      <c r="FJL75" s="94"/>
      <c r="FJM75" s="95"/>
      <c r="FJN75" s="95"/>
      <c r="FJO75" s="95"/>
      <c r="FJP75" s="667"/>
      <c r="FJQ75" s="664"/>
      <c r="FJR75" s="94"/>
      <c r="FJS75" s="95"/>
      <c r="FJT75" s="95"/>
      <c r="FJU75" s="95"/>
      <c r="FJV75" s="667"/>
      <c r="FJW75" s="664"/>
      <c r="FJX75" s="94"/>
      <c r="FJY75" s="95"/>
      <c r="FJZ75" s="95"/>
      <c r="FKA75" s="95"/>
      <c r="FKB75" s="667"/>
      <c r="FKC75" s="664"/>
      <c r="FKD75" s="94"/>
      <c r="FKE75" s="95"/>
      <c r="FKF75" s="95"/>
      <c r="FKG75" s="95"/>
      <c r="FKH75" s="667"/>
      <c r="FKI75" s="664"/>
      <c r="FKJ75" s="94"/>
      <c r="FKK75" s="95"/>
      <c r="FKL75" s="95"/>
      <c r="FKM75" s="95"/>
      <c r="FKN75" s="667"/>
      <c r="FKO75" s="664"/>
      <c r="FKP75" s="94"/>
      <c r="FKQ75" s="95"/>
      <c r="FKR75" s="95"/>
      <c r="FKS75" s="95"/>
      <c r="FKT75" s="667"/>
      <c r="FKU75" s="664"/>
      <c r="FKV75" s="94"/>
      <c r="FKW75" s="95"/>
      <c r="FKX75" s="95"/>
      <c r="FKY75" s="95"/>
      <c r="FKZ75" s="667"/>
      <c r="FLA75" s="664"/>
      <c r="FLB75" s="94"/>
      <c r="FLC75" s="95"/>
      <c r="FLD75" s="95"/>
      <c r="FLE75" s="95"/>
      <c r="FLF75" s="667"/>
      <c r="FLG75" s="664"/>
      <c r="FLH75" s="94"/>
      <c r="FLI75" s="95"/>
      <c r="FLJ75" s="95"/>
      <c r="FLK75" s="95"/>
      <c r="FLL75" s="667"/>
      <c r="FLM75" s="664"/>
      <c r="FLN75" s="94"/>
      <c r="FLO75" s="95"/>
      <c r="FLP75" s="95"/>
      <c r="FLQ75" s="95"/>
      <c r="FLR75" s="667"/>
      <c r="FLS75" s="664"/>
      <c r="FLT75" s="94"/>
      <c r="FLU75" s="95"/>
      <c r="FLV75" s="95"/>
      <c r="FLW75" s="95"/>
      <c r="FLX75" s="667"/>
      <c r="FLY75" s="664"/>
      <c r="FLZ75" s="94"/>
      <c r="FMA75" s="95"/>
      <c r="FMB75" s="95"/>
      <c r="FMC75" s="95"/>
      <c r="FMD75" s="667"/>
      <c r="FME75" s="664"/>
      <c r="FMF75" s="94"/>
      <c r="FMG75" s="95"/>
      <c r="FMH75" s="95"/>
      <c r="FMI75" s="95"/>
      <c r="FMJ75" s="667"/>
      <c r="FMK75" s="664"/>
      <c r="FML75" s="94"/>
      <c r="FMM75" s="95"/>
      <c r="FMN75" s="95"/>
      <c r="FMO75" s="95"/>
      <c r="FMP75" s="667"/>
      <c r="FMQ75" s="664"/>
      <c r="FMR75" s="94"/>
      <c r="FMS75" s="95"/>
      <c r="FMT75" s="95"/>
      <c r="FMU75" s="95"/>
      <c r="FMV75" s="667"/>
      <c r="FMW75" s="664"/>
      <c r="FMX75" s="94"/>
      <c r="FMY75" s="95"/>
      <c r="FMZ75" s="95"/>
      <c r="FNA75" s="95"/>
      <c r="FNB75" s="667"/>
      <c r="FNC75" s="664"/>
      <c r="FND75" s="94"/>
      <c r="FNE75" s="95"/>
      <c r="FNF75" s="95"/>
      <c r="FNG75" s="95"/>
      <c r="FNH75" s="667"/>
      <c r="FNI75" s="664"/>
      <c r="FNJ75" s="94"/>
      <c r="FNK75" s="95"/>
      <c r="FNL75" s="95"/>
      <c r="FNM75" s="95"/>
      <c r="FNN75" s="667"/>
      <c r="FNO75" s="664"/>
      <c r="FNP75" s="94"/>
      <c r="FNQ75" s="95"/>
      <c r="FNR75" s="95"/>
      <c r="FNS75" s="95"/>
      <c r="FNT75" s="667"/>
      <c r="FNU75" s="664"/>
      <c r="FNV75" s="94"/>
      <c r="FNW75" s="95"/>
      <c r="FNX75" s="95"/>
      <c r="FNY75" s="95"/>
      <c r="FNZ75" s="667"/>
      <c r="FOA75" s="664"/>
      <c r="FOB75" s="94"/>
      <c r="FOC75" s="95"/>
      <c r="FOD75" s="95"/>
      <c r="FOE75" s="95"/>
      <c r="FOF75" s="667"/>
      <c r="FOG75" s="664"/>
      <c r="FOH75" s="94"/>
      <c r="FOI75" s="95"/>
      <c r="FOJ75" s="95"/>
      <c r="FOK75" s="95"/>
      <c r="FOL75" s="667"/>
      <c r="FOM75" s="664"/>
      <c r="FON75" s="94"/>
      <c r="FOO75" s="95"/>
      <c r="FOP75" s="95"/>
      <c r="FOQ75" s="95"/>
      <c r="FOR75" s="667"/>
      <c r="FOS75" s="664"/>
      <c r="FOT75" s="94"/>
      <c r="FOU75" s="95"/>
      <c r="FOV75" s="95"/>
      <c r="FOW75" s="95"/>
      <c r="FOX75" s="667"/>
      <c r="FOY75" s="664"/>
      <c r="FOZ75" s="94"/>
      <c r="FPA75" s="95"/>
      <c r="FPB75" s="95"/>
      <c r="FPC75" s="95"/>
      <c r="FPD75" s="667"/>
      <c r="FPE75" s="664"/>
      <c r="FPF75" s="94"/>
      <c r="FPG75" s="95"/>
      <c r="FPH75" s="95"/>
      <c r="FPI75" s="95"/>
      <c r="FPJ75" s="667"/>
      <c r="FPK75" s="664"/>
      <c r="FPL75" s="94"/>
      <c r="FPM75" s="95"/>
      <c r="FPN75" s="95"/>
      <c r="FPO75" s="95"/>
      <c r="FPP75" s="667"/>
      <c r="FPQ75" s="664"/>
      <c r="FPR75" s="94"/>
      <c r="FPS75" s="95"/>
      <c r="FPT75" s="95"/>
      <c r="FPU75" s="95"/>
      <c r="FPV75" s="667"/>
      <c r="FPW75" s="664"/>
      <c r="FPX75" s="94"/>
      <c r="FPY75" s="95"/>
      <c r="FPZ75" s="95"/>
      <c r="FQA75" s="95"/>
      <c r="FQB75" s="667"/>
      <c r="FQC75" s="664"/>
      <c r="FQD75" s="94"/>
      <c r="FQE75" s="95"/>
      <c r="FQF75" s="95"/>
      <c r="FQG75" s="95"/>
      <c r="FQH75" s="667"/>
      <c r="FQI75" s="664"/>
      <c r="FQJ75" s="94"/>
      <c r="FQK75" s="95"/>
      <c r="FQL75" s="95"/>
      <c r="FQM75" s="95"/>
      <c r="FQN75" s="667"/>
      <c r="FQO75" s="664"/>
      <c r="FQP75" s="94"/>
      <c r="FQQ75" s="95"/>
      <c r="FQR75" s="95"/>
      <c r="FQS75" s="95"/>
      <c r="FQT75" s="667"/>
      <c r="FQU75" s="664"/>
      <c r="FQV75" s="94"/>
      <c r="FQW75" s="95"/>
      <c r="FQX75" s="95"/>
      <c r="FQY75" s="95"/>
      <c r="FQZ75" s="667"/>
      <c r="FRA75" s="664"/>
      <c r="FRB75" s="94"/>
      <c r="FRC75" s="95"/>
      <c r="FRD75" s="95"/>
      <c r="FRE75" s="95"/>
      <c r="FRF75" s="667"/>
      <c r="FRG75" s="664"/>
      <c r="FRH75" s="94"/>
      <c r="FRI75" s="95"/>
      <c r="FRJ75" s="95"/>
      <c r="FRK75" s="95"/>
      <c r="FRL75" s="667"/>
      <c r="FRM75" s="664"/>
      <c r="FRN75" s="94"/>
      <c r="FRO75" s="95"/>
      <c r="FRP75" s="95"/>
      <c r="FRQ75" s="95"/>
      <c r="FRR75" s="667"/>
      <c r="FRS75" s="664"/>
      <c r="FRT75" s="94"/>
      <c r="FRU75" s="95"/>
      <c r="FRV75" s="95"/>
      <c r="FRW75" s="95"/>
      <c r="FRX75" s="667"/>
      <c r="FRY75" s="664"/>
      <c r="FRZ75" s="94"/>
      <c r="FSA75" s="95"/>
      <c r="FSB75" s="95"/>
      <c r="FSC75" s="95"/>
      <c r="FSD75" s="667"/>
      <c r="FSE75" s="664"/>
      <c r="FSF75" s="94"/>
      <c r="FSG75" s="95"/>
      <c r="FSH75" s="95"/>
      <c r="FSI75" s="95"/>
      <c r="FSJ75" s="667"/>
      <c r="FSK75" s="664"/>
      <c r="FSL75" s="94"/>
      <c r="FSM75" s="95"/>
      <c r="FSN75" s="95"/>
      <c r="FSO75" s="95"/>
      <c r="FSP75" s="667"/>
      <c r="FSQ75" s="664"/>
      <c r="FSR75" s="94"/>
      <c r="FSS75" s="95"/>
      <c r="FST75" s="95"/>
      <c r="FSU75" s="95"/>
      <c r="FSV75" s="667"/>
      <c r="FSW75" s="664"/>
      <c r="FSX75" s="94"/>
      <c r="FSY75" s="95"/>
      <c r="FSZ75" s="95"/>
      <c r="FTA75" s="95"/>
      <c r="FTB75" s="667"/>
      <c r="FTC75" s="664"/>
      <c r="FTD75" s="94"/>
      <c r="FTE75" s="95"/>
      <c r="FTF75" s="95"/>
      <c r="FTG75" s="95"/>
      <c r="FTH75" s="667"/>
      <c r="FTI75" s="664"/>
      <c r="FTJ75" s="94"/>
      <c r="FTK75" s="95"/>
      <c r="FTL75" s="95"/>
      <c r="FTM75" s="95"/>
      <c r="FTN75" s="667"/>
      <c r="FTO75" s="664"/>
      <c r="FTP75" s="94"/>
      <c r="FTQ75" s="95"/>
      <c r="FTR75" s="95"/>
      <c r="FTS75" s="95"/>
      <c r="FTT75" s="667"/>
      <c r="FTU75" s="664"/>
      <c r="FTV75" s="94"/>
      <c r="FTW75" s="95"/>
      <c r="FTX75" s="95"/>
      <c r="FTY75" s="95"/>
      <c r="FTZ75" s="667"/>
      <c r="FUA75" s="664"/>
      <c r="FUB75" s="94"/>
      <c r="FUC75" s="95"/>
      <c r="FUD75" s="95"/>
      <c r="FUE75" s="95"/>
      <c r="FUF75" s="667"/>
      <c r="FUG75" s="664"/>
      <c r="FUH75" s="94"/>
      <c r="FUI75" s="95"/>
      <c r="FUJ75" s="95"/>
      <c r="FUK75" s="95"/>
      <c r="FUL75" s="667"/>
      <c r="FUM75" s="664"/>
      <c r="FUN75" s="94"/>
      <c r="FUO75" s="95"/>
      <c r="FUP75" s="95"/>
      <c r="FUQ75" s="95"/>
      <c r="FUR75" s="667"/>
      <c r="FUS75" s="664"/>
      <c r="FUT75" s="94"/>
      <c r="FUU75" s="95"/>
      <c r="FUV75" s="95"/>
      <c r="FUW75" s="95"/>
      <c r="FUX75" s="667"/>
      <c r="FUY75" s="664"/>
      <c r="FUZ75" s="94"/>
      <c r="FVA75" s="95"/>
      <c r="FVB75" s="95"/>
      <c r="FVC75" s="95"/>
      <c r="FVD75" s="667"/>
      <c r="FVE75" s="664"/>
      <c r="FVF75" s="94"/>
      <c r="FVG75" s="95"/>
      <c r="FVH75" s="95"/>
      <c r="FVI75" s="95"/>
      <c r="FVJ75" s="667"/>
      <c r="FVK75" s="664"/>
      <c r="FVL75" s="94"/>
      <c r="FVM75" s="95"/>
      <c r="FVN75" s="95"/>
      <c r="FVO75" s="95"/>
      <c r="FVP75" s="667"/>
      <c r="FVQ75" s="664"/>
      <c r="FVR75" s="94"/>
      <c r="FVS75" s="95"/>
      <c r="FVT75" s="95"/>
      <c r="FVU75" s="95"/>
      <c r="FVV75" s="667"/>
      <c r="FVW75" s="664"/>
      <c r="FVX75" s="94"/>
      <c r="FVY75" s="95"/>
      <c r="FVZ75" s="95"/>
      <c r="FWA75" s="95"/>
      <c r="FWB75" s="667"/>
      <c r="FWC75" s="664"/>
      <c r="FWD75" s="94"/>
      <c r="FWE75" s="95"/>
      <c r="FWF75" s="95"/>
      <c r="FWG75" s="95"/>
      <c r="FWH75" s="667"/>
      <c r="FWI75" s="664"/>
      <c r="FWJ75" s="94"/>
      <c r="FWK75" s="95"/>
      <c r="FWL75" s="95"/>
      <c r="FWM75" s="95"/>
      <c r="FWN75" s="667"/>
      <c r="FWO75" s="664"/>
      <c r="FWP75" s="94"/>
      <c r="FWQ75" s="95"/>
      <c r="FWR75" s="95"/>
      <c r="FWS75" s="95"/>
      <c r="FWT75" s="667"/>
      <c r="FWU75" s="664"/>
      <c r="FWV75" s="94"/>
      <c r="FWW75" s="95"/>
      <c r="FWX75" s="95"/>
      <c r="FWY75" s="95"/>
      <c r="FWZ75" s="667"/>
      <c r="FXA75" s="664"/>
      <c r="FXB75" s="94"/>
      <c r="FXC75" s="95"/>
      <c r="FXD75" s="95"/>
      <c r="FXE75" s="95"/>
      <c r="FXF75" s="667"/>
      <c r="FXG75" s="664"/>
      <c r="FXH75" s="94"/>
      <c r="FXI75" s="95"/>
      <c r="FXJ75" s="95"/>
      <c r="FXK75" s="95"/>
      <c r="FXL75" s="667"/>
      <c r="FXM75" s="664"/>
      <c r="FXN75" s="94"/>
      <c r="FXO75" s="95"/>
      <c r="FXP75" s="95"/>
      <c r="FXQ75" s="95"/>
      <c r="FXR75" s="667"/>
      <c r="FXS75" s="664"/>
      <c r="FXT75" s="94"/>
      <c r="FXU75" s="95"/>
      <c r="FXV75" s="95"/>
      <c r="FXW75" s="95"/>
      <c r="FXX75" s="667"/>
      <c r="FXY75" s="664"/>
      <c r="FXZ75" s="94"/>
      <c r="FYA75" s="95"/>
      <c r="FYB75" s="95"/>
      <c r="FYC75" s="95"/>
      <c r="FYD75" s="667"/>
      <c r="FYE75" s="664"/>
      <c r="FYF75" s="94"/>
      <c r="FYG75" s="95"/>
      <c r="FYH75" s="95"/>
      <c r="FYI75" s="95"/>
      <c r="FYJ75" s="667"/>
      <c r="FYK75" s="664"/>
      <c r="FYL75" s="94"/>
      <c r="FYM75" s="95"/>
      <c r="FYN75" s="95"/>
      <c r="FYO75" s="95"/>
      <c r="FYP75" s="667"/>
      <c r="FYQ75" s="664"/>
      <c r="FYR75" s="94"/>
      <c r="FYS75" s="95"/>
      <c r="FYT75" s="95"/>
      <c r="FYU75" s="95"/>
      <c r="FYV75" s="667"/>
      <c r="FYW75" s="664"/>
      <c r="FYX75" s="94"/>
      <c r="FYY75" s="95"/>
      <c r="FYZ75" s="95"/>
      <c r="FZA75" s="95"/>
      <c r="FZB75" s="667"/>
      <c r="FZC75" s="664"/>
      <c r="FZD75" s="94"/>
      <c r="FZE75" s="95"/>
      <c r="FZF75" s="95"/>
      <c r="FZG75" s="95"/>
      <c r="FZH75" s="667"/>
      <c r="FZI75" s="664"/>
      <c r="FZJ75" s="94"/>
      <c r="FZK75" s="95"/>
      <c r="FZL75" s="95"/>
      <c r="FZM75" s="95"/>
      <c r="FZN75" s="667"/>
      <c r="FZO75" s="664"/>
      <c r="FZP75" s="94"/>
      <c r="FZQ75" s="95"/>
      <c r="FZR75" s="95"/>
      <c r="FZS75" s="95"/>
      <c r="FZT75" s="667"/>
      <c r="FZU75" s="664"/>
      <c r="FZV75" s="94"/>
      <c r="FZW75" s="95"/>
      <c r="FZX75" s="95"/>
      <c r="FZY75" s="95"/>
      <c r="FZZ75" s="667"/>
      <c r="GAA75" s="664"/>
      <c r="GAB75" s="94"/>
      <c r="GAC75" s="95"/>
      <c r="GAD75" s="95"/>
      <c r="GAE75" s="95"/>
      <c r="GAF75" s="667"/>
      <c r="GAG75" s="664"/>
      <c r="GAH75" s="94"/>
      <c r="GAI75" s="95"/>
      <c r="GAJ75" s="95"/>
      <c r="GAK75" s="95"/>
      <c r="GAL75" s="667"/>
      <c r="GAM75" s="664"/>
      <c r="GAN75" s="94"/>
      <c r="GAO75" s="95"/>
      <c r="GAP75" s="95"/>
      <c r="GAQ75" s="95"/>
      <c r="GAR75" s="667"/>
      <c r="GAS75" s="664"/>
      <c r="GAT75" s="94"/>
      <c r="GAU75" s="95"/>
      <c r="GAV75" s="95"/>
      <c r="GAW75" s="95"/>
      <c r="GAX75" s="667"/>
      <c r="GAY75" s="664"/>
      <c r="GAZ75" s="94"/>
      <c r="GBA75" s="95"/>
      <c r="GBB75" s="95"/>
      <c r="GBC75" s="95"/>
      <c r="GBD75" s="667"/>
      <c r="GBE75" s="664"/>
      <c r="GBF75" s="94"/>
      <c r="GBG75" s="95"/>
      <c r="GBH75" s="95"/>
      <c r="GBI75" s="95"/>
      <c r="GBJ75" s="667"/>
      <c r="GBK75" s="664"/>
      <c r="GBL75" s="94"/>
      <c r="GBM75" s="95"/>
      <c r="GBN75" s="95"/>
      <c r="GBO75" s="95"/>
      <c r="GBP75" s="667"/>
      <c r="GBQ75" s="664"/>
      <c r="GBR75" s="94"/>
      <c r="GBS75" s="95"/>
      <c r="GBT75" s="95"/>
      <c r="GBU75" s="95"/>
      <c r="GBV75" s="667"/>
      <c r="GBW75" s="664"/>
      <c r="GBX75" s="94"/>
      <c r="GBY75" s="95"/>
      <c r="GBZ75" s="95"/>
      <c r="GCA75" s="95"/>
      <c r="GCB75" s="667"/>
      <c r="GCC75" s="664"/>
      <c r="GCD75" s="94"/>
      <c r="GCE75" s="95"/>
      <c r="GCF75" s="95"/>
      <c r="GCG75" s="95"/>
      <c r="GCH75" s="667"/>
      <c r="GCI75" s="664"/>
      <c r="GCJ75" s="94"/>
      <c r="GCK75" s="95"/>
      <c r="GCL75" s="95"/>
      <c r="GCM75" s="95"/>
      <c r="GCN75" s="667"/>
      <c r="GCO75" s="664"/>
      <c r="GCP75" s="94"/>
      <c r="GCQ75" s="95"/>
      <c r="GCR75" s="95"/>
      <c r="GCS75" s="95"/>
      <c r="GCT75" s="667"/>
      <c r="GCU75" s="664"/>
      <c r="GCV75" s="94"/>
      <c r="GCW75" s="95"/>
      <c r="GCX75" s="95"/>
      <c r="GCY75" s="95"/>
      <c r="GCZ75" s="667"/>
      <c r="GDA75" s="664"/>
      <c r="GDB75" s="94"/>
      <c r="GDC75" s="95"/>
      <c r="GDD75" s="95"/>
      <c r="GDE75" s="95"/>
      <c r="GDF75" s="667"/>
      <c r="GDG75" s="664"/>
      <c r="GDH75" s="94"/>
      <c r="GDI75" s="95"/>
      <c r="GDJ75" s="95"/>
      <c r="GDK75" s="95"/>
      <c r="GDL75" s="667"/>
      <c r="GDM75" s="664"/>
      <c r="GDN75" s="94"/>
      <c r="GDO75" s="95"/>
      <c r="GDP75" s="95"/>
      <c r="GDQ75" s="95"/>
      <c r="GDR75" s="667"/>
      <c r="GDS75" s="664"/>
      <c r="GDT75" s="94"/>
      <c r="GDU75" s="95"/>
      <c r="GDV75" s="95"/>
      <c r="GDW75" s="95"/>
      <c r="GDX75" s="667"/>
      <c r="GDY75" s="664"/>
      <c r="GDZ75" s="94"/>
      <c r="GEA75" s="95"/>
      <c r="GEB75" s="95"/>
      <c r="GEC75" s="95"/>
      <c r="GED75" s="667"/>
      <c r="GEE75" s="664"/>
      <c r="GEF75" s="94"/>
      <c r="GEG75" s="95"/>
      <c r="GEH75" s="95"/>
      <c r="GEI75" s="95"/>
      <c r="GEJ75" s="667"/>
      <c r="GEK75" s="664"/>
      <c r="GEL75" s="94"/>
      <c r="GEM75" s="95"/>
      <c r="GEN75" s="95"/>
      <c r="GEO75" s="95"/>
      <c r="GEP75" s="667"/>
      <c r="GEQ75" s="664"/>
      <c r="GER75" s="94"/>
      <c r="GES75" s="95"/>
      <c r="GET75" s="95"/>
      <c r="GEU75" s="95"/>
      <c r="GEV75" s="667"/>
      <c r="GEW75" s="664"/>
      <c r="GEX75" s="94"/>
      <c r="GEY75" s="95"/>
      <c r="GEZ75" s="95"/>
      <c r="GFA75" s="95"/>
      <c r="GFB75" s="667"/>
      <c r="GFC75" s="664"/>
      <c r="GFD75" s="94"/>
      <c r="GFE75" s="95"/>
      <c r="GFF75" s="95"/>
      <c r="GFG75" s="95"/>
      <c r="GFH75" s="667"/>
      <c r="GFI75" s="664"/>
      <c r="GFJ75" s="94"/>
      <c r="GFK75" s="95"/>
      <c r="GFL75" s="95"/>
      <c r="GFM75" s="95"/>
      <c r="GFN75" s="667"/>
      <c r="GFO75" s="664"/>
      <c r="GFP75" s="94"/>
      <c r="GFQ75" s="95"/>
      <c r="GFR75" s="95"/>
      <c r="GFS75" s="95"/>
      <c r="GFT75" s="667"/>
      <c r="GFU75" s="664"/>
      <c r="GFV75" s="94"/>
      <c r="GFW75" s="95"/>
      <c r="GFX75" s="95"/>
      <c r="GFY75" s="95"/>
      <c r="GFZ75" s="667"/>
      <c r="GGA75" s="664"/>
      <c r="GGB75" s="94"/>
      <c r="GGC75" s="95"/>
      <c r="GGD75" s="95"/>
      <c r="GGE75" s="95"/>
      <c r="GGF75" s="667"/>
      <c r="GGG75" s="664"/>
      <c r="GGH75" s="94"/>
      <c r="GGI75" s="95"/>
      <c r="GGJ75" s="95"/>
      <c r="GGK75" s="95"/>
      <c r="GGL75" s="667"/>
      <c r="GGM75" s="664"/>
      <c r="GGN75" s="94"/>
      <c r="GGO75" s="95"/>
      <c r="GGP75" s="95"/>
      <c r="GGQ75" s="95"/>
      <c r="GGR75" s="667"/>
      <c r="GGS75" s="664"/>
      <c r="GGT75" s="94"/>
      <c r="GGU75" s="95"/>
      <c r="GGV75" s="95"/>
      <c r="GGW75" s="95"/>
      <c r="GGX75" s="667"/>
      <c r="GGY75" s="664"/>
      <c r="GGZ75" s="94"/>
      <c r="GHA75" s="95"/>
      <c r="GHB75" s="95"/>
      <c r="GHC75" s="95"/>
      <c r="GHD75" s="667"/>
      <c r="GHE75" s="664"/>
      <c r="GHF75" s="94"/>
      <c r="GHG75" s="95"/>
      <c r="GHH75" s="95"/>
      <c r="GHI75" s="95"/>
      <c r="GHJ75" s="667"/>
      <c r="GHK75" s="664"/>
      <c r="GHL75" s="94"/>
      <c r="GHM75" s="95"/>
      <c r="GHN75" s="95"/>
      <c r="GHO75" s="95"/>
      <c r="GHP75" s="667"/>
      <c r="GHQ75" s="664"/>
      <c r="GHR75" s="94"/>
      <c r="GHS75" s="95"/>
      <c r="GHT75" s="95"/>
      <c r="GHU75" s="95"/>
      <c r="GHV75" s="667"/>
      <c r="GHW75" s="664"/>
      <c r="GHX75" s="94"/>
      <c r="GHY75" s="95"/>
      <c r="GHZ75" s="95"/>
      <c r="GIA75" s="95"/>
      <c r="GIB75" s="667"/>
      <c r="GIC75" s="664"/>
      <c r="GID75" s="94"/>
      <c r="GIE75" s="95"/>
      <c r="GIF75" s="95"/>
      <c r="GIG75" s="95"/>
      <c r="GIH75" s="667"/>
      <c r="GII75" s="664"/>
      <c r="GIJ75" s="94"/>
      <c r="GIK75" s="95"/>
      <c r="GIL75" s="95"/>
      <c r="GIM75" s="95"/>
      <c r="GIN75" s="667"/>
      <c r="GIO75" s="664"/>
      <c r="GIP75" s="94"/>
      <c r="GIQ75" s="95"/>
      <c r="GIR75" s="95"/>
      <c r="GIS75" s="95"/>
      <c r="GIT75" s="667"/>
      <c r="GIU75" s="664"/>
      <c r="GIV75" s="94"/>
      <c r="GIW75" s="95"/>
      <c r="GIX75" s="95"/>
      <c r="GIY75" s="95"/>
      <c r="GIZ75" s="667"/>
      <c r="GJA75" s="664"/>
      <c r="GJB75" s="94"/>
      <c r="GJC75" s="95"/>
      <c r="GJD75" s="95"/>
      <c r="GJE75" s="95"/>
      <c r="GJF75" s="667"/>
      <c r="GJG75" s="664"/>
      <c r="GJH75" s="94"/>
      <c r="GJI75" s="95"/>
      <c r="GJJ75" s="95"/>
      <c r="GJK75" s="95"/>
      <c r="GJL75" s="667"/>
      <c r="GJM75" s="664"/>
      <c r="GJN75" s="94"/>
      <c r="GJO75" s="95"/>
      <c r="GJP75" s="95"/>
      <c r="GJQ75" s="95"/>
      <c r="GJR75" s="667"/>
      <c r="GJS75" s="664"/>
      <c r="GJT75" s="94"/>
      <c r="GJU75" s="95"/>
      <c r="GJV75" s="95"/>
      <c r="GJW75" s="95"/>
      <c r="GJX75" s="667"/>
      <c r="GJY75" s="664"/>
      <c r="GJZ75" s="94"/>
      <c r="GKA75" s="95"/>
      <c r="GKB75" s="95"/>
      <c r="GKC75" s="95"/>
      <c r="GKD75" s="667"/>
      <c r="GKE75" s="664"/>
      <c r="GKF75" s="94"/>
      <c r="GKG75" s="95"/>
      <c r="GKH75" s="95"/>
      <c r="GKI75" s="95"/>
      <c r="GKJ75" s="667"/>
      <c r="GKK75" s="664"/>
      <c r="GKL75" s="94"/>
      <c r="GKM75" s="95"/>
      <c r="GKN75" s="95"/>
      <c r="GKO75" s="95"/>
      <c r="GKP75" s="667"/>
      <c r="GKQ75" s="664"/>
      <c r="GKR75" s="94"/>
      <c r="GKS75" s="95"/>
      <c r="GKT75" s="95"/>
      <c r="GKU75" s="95"/>
      <c r="GKV75" s="667"/>
      <c r="GKW75" s="664"/>
      <c r="GKX75" s="94"/>
      <c r="GKY75" s="95"/>
      <c r="GKZ75" s="95"/>
      <c r="GLA75" s="95"/>
      <c r="GLB75" s="667"/>
      <c r="GLC75" s="664"/>
      <c r="GLD75" s="94"/>
      <c r="GLE75" s="95"/>
      <c r="GLF75" s="95"/>
      <c r="GLG75" s="95"/>
      <c r="GLH75" s="667"/>
      <c r="GLI75" s="664"/>
      <c r="GLJ75" s="94"/>
      <c r="GLK75" s="95"/>
      <c r="GLL75" s="95"/>
      <c r="GLM75" s="95"/>
      <c r="GLN75" s="667"/>
      <c r="GLO75" s="664"/>
      <c r="GLP75" s="94"/>
      <c r="GLQ75" s="95"/>
      <c r="GLR75" s="95"/>
      <c r="GLS75" s="95"/>
      <c r="GLT75" s="667"/>
      <c r="GLU75" s="664"/>
      <c r="GLV75" s="94"/>
      <c r="GLW75" s="95"/>
      <c r="GLX75" s="95"/>
      <c r="GLY75" s="95"/>
      <c r="GLZ75" s="667"/>
      <c r="GMA75" s="664"/>
      <c r="GMB75" s="94"/>
      <c r="GMC75" s="95"/>
      <c r="GMD75" s="95"/>
      <c r="GME75" s="95"/>
      <c r="GMF75" s="667"/>
      <c r="GMG75" s="664"/>
      <c r="GMH75" s="94"/>
      <c r="GMI75" s="95"/>
      <c r="GMJ75" s="95"/>
      <c r="GMK75" s="95"/>
      <c r="GML75" s="667"/>
      <c r="GMM75" s="664"/>
      <c r="GMN75" s="94"/>
      <c r="GMO75" s="95"/>
      <c r="GMP75" s="95"/>
      <c r="GMQ75" s="95"/>
      <c r="GMR75" s="667"/>
      <c r="GMS75" s="664"/>
      <c r="GMT75" s="94"/>
      <c r="GMU75" s="95"/>
      <c r="GMV75" s="95"/>
      <c r="GMW75" s="95"/>
      <c r="GMX75" s="667"/>
      <c r="GMY75" s="664"/>
      <c r="GMZ75" s="94"/>
      <c r="GNA75" s="95"/>
      <c r="GNB75" s="95"/>
      <c r="GNC75" s="95"/>
      <c r="GND75" s="667"/>
      <c r="GNE75" s="664"/>
      <c r="GNF75" s="94"/>
      <c r="GNG75" s="95"/>
      <c r="GNH75" s="95"/>
      <c r="GNI75" s="95"/>
      <c r="GNJ75" s="667"/>
      <c r="GNK75" s="664"/>
      <c r="GNL75" s="94"/>
      <c r="GNM75" s="95"/>
      <c r="GNN75" s="95"/>
      <c r="GNO75" s="95"/>
      <c r="GNP75" s="667"/>
      <c r="GNQ75" s="664"/>
      <c r="GNR75" s="94"/>
      <c r="GNS75" s="95"/>
      <c r="GNT75" s="95"/>
      <c r="GNU75" s="95"/>
      <c r="GNV75" s="667"/>
      <c r="GNW75" s="664"/>
      <c r="GNX75" s="94"/>
      <c r="GNY75" s="95"/>
      <c r="GNZ75" s="95"/>
      <c r="GOA75" s="95"/>
      <c r="GOB75" s="667"/>
      <c r="GOC75" s="664"/>
      <c r="GOD75" s="94"/>
      <c r="GOE75" s="95"/>
      <c r="GOF75" s="95"/>
      <c r="GOG75" s="95"/>
      <c r="GOH75" s="667"/>
      <c r="GOI75" s="664"/>
      <c r="GOJ75" s="94"/>
      <c r="GOK75" s="95"/>
      <c r="GOL75" s="95"/>
      <c r="GOM75" s="95"/>
      <c r="GON75" s="667"/>
      <c r="GOO75" s="664"/>
      <c r="GOP75" s="94"/>
      <c r="GOQ75" s="95"/>
      <c r="GOR75" s="95"/>
      <c r="GOS75" s="95"/>
      <c r="GOT75" s="667"/>
      <c r="GOU75" s="664"/>
      <c r="GOV75" s="94"/>
      <c r="GOW75" s="95"/>
      <c r="GOX75" s="95"/>
      <c r="GOY75" s="95"/>
      <c r="GOZ75" s="667"/>
      <c r="GPA75" s="664"/>
      <c r="GPB75" s="94"/>
      <c r="GPC75" s="95"/>
      <c r="GPD75" s="95"/>
      <c r="GPE75" s="95"/>
      <c r="GPF75" s="667"/>
      <c r="GPG75" s="664"/>
      <c r="GPH75" s="94"/>
      <c r="GPI75" s="95"/>
      <c r="GPJ75" s="95"/>
      <c r="GPK75" s="95"/>
      <c r="GPL75" s="667"/>
      <c r="GPM75" s="664"/>
      <c r="GPN75" s="94"/>
      <c r="GPO75" s="95"/>
      <c r="GPP75" s="95"/>
      <c r="GPQ75" s="95"/>
      <c r="GPR75" s="667"/>
      <c r="GPS75" s="664"/>
      <c r="GPT75" s="94"/>
      <c r="GPU75" s="95"/>
      <c r="GPV75" s="95"/>
      <c r="GPW75" s="95"/>
      <c r="GPX75" s="667"/>
      <c r="GPY75" s="664"/>
      <c r="GPZ75" s="94"/>
      <c r="GQA75" s="95"/>
      <c r="GQB75" s="95"/>
      <c r="GQC75" s="95"/>
      <c r="GQD75" s="667"/>
      <c r="GQE75" s="664"/>
      <c r="GQF75" s="94"/>
      <c r="GQG75" s="95"/>
      <c r="GQH75" s="95"/>
      <c r="GQI75" s="95"/>
      <c r="GQJ75" s="667"/>
      <c r="GQK75" s="664"/>
      <c r="GQL75" s="94"/>
      <c r="GQM75" s="95"/>
      <c r="GQN75" s="95"/>
      <c r="GQO75" s="95"/>
      <c r="GQP75" s="667"/>
      <c r="GQQ75" s="664"/>
      <c r="GQR75" s="94"/>
      <c r="GQS75" s="95"/>
      <c r="GQT75" s="95"/>
      <c r="GQU75" s="95"/>
      <c r="GQV75" s="667"/>
      <c r="GQW75" s="664"/>
      <c r="GQX75" s="94"/>
      <c r="GQY75" s="95"/>
      <c r="GQZ75" s="95"/>
      <c r="GRA75" s="95"/>
      <c r="GRB75" s="667"/>
      <c r="GRC75" s="664"/>
      <c r="GRD75" s="94"/>
      <c r="GRE75" s="95"/>
      <c r="GRF75" s="95"/>
      <c r="GRG75" s="95"/>
      <c r="GRH75" s="667"/>
      <c r="GRI75" s="664"/>
      <c r="GRJ75" s="94"/>
      <c r="GRK75" s="95"/>
      <c r="GRL75" s="95"/>
      <c r="GRM75" s="95"/>
      <c r="GRN75" s="667"/>
      <c r="GRO75" s="664"/>
      <c r="GRP75" s="94"/>
      <c r="GRQ75" s="95"/>
      <c r="GRR75" s="95"/>
      <c r="GRS75" s="95"/>
      <c r="GRT75" s="667"/>
      <c r="GRU75" s="664"/>
      <c r="GRV75" s="94"/>
      <c r="GRW75" s="95"/>
      <c r="GRX75" s="95"/>
      <c r="GRY75" s="95"/>
      <c r="GRZ75" s="667"/>
      <c r="GSA75" s="664"/>
      <c r="GSB75" s="94"/>
      <c r="GSC75" s="95"/>
      <c r="GSD75" s="95"/>
      <c r="GSE75" s="95"/>
      <c r="GSF75" s="667"/>
      <c r="GSG75" s="664"/>
      <c r="GSH75" s="94"/>
      <c r="GSI75" s="95"/>
      <c r="GSJ75" s="95"/>
      <c r="GSK75" s="95"/>
      <c r="GSL75" s="667"/>
      <c r="GSM75" s="664"/>
      <c r="GSN75" s="94"/>
      <c r="GSO75" s="95"/>
      <c r="GSP75" s="95"/>
      <c r="GSQ75" s="95"/>
      <c r="GSR75" s="667"/>
      <c r="GSS75" s="664"/>
      <c r="GST75" s="94"/>
      <c r="GSU75" s="95"/>
      <c r="GSV75" s="95"/>
      <c r="GSW75" s="95"/>
      <c r="GSX75" s="667"/>
      <c r="GSY75" s="664"/>
      <c r="GSZ75" s="94"/>
      <c r="GTA75" s="95"/>
      <c r="GTB75" s="95"/>
      <c r="GTC75" s="95"/>
      <c r="GTD75" s="667"/>
      <c r="GTE75" s="664"/>
      <c r="GTF75" s="94"/>
      <c r="GTG75" s="95"/>
      <c r="GTH75" s="95"/>
      <c r="GTI75" s="95"/>
      <c r="GTJ75" s="667"/>
      <c r="GTK75" s="664"/>
      <c r="GTL75" s="94"/>
      <c r="GTM75" s="95"/>
      <c r="GTN75" s="95"/>
      <c r="GTO75" s="95"/>
      <c r="GTP75" s="667"/>
      <c r="GTQ75" s="664"/>
      <c r="GTR75" s="94"/>
      <c r="GTS75" s="95"/>
      <c r="GTT75" s="95"/>
      <c r="GTU75" s="95"/>
      <c r="GTV75" s="667"/>
      <c r="GTW75" s="664"/>
      <c r="GTX75" s="94"/>
      <c r="GTY75" s="95"/>
      <c r="GTZ75" s="95"/>
      <c r="GUA75" s="95"/>
      <c r="GUB75" s="667"/>
      <c r="GUC75" s="664"/>
      <c r="GUD75" s="94"/>
      <c r="GUE75" s="95"/>
      <c r="GUF75" s="95"/>
      <c r="GUG75" s="95"/>
      <c r="GUH75" s="667"/>
      <c r="GUI75" s="664"/>
      <c r="GUJ75" s="94"/>
      <c r="GUK75" s="95"/>
      <c r="GUL75" s="95"/>
      <c r="GUM75" s="95"/>
      <c r="GUN75" s="667"/>
      <c r="GUO75" s="664"/>
      <c r="GUP75" s="94"/>
      <c r="GUQ75" s="95"/>
      <c r="GUR75" s="95"/>
      <c r="GUS75" s="95"/>
      <c r="GUT75" s="667"/>
      <c r="GUU75" s="664"/>
      <c r="GUV75" s="94"/>
      <c r="GUW75" s="95"/>
      <c r="GUX75" s="95"/>
      <c r="GUY75" s="95"/>
      <c r="GUZ75" s="667"/>
      <c r="GVA75" s="664"/>
      <c r="GVB75" s="94"/>
      <c r="GVC75" s="95"/>
      <c r="GVD75" s="95"/>
      <c r="GVE75" s="95"/>
      <c r="GVF75" s="667"/>
      <c r="GVG75" s="664"/>
      <c r="GVH75" s="94"/>
      <c r="GVI75" s="95"/>
      <c r="GVJ75" s="95"/>
      <c r="GVK75" s="95"/>
      <c r="GVL75" s="667"/>
      <c r="GVM75" s="664"/>
      <c r="GVN75" s="94"/>
      <c r="GVO75" s="95"/>
      <c r="GVP75" s="95"/>
      <c r="GVQ75" s="95"/>
      <c r="GVR75" s="667"/>
      <c r="GVS75" s="664"/>
      <c r="GVT75" s="94"/>
      <c r="GVU75" s="95"/>
      <c r="GVV75" s="95"/>
      <c r="GVW75" s="95"/>
      <c r="GVX75" s="667"/>
      <c r="GVY75" s="664"/>
      <c r="GVZ75" s="94"/>
      <c r="GWA75" s="95"/>
      <c r="GWB75" s="95"/>
      <c r="GWC75" s="95"/>
      <c r="GWD75" s="667"/>
      <c r="GWE75" s="664"/>
      <c r="GWF75" s="94"/>
      <c r="GWG75" s="95"/>
      <c r="GWH75" s="95"/>
      <c r="GWI75" s="95"/>
      <c r="GWJ75" s="667"/>
      <c r="GWK75" s="664"/>
      <c r="GWL75" s="94"/>
      <c r="GWM75" s="95"/>
      <c r="GWN75" s="95"/>
      <c r="GWO75" s="95"/>
      <c r="GWP75" s="667"/>
      <c r="GWQ75" s="664"/>
      <c r="GWR75" s="94"/>
      <c r="GWS75" s="95"/>
      <c r="GWT75" s="95"/>
      <c r="GWU75" s="95"/>
      <c r="GWV75" s="667"/>
      <c r="GWW75" s="664"/>
      <c r="GWX75" s="94"/>
      <c r="GWY75" s="95"/>
      <c r="GWZ75" s="95"/>
      <c r="GXA75" s="95"/>
      <c r="GXB75" s="667"/>
      <c r="GXC75" s="664"/>
      <c r="GXD75" s="94"/>
      <c r="GXE75" s="95"/>
      <c r="GXF75" s="95"/>
      <c r="GXG75" s="95"/>
      <c r="GXH75" s="667"/>
      <c r="GXI75" s="664"/>
      <c r="GXJ75" s="94"/>
      <c r="GXK75" s="95"/>
      <c r="GXL75" s="95"/>
      <c r="GXM75" s="95"/>
      <c r="GXN75" s="667"/>
      <c r="GXO75" s="664"/>
      <c r="GXP75" s="94"/>
      <c r="GXQ75" s="95"/>
      <c r="GXR75" s="95"/>
      <c r="GXS75" s="95"/>
      <c r="GXT75" s="667"/>
      <c r="GXU75" s="664"/>
      <c r="GXV75" s="94"/>
      <c r="GXW75" s="95"/>
      <c r="GXX75" s="95"/>
      <c r="GXY75" s="95"/>
      <c r="GXZ75" s="667"/>
      <c r="GYA75" s="664"/>
      <c r="GYB75" s="94"/>
      <c r="GYC75" s="95"/>
      <c r="GYD75" s="95"/>
      <c r="GYE75" s="95"/>
      <c r="GYF75" s="667"/>
      <c r="GYG75" s="664"/>
      <c r="GYH75" s="94"/>
      <c r="GYI75" s="95"/>
      <c r="GYJ75" s="95"/>
      <c r="GYK75" s="95"/>
      <c r="GYL75" s="667"/>
      <c r="GYM75" s="664"/>
      <c r="GYN75" s="94"/>
      <c r="GYO75" s="95"/>
      <c r="GYP75" s="95"/>
      <c r="GYQ75" s="95"/>
      <c r="GYR75" s="667"/>
      <c r="GYS75" s="664"/>
      <c r="GYT75" s="94"/>
      <c r="GYU75" s="95"/>
      <c r="GYV75" s="95"/>
      <c r="GYW75" s="95"/>
      <c r="GYX75" s="667"/>
      <c r="GYY75" s="664"/>
      <c r="GYZ75" s="94"/>
      <c r="GZA75" s="95"/>
      <c r="GZB75" s="95"/>
      <c r="GZC75" s="95"/>
      <c r="GZD75" s="667"/>
      <c r="GZE75" s="664"/>
      <c r="GZF75" s="94"/>
      <c r="GZG75" s="95"/>
      <c r="GZH75" s="95"/>
      <c r="GZI75" s="95"/>
      <c r="GZJ75" s="667"/>
      <c r="GZK75" s="664"/>
      <c r="GZL75" s="94"/>
      <c r="GZM75" s="95"/>
      <c r="GZN75" s="95"/>
      <c r="GZO75" s="95"/>
      <c r="GZP75" s="667"/>
      <c r="GZQ75" s="664"/>
      <c r="GZR75" s="94"/>
      <c r="GZS75" s="95"/>
      <c r="GZT75" s="95"/>
      <c r="GZU75" s="95"/>
      <c r="GZV75" s="667"/>
      <c r="GZW75" s="664"/>
      <c r="GZX75" s="94"/>
      <c r="GZY75" s="95"/>
      <c r="GZZ75" s="95"/>
      <c r="HAA75" s="95"/>
      <c r="HAB75" s="667"/>
      <c r="HAC75" s="664"/>
      <c r="HAD75" s="94"/>
      <c r="HAE75" s="95"/>
      <c r="HAF75" s="95"/>
      <c r="HAG75" s="95"/>
      <c r="HAH75" s="667"/>
      <c r="HAI75" s="664"/>
      <c r="HAJ75" s="94"/>
      <c r="HAK75" s="95"/>
      <c r="HAL75" s="95"/>
      <c r="HAM75" s="95"/>
      <c r="HAN75" s="667"/>
      <c r="HAO75" s="664"/>
      <c r="HAP75" s="94"/>
      <c r="HAQ75" s="95"/>
      <c r="HAR75" s="95"/>
      <c r="HAS75" s="95"/>
      <c r="HAT75" s="667"/>
      <c r="HAU75" s="664"/>
      <c r="HAV75" s="94"/>
      <c r="HAW75" s="95"/>
      <c r="HAX75" s="95"/>
      <c r="HAY75" s="95"/>
      <c r="HAZ75" s="667"/>
      <c r="HBA75" s="664"/>
      <c r="HBB75" s="94"/>
      <c r="HBC75" s="95"/>
      <c r="HBD75" s="95"/>
      <c r="HBE75" s="95"/>
      <c r="HBF75" s="667"/>
      <c r="HBG75" s="664"/>
      <c r="HBH75" s="94"/>
      <c r="HBI75" s="95"/>
      <c r="HBJ75" s="95"/>
      <c r="HBK75" s="95"/>
      <c r="HBL75" s="667"/>
      <c r="HBM75" s="664"/>
      <c r="HBN75" s="94"/>
      <c r="HBO75" s="95"/>
      <c r="HBP75" s="95"/>
      <c r="HBQ75" s="95"/>
      <c r="HBR75" s="667"/>
      <c r="HBS75" s="664"/>
      <c r="HBT75" s="94"/>
      <c r="HBU75" s="95"/>
      <c r="HBV75" s="95"/>
      <c r="HBW75" s="95"/>
      <c r="HBX75" s="667"/>
      <c r="HBY75" s="664"/>
      <c r="HBZ75" s="94"/>
      <c r="HCA75" s="95"/>
      <c r="HCB75" s="95"/>
      <c r="HCC75" s="95"/>
      <c r="HCD75" s="667"/>
      <c r="HCE75" s="664"/>
      <c r="HCF75" s="94"/>
      <c r="HCG75" s="95"/>
      <c r="HCH75" s="95"/>
      <c r="HCI75" s="95"/>
      <c r="HCJ75" s="667"/>
      <c r="HCK75" s="664"/>
      <c r="HCL75" s="94"/>
      <c r="HCM75" s="95"/>
      <c r="HCN75" s="95"/>
      <c r="HCO75" s="95"/>
      <c r="HCP75" s="667"/>
      <c r="HCQ75" s="664"/>
      <c r="HCR75" s="94"/>
      <c r="HCS75" s="95"/>
      <c r="HCT75" s="95"/>
      <c r="HCU75" s="95"/>
      <c r="HCV75" s="667"/>
      <c r="HCW75" s="664"/>
      <c r="HCX75" s="94"/>
      <c r="HCY75" s="95"/>
      <c r="HCZ75" s="95"/>
      <c r="HDA75" s="95"/>
      <c r="HDB75" s="667"/>
      <c r="HDC75" s="664"/>
      <c r="HDD75" s="94"/>
      <c r="HDE75" s="95"/>
      <c r="HDF75" s="95"/>
      <c r="HDG75" s="95"/>
      <c r="HDH75" s="667"/>
      <c r="HDI75" s="664"/>
      <c r="HDJ75" s="94"/>
      <c r="HDK75" s="95"/>
      <c r="HDL75" s="95"/>
      <c r="HDM75" s="95"/>
      <c r="HDN75" s="667"/>
      <c r="HDO75" s="664"/>
      <c r="HDP75" s="94"/>
      <c r="HDQ75" s="95"/>
      <c r="HDR75" s="95"/>
      <c r="HDS75" s="95"/>
      <c r="HDT75" s="667"/>
      <c r="HDU75" s="664"/>
      <c r="HDV75" s="94"/>
      <c r="HDW75" s="95"/>
      <c r="HDX75" s="95"/>
      <c r="HDY75" s="95"/>
      <c r="HDZ75" s="667"/>
      <c r="HEA75" s="664"/>
      <c r="HEB75" s="94"/>
      <c r="HEC75" s="95"/>
      <c r="HED75" s="95"/>
      <c r="HEE75" s="95"/>
      <c r="HEF75" s="667"/>
      <c r="HEG75" s="664"/>
      <c r="HEH75" s="94"/>
      <c r="HEI75" s="95"/>
      <c r="HEJ75" s="95"/>
      <c r="HEK75" s="95"/>
      <c r="HEL75" s="667"/>
      <c r="HEM75" s="664"/>
      <c r="HEN75" s="94"/>
      <c r="HEO75" s="95"/>
      <c r="HEP75" s="95"/>
      <c r="HEQ75" s="95"/>
      <c r="HER75" s="667"/>
      <c r="HES75" s="664"/>
      <c r="HET75" s="94"/>
      <c r="HEU75" s="95"/>
      <c r="HEV75" s="95"/>
      <c r="HEW75" s="95"/>
      <c r="HEX75" s="667"/>
      <c r="HEY75" s="664"/>
      <c r="HEZ75" s="94"/>
      <c r="HFA75" s="95"/>
      <c r="HFB75" s="95"/>
      <c r="HFC75" s="95"/>
      <c r="HFD75" s="667"/>
      <c r="HFE75" s="664"/>
      <c r="HFF75" s="94"/>
      <c r="HFG75" s="95"/>
      <c r="HFH75" s="95"/>
      <c r="HFI75" s="95"/>
      <c r="HFJ75" s="667"/>
      <c r="HFK75" s="664"/>
      <c r="HFL75" s="94"/>
      <c r="HFM75" s="95"/>
      <c r="HFN75" s="95"/>
      <c r="HFO75" s="95"/>
      <c r="HFP75" s="667"/>
      <c r="HFQ75" s="664"/>
      <c r="HFR75" s="94"/>
      <c r="HFS75" s="95"/>
      <c r="HFT75" s="95"/>
      <c r="HFU75" s="95"/>
      <c r="HFV75" s="667"/>
      <c r="HFW75" s="664"/>
      <c r="HFX75" s="94"/>
      <c r="HFY75" s="95"/>
      <c r="HFZ75" s="95"/>
      <c r="HGA75" s="95"/>
      <c r="HGB75" s="667"/>
      <c r="HGC75" s="664"/>
      <c r="HGD75" s="94"/>
      <c r="HGE75" s="95"/>
      <c r="HGF75" s="95"/>
      <c r="HGG75" s="95"/>
      <c r="HGH75" s="667"/>
      <c r="HGI75" s="664"/>
      <c r="HGJ75" s="94"/>
      <c r="HGK75" s="95"/>
      <c r="HGL75" s="95"/>
      <c r="HGM75" s="95"/>
      <c r="HGN75" s="667"/>
      <c r="HGO75" s="664"/>
      <c r="HGP75" s="94"/>
      <c r="HGQ75" s="95"/>
      <c r="HGR75" s="95"/>
      <c r="HGS75" s="95"/>
      <c r="HGT75" s="667"/>
      <c r="HGU75" s="664"/>
      <c r="HGV75" s="94"/>
      <c r="HGW75" s="95"/>
      <c r="HGX75" s="95"/>
      <c r="HGY75" s="95"/>
      <c r="HGZ75" s="667"/>
      <c r="HHA75" s="664"/>
      <c r="HHB75" s="94"/>
      <c r="HHC75" s="95"/>
      <c r="HHD75" s="95"/>
      <c r="HHE75" s="95"/>
      <c r="HHF75" s="667"/>
      <c r="HHG75" s="664"/>
      <c r="HHH75" s="94"/>
      <c r="HHI75" s="95"/>
      <c r="HHJ75" s="95"/>
      <c r="HHK75" s="95"/>
      <c r="HHL75" s="667"/>
      <c r="HHM75" s="664"/>
      <c r="HHN75" s="94"/>
      <c r="HHO75" s="95"/>
      <c r="HHP75" s="95"/>
      <c r="HHQ75" s="95"/>
      <c r="HHR75" s="667"/>
      <c r="HHS75" s="664"/>
      <c r="HHT75" s="94"/>
      <c r="HHU75" s="95"/>
      <c r="HHV75" s="95"/>
      <c r="HHW75" s="95"/>
      <c r="HHX75" s="667"/>
      <c r="HHY75" s="664"/>
      <c r="HHZ75" s="94"/>
      <c r="HIA75" s="95"/>
      <c r="HIB75" s="95"/>
      <c r="HIC75" s="95"/>
      <c r="HID75" s="667"/>
      <c r="HIE75" s="664"/>
      <c r="HIF75" s="94"/>
      <c r="HIG75" s="95"/>
      <c r="HIH75" s="95"/>
      <c r="HII75" s="95"/>
      <c r="HIJ75" s="667"/>
      <c r="HIK75" s="664"/>
      <c r="HIL75" s="94"/>
      <c r="HIM75" s="95"/>
      <c r="HIN75" s="95"/>
      <c r="HIO75" s="95"/>
      <c r="HIP75" s="667"/>
      <c r="HIQ75" s="664"/>
      <c r="HIR75" s="94"/>
      <c r="HIS75" s="95"/>
      <c r="HIT75" s="95"/>
      <c r="HIU75" s="95"/>
      <c r="HIV75" s="667"/>
      <c r="HIW75" s="664"/>
      <c r="HIX75" s="94"/>
      <c r="HIY75" s="95"/>
      <c r="HIZ75" s="95"/>
      <c r="HJA75" s="95"/>
      <c r="HJB75" s="667"/>
      <c r="HJC75" s="664"/>
      <c r="HJD75" s="94"/>
      <c r="HJE75" s="95"/>
      <c r="HJF75" s="95"/>
      <c r="HJG75" s="95"/>
      <c r="HJH75" s="667"/>
      <c r="HJI75" s="664"/>
      <c r="HJJ75" s="94"/>
      <c r="HJK75" s="95"/>
      <c r="HJL75" s="95"/>
      <c r="HJM75" s="95"/>
      <c r="HJN75" s="667"/>
      <c r="HJO75" s="664"/>
      <c r="HJP75" s="94"/>
      <c r="HJQ75" s="95"/>
      <c r="HJR75" s="95"/>
      <c r="HJS75" s="95"/>
      <c r="HJT75" s="667"/>
      <c r="HJU75" s="664"/>
      <c r="HJV75" s="94"/>
      <c r="HJW75" s="95"/>
      <c r="HJX75" s="95"/>
      <c r="HJY75" s="95"/>
      <c r="HJZ75" s="667"/>
      <c r="HKA75" s="664"/>
      <c r="HKB75" s="94"/>
      <c r="HKC75" s="95"/>
      <c r="HKD75" s="95"/>
      <c r="HKE75" s="95"/>
      <c r="HKF75" s="667"/>
      <c r="HKG75" s="664"/>
      <c r="HKH75" s="94"/>
      <c r="HKI75" s="95"/>
      <c r="HKJ75" s="95"/>
      <c r="HKK75" s="95"/>
      <c r="HKL75" s="667"/>
      <c r="HKM75" s="664"/>
      <c r="HKN75" s="94"/>
      <c r="HKO75" s="95"/>
      <c r="HKP75" s="95"/>
      <c r="HKQ75" s="95"/>
      <c r="HKR75" s="667"/>
      <c r="HKS75" s="664"/>
      <c r="HKT75" s="94"/>
      <c r="HKU75" s="95"/>
      <c r="HKV75" s="95"/>
      <c r="HKW75" s="95"/>
      <c r="HKX75" s="667"/>
      <c r="HKY75" s="664"/>
      <c r="HKZ75" s="94"/>
      <c r="HLA75" s="95"/>
      <c r="HLB75" s="95"/>
      <c r="HLC75" s="95"/>
      <c r="HLD75" s="667"/>
      <c r="HLE75" s="664"/>
      <c r="HLF75" s="94"/>
      <c r="HLG75" s="95"/>
      <c r="HLH75" s="95"/>
      <c r="HLI75" s="95"/>
      <c r="HLJ75" s="667"/>
      <c r="HLK75" s="664"/>
      <c r="HLL75" s="94"/>
      <c r="HLM75" s="95"/>
      <c r="HLN75" s="95"/>
      <c r="HLO75" s="95"/>
      <c r="HLP75" s="667"/>
      <c r="HLQ75" s="664"/>
      <c r="HLR75" s="94"/>
      <c r="HLS75" s="95"/>
      <c r="HLT75" s="95"/>
      <c r="HLU75" s="95"/>
      <c r="HLV75" s="667"/>
      <c r="HLW75" s="664"/>
      <c r="HLX75" s="94"/>
      <c r="HLY75" s="95"/>
      <c r="HLZ75" s="95"/>
      <c r="HMA75" s="95"/>
      <c r="HMB75" s="667"/>
      <c r="HMC75" s="664"/>
      <c r="HMD75" s="94"/>
      <c r="HME75" s="95"/>
      <c r="HMF75" s="95"/>
      <c r="HMG75" s="95"/>
      <c r="HMH75" s="667"/>
      <c r="HMI75" s="664"/>
      <c r="HMJ75" s="94"/>
      <c r="HMK75" s="95"/>
      <c r="HML75" s="95"/>
      <c r="HMM75" s="95"/>
      <c r="HMN75" s="667"/>
      <c r="HMO75" s="664"/>
      <c r="HMP75" s="94"/>
      <c r="HMQ75" s="95"/>
      <c r="HMR75" s="95"/>
      <c r="HMS75" s="95"/>
      <c r="HMT75" s="667"/>
      <c r="HMU75" s="664"/>
      <c r="HMV75" s="94"/>
      <c r="HMW75" s="95"/>
      <c r="HMX75" s="95"/>
      <c r="HMY75" s="95"/>
      <c r="HMZ75" s="667"/>
      <c r="HNA75" s="664"/>
      <c r="HNB75" s="94"/>
      <c r="HNC75" s="95"/>
      <c r="HND75" s="95"/>
      <c r="HNE75" s="95"/>
      <c r="HNF75" s="667"/>
      <c r="HNG75" s="664"/>
      <c r="HNH75" s="94"/>
      <c r="HNI75" s="95"/>
      <c r="HNJ75" s="95"/>
      <c r="HNK75" s="95"/>
      <c r="HNL75" s="667"/>
      <c r="HNM75" s="664"/>
      <c r="HNN75" s="94"/>
      <c r="HNO75" s="95"/>
      <c r="HNP75" s="95"/>
      <c r="HNQ75" s="95"/>
      <c r="HNR75" s="667"/>
      <c r="HNS75" s="664"/>
      <c r="HNT75" s="94"/>
      <c r="HNU75" s="95"/>
      <c r="HNV75" s="95"/>
      <c r="HNW75" s="95"/>
      <c r="HNX75" s="667"/>
      <c r="HNY75" s="664"/>
      <c r="HNZ75" s="94"/>
      <c r="HOA75" s="95"/>
      <c r="HOB75" s="95"/>
      <c r="HOC75" s="95"/>
      <c r="HOD75" s="667"/>
      <c r="HOE75" s="664"/>
      <c r="HOF75" s="94"/>
      <c r="HOG75" s="95"/>
      <c r="HOH75" s="95"/>
      <c r="HOI75" s="95"/>
      <c r="HOJ75" s="667"/>
      <c r="HOK75" s="664"/>
      <c r="HOL75" s="94"/>
      <c r="HOM75" s="95"/>
      <c r="HON75" s="95"/>
      <c r="HOO75" s="95"/>
      <c r="HOP75" s="667"/>
      <c r="HOQ75" s="664"/>
      <c r="HOR75" s="94"/>
      <c r="HOS75" s="95"/>
      <c r="HOT75" s="95"/>
      <c r="HOU75" s="95"/>
      <c r="HOV75" s="667"/>
      <c r="HOW75" s="664"/>
      <c r="HOX75" s="94"/>
      <c r="HOY75" s="95"/>
      <c r="HOZ75" s="95"/>
      <c r="HPA75" s="95"/>
      <c r="HPB75" s="667"/>
      <c r="HPC75" s="664"/>
      <c r="HPD75" s="94"/>
      <c r="HPE75" s="95"/>
      <c r="HPF75" s="95"/>
      <c r="HPG75" s="95"/>
      <c r="HPH75" s="667"/>
      <c r="HPI75" s="664"/>
      <c r="HPJ75" s="94"/>
      <c r="HPK75" s="95"/>
      <c r="HPL75" s="95"/>
      <c r="HPM75" s="95"/>
      <c r="HPN75" s="667"/>
      <c r="HPO75" s="664"/>
      <c r="HPP75" s="94"/>
      <c r="HPQ75" s="95"/>
      <c r="HPR75" s="95"/>
      <c r="HPS75" s="95"/>
      <c r="HPT75" s="667"/>
      <c r="HPU75" s="664"/>
      <c r="HPV75" s="94"/>
      <c r="HPW75" s="95"/>
      <c r="HPX75" s="95"/>
      <c r="HPY75" s="95"/>
      <c r="HPZ75" s="667"/>
      <c r="HQA75" s="664"/>
      <c r="HQB75" s="94"/>
      <c r="HQC75" s="95"/>
      <c r="HQD75" s="95"/>
      <c r="HQE75" s="95"/>
      <c r="HQF75" s="667"/>
      <c r="HQG75" s="664"/>
      <c r="HQH75" s="94"/>
      <c r="HQI75" s="95"/>
      <c r="HQJ75" s="95"/>
      <c r="HQK75" s="95"/>
      <c r="HQL75" s="667"/>
      <c r="HQM75" s="664"/>
      <c r="HQN75" s="94"/>
      <c r="HQO75" s="95"/>
      <c r="HQP75" s="95"/>
      <c r="HQQ75" s="95"/>
      <c r="HQR75" s="667"/>
      <c r="HQS75" s="664"/>
      <c r="HQT75" s="94"/>
      <c r="HQU75" s="95"/>
      <c r="HQV75" s="95"/>
      <c r="HQW75" s="95"/>
      <c r="HQX75" s="667"/>
      <c r="HQY75" s="664"/>
      <c r="HQZ75" s="94"/>
      <c r="HRA75" s="95"/>
      <c r="HRB75" s="95"/>
      <c r="HRC75" s="95"/>
      <c r="HRD75" s="667"/>
      <c r="HRE75" s="664"/>
      <c r="HRF75" s="94"/>
      <c r="HRG75" s="95"/>
      <c r="HRH75" s="95"/>
      <c r="HRI75" s="95"/>
      <c r="HRJ75" s="667"/>
      <c r="HRK75" s="664"/>
      <c r="HRL75" s="94"/>
      <c r="HRM75" s="95"/>
      <c r="HRN75" s="95"/>
      <c r="HRO75" s="95"/>
      <c r="HRP75" s="667"/>
      <c r="HRQ75" s="664"/>
      <c r="HRR75" s="94"/>
      <c r="HRS75" s="95"/>
      <c r="HRT75" s="95"/>
      <c r="HRU75" s="95"/>
      <c r="HRV75" s="667"/>
      <c r="HRW75" s="664"/>
      <c r="HRX75" s="94"/>
      <c r="HRY75" s="95"/>
      <c r="HRZ75" s="95"/>
      <c r="HSA75" s="95"/>
      <c r="HSB75" s="667"/>
      <c r="HSC75" s="664"/>
      <c r="HSD75" s="94"/>
      <c r="HSE75" s="95"/>
      <c r="HSF75" s="95"/>
      <c r="HSG75" s="95"/>
      <c r="HSH75" s="667"/>
      <c r="HSI75" s="664"/>
      <c r="HSJ75" s="94"/>
      <c r="HSK75" s="95"/>
      <c r="HSL75" s="95"/>
      <c r="HSM75" s="95"/>
      <c r="HSN75" s="667"/>
      <c r="HSO75" s="664"/>
      <c r="HSP75" s="94"/>
      <c r="HSQ75" s="95"/>
      <c r="HSR75" s="95"/>
      <c r="HSS75" s="95"/>
      <c r="HST75" s="667"/>
      <c r="HSU75" s="664"/>
      <c r="HSV75" s="94"/>
      <c r="HSW75" s="95"/>
      <c r="HSX75" s="95"/>
      <c r="HSY75" s="95"/>
      <c r="HSZ75" s="667"/>
      <c r="HTA75" s="664"/>
      <c r="HTB75" s="94"/>
      <c r="HTC75" s="95"/>
      <c r="HTD75" s="95"/>
      <c r="HTE75" s="95"/>
      <c r="HTF75" s="667"/>
      <c r="HTG75" s="664"/>
      <c r="HTH75" s="94"/>
      <c r="HTI75" s="95"/>
      <c r="HTJ75" s="95"/>
      <c r="HTK75" s="95"/>
      <c r="HTL75" s="667"/>
      <c r="HTM75" s="664"/>
      <c r="HTN75" s="94"/>
      <c r="HTO75" s="95"/>
      <c r="HTP75" s="95"/>
      <c r="HTQ75" s="95"/>
      <c r="HTR75" s="667"/>
      <c r="HTS75" s="664"/>
      <c r="HTT75" s="94"/>
      <c r="HTU75" s="95"/>
      <c r="HTV75" s="95"/>
      <c r="HTW75" s="95"/>
      <c r="HTX75" s="667"/>
      <c r="HTY75" s="664"/>
      <c r="HTZ75" s="94"/>
      <c r="HUA75" s="95"/>
      <c r="HUB75" s="95"/>
      <c r="HUC75" s="95"/>
      <c r="HUD75" s="667"/>
      <c r="HUE75" s="664"/>
      <c r="HUF75" s="94"/>
      <c r="HUG75" s="95"/>
      <c r="HUH75" s="95"/>
      <c r="HUI75" s="95"/>
      <c r="HUJ75" s="667"/>
      <c r="HUK75" s="664"/>
      <c r="HUL75" s="94"/>
      <c r="HUM75" s="95"/>
      <c r="HUN75" s="95"/>
      <c r="HUO75" s="95"/>
      <c r="HUP75" s="667"/>
      <c r="HUQ75" s="664"/>
      <c r="HUR75" s="94"/>
      <c r="HUS75" s="95"/>
      <c r="HUT75" s="95"/>
      <c r="HUU75" s="95"/>
      <c r="HUV75" s="667"/>
      <c r="HUW75" s="664"/>
      <c r="HUX75" s="94"/>
      <c r="HUY75" s="95"/>
      <c r="HUZ75" s="95"/>
      <c r="HVA75" s="95"/>
      <c r="HVB75" s="667"/>
      <c r="HVC75" s="664"/>
      <c r="HVD75" s="94"/>
      <c r="HVE75" s="95"/>
      <c r="HVF75" s="95"/>
      <c r="HVG75" s="95"/>
      <c r="HVH75" s="667"/>
      <c r="HVI75" s="664"/>
      <c r="HVJ75" s="94"/>
      <c r="HVK75" s="95"/>
      <c r="HVL75" s="95"/>
      <c r="HVM75" s="95"/>
      <c r="HVN75" s="667"/>
      <c r="HVO75" s="664"/>
      <c r="HVP75" s="94"/>
      <c r="HVQ75" s="95"/>
      <c r="HVR75" s="95"/>
      <c r="HVS75" s="95"/>
      <c r="HVT75" s="667"/>
      <c r="HVU75" s="664"/>
      <c r="HVV75" s="94"/>
      <c r="HVW75" s="95"/>
      <c r="HVX75" s="95"/>
      <c r="HVY75" s="95"/>
      <c r="HVZ75" s="667"/>
      <c r="HWA75" s="664"/>
      <c r="HWB75" s="94"/>
      <c r="HWC75" s="95"/>
      <c r="HWD75" s="95"/>
      <c r="HWE75" s="95"/>
      <c r="HWF75" s="667"/>
      <c r="HWG75" s="664"/>
      <c r="HWH75" s="94"/>
      <c r="HWI75" s="95"/>
      <c r="HWJ75" s="95"/>
      <c r="HWK75" s="95"/>
      <c r="HWL75" s="667"/>
      <c r="HWM75" s="664"/>
      <c r="HWN75" s="94"/>
      <c r="HWO75" s="95"/>
      <c r="HWP75" s="95"/>
      <c r="HWQ75" s="95"/>
      <c r="HWR75" s="667"/>
      <c r="HWS75" s="664"/>
      <c r="HWT75" s="94"/>
      <c r="HWU75" s="95"/>
      <c r="HWV75" s="95"/>
      <c r="HWW75" s="95"/>
      <c r="HWX75" s="667"/>
      <c r="HWY75" s="664"/>
      <c r="HWZ75" s="94"/>
      <c r="HXA75" s="95"/>
      <c r="HXB75" s="95"/>
      <c r="HXC75" s="95"/>
      <c r="HXD75" s="667"/>
      <c r="HXE75" s="664"/>
      <c r="HXF75" s="94"/>
      <c r="HXG75" s="95"/>
      <c r="HXH75" s="95"/>
      <c r="HXI75" s="95"/>
      <c r="HXJ75" s="667"/>
      <c r="HXK75" s="664"/>
      <c r="HXL75" s="94"/>
      <c r="HXM75" s="95"/>
      <c r="HXN75" s="95"/>
      <c r="HXO75" s="95"/>
      <c r="HXP75" s="667"/>
      <c r="HXQ75" s="664"/>
      <c r="HXR75" s="94"/>
      <c r="HXS75" s="95"/>
      <c r="HXT75" s="95"/>
      <c r="HXU75" s="95"/>
      <c r="HXV75" s="667"/>
      <c r="HXW75" s="664"/>
      <c r="HXX75" s="94"/>
      <c r="HXY75" s="95"/>
      <c r="HXZ75" s="95"/>
      <c r="HYA75" s="95"/>
      <c r="HYB75" s="667"/>
      <c r="HYC75" s="664"/>
      <c r="HYD75" s="94"/>
      <c r="HYE75" s="95"/>
      <c r="HYF75" s="95"/>
      <c r="HYG75" s="95"/>
      <c r="HYH75" s="667"/>
      <c r="HYI75" s="664"/>
      <c r="HYJ75" s="94"/>
      <c r="HYK75" s="95"/>
      <c r="HYL75" s="95"/>
      <c r="HYM75" s="95"/>
      <c r="HYN75" s="667"/>
      <c r="HYO75" s="664"/>
      <c r="HYP75" s="94"/>
      <c r="HYQ75" s="95"/>
      <c r="HYR75" s="95"/>
      <c r="HYS75" s="95"/>
      <c r="HYT75" s="667"/>
      <c r="HYU75" s="664"/>
      <c r="HYV75" s="94"/>
      <c r="HYW75" s="95"/>
      <c r="HYX75" s="95"/>
      <c r="HYY75" s="95"/>
      <c r="HYZ75" s="667"/>
      <c r="HZA75" s="664"/>
      <c r="HZB75" s="94"/>
      <c r="HZC75" s="95"/>
      <c r="HZD75" s="95"/>
      <c r="HZE75" s="95"/>
      <c r="HZF75" s="667"/>
      <c r="HZG75" s="664"/>
      <c r="HZH75" s="94"/>
      <c r="HZI75" s="95"/>
      <c r="HZJ75" s="95"/>
      <c r="HZK75" s="95"/>
      <c r="HZL75" s="667"/>
      <c r="HZM75" s="664"/>
      <c r="HZN75" s="94"/>
      <c r="HZO75" s="95"/>
      <c r="HZP75" s="95"/>
      <c r="HZQ75" s="95"/>
      <c r="HZR75" s="667"/>
      <c r="HZS75" s="664"/>
      <c r="HZT75" s="94"/>
      <c r="HZU75" s="95"/>
      <c r="HZV75" s="95"/>
      <c r="HZW75" s="95"/>
      <c r="HZX75" s="667"/>
      <c r="HZY75" s="664"/>
      <c r="HZZ75" s="94"/>
      <c r="IAA75" s="95"/>
      <c r="IAB75" s="95"/>
      <c r="IAC75" s="95"/>
      <c r="IAD75" s="667"/>
      <c r="IAE75" s="664"/>
      <c r="IAF75" s="94"/>
      <c r="IAG75" s="95"/>
      <c r="IAH75" s="95"/>
      <c r="IAI75" s="95"/>
      <c r="IAJ75" s="667"/>
      <c r="IAK75" s="664"/>
      <c r="IAL75" s="94"/>
      <c r="IAM75" s="95"/>
      <c r="IAN75" s="95"/>
      <c r="IAO75" s="95"/>
      <c r="IAP75" s="667"/>
      <c r="IAQ75" s="664"/>
      <c r="IAR75" s="94"/>
      <c r="IAS75" s="95"/>
      <c r="IAT75" s="95"/>
      <c r="IAU75" s="95"/>
      <c r="IAV75" s="667"/>
      <c r="IAW75" s="664"/>
      <c r="IAX75" s="94"/>
      <c r="IAY75" s="95"/>
      <c r="IAZ75" s="95"/>
      <c r="IBA75" s="95"/>
      <c r="IBB75" s="667"/>
      <c r="IBC75" s="664"/>
      <c r="IBD75" s="94"/>
      <c r="IBE75" s="95"/>
      <c r="IBF75" s="95"/>
      <c r="IBG75" s="95"/>
      <c r="IBH75" s="667"/>
      <c r="IBI75" s="664"/>
      <c r="IBJ75" s="94"/>
      <c r="IBK75" s="95"/>
      <c r="IBL75" s="95"/>
      <c r="IBM75" s="95"/>
      <c r="IBN75" s="667"/>
      <c r="IBO75" s="664"/>
      <c r="IBP75" s="94"/>
      <c r="IBQ75" s="95"/>
      <c r="IBR75" s="95"/>
      <c r="IBS75" s="95"/>
      <c r="IBT75" s="667"/>
      <c r="IBU75" s="664"/>
      <c r="IBV75" s="94"/>
      <c r="IBW75" s="95"/>
      <c r="IBX75" s="95"/>
      <c r="IBY75" s="95"/>
      <c r="IBZ75" s="667"/>
      <c r="ICA75" s="664"/>
      <c r="ICB75" s="94"/>
      <c r="ICC75" s="95"/>
      <c r="ICD75" s="95"/>
      <c r="ICE75" s="95"/>
      <c r="ICF75" s="667"/>
      <c r="ICG75" s="664"/>
      <c r="ICH75" s="94"/>
      <c r="ICI75" s="95"/>
      <c r="ICJ75" s="95"/>
      <c r="ICK75" s="95"/>
      <c r="ICL75" s="667"/>
      <c r="ICM75" s="664"/>
      <c r="ICN75" s="94"/>
      <c r="ICO75" s="95"/>
      <c r="ICP75" s="95"/>
      <c r="ICQ75" s="95"/>
      <c r="ICR75" s="667"/>
      <c r="ICS75" s="664"/>
      <c r="ICT75" s="94"/>
      <c r="ICU75" s="95"/>
      <c r="ICV75" s="95"/>
      <c r="ICW75" s="95"/>
      <c r="ICX75" s="667"/>
      <c r="ICY75" s="664"/>
      <c r="ICZ75" s="94"/>
      <c r="IDA75" s="95"/>
      <c r="IDB75" s="95"/>
      <c r="IDC75" s="95"/>
      <c r="IDD75" s="667"/>
      <c r="IDE75" s="664"/>
      <c r="IDF75" s="94"/>
      <c r="IDG75" s="95"/>
      <c r="IDH75" s="95"/>
      <c r="IDI75" s="95"/>
      <c r="IDJ75" s="667"/>
      <c r="IDK75" s="664"/>
      <c r="IDL75" s="94"/>
      <c r="IDM75" s="95"/>
      <c r="IDN75" s="95"/>
      <c r="IDO75" s="95"/>
      <c r="IDP75" s="667"/>
      <c r="IDQ75" s="664"/>
      <c r="IDR75" s="94"/>
      <c r="IDS75" s="95"/>
      <c r="IDT75" s="95"/>
      <c r="IDU75" s="95"/>
      <c r="IDV75" s="667"/>
      <c r="IDW75" s="664"/>
      <c r="IDX75" s="94"/>
      <c r="IDY75" s="95"/>
      <c r="IDZ75" s="95"/>
      <c r="IEA75" s="95"/>
      <c r="IEB75" s="667"/>
      <c r="IEC75" s="664"/>
      <c r="IED75" s="94"/>
      <c r="IEE75" s="95"/>
      <c r="IEF75" s="95"/>
      <c r="IEG75" s="95"/>
      <c r="IEH75" s="667"/>
      <c r="IEI75" s="664"/>
      <c r="IEJ75" s="94"/>
      <c r="IEK75" s="95"/>
      <c r="IEL75" s="95"/>
      <c r="IEM75" s="95"/>
      <c r="IEN75" s="667"/>
      <c r="IEO75" s="664"/>
      <c r="IEP75" s="94"/>
      <c r="IEQ75" s="95"/>
      <c r="IER75" s="95"/>
      <c r="IES75" s="95"/>
      <c r="IET75" s="667"/>
      <c r="IEU75" s="664"/>
      <c r="IEV75" s="94"/>
      <c r="IEW75" s="95"/>
      <c r="IEX75" s="95"/>
      <c r="IEY75" s="95"/>
      <c r="IEZ75" s="667"/>
      <c r="IFA75" s="664"/>
      <c r="IFB75" s="94"/>
      <c r="IFC75" s="95"/>
      <c r="IFD75" s="95"/>
      <c r="IFE75" s="95"/>
      <c r="IFF75" s="667"/>
      <c r="IFG75" s="664"/>
      <c r="IFH75" s="94"/>
      <c r="IFI75" s="95"/>
      <c r="IFJ75" s="95"/>
      <c r="IFK75" s="95"/>
      <c r="IFL75" s="667"/>
      <c r="IFM75" s="664"/>
      <c r="IFN75" s="94"/>
      <c r="IFO75" s="95"/>
      <c r="IFP75" s="95"/>
      <c r="IFQ75" s="95"/>
      <c r="IFR75" s="667"/>
      <c r="IFS75" s="664"/>
      <c r="IFT75" s="94"/>
      <c r="IFU75" s="95"/>
      <c r="IFV75" s="95"/>
      <c r="IFW75" s="95"/>
      <c r="IFX75" s="667"/>
      <c r="IFY75" s="664"/>
      <c r="IFZ75" s="94"/>
      <c r="IGA75" s="95"/>
      <c r="IGB75" s="95"/>
      <c r="IGC75" s="95"/>
      <c r="IGD75" s="667"/>
      <c r="IGE75" s="664"/>
      <c r="IGF75" s="94"/>
      <c r="IGG75" s="95"/>
      <c r="IGH75" s="95"/>
      <c r="IGI75" s="95"/>
      <c r="IGJ75" s="667"/>
      <c r="IGK75" s="664"/>
      <c r="IGL75" s="94"/>
      <c r="IGM75" s="95"/>
      <c r="IGN75" s="95"/>
      <c r="IGO75" s="95"/>
      <c r="IGP75" s="667"/>
      <c r="IGQ75" s="664"/>
      <c r="IGR75" s="94"/>
      <c r="IGS75" s="95"/>
      <c r="IGT75" s="95"/>
      <c r="IGU75" s="95"/>
      <c r="IGV75" s="667"/>
      <c r="IGW75" s="664"/>
      <c r="IGX75" s="94"/>
      <c r="IGY75" s="95"/>
      <c r="IGZ75" s="95"/>
      <c r="IHA75" s="95"/>
      <c r="IHB75" s="667"/>
      <c r="IHC75" s="664"/>
      <c r="IHD75" s="94"/>
      <c r="IHE75" s="95"/>
      <c r="IHF75" s="95"/>
      <c r="IHG75" s="95"/>
      <c r="IHH75" s="667"/>
      <c r="IHI75" s="664"/>
      <c r="IHJ75" s="94"/>
      <c r="IHK75" s="95"/>
      <c r="IHL75" s="95"/>
      <c r="IHM75" s="95"/>
      <c r="IHN75" s="667"/>
      <c r="IHO75" s="664"/>
      <c r="IHP75" s="94"/>
      <c r="IHQ75" s="95"/>
      <c r="IHR75" s="95"/>
      <c r="IHS75" s="95"/>
      <c r="IHT75" s="667"/>
      <c r="IHU75" s="664"/>
      <c r="IHV75" s="94"/>
      <c r="IHW75" s="95"/>
      <c r="IHX75" s="95"/>
      <c r="IHY75" s="95"/>
      <c r="IHZ75" s="667"/>
      <c r="IIA75" s="664"/>
      <c r="IIB75" s="94"/>
      <c r="IIC75" s="95"/>
      <c r="IID75" s="95"/>
      <c r="IIE75" s="95"/>
      <c r="IIF75" s="667"/>
      <c r="IIG75" s="664"/>
      <c r="IIH75" s="94"/>
      <c r="III75" s="95"/>
      <c r="IIJ75" s="95"/>
      <c r="IIK75" s="95"/>
      <c r="IIL75" s="667"/>
      <c r="IIM75" s="664"/>
      <c r="IIN75" s="94"/>
      <c r="IIO75" s="95"/>
      <c r="IIP75" s="95"/>
      <c r="IIQ75" s="95"/>
      <c r="IIR75" s="667"/>
      <c r="IIS75" s="664"/>
      <c r="IIT75" s="94"/>
      <c r="IIU75" s="95"/>
      <c r="IIV75" s="95"/>
      <c r="IIW75" s="95"/>
      <c r="IIX75" s="667"/>
      <c r="IIY75" s="664"/>
      <c r="IIZ75" s="94"/>
      <c r="IJA75" s="95"/>
      <c r="IJB75" s="95"/>
      <c r="IJC75" s="95"/>
      <c r="IJD75" s="667"/>
      <c r="IJE75" s="664"/>
      <c r="IJF75" s="94"/>
      <c r="IJG75" s="95"/>
      <c r="IJH75" s="95"/>
      <c r="IJI75" s="95"/>
      <c r="IJJ75" s="667"/>
      <c r="IJK75" s="664"/>
      <c r="IJL75" s="94"/>
      <c r="IJM75" s="95"/>
      <c r="IJN75" s="95"/>
      <c r="IJO75" s="95"/>
      <c r="IJP75" s="667"/>
      <c r="IJQ75" s="664"/>
      <c r="IJR75" s="94"/>
      <c r="IJS75" s="95"/>
      <c r="IJT75" s="95"/>
      <c r="IJU75" s="95"/>
      <c r="IJV75" s="667"/>
      <c r="IJW75" s="664"/>
      <c r="IJX75" s="94"/>
      <c r="IJY75" s="95"/>
      <c r="IJZ75" s="95"/>
      <c r="IKA75" s="95"/>
      <c r="IKB75" s="667"/>
      <c r="IKC75" s="664"/>
      <c r="IKD75" s="94"/>
      <c r="IKE75" s="95"/>
      <c r="IKF75" s="95"/>
      <c r="IKG75" s="95"/>
      <c r="IKH75" s="667"/>
      <c r="IKI75" s="664"/>
      <c r="IKJ75" s="94"/>
      <c r="IKK75" s="95"/>
      <c r="IKL75" s="95"/>
      <c r="IKM75" s="95"/>
      <c r="IKN75" s="667"/>
      <c r="IKO75" s="664"/>
      <c r="IKP75" s="94"/>
      <c r="IKQ75" s="95"/>
      <c r="IKR75" s="95"/>
      <c r="IKS75" s="95"/>
      <c r="IKT75" s="667"/>
      <c r="IKU75" s="664"/>
      <c r="IKV75" s="94"/>
      <c r="IKW75" s="95"/>
      <c r="IKX75" s="95"/>
      <c r="IKY75" s="95"/>
      <c r="IKZ75" s="667"/>
      <c r="ILA75" s="664"/>
      <c r="ILB75" s="94"/>
      <c r="ILC75" s="95"/>
      <c r="ILD75" s="95"/>
      <c r="ILE75" s="95"/>
      <c r="ILF75" s="667"/>
      <c r="ILG75" s="664"/>
      <c r="ILH75" s="94"/>
      <c r="ILI75" s="95"/>
      <c r="ILJ75" s="95"/>
      <c r="ILK75" s="95"/>
      <c r="ILL75" s="667"/>
      <c r="ILM75" s="664"/>
      <c r="ILN75" s="94"/>
      <c r="ILO75" s="95"/>
      <c r="ILP75" s="95"/>
      <c r="ILQ75" s="95"/>
      <c r="ILR75" s="667"/>
      <c r="ILS75" s="664"/>
      <c r="ILT75" s="94"/>
      <c r="ILU75" s="95"/>
      <c r="ILV75" s="95"/>
      <c r="ILW75" s="95"/>
      <c r="ILX75" s="667"/>
      <c r="ILY75" s="664"/>
      <c r="ILZ75" s="94"/>
      <c r="IMA75" s="95"/>
      <c r="IMB75" s="95"/>
      <c r="IMC75" s="95"/>
      <c r="IMD75" s="667"/>
      <c r="IME75" s="664"/>
      <c r="IMF75" s="94"/>
      <c r="IMG75" s="95"/>
      <c r="IMH75" s="95"/>
      <c r="IMI75" s="95"/>
      <c r="IMJ75" s="667"/>
      <c r="IMK75" s="664"/>
      <c r="IML75" s="94"/>
      <c r="IMM75" s="95"/>
      <c r="IMN75" s="95"/>
      <c r="IMO75" s="95"/>
      <c r="IMP75" s="667"/>
      <c r="IMQ75" s="664"/>
      <c r="IMR75" s="94"/>
      <c r="IMS75" s="95"/>
      <c r="IMT75" s="95"/>
      <c r="IMU75" s="95"/>
      <c r="IMV75" s="667"/>
      <c r="IMW75" s="664"/>
      <c r="IMX75" s="94"/>
      <c r="IMY75" s="95"/>
      <c r="IMZ75" s="95"/>
      <c r="INA75" s="95"/>
      <c r="INB75" s="667"/>
      <c r="INC75" s="664"/>
      <c r="IND75" s="94"/>
      <c r="INE75" s="95"/>
      <c r="INF75" s="95"/>
      <c r="ING75" s="95"/>
      <c r="INH75" s="667"/>
      <c r="INI75" s="664"/>
      <c r="INJ75" s="94"/>
      <c r="INK75" s="95"/>
      <c r="INL75" s="95"/>
      <c r="INM75" s="95"/>
      <c r="INN75" s="667"/>
      <c r="INO75" s="664"/>
      <c r="INP75" s="94"/>
      <c r="INQ75" s="95"/>
      <c r="INR75" s="95"/>
      <c r="INS75" s="95"/>
      <c r="INT75" s="667"/>
      <c r="INU75" s="664"/>
      <c r="INV75" s="94"/>
      <c r="INW75" s="95"/>
      <c r="INX75" s="95"/>
      <c r="INY75" s="95"/>
      <c r="INZ75" s="667"/>
      <c r="IOA75" s="664"/>
      <c r="IOB75" s="94"/>
      <c r="IOC75" s="95"/>
      <c r="IOD75" s="95"/>
      <c r="IOE75" s="95"/>
      <c r="IOF75" s="667"/>
      <c r="IOG75" s="664"/>
      <c r="IOH75" s="94"/>
      <c r="IOI75" s="95"/>
      <c r="IOJ75" s="95"/>
      <c r="IOK75" s="95"/>
      <c r="IOL75" s="667"/>
      <c r="IOM75" s="664"/>
      <c r="ION75" s="94"/>
      <c r="IOO75" s="95"/>
      <c r="IOP75" s="95"/>
      <c r="IOQ75" s="95"/>
      <c r="IOR75" s="667"/>
      <c r="IOS75" s="664"/>
      <c r="IOT75" s="94"/>
      <c r="IOU75" s="95"/>
      <c r="IOV75" s="95"/>
      <c r="IOW75" s="95"/>
      <c r="IOX75" s="667"/>
      <c r="IOY75" s="664"/>
      <c r="IOZ75" s="94"/>
      <c r="IPA75" s="95"/>
      <c r="IPB75" s="95"/>
      <c r="IPC75" s="95"/>
      <c r="IPD75" s="667"/>
      <c r="IPE75" s="664"/>
      <c r="IPF75" s="94"/>
      <c r="IPG75" s="95"/>
      <c r="IPH75" s="95"/>
      <c r="IPI75" s="95"/>
      <c r="IPJ75" s="667"/>
      <c r="IPK75" s="664"/>
      <c r="IPL75" s="94"/>
      <c r="IPM75" s="95"/>
      <c r="IPN75" s="95"/>
      <c r="IPO75" s="95"/>
      <c r="IPP75" s="667"/>
      <c r="IPQ75" s="664"/>
      <c r="IPR75" s="94"/>
      <c r="IPS75" s="95"/>
      <c r="IPT75" s="95"/>
      <c r="IPU75" s="95"/>
      <c r="IPV75" s="667"/>
      <c r="IPW75" s="664"/>
      <c r="IPX75" s="94"/>
      <c r="IPY75" s="95"/>
      <c r="IPZ75" s="95"/>
      <c r="IQA75" s="95"/>
      <c r="IQB75" s="667"/>
      <c r="IQC75" s="664"/>
      <c r="IQD75" s="94"/>
      <c r="IQE75" s="95"/>
      <c r="IQF75" s="95"/>
      <c r="IQG75" s="95"/>
      <c r="IQH75" s="667"/>
      <c r="IQI75" s="664"/>
      <c r="IQJ75" s="94"/>
      <c r="IQK75" s="95"/>
      <c r="IQL75" s="95"/>
      <c r="IQM75" s="95"/>
      <c r="IQN75" s="667"/>
      <c r="IQO75" s="664"/>
      <c r="IQP75" s="94"/>
      <c r="IQQ75" s="95"/>
      <c r="IQR75" s="95"/>
      <c r="IQS75" s="95"/>
      <c r="IQT75" s="667"/>
      <c r="IQU75" s="664"/>
      <c r="IQV75" s="94"/>
      <c r="IQW75" s="95"/>
      <c r="IQX75" s="95"/>
      <c r="IQY75" s="95"/>
      <c r="IQZ75" s="667"/>
      <c r="IRA75" s="664"/>
      <c r="IRB75" s="94"/>
      <c r="IRC75" s="95"/>
      <c r="IRD75" s="95"/>
      <c r="IRE75" s="95"/>
      <c r="IRF75" s="667"/>
      <c r="IRG75" s="664"/>
      <c r="IRH75" s="94"/>
      <c r="IRI75" s="95"/>
      <c r="IRJ75" s="95"/>
      <c r="IRK75" s="95"/>
      <c r="IRL75" s="667"/>
      <c r="IRM75" s="664"/>
      <c r="IRN75" s="94"/>
      <c r="IRO75" s="95"/>
      <c r="IRP75" s="95"/>
      <c r="IRQ75" s="95"/>
      <c r="IRR75" s="667"/>
      <c r="IRS75" s="664"/>
      <c r="IRT75" s="94"/>
      <c r="IRU75" s="95"/>
      <c r="IRV75" s="95"/>
      <c r="IRW75" s="95"/>
      <c r="IRX75" s="667"/>
      <c r="IRY75" s="664"/>
      <c r="IRZ75" s="94"/>
      <c r="ISA75" s="95"/>
      <c r="ISB75" s="95"/>
      <c r="ISC75" s="95"/>
      <c r="ISD75" s="667"/>
      <c r="ISE75" s="664"/>
      <c r="ISF75" s="94"/>
      <c r="ISG75" s="95"/>
      <c r="ISH75" s="95"/>
      <c r="ISI75" s="95"/>
      <c r="ISJ75" s="667"/>
      <c r="ISK75" s="664"/>
      <c r="ISL75" s="94"/>
      <c r="ISM75" s="95"/>
      <c r="ISN75" s="95"/>
      <c r="ISO75" s="95"/>
      <c r="ISP75" s="667"/>
      <c r="ISQ75" s="664"/>
      <c r="ISR75" s="94"/>
      <c r="ISS75" s="95"/>
      <c r="IST75" s="95"/>
      <c r="ISU75" s="95"/>
      <c r="ISV75" s="667"/>
      <c r="ISW75" s="664"/>
      <c r="ISX75" s="94"/>
      <c r="ISY75" s="95"/>
      <c r="ISZ75" s="95"/>
      <c r="ITA75" s="95"/>
      <c r="ITB75" s="667"/>
      <c r="ITC75" s="664"/>
      <c r="ITD75" s="94"/>
      <c r="ITE75" s="95"/>
      <c r="ITF75" s="95"/>
      <c r="ITG75" s="95"/>
      <c r="ITH75" s="667"/>
      <c r="ITI75" s="664"/>
      <c r="ITJ75" s="94"/>
      <c r="ITK75" s="95"/>
      <c r="ITL75" s="95"/>
      <c r="ITM75" s="95"/>
      <c r="ITN75" s="667"/>
      <c r="ITO75" s="664"/>
      <c r="ITP75" s="94"/>
      <c r="ITQ75" s="95"/>
      <c r="ITR75" s="95"/>
      <c r="ITS75" s="95"/>
      <c r="ITT75" s="667"/>
      <c r="ITU75" s="664"/>
      <c r="ITV75" s="94"/>
      <c r="ITW75" s="95"/>
      <c r="ITX75" s="95"/>
      <c r="ITY75" s="95"/>
      <c r="ITZ75" s="667"/>
      <c r="IUA75" s="664"/>
      <c r="IUB75" s="94"/>
      <c r="IUC75" s="95"/>
      <c r="IUD75" s="95"/>
      <c r="IUE75" s="95"/>
      <c r="IUF75" s="667"/>
      <c r="IUG75" s="664"/>
      <c r="IUH75" s="94"/>
      <c r="IUI75" s="95"/>
      <c r="IUJ75" s="95"/>
      <c r="IUK75" s="95"/>
      <c r="IUL75" s="667"/>
      <c r="IUM75" s="664"/>
      <c r="IUN75" s="94"/>
      <c r="IUO75" s="95"/>
      <c r="IUP75" s="95"/>
      <c r="IUQ75" s="95"/>
      <c r="IUR75" s="667"/>
      <c r="IUS75" s="664"/>
      <c r="IUT75" s="94"/>
      <c r="IUU75" s="95"/>
      <c r="IUV75" s="95"/>
      <c r="IUW75" s="95"/>
      <c r="IUX75" s="667"/>
      <c r="IUY75" s="664"/>
      <c r="IUZ75" s="94"/>
      <c r="IVA75" s="95"/>
      <c r="IVB75" s="95"/>
      <c r="IVC75" s="95"/>
      <c r="IVD75" s="667"/>
      <c r="IVE75" s="664"/>
      <c r="IVF75" s="94"/>
      <c r="IVG75" s="95"/>
      <c r="IVH75" s="95"/>
      <c r="IVI75" s="95"/>
      <c r="IVJ75" s="667"/>
      <c r="IVK75" s="664"/>
      <c r="IVL75" s="94"/>
      <c r="IVM75" s="95"/>
      <c r="IVN75" s="95"/>
      <c r="IVO75" s="95"/>
      <c r="IVP75" s="667"/>
      <c r="IVQ75" s="664"/>
      <c r="IVR75" s="94"/>
      <c r="IVS75" s="95"/>
      <c r="IVT75" s="95"/>
      <c r="IVU75" s="95"/>
      <c r="IVV75" s="667"/>
      <c r="IVW75" s="664"/>
      <c r="IVX75" s="94"/>
      <c r="IVY75" s="95"/>
      <c r="IVZ75" s="95"/>
      <c r="IWA75" s="95"/>
      <c r="IWB75" s="667"/>
      <c r="IWC75" s="664"/>
      <c r="IWD75" s="94"/>
      <c r="IWE75" s="95"/>
      <c r="IWF75" s="95"/>
      <c r="IWG75" s="95"/>
      <c r="IWH75" s="667"/>
      <c r="IWI75" s="664"/>
      <c r="IWJ75" s="94"/>
      <c r="IWK75" s="95"/>
      <c r="IWL75" s="95"/>
      <c r="IWM75" s="95"/>
      <c r="IWN75" s="667"/>
      <c r="IWO75" s="664"/>
      <c r="IWP75" s="94"/>
      <c r="IWQ75" s="95"/>
      <c r="IWR75" s="95"/>
      <c r="IWS75" s="95"/>
      <c r="IWT75" s="667"/>
      <c r="IWU75" s="664"/>
      <c r="IWV75" s="94"/>
      <c r="IWW75" s="95"/>
      <c r="IWX75" s="95"/>
      <c r="IWY75" s="95"/>
      <c r="IWZ75" s="667"/>
      <c r="IXA75" s="664"/>
      <c r="IXB75" s="94"/>
      <c r="IXC75" s="95"/>
      <c r="IXD75" s="95"/>
      <c r="IXE75" s="95"/>
      <c r="IXF75" s="667"/>
      <c r="IXG75" s="664"/>
      <c r="IXH75" s="94"/>
      <c r="IXI75" s="95"/>
      <c r="IXJ75" s="95"/>
      <c r="IXK75" s="95"/>
      <c r="IXL75" s="667"/>
      <c r="IXM75" s="664"/>
      <c r="IXN75" s="94"/>
      <c r="IXO75" s="95"/>
      <c r="IXP75" s="95"/>
      <c r="IXQ75" s="95"/>
      <c r="IXR75" s="667"/>
      <c r="IXS75" s="664"/>
      <c r="IXT75" s="94"/>
      <c r="IXU75" s="95"/>
      <c r="IXV75" s="95"/>
      <c r="IXW75" s="95"/>
      <c r="IXX75" s="667"/>
      <c r="IXY75" s="664"/>
      <c r="IXZ75" s="94"/>
      <c r="IYA75" s="95"/>
      <c r="IYB75" s="95"/>
      <c r="IYC75" s="95"/>
      <c r="IYD75" s="667"/>
      <c r="IYE75" s="664"/>
      <c r="IYF75" s="94"/>
      <c r="IYG75" s="95"/>
      <c r="IYH75" s="95"/>
      <c r="IYI75" s="95"/>
      <c r="IYJ75" s="667"/>
      <c r="IYK75" s="664"/>
      <c r="IYL75" s="94"/>
      <c r="IYM75" s="95"/>
      <c r="IYN75" s="95"/>
      <c r="IYO75" s="95"/>
      <c r="IYP75" s="667"/>
      <c r="IYQ75" s="664"/>
      <c r="IYR75" s="94"/>
      <c r="IYS75" s="95"/>
      <c r="IYT75" s="95"/>
      <c r="IYU75" s="95"/>
      <c r="IYV75" s="667"/>
      <c r="IYW75" s="664"/>
      <c r="IYX75" s="94"/>
      <c r="IYY75" s="95"/>
      <c r="IYZ75" s="95"/>
      <c r="IZA75" s="95"/>
      <c r="IZB75" s="667"/>
      <c r="IZC75" s="664"/>
      <c r="IZD75" s="94"/>
      <c r="IZE75" s="95"/>
      <c r="IZF75" s="95"/>
      <c r="IZG75" s="95"/>
      <c r="IZH75" s="667"/>
      <c r="IZI75" s="664"/>
      <c r="IZJ75" s="94"/>
      <c r="IZK75" s="95"/>
      <c r="IZL75" s="95"/>
      <c r="IZM75" s="95"/>
      <c r="IZN75" s="667"/>
      <c r="IZO75" s="664"/>
      <c r="IZP75" s="94"/>
      <c r="IZQ75" s="95"/>
      <c r="IZR75" s="95"/>
      <c r="IZS75" s="95"/>
      <c r="IZT75" s="667"/>
      <c r="IZU75" s="664"/>
      <c r="IZV75" s="94"/>
      <c r="IZW75" s="95"/>
      <c r="IZX75" s="95"/>
      <c r="IZY75" s="95"/>
      <c r="IZZ75" s="667"/>
      <c r="JAA75" s="664"/>
      <c r="JAB75" s="94"/>
      <c r="JAC75" s="95"/>
      <c r="JAD75" s="95"/>
      <c r="JAE75" s="95"/>
      <c r="JAF75" s="667"/>
      <c r="JAG75" s="664"/>
      <c r="JAH75" s="94"/>
      <c r="JAI75" s="95"/>
      <c r="JAJ75" s="95"/>
      <c r="JAK75" s="95"/>
      <c r="JAL75" s="667"/>
      <c r="JAM75" s="664"/>
      <c r="JAN75" s="94"/>
      <c r="JAO75" s="95"/>
      <c r="JAP75" s="95"/>
      <c r="JAQ75" s="95"/>
      <c r="JAR75" s="667"/>
      <c r="JAS75" s="664"/>
      <c r="JAT75" s="94"/>
      <c r="JAU75" s="95"/>
      <c r="JAV75" s="95"/>
      <c r="JAW75" s="95"/>
      <c r="JAX75" s="667"/>
      <c r="JAY75" s="664"/>
      <c r="JAZ75" s="94"/>
      <c r="JBA75" s="95"/>
      <c r="JBB75" s="95"/>
      <c r="JBC75" s="95"/>
      <c r="JBD75" s="667"/>
      <c r="JBE75" s="664"/>
      <c r="JBF75" s="94"/>
      <c r="JBG75" s="95"/>
      <c r="JBH75" s="95"/>
      <c r="JBI75" s="95"/>
      <c r="JBJ75" s="667"/>
      <c r="JBK75" s="664"/>
      <c r="JBL75" s="94"/>
      <c r="JBM75" s="95"/>
      <c r="JBN75" s="95"/>
      <c r="JBO75" s="95"/>
      <c r="JBP75" s="667"/>
      <c r="JBQ75" s="664"/>
      <c r="JBR75" s="94"/>
      <c r="JBS75" s="95"/>
      <c r="JBT75" s="95"/>
      <c r="JBU75" s="95"/>
      <c r="JBV75" s="667"/>
      <c r="JBW75" s="664"/>
      <c r="JBX75" s="94"/>
      <c r="JBY75" s="95"/>
      <c r="JBZ75" s="95"/>
      <c r="JCA75" s="95"/>
      <c r="JCB75" s="667"/>
      <c r="JCC75" s="664"/>
      <c r="JCD75" s="94"/>
      <c r="JCE75" s="95"/>
      <c r="JCF75" s="95"/>
      <c r="JCG75" s="95"/>
      <c r="JCH75" s="667"/>
      <c r="JCI75" s="664"/>
      <c r="JCJ75" s="94"/>
      <c r="JCK75" s="95"/>
      <c r="JCL75" s="95"/>
      <c r="JCM75" s="95"/>
      <c r="JCN75" s="667"/>
      <c r="JCO75" s="664"/>
      <c r="JCP75" s="94"/>
      <c r="JCQ75" s="95"/>
      <c r="JCR75" s="95"/>
      <c r="JCS75" s="95"/>
      <c r="JCT75" s="667"/>
      <c r="JCU75" s="664"/>
      <c r="JCV75" s="94"/>
      <c r="JCW75" s="95"/>
      <c r="JCX75" s="95"/>
      <c r="JCY75" s="95"/>
      <c r="JCZ75" s="667"/>
      <c r="JDA75" s="664"/>
      <c r="JDB75" s="94"/>
      <c r="JDC75" s="95"/>
      <c r="JDD75" s="95"/>
      <c r="JDE75" s="95"/>
      <c r="JDF75" s="667"/>
      <c r="JDG75" s="664"/>
      <c r="JDH75" s="94"/>
      <c r="JDI75" s="95"/>
      <c r="JDJ75" s="95"/>
      <c r="JDK75" s="95"/>
      <c r="JDL75" s="667"/>
      <c r="JDM75" s="664"/>
      <c r="JDN75" s="94"/>
      <c r="JDO75" s="95"/>
      <c r="JDP75" s="95"/>
      <c r="JDQ75" s="95"/>
      <c r="JDR75" s="667"/>
      <c r="JDS75" s="664"/>
      <c r="JDT75" s="94"/>
      <c r="JDU75" s="95"/>
      <c r="JDV75" s="95"/>
      <c r="JDW75" s="95"/>
      <c r="JDX75" s="667"/>
      <c r="JDY75" s="664"/>
      <c r="JDZ75" s="94"/>
      <c r="JEA75" s="95"/>
      <c r="JEB75" s="95"/>
      <c r="JEC75" s="95"/>
      <c r="JED75" s="667"/>
      <c r="JEE75" s="664"/>
      <c r="JEF75" s="94"/>
      <c r="JEG75" s="95"/>
      <c r="JEH75" s="95"/>
      <c r="JEI75" s="95"/>
      <c r="JEJ75" s="667"/>
      <c r="JEK75" s="664"/>
      <c r="JEL75" s="94"/>
      <c r="JEM75" s="95"/>
      <c r="JEN75" s="95"/>
      <c r="JEO75" s="95"/>
      <c r="JEP75" s="667"/>
      <c r="JEQ75" s="664"/>
      <c r="JER75" s="94"/>
      <c r="JES75" s="95"/>
      <c r="JET75" s="95"/>
      <c r="JEU75" s="95"/>
      <c r="JEV75" s="667"/>
      <c r="JEW75" s="664"/>
      <c r="JEX75" s="94"/>
      <c r="JEY75" s="95"/>
      <c r="JEZ75" s="95"/>
      <c r="JFA75" s="95"/>
      <c r="JFB75" s="667"/>
      <c r="JFC75" s="664"/>
      <c r="JFD75" s="94"/>
      <c r="JFE75" s="95"/>
      <c r="JFF75" s="95"/>
      <c r="JFG75" s="95"/>
      <c r="JFH75" s="667"/>
      <c r="JFI75" s="664"/>
      <c r="JFJ75" s="94"/>
      <c r="JFK75" s="95"/>
      <c r="JFL75" s="95"/>
      <c r="JFM75" s="95"/>
      <c r="JFN75" s="667"/>
      <c r="JFO75" s="664"/>
      <c r="JFP75" s="94"/>
      <c r="JFQ75" s="95"/>
      <c r="JFR75" s="95"/>
      <c r="JFS75" s="95"/>
      <c r="JFT75" s="667"/>
      <c r="JFU75" s="664"/>
      <c r="JFV75" s="94"/>
      <c r="JFW75" s="95"/>
      <c r="JFX75" s="95"/>
      <c r="JFY75" s="95"/>
      <c r="JFZ75" s="667"/>
      <c r="JGA75" s="664"/>
      <c r="JGB75" s="94"/>
      <c r="JGC75" s="95"/>
      <c r="JGD75" s="95"/>
      <c r="JGE75" s="95"/>
      <c r="JGF75" s="667"/>
      <c r="JGG75" s="664"/>
      <c r="JGH75" s="94"/>
      <c r="JGI75" s="95"/>
      <c r="JGJ75" s="95"/>
      <c r="JGK75" s="95"/>
      <c r="JGL75" s="667"/>
      <c r="JGM75" s="664"/>
      <c r="JGN75" s="94"/>
      <c r="JGO75" s="95"/>
      <c r="JGP75" s="95"/>
      <c r="JGQ75" s="95"/>
      <c r="JGR75" s="667"/>
      <c r="JGS75" s="664"/>
      <c r="JGT75" s="94"/>
      <c r="JGU75" s="95"/>
      <c r="JGV75" s="95"/>
      <c r="JGW75" s="95"/>
      <c r="JGX75" s="667"/>
      <c r="JGY75" s="664"/>
      <c r="JGZ75" s="94"/>
      <c r="JHA75" s="95"/>
      <c r="JHB75" s="95"/>
      <c r="JHC75" s="95"/>
      <c r="JHD75" s="667"/>
      <c r="JHE75" s="664"/>
      <c r="JHF75" s="94"/>
      <c r="JHG75" s="95"/>
      <c r="JHH75" s="95"/>
      <c r="JHI75" s="95"/>
      <c r="JHJ75" s="667"/>
      <c r="JHK75" s="664"/>
      <c r="JHL75" s="94"/>
      <c r="JHM75" s="95"/>
      <c r="JHN75" s="95"/>
      <c r="JHO75" s="95"/>
      <c r="JHP75" s="667"/>
      <c r="JHQ75" s="664"/>
      <c r="JHR75" s="94"/>
      <c r="JHS75" s="95"/>
      <c r="JHT75" s="95"/>
      <c r="JHU75" s="95"/>
      <c r="JHV75" s="667"/>
      <c r="JHW75" s="664"/>
      <c r="JHX75" s="94"/>
      <c r="JHY75" s="95"/>
      <c r="JHZ75" s="95"/>
      <c r="JIA75" s="95"/>
      <c r="JIB75" s="667"/>
      <c r="JIC75" s="664"/>
      <c r="JID75" s="94"/>
      <c r="JIE75" s="95"/>
      <c r="JIF75" s="95"/>
      <c r="JIG75" s="95"/>
      <c r="JIH75" s="667"/>
      <c r="JII75" s="664"/>
      <c r="JIJ75" s="94"/>
      <c r="JIK75" s="95"/>
      <c r="JIL75" s="95"/>
      <c r="JIM75" s="95"/>
      <c r="JIN75" s="667"/>
      <c r="JIO75" s="664"/>
      <c r="JIP75" s="94"/>
      <c r="JIQ75" s="95"/>
      <c r="JIR75" s="95"/>
      <c r="JIS75" s="95"/>
      <c r="JIT75" s="667"/>
      <c r="JIU75" s="664"/>
      <c r="JIV75" s="94"/>
      <c r="JIW75" s="95"/>
      <c r="JIX75" s="95"/>
      <c r="JIY75" s="95"/>
      <c r="JIZ75" s="667"/>
      <c r="JJA75" s="664"/>
      <c r="JJB75" s="94"/>
      <c r="JJC75" s="95"/>
      <c r="JJD75" s="95"/>
      <c r="JJE75" s="95"/>
      <c r="JJF75" s="667"/>
      <c r="JJG75" s="664"/>
      <c r="JJH75" s="94"/>
      <c r="JJI75" s="95"/>
      <c r="JJJ75" s="95"/>
      <c r="JJK75" s="95"/>
      <c r="JJL75" s="667"/>
      <c r="JJM75" s="664"/>
      <c r="JJN75" s="94"/>
      <c r="JJO75" s="95"/>
      <c r="JJP75" s="95"/>
      <c r="JJQ75" s="95"/>
      <c r="JJR75" s="667"/>
      <c r="JJS75" s="664"/>
      <c r="JJT75" s="94"/>
      <c r="JJU75" s="95"/>
      <c r="JJV75" s="95"/>
      <c r="JJW75" s="95"/>
      <c r="JJX75" s="667"/>
      <c r="JJY75" s="664"/>
      <c r="JJZ75" s="94"/>
      <c r="JKA75" s="95"/>
      <c r="JKB75" s="95"/>
      <c r="JKC75" s="95"/>
      <c r="JKD75" s="667"/>
      <c r="JKE75" s="664"/>
      <c r="JKF75" s="94"/>
      <c r="JKG75" s="95"/>
      <c r="JKH75" s="95"/>
      <c r="JKI75" s="95"/>
      <c r="JKJ75" s="667"/>
      <c r="JKK75" s="664"/>
      <c r="JKL75" s="94"/>
      <c r="JKM75" s="95"/>
      <c r="JKN75" s="95"/>
      <c r="JKO75" s="95"/>
      <c r="JKP75" s="667"/>
      <c r="JKQ75" s="664"/>
      <c r="JKR75" s="94"/>
      <c r="JKS75" s="95"/>
      <c r="JKT75" s="95"/>
      <c r="JKU75" s="95"/>
      <c r="JKV75" s="667"/>
      <c r="JKW75" s="664"/>
      <c r="JKX75" s="94"/>
      <c r="JKY75" s="95"/>
      <c r="JKZ75" s="95"/>
      <c r="JLA75" s="95"/>
      <c r="JLB75" s="667"/>
      <c r="JLC75" s="664"/>
      <c r="JLD75" s="94"/>
      <c r="JLE75" s="95"/>
      <c r="JLF75" s="95"/>
      <c r="JLG75" s="95"/>
      <c r="JLH75" s="667"/>
      <c r="JLI75" s="664"/>
      <c r="JLJ75" s="94"/>
      <c r="JLK75" s="95"/>
      <c r="JLL75" s="95"/>
      <c r="JLM75" s="95"/>
      <c r="JLN75" s="667"/>
      <c r="JLO75" s="664"/>
      <c r="JLP75" s="94"/>
      <c r="JLQ75" s="95"/>
      <c r="JLR75" s="95"/>
      <c r="JLS75" s="95"/>
      <c r="JLT75" s="667"/>
      <c r="JLU75" s="664"/>
      <c r="JLV75" s="94"/>
      <c r="JLW75" s="95"/>
      <c r="JLX75" s="95"/>
      <c r="JLY75" s="95"/>
      <c r="JLZ75" s="667"/>
      <c r="JMA75" s="664"/>
      <c r="JMB75" s="94"/>
      <c r="JMC75" s="95"/>
      <c r="JMD75" s="95"/>
      <c r="JME75" s="95"/>
      <c r="JMF75" s="667"/>
      <c r="JMG75" s="664"/>
      <c r="JMH75" s="94"/>
      <c r="JMI75" s="95"/>
      <c r="JMJ75" s="95"/>
      <c r="JMK75" s="95"/>
      <c r="JML75" s="667"/>
      <c r="JMM75" s="664"/>
      <c r="JMN75" s="94"/>
      <c r="JMO75" s="95"/>
      <c r="JMP75" s="95"/>
      <c r="JMQ75" s="95"/>
      <c r="JMR75" s="667"/>
      <c r="JMS75" s="664"/>
      <c r="JMT75" s="94"/>
      <c r="JMU75" s="95"/>
      <c r="JMV75" s="95"/>
      <c r="JMW75" s="95"/>
      <c r="JMX75" s="667"/>
      <c r="JMY75" s="664"/>
      <c r="JMZ75" s="94"/>
      <c r="JNA75" s="95"/>
      <c r="JNB75" s="95"/>
      <c r="JNC75" s="95"/>
      <c r="JND75" s="667"/>
      <c r="JNE75" s="664"/>
      <c r="JNF75" s="94"/>
      <c r="JNG75" s="95"/>
      <c r="JNH75" s="95"/>
      <c r="JNI75" s="95"/>
      <c r="JNJ75" s="667"/>
      <c r="JNK75" s="664"/>
      <c r="JNL75" s="94"/>
      <c r="JNM75" s="95"/>
      <c r="JNN75" s="95"/>
      <c r="JNO75" s="95"/>
      <c r="JNP75" s="667"/>
      <c r="JNQ75" s="664"/>
      <c r="JNR75" s="94"/>
      <c r="JNS75" s="95"/>
      <c r="JNT75" s="95"/>
      <c r="JNU75" s="95"/>
      <c r="JNV75" s="667"/>
      <c r="JNW75" s="664"/>
      <c r="JNX75" s="94"/>
      <c r="JNY75" s="95"/>
      <c r="JNZ75" s="95"/>
      <c r="JOA75" s="95"/>
      <c r="JOB75" s="667"/>
      <c r="JOC75" s="664"/>
      <c r="JOD75" s="94"/>
      <c r="JOE75" s="95"/>
      <c r="JOF75" s="95"/>
      <c r="JOG75" s="95"/>
      <c r="JOH75" s="667"/>
      <c r="JOI75" s="664"/>
      <c r="JOJ75" s="94"/>
      <c r="JOK75" s="95"/>
      <c r="JOL75" s="95"/>
      <c r="JOM75" s="95"/>
      <c r="JON75" s="667"/>
      <c r="JOO75" s="664"/>
      <c r="JOP75" s="94"/>
      <c r="JOQ75" s="95"/>
      <c r="JOR75" s="95"/>
      <c r="JOS75" s="95"/>
      <c r="JOT75" s="667"/>
      <c r="JOU75" s="664"/>
      <c r="JOV75" s="94"/>
      <c r="JOW75" s="95"/>
      <c r="JOX75" s="95"/>
      <c r="JOY75" s="95"/>
      <c r="JOZ75" s="667"/>
      <c r="JPA75" s="664"/>
      <c r="JPB75" s="94"/>
      <c r="JPC75" s="95"/>
      <c r="JPD75" s="95"/>
      <c r="JPE75" s="95"/>
      <c r="JPF75" s="667"/>
      <c r="JPG75" s="664"/>
      <c r="JPH75" s="94"/>
      <c r="JPI75" s="95"/>
      <c r="JPJ75" s="95"/>
      <c r="JPK75" s="95"/>
      <c r="JPL75" s="667"/>
      <c r="JPM75" s="664"/>
      <c r="JPN75" s="94"/>
      <c r="JPO75" s="95"/>
      <c r="JPP75" s="95"/>
      <c r="JPQ75" s="95"/>
      <c r="JPR75" s="667"/>
      <c r="JPS75" s="664"/>
      <c r="JPT75" s="94"/>
      <c r="JPU75" s="95"/>
      <c r="JPV75" s="95"/>
      <c r="JPW75" s="95"/>
      <c r="JPX75" s="667"/>
      <c r="JPY75" s="664"/>
      <c r="JPZ75" s="94"/>
      <c r="JQA75" s="95"/>
      <c r="JQB75" s="95"/>
      <c r="JQC75" s="95"/>
      <c r="JQD75" s="667"/>
      <c r="JQE75" s="664"/>
      <c r="JQF75" s="94"/>
      <c r="JQG75" s="95"/>
      <c r="JQH75" s="95"/>
      <c r="JQI75" s="95"/>
      <c r="JQJ75" s="667"/>
      <c r="JQK75" s="664"/>
      <c r="JQL75" s="94"/>
      <c r="JQM75" s="95"/>
      <c r="JQN75" s="95"/>
      <c r="JQO75" s="95"/>
      <c r="JQP75" s="667"/>
      <c r="JQQ75" s="664"/>
      <c r="JQR75" s="94"/>
      <c r="JQS75" s="95"/>
      <c r="JQT75" s="95"/>
      <c r="JQU75" s="95"/>
      <c r="JQV75" s="667"/>
      <c r="JQW75" s="664"/>
      <c r="JQX75" s="94"/>
      <c r="JQY75" s="95"/>
      <c r="JQZ75" s="95"/>
      <c r="JRA75" s="95"/>
      <c r="JRB75" s="667"/>
      <c r="JRC75" s="664"/>
      <c r="JRD75" s="94"/>
      <c r="JRE75" s="95"/>
      <c r="JRF75" s="95"/>
      <c r="JRG75" s="95"/>
      <c r="JRH75" s="667"/>
      <c r="JRI75" s="664"/>
      <c r="JRJ75" s="94"/>
      <c r="JRK75" s="95"/>
      <c r="JRL75" s="95"/>
      <c r="JRM75" s="95"/>
      <c r="JRN75" s="667"/>
      <c r="JRO75" s="664"/>
      <c r="JRP75" s="94"/>
      <c r="JRQ75" s="95"/>
      <c r="JRR75" s="95"/>
      <c r="JRS75" s="95"/>
      <c r="JRT75" s="667"/>
      <c r="JRU75" s="664"/>
      <c r="JRV75" s="94"/>
      <c r="JRW75" s="95"/>
      <c r="JRX75" s="95"/>
      <c r="JRY75" s="95"/>
      <c r="JRZ75" s="667"/>
      <c r="JSA75" s="664"/>
      <c r="JSB75" s="94"/>
      <c r="JSC75" s="95"/>
      <c r="JSD75" s="95"/>
      <c r="JSE75" s="95"/>
      <c r="JSF75" s="667"/>
      <c r="JSG75" s="664"/>
      <c r="JSH75" s="94"/>
      <c r="JSI75" s="95"/>
      <c r="JSJ75" s="95"/>
      <c r="JSK75" s="95"/>
      <c r="JSL75" s="667"/>
      <c r="JSM75" s="664"/>
      <c r="JSN75" s="94"/>
      <c r="JSO75" s="95"/>
      <c r="JSP75" s="95"/>
      <c r="JSQ75" s="95"/>
      <c r="JSR75" s="667"/>
      <c r="JSS75" s="664"/>
      <c r="JST75" s="94"/>
      <c r="JSU75" s="95"/>
      <c r="JSV75" s="95"/>
      <c r="JSW75" s="95"/>
      <c r="JSX75" s="667"/>
      <c r="JSY75" s="664"/>
      <c r="JSZ75" s="94"/>
      <c r="JTA75" s="95"/>
      <c r="JTB75" s="95"/>
      <c r="JTC75" s="95"/>
      <c r="JTD75" s="667"/>
      <c r="JTE75" s="664"/>
      <c r="JTF75" s="94"/>
      <c r="JTG75" s="95"/>
      <c r="JTH75" s="95"/>
      <c r="JTI75" s="95"/>
      <c r="JTJ75" s="667"/>
      <c r="JTK75" s="664"/>
      <c r="JTL75" s="94"/>
      <c r="JTM75" s="95"/>
      <c r="JTN75" s="95"/>
      <c r="JTO75" s="95"/>
      <c r="JTP75" s="667"/>
      <c r="JTQ75" s="664"/>
      <c r="JTR75" s="94"/>
      <c r="JTS75" s="95"/>
      <c r="JTT75" s="95"/>
      <c r="JTU75" s="95"/>
      <c r="JTV75" s="667"/>
      <c r="JTW75" s="664"/>
      <c r="JTX75" s="94"/>
      <c r="JTY75" s="95"/>
      <c r="JTZ75" s="95"/>
      <c r="JUA75" s="95"/>
      <c r="JUB75" s="667"/>
      <c r="JUC75" s="664"/>
      <c r="JUD75" s="94"/>
      <c r="JUE75" s="95"/>
      <c r="JUF75" s="95"/>
      <c r="JUG75" s="95"/>
      <c r="JUH75" s="667"/>
      <c r="JUI75" s="664"/>
      <c r="JUJ75" s="94"/>
      <c r="JUK75" s="95"/>
      <c r="JUL75" s="95"/>
      <c r="JUM75" s="95"/>
      <c r="JUN75" s="667"/>
      <c r="JUO75" s="664"/>
      <c r="JUP75" s="94"/>
      <c r="JUQ75" s="95"/>
      <c r="JUR75" s="95"/>
      <c r="JUS75" s="95"/>
      <c r="JUT75" s="667"/>
      <c r="JUU75" s="664"/>
      <c r="JUV75" s="94"/>
      <c r="JUW75" s="95"/>
      <c r="JUX75" s="95"/>
      <c r="JUY75" s="95"/>
      <c r="JUZ75" s="667"/>
      <c r="JVA75" s="664"/>
      <c r="JVB75" s="94"/>
      <c r="JVC75" s="95"/>
      <c r="JVD75" s="95"/>
      <c r="JVE75" s="95"/>
      <c r="JVF75" s="667"/>
      <c r="JVG75" s="664"/>
      <c r="JVH75" s="94"/>
      <c r="JVI75" s="95"/>
      <c r="JVJ75" s="95"/>
      <c r="JVK75" s="95"/>
      <c r="JVL75" s="667"/>
      <c r="JVM75" s="664"/>
      <c r="JVN75" s="94"/>
      <c r="JVO75" s="95"/>
      <c r="JVP75" s="95"/>
      <c r="JVQ75" s="95"/>
      <c r="JVR75" s="667"/>
      <c r="JVS75" s="664"/>
      <c r="JVT75" s="94"/>
      <c r="JVU75" s="95"/>
      <c r="JVV75" s="95"/>
      <c r="JVW75" s="95"/>
      <c r="JVX75" s="667"/>
      <c r="JVY75" s="664"/>
      <c r="JVZ75" s="94"/>
      <c r="JWA75" s="95"/>
      <c r="JWB75" s="95"/>
      <c r="JWC75" s="95"/>
      <c r="JWD75" s="667"/>
      <c r="JWE75" s="664"/>
      <c r="JWF75" s="94"/>
      <c r="JWG75" s="95"/>
      <c r="JWH75" s="95"/>
      <c r="JWI75" s="95"/>
      <c r="JWJ75" s="667"/>
      <c r="JWK75" s="664"/>
      <c r="JWL75" s="94"/>
      <c r="JWM75" s="95"/>
      <c r="JWN75" s="95"/>
      <c r="JWO75" s="95"/>
      <c r="JWP75" s="667"/>
      <c r="JWQ75" s="664"/>
      <c r="JWR75" s="94"/>
      <c r="JWS75" s="95"/>
      <c r="JWT75" s="95"/>
      <c r="JWU75" s="95"/>
      <c r="JWV75" s="667"/>
      <c r="JWW75" s="664"/>
      <c r="JWX75" s="94"/>
      <c r="JWY75" s="95"/>
      <c r="JWZ75" s="95"/>
      <c r="JXA75" s="95"/>
      <c r="JXB75" s="667"/>
      <c r="JXC75" s="664"/>
      <c r="JXD75" s="94"/>
      <c r="JXE75" s="95"/>
      <c r="JXF75" s="95"/>
      <c r="JXG75" s="95"/>
      <c r="JXH75" s="667"/>
      <c r="JXI75" s="664"/>
      <c r="JXJ75" s="94"/>
      <c r="JXK75" s="95"/>
      <c r="JXL75" s="95"/>
      <c r="JXM75" s="95"/>
      <c r="JXN75" s="667"/>
      <c r="JXO75" s="664"/>
      <c r="JXP75" s="94"/>
      <c r="JXQ75" s="95"/>
      <c r="JXR75" s="95"/>
      <c r="JXS75" s="95"/>
      <c r="JXT75" s="667"/>
      <c r="JXU75" s="664"/>
      <c r="JXV75" s="94"/>
      <c r="JXW75" s="95"/>
      <c r="JXX75" s="95"/>
      <c r="JXY75" s="95"/>
      <c r="JXZ75" s="667"/>
      <c r="JYA75" s="664"/>
      <c r="JYB75" s="94"/>
      <c r="JYC75" s="95"/>
      <c r="JYD75" s="95"/>
      <c r="JYE75" s="95"/>
      <c r="JYF75" s="667"/>
      <c r="JYG75" s="664"/>
      <c r="JYH75" s="94"/>
      <c r="JYI75" s="95"/>
      <c r="JYJ75" s="95"/>
      <c r="JYK75" s="95"/>
      <c r="JYL75" s="667"/>
      <c r="JYM75" s="664"/>
      <c r="JYN75" s="94"/>
      <c r="JYO75" s="95"/>
      <c r="JYP75" s="95"/>
      <c r="JYQ75" s="95"/>
      <c r="JYR75" s="667"/>
      <c r="JYS75" s="664"/>
      <c r="JYT75" s="94"/>
      <c r="JYU75" s="95"/>
      <c r="JYV75" s="95"/>
      <c r="JYW75" s="95"/>
      <c r="JYX75" s="667"/>
      <c r="JYY75" s="664"/>
      <c r="JYZ75" s="94"/>
      <c r="JZA75" s="95"/>
      <c r="JZB75" s="95"/>
      <c r="JZC75" s="95"/>
      <c r="JZD75" s="667"/>
      <c r="JZE75" s="664"/>
      <c r="JZF75" s="94"/>
      <c r="JZG75" s="95"/>
      <c r="JZH75" s="95"/>
      <c r="JZI75" s="95"/>
      <c r="JZJ75" s="667"/>
      <c r="JZK75" s="664"/>
      <c r="JZL75" s="94"/>
      <c r="JZM75" s="95"/>
      <c r="JZN75" s="95"/>
      <c r="JZO75" s="95"/>
      <c r="JZP75" s="667"/>
      <c r="JZQ75" s="664"/>
      <c r="JZR75" s="94"/>
      <c r="JZS75" s="95"/>
      <c r="JZT75" s="95"/>
      <c r="JZU75" s="95"/>
      <c r="JZV75" s="667"/>
      <c r="JZW75" s="664"/>
      <c r="JZX75" s="94"/>
      <c r="JZY75" s="95"/>
      <c r="JZZ75" s="95"/>
      <c r="KAA75" s="95"/>
      <c r="KAB75" s="667"/>
      <c r="KAC75" s="664"/>
      <c r="KAD75" s="94"/>
      <c r="KAE75" s="95"/>
      <c r="KAF75" s="95"/>
      <c r="KAG75" s="95"/>
      <c r="KAH75" s="667"/>
      <c r="KAI75" s="664"/>
      <c r="KAJ75" s="94"/>
      <c r="KAK75" s="95"/>
      <c r="KAL75" s="95"/>
      <c r="KAM75" s="95"/>
      <c r="KAN75" s="667"/>
      <c r="KAO75" s="664"/>
      <c r="KAP75" s="94"/>
      <c r="KAQ75" s="95"/>
      <c r="KAR75" s="95"/>
      <c r="KAS75" s="95"/>
      <c r="KAT75" s="667"/>
      <c r="KAU75" s="664"/>
      <c r="KAV75" s="94"/>
      <c r="KAW75" s="95"/>
      <c r="KAX75" s="95"/>
      <c r="KAY75" s="95"/>
      <c r="KAZ75" s="667"/>
      <c r="KBA75" s="664"/>
      <c r="KBB75" s="94"/>
      <c r="KBC75" s="95"/>
      <c r="KBD75" s="95"/>
      <c r="KBE75" s="95"/>
      <c r="KBF75" s="667"/>
      <c r="KBG75" s="664"/>
      <c r="KBH75" s="94"/>
      <c r="KBI75" s="95"/>
      <c r="KBJ75" s="95"/>
      <c r="KBK75" s="95"/>
      <c r="KBL75" s="667"/>
      <c r="KBM75" s="664"/>
      <c r="KBN75" s="94"/>
      <c r="KBO75" s="95"/>
      <c r="KBP75" s="95"/>
      <c r="KBQ75" s="95"/>
      <c r="KBR75" s="667"/>
      <c r="KBS75" s="664"/>
      <c r="KBT75" s="94"/>
      <c r="KBU75" s="95"/>
      <c r="KBV75" s="95"/>
      <c r="KBW75" s="95"/>
      <c r="KBX75" s="667"/>
      <c r="KBY75" s="664"/>
      <c r="KBZ75" s="94"/>
      <c r="KCA75" s="95"/>
      <c r="KCB75" s="95"/>
      <c r="KCC75" s="95"/>
      <c r="KCD75" s="667"/>
      <c r="KCE75" s="664"/>
      <c r="KCF75" s="94"/>
      <c r="KCG75" s="95"/>
      <c r="KCH75" s="95"/>
      <c r="KCI75" s="95"/>
      <c r="KCJ75" s="667"/>
      <c r="KCK75" s="664"/>
      <c r="KCL75" s="94"/>
      <c r="KCM75" s="95"/>
      <c r="KCN75" s="95"/>
      <c r="KCO75" s="95"/>
      <c r="KCP75" s="667"/>
      <c r="KCQ75" s="664"/>
      <c r="KCR75" s="94"/>
      <c r="KCS75" s="95"/>
      <c r="KCT75" s="95"/>
      <c r="KCU75" s="95"/>
      <c r="KCV75" s="667"/>
      <c r="KCW75" s="664"/>
      <c r="KCX75" s="94"/>
      <c r="KCY75" s="95"/>
      <c r="KCZ75" s="95"/>
      <c r="KDA75" s="95"/>
      <c r="KDB75" s="667"/>
      <c r="KDC75" s="664"/>
      <c r="KDD75" s="94"/>
      <c r="KDE75" s="95"/>
      <c r="KDF75" s="95"/>
      <c r="KDG75" s="95"/>
      <c r="KDH75" s="667"/>
      <c r="KDI75" s="664"/>
      <c r="KDJ75" s="94"/>
      <c r="KDK75" s="95"/>
      <c r="KDL75" s="95"/>
      <c r="KDM75" s="95"/>
      <c r="KDN75" s="667"/>
      <c r="KDO75" s="664"/>
      <c r="KDP75" s="94"/>
      <c r="KDQ75" s="95"/>
      <c r="KDR75" s="95"/>
      <c r="KDS75" s="95"/>
      <c r="KDT75" s="667"/>
      <c r="KDU75" s="664"/>
      <c r="KDV75" s="94"/>
      <c r="KDW75" s="95"/>
      <c r="KDX75" s="95"/>
      <c r="KDY75" s="95"/>
      <c r="KDZ75" s="667"/>
      <c r="KEA75" s="664"/>
      <c r="KEB75" s="94"/>
      <c r="KEC75" s="95"/>
      <c r="KED75" s="95"/>
      <c r="KEE75" s="95"/>
      <c r="KEF75" s="667"/>
      <c r="KEG75" s="664"/>
      <c r="KEH75" s="94"/>
      <c r="KEI75" s="95"/>
      <c r="KEJ75" s="95"/>
      <c r="KEK75" s="95"/>
      <c r="KEL75" s="667"/>
      <c r="KEM75" s="664"/>
      <c r="KEN75" s="94"/>
      <c r="KEO75" s="95"/>
      <c r="KEP75" s="95"/>
      <c r="KEQ75" s="95"/>
      <c r="KER75" s="667"/>
      <c r="KES75" s="664"/>
      <c r="KET75" s="94"/>
      <c r="KEU75" s="95"/>
      <c r="KEV75" s="95"/>
      <c r="KEW75" s="95"/>
      <c r="KEX75" s="667"/>
      <c r="KEY75" s="664"/>
      <c r="KEZ75" s="94"/>
      <c r="KFA75" s="95"/>
      <c r="KFB75" s="95"/>
      <c r="KFC75" s="95"/>
      <c r="KFD75" s="667"/>
      <c r="KFE75" s="664"/>
      <c r="KFF75" s="94"/>
      <c r="KFG75" s="95"/>
      <c r="KFH75" s="95"/>
      <c r="KFI75" s="95"/>
      <c r="KFJ75" s="667"/>
      <c r="KFK75" s="664"/>
      <c r="KFL75" s="94"/>
      <c r="KFM75" s="95"/>
      <c r="KFN75" s="95"/>
      <c r="KFO75" s="95"/>
      <c r="KFP75" s="667"/>
      <c r="KFQ75" s="664"/>
      <c r="KFR75" s="94"/>
      <c r="KFS75" s="95"/>
      <c r="KFT75" s="95"/>
      <c r="KFU75" s="95"/>
      <c r="KFV75" s="667"/>
      <c r="KFW75" s="664"/>
      <c r="KFX75" s="94"/>
      <c r="KFY75" s="95"/>
      <c r="KFZ75" s="95"/>
      <c r="KGA75" s="95"/>
      <c r="KGB75" s="667"/>
      <c r="KGC75" s="664"/>
      <c r="KGD75" s="94"/>
      <c r="KGE75" s="95"/>
      <c r="KGF75" s="95"/>
      <c r="KGG75" s="95"/>
      <c r="KGH75" s="667"/>
      <c r="KGI75" s="664"/>
      <c r="KGJ75" s="94"/>
      <c r="KGK75" s="95"/>
      <c r="KGL75" s="95"/>
      <c r="KGM75" s="95"/>
      <c r="KGN75" s="667"/>
      <c r="KGO75" s="664"/>
      <c r="KGP75" s="94"/>
      <c r="KGQ75" s="95"/>
      <c r="KGR75" s="95"/>
      <c r="KGS75" s="95"/>
      <c r="KGT75" s="667"/>
      <c r="KGU75" s="664"/>
      <c r="KGV75" s="94"/>
      <c r="KGW75" s="95"/>
      <c r="KGX75" s="95"/>
      <c r="KGY75" s="95"/>
      <c r="KGZ75" s="667"/>
      <c r="KHA75" s="664"/>
      <c r="KHB75" s="94"/>
      <c r="KHC75" s="95"/>
      <c r="KHD75" s="95"/>
      <c r="KHE75" s="95"/>
      <c r="KHF75" s="667"/>
      <c r="KHG75" s="664"/>
      <c r="KHH75" s="94"/>
      <c r="KHI75" s="95"/>
      <c r="KHJ75" s="95"/>
      <c r="KHK75" s="95"/>
      <c r="KHL75" s="667"/>
      <c r="KHM75" s="664"/>
      <c r="KHN75" s="94"/>
      <c r="KHO75" s="95"/>
      <c r="KHP75" s="95"/>
      <c r="KHQ75" s="95"/>
      <c r="KHR75" s="667"/>
      <c r="KHS75" s="664"/>
      <c r="KHT75" s="94"/>
      <c r="KHU75" s="95"/>
      <c r="KHV75" s="95"/>
      <c r="KHW75" s="95"/>
      <c r="KHX75" s="667"/>
      <c r="KHY75" s="664"/>
      <c r="KHZ75" s="94"/>
      <c r="KIA75" s="95"/>
      <c r="KIB75" s="95"/>
      <c r="KIC75" s="95"/>
      <c r="KID75" s="667"/>
      <c r="KIE75" s="664"/>
      <c r="KIF75" s="94"/>
      <c r="KIG75" s="95"/>
      <c r="KIH75" s="95"/>
      <c r="KII75" s="95"/>
      <c r="KIJ75" s="667"/>
      <c r="KIK75" s="664"/>
      <c r="KIL75" s="94"/>
      <c r="KIM75" s="95"/>
      <c r="KIN75" s="95"/>
      <c r="KIO75" s="95"/>
      <c r="KIP75" s="667"/>
      <c r="KIQ75" s="664"/>
      <c r="KIR75" s="94"/>
      <c r="KIS75" s="95"/>
      <c r="KIT75" s="95"/>
      <c r="KIU75" s="95"/>
      <c r="KIV75" s="667"/>
      <c r="KIW75" s="664"/>
      <c r="KIX75" s="94"/>
      <c r="KIY75" s="95"/>
      <c r="KIZ75" s="95"/>
      <c r="KJA75" s="95"/>
      <c r="KJB75" s="667"/>
      <c r="KJC75" s="664"/>
      <c r="KJD75" s="94"/>
      <c r="KJE75" s="95"/>
      <c r="KJF75" s="95"/>
      <c r="KJG75" s="95"/>
      <c r="KJH75" s="667"/>
      <c r="KJI75" s="664"/>
      <c r="KJJ75" s="94"/>
      <c r="KJK75" s="95"/>
      <c r="KJL75" s="95"/>
      <c r="KJM75" s="95"/>
      <c r="KJN75" s="667"/>
      <c r="KJO75" s="664"/>
      <c r="KJP75" s="94"/>
      <c r="KJQ75" s="95"/>
      <c r="KJR75" s="95"/>
      <c r="KJS75" s="95"/>
      <c r="KJT75" s="667"/>
      <c r="KJU75" s="664"/>
      <c r="KJV75" s="94"/>
      <c r="KJW75" s="95"/>
      <c r="KJX75" s="95"/>
      <c r="KJY75" s="95"/>
      <c r="KJZ75" s="667"/>
      <c r="KKA75" s="664"/>
      <c r="KKB75" s="94"/>
      <c r="KKC75" s="95"/>
      <c r="KKD75" s="95"/>
      <c r="KKE75" s="95"/>
      <c r="KKF75" s="667"/>
      <c r="KKG75" s="664"/>
      <c r="KKH75" s="94"/>
      <c r="KKI75" s="95"/>
      <c r="KKJ75" s="95"/>
      <c r="KKK75" s="95"/>
      <c r="KKL75" s="667"/>
      <c r="KKM75" s="664"/>
      <c r="KKN75" s="94"/>
      <c r="KKO75" s="95"/>
      <c r="KKP75" s="95"/>
      <c r="KKQ75" s="95"/>
      <c r="KKR75" s="667"/>
      <c r="KKS75" s="664"/>
      <c r="KKT75" s="94"/>
      <c r="KKU75" s="95"/>
      <c r="KKV75" s="95"/>
      <c r="KKW75" s="95"/>
      <c r="KKX75" s="667"/>
      <c r="KKY75" s="664"/>
      <c r="KKZ75" s="94"/>
      <c r="KLA75" s="95"/>
      <c r="KLB75" s="95"/>
      <c r="KLC75" s="95"/>
      <c r="KLD75" s="667"/>
      <c r="KLE75" s="664"/>
      <c r="KLF75" s="94"/>
      <c r="KLG75" s="95"/>
      <c r="KLH75" s="95"/>
      <c r="KLI75" s="95"/>
      <c r="KLJ75" s="667"/>
      <c r="KLK75" s="664"/>
      <c r="KLL75" s="94"/>
      <c r="KLM75" s="95"/>
      <c r="KLN75" s="95"/>
      <c r="KLO75" s="95"/>
      <c r="KLP75" s="667"/>
      <c r="KLQ75" s="664"/>
      <c r="KLR75" s="94"/>
      <c r="KLS75" s="95"/>
      <c r="KLT75" s="95"/>
      <c r="KLU75" s="95"/>
      <c r="KLV75" s="667"/>
      <c r="KLW75" s="664"/>
      <c r="KLX75" s="94"/>
      <c r="KLY75" s="95"/>
      <c r="KLZ75" s="95"/>
      <c r="KMA75" s="95"/>
      <c r="KMB75" s="667"/>
      <c r="KMC75" s="664"/>
      <c r="KMD75" s="94"/>
      <c r="KME75" s="95"/>
      <c r="KMF75" s="95"/>
      <c r="KMG75" s="95"/>
      <c r="KMH75" s="667"/>
      <c r="KMI75" s="664"/>
      <c r="KMJ75" s="94"/>
      <c r="KMK75" s="95"/>
      <c r="KML75" s="95"/>
      <c r="KMM75" s="95"/>
      <c r="KMN75" s="667"/>
      <c r="KMO75" s="664"/>
      <c r="KMP75" s="94"/>
      <c r="KMQ75" s="95"/>
      <c r="KMR75" s="95"/>
      <c r="KMS75" s="95"/>
      <c r="KMT75" s="667"/>
      <c r="KMU75" s="664"/>
      <c r="KMV75" s="94"/>
      <c r="KMW75" s="95"/>
      <c r="KMX75" s="95"/>
      <c r="KMY75" s="95"/>
      <c r="KMZ75" s="667"/>
      <c r="KNA75" s="664"/>
      <c r="KNB75" s="94"/>
      <c r="KNC75" s="95"/>
      <c r="KND75" s="95"/>
      <c r="KNE75" s="95"/>
      <c r="KNF75" s="667"/>
      <c r="KNG75" s="664"/>
      <c r="KNH75" s="94"/>
      <c r="KNI75" s="95"/>
      <c r="KNJ75" s="95"/>
      <c r="KNK75" s="95"/>
      <c r="KNL75" s="667"/>
      <c r="KNM75" s="664"/>
      <c r="KNN75" s="94"/>
      <c r="KNO75" s="95"/>
      <c r="KNP75" s="95"/>
      <c r="KNQ75" s="95"/>
      <c r="KNR75" s="667"/>
      <c r="KNS75" s="664"/>
      <c r="KNT75" s="94"/>
      <c r="KNU75" s="95"/>
      <c r="KNV75" s="95"/>
      <c r="KNW75" s="95"/>
      <c r="KNX75" s="667"/>
      <c r="KNY75" s="664"/>
      <c r="KNZ75" s="94"/>
      <c r="KOA75" s="95"/>
      <c r="KOB75" s="95"/>
      <c r="KOC75" s="95"/>
      <c r="KOD75" s="667"/>
      <c r="KOE75" s="664"/>
      <c r="KOF75" s="94"/>
      <c r="KOG75" s="95"/>
      <c r="KOH75" s="95"/>
      <c r="KOI75" s="95"/>
      <c r="KOJ75" s="667"/>
      <c r="KOK75" s="664"/>
      <c r="KOL75" s="94"/>
      <c r="KOM75" s="95"/>
      <c r="KON75" s="95"/>
      <c r="KOO75" s="95"/>
      <c r="KOP75" s="667"/>
      <c r="KOQ75" s="664"/>
      <c r="KOR75" s="94"/>
      <c r="KOS75" s="95"/>
      <c r="KOT75" s="95"/>
      <c r="KOU75" s="95"/>
      <c r="KOV75" s="667"/>
      <c r="KOW75" s="664"/>
      <c r="KOX75" s="94"/>
      <c r="KOY75" s="95"/>
      <c r="KOZ75" s="95"/>
      <c r="KPA75" s="95"/>
      <c r="KPB75" s="667"/>
      <c r="KPC75" s="664"/>
      <c r="KPD75" s="94"/>
      <c r="KPE75" s="95"/>
      <c r="KPF75" s="95"/>
      <c r="KPG75" s="95"/>
      <c r="KPH75" s="667"/>
      <c r="KPI75" s="664"/>
      <c r="KPJ75" s="94"/>
      <c r="KPK75" s="95"/>
      <c r="KPL75" s="95"/>
      <c r="KPM75" s="95"/>
      <c r="KPN75" s="667"/>
      <c r="KPO75" s="664"/>
      <c r="KPP75" s="94"/>
      <c r="KPQ75" s="95"/>
      <c r="KPR75" s="95"/>
      <c r="KPS75" s="95"/>
      <c r="KPT75" s="667"/>
      <c r="KPU75" s="664"/>
      <c r="KPV75" s="94"/>
      <c r="KPW75" s="95"/>
      <c r="KPX75" s="95"/>
      <c r="KPY75" s="95"/>
      <c r="KPZ75" s="667"/>
      <c r="KQA75" s="664"/>
      <c r="KQB75" s="94"/>
      <c r="KQC75" s="95"/>
      <c r="KQD75" s="95"/>
      <c r="KQE75" s="95"/>
      <c r="KQF75" s="667"/>
      <c r="KQG75" s="664"/>
      <c r="KQH75" s="94"/>
      <c r="KQI75" s="95"/>
      <c r="KQJ75" s="95"/>
      <c r="KQK75" s="95"/>
      <c r="KQL75" s="667"/>
      <c r="KQM75" s="664"/>
      <c r="KQN75" s="94"/>
      <c r="KQO75" s="95"/>
      <c r="KQP75" s="95"/>
      <c r="KQQ75" s="95"/>
      <c r="KQR75" s="667"/>
      <c r="KQS75" s="664"/>
      <c r="KQT75" s="94"/>
      <c r="KQU75" s="95"/>
      <c r="KQV75" s="95"/>
      <c r="KQW75" s="95"/>
      <c r="KQX75" s="667"/>
      <c r="KQY75" s="664"/>
      <c r="KQZ75" s="94"/>
      <c r="KRA75" s="95"/>
      <c r="KRB75" s="95"/>
      <c r="KRC75" s="95"/>
      <c r="KRD75" s="667"/>
      <c r="KRE75" s="664"/>
      <c r="KRF75" s="94"/>
      <c r="KRG75" s="95"/>
      <c r="KRH75" s="95"/>
      <c r="KRI75" s="95"/>
      <c r="KRJ75" s="667"/>
      <c r="KRK75" s="664"/>
      <c r="KRL75" s="94"/>
      <c r="KRM75" s="95"/>
      <c r="KRN75" s="95"/>
      <c r="KRO75" s="95"/>
      <c r="KRP75" s="667"/>
      <c r="KRQ75" s="664"/>
      <c r="KRR75" s="94"/>
      <c r="KRS75" s="95"/>
      <c r="KRT75" s="95"/>
      <c r="KRU75" s="95"/>
      <c r="KRV75" s="667"/>
      <c r="KRW75" s="664"/>
      <c r="KRX75" s="94"/>
      <c r="KRY75" s="95"/>
      <c r="KRZ75" s="95"/>
      <c r="KSA75" s="95"/>
      <c r="KSB75" s="667"/>
      <c r="KSC75" s="664"/>
      <c r="KSD75" s="94"/>
      <c r="KSE75" s="95"/>
      <c r="KSF75" s="95"/>
      <c r="KSG75" s="95"/>
      <c r="KSH75" s="667"/>
      <c r="KSI75" s="664"/>
      <c r="KSJ75" s="94"/>
      <c r="KSK75" s="95"/>
      <c r="KSL75" s="95"/>
      <c r="KSM75" s="95"/>
      <c r="KSN75" s="667"/>
      <c r="KSO75" s="664"/>
      <c r="KSP75" s="94"/>
      <c r="KSQ75" s="95"/>
      <c r="KSR75" s="95"/>
      <c r="KSS75" s="95"/>
      <c r="KST75" s="667"/>
      <c r="KSU75" s="664"/>
      <c r="KSV75" s="94"/>
      <c r="KSW75" s="95"/>
      <c r="KSX75" s="95"/>
      <c r="KSY75" s="95"/>
      <c r="KSZ75" s="667"/>
      <c r="KTA75" s="664"/>
      <c r="KTB75" s="94"/>
      <c r="KTC75" s="95"/>
      <c r="KTD75" s="95"/>
      <c r="KTE75" s="95"/>
      <c r="KTF75" s="667"/>
      <c r="KTG75" s="664"/>
      <c r="KTH75" s="94"/>
      <c r="KTI75" s="95"/>
      <c r="KTJ75" s="95"/>
      <c r="KTK75" s="95"/>
      <c r="KTL75" s="667"/>
      <c r="KTM75" s="664"/>
      <c r="KTN75" s="94"/>
      <c r="KTO75" s="95"/>
      <c r="KTP75" s="95"/>
      <c r="KTQ75" s="95"/>
      <c r="KTR75" s="667"/>
      <c r="KTS75" s="664"/>
      <c r="KTT75" s="94"/>
      <c r="KTU75" s="95"/>
      <c r="KTV75" s="95"/>
      <c r="KTW75" s="95"/>
      <c r="KTX75" s="667"/>
      <c r="KTY75" s="664"/>
      <c r="KTZ75" s="94"/>
      <c r="KUA75" s="95"/>
      <c r="KUB75" s="95"/>
      <c r="KUC75" s="95"/>
      <c r="KUD75" s="667"/>
      <c r="KUE75" s="664"/>
      <c r="KUF75" s="94"/>
      <c r="KUG75" s="95"/>
      <c r="KUH75" s="95"/>
      <c r="KUI75" s="95"/>
      <c r="KUJ75" s="667"/>
      <c r="KUK75" s="664"/>
      <c r="KUL75" s="94"/>
      <c r="KUM75" s="95"/>
      <c r="KUN75" s="95"/>
      <c r="KUO75" s="95"/>
      <c r="KUP75" s="667"/>
      <c r="KUQ75" s="664"/>
      <c r="KUR75" s="94"/>
      <c r="KUS75" s="95"/>
      <c r="KUT75" s="95"/>
      <c r="KUU75" s="95"/>
      <c r="KUV75" s="667"/>
      <c r="KUW75" s="664"/>
      <c r="KUX75" s="94"/>
      <c r="KUY75" s="95"/>
      <c r="KUZ75" s="95"/>
      <c r="KVA75" s="95"/>
      <c r="KVB75" s="667"/>
      <c r="KVC75" s="664"/>
      <c r="KVD75" s="94"/>
      <c r="KVE75" s="95"/>
      <c r="KVF75" s="95"/>
      <c r="KVG75" s="95"/>
      <c r="KVH75" s="667"/>
      <c r="KVI75" s="664"/>
      <c r="KVJ75" s="94"/>
      <c r="KVK75" s="95"/>
      <c r="KVL75" s="95"/>
      <c r="KVM75" s="95"/>
      <c r="KVN75" s="667"/>
      <c r="KVO75" s="664"/>
      <c r="KVP75" s="94"/>
      <c r="KVQ75" s="95"/>
      <c r="KVR75" s="95"/>
      <c r="KVS75" s="95"/>
      <c r="KVT75" s="667"/>
      <c r="KVU75" s="664"/>
      <c r="KVV75" s="94"/>
      <c r="KVW75" s="95"/>
      <c r="KVX75" s="95"/>
      <c r="KVY75" s="95"/>
      <c r="KVZ75" s="667"/>
      <c r="KWA75" s="664"/>
      <c r="KWB75" s="94"/>
      <c r="KWC75" s="95"/>
      <c r="KWD75" s="95"/>
      <c r="KWE75" s="95"/>
      <c r="KWF75" s="667"/>
      <c r="KWG75" s="664"/>
      <c r="KWH75" s="94"/>
      <c r="KWI75" s="95"/>
      <c r="KWJ75" s="95"/>
      <c r="KWK75" s="95"/>
      <c r="KWL75" s="667"/>
      <c r="KWM75" s="664"/>
      <c r="KWN75" s="94"/>
      <c r="KWO75" s="95"/>
      <c r="KWP75" s="95"/>
      <c r="KWQ75" s="95"/>
      <c r="KWR75" s="667"/>
      <c r="KWS75" s="664"/>
      <c r="KWT75" s="94"/>
      <c r="KWU75" s="95"/>
      <c r="KWV75" s="95"/>
      <c r="KWW75" s="95"/>
      <c r="KWX75" s="667"/>
      <c r="KWY75" s="664"/>
      <c r="KWZ75" s="94"/>
      <c r="KXA75" s="95"/>
      <c r="KXB75" s="95"/>
      <c r="KXC75" s="95"/>
      <c r="KXD75" s="667"/>
      <c r="KXE75" s="664"/>
      <c r="KXF75" s="94"/>
      <c r="KXG75" s="95"/>
      <c r="KXH75" s="95"/>
      <c r="KXI75" s="95"/>
      <c r="KXJ75" s="667"/>
      <c r="KXK75" s="664"/>
      <c r="KXL75" s="94"/>
      <c r="KXM75" s="95"/>
      <c r="KXN75" s="95"/>
      <c r="KXO75" s="95"/>
      <c r="KXP75" s="667"/>
      <c r="KXQ75" s="664"/>
      <c r="KXR75" s="94"/>
      <c r="KXS75" s="95"/>
      <c r="KXT75" s="95"/>
      <c r="KXU75" s="95"/>
      <c r="KXV75" s="667"/>
      <c r="KXW75" s="664"/>
      <c r="KXX75" s="94"/>
      <c r="KXY75" s="95"/>
      <c r="KXZ75" s="95"/>
      <c r="KYA75" s="95"/>
      <c r="KYB75" s="667"/>
      <c r="KYC75" s="664"/>
      <c r="KYD75" s="94"/>
      <c r="KYE75" s="95"/>
      <c r="KYF75" s="95"/>
      <c r="KYG75" s="95"/>
      <c r="KYH75" s="667"/>
      <c r="KYI75" s="664"/>
      <c r="KYJ75" s="94"/>
      <c r="KYK75" s="95"/>
      <c r="KYL75" s="95"/>
      <c r="KYM75" s="95"/>
      <c r="KYN75" s="667"/>
      <c r="KYO75" s="664"/>
      <c r="KYP75" s="94"/>
      <c r="KYQ75" s="95"/>
      <c r="KYR75" s="95"/>
      <c r="KYS75" s="95"/>
      <c r="KYT75" s="667"/>
      <c r="KYU75" s="664"/>
      <c r="KYV75" s="94"/>
      <c r="KYW75" s="95"/>
      <c r="KYX75" s="95"/>
      <c r="KYY75" s="95"/>
      <c r="KYZ75" s="667"/>
      <c r="KZA75" s="664"/>
      <c r="KZB75" s="94"/>
      <c r="KZC75" s="95"/>
      <c r="KZD75" s="95"/>
      <c r="KZE75" s="95"/>
      <c r="KZF75" s="667"/>
      <c r="KZG75" s="664"/>
      <c r="KZH75" s="94"/>
      <c r="KZI75" s="95"/>
      <c r="KZJ75" s="95"/>
      <c r="KZK75" s="95"/>
      <c r="KZL75" s="667"/>
      <c r="KZM75" s="664"/>
      <c r="KZN75" s="94"/>
      <c r="KZO75" s="95"/>
      <c r="KZP75" s="95"/>
      <c r="KZQ75" s="95"/>
      <c r="KZR75" s="667"/>
      <c r="KZS75" s="664"/>
      <c r="KZT75" s="94"/>
      <c r="KZU75" s="95"/>
      <c r="KZV75" s="95"/>
      <c r="KZW75" s="95"/>
      <c r="KZX75" s="667"/>
      <c r="KZY75" s="664"/>
      <c r="KZZ75" s="94"/>
      <c r="LAA75" s="95"/>
      <c r="LAB75" s="95"/>
      <c r="LAC75" s="95"/>
      <c r="LAD75" s="667"/>
      <c r="LAE75" s="664"/>
      <c r="LAF75" s="94"/>
      <c r="LAG75" s="95"/>
      <c r="LAH75" s="95"/>
      <c r="LAI75" s="95"/>
      <c r="LAJ75" s="667"/>
      <c r="LAK75" s="664"/>
      <c r="LAL75" s="94"/>
      <c r="LAM75" s="95"/>
      <c r="LAN75" s="95"/>
      <c r="LAO75" s="95"/>
      <c r="LAP75" s="667"/>
      <c r="LAQ75" s="664"/>
      <c r="LAR75" s="94"/>
      <c r="LAS75" s="95"/>
      <c r="LAT75" s="95"/>
      <c r="LAU75" s="95"/>
      <c r="LAV75" s="667"/>
      <c r="LAW75" s="664"/>
      <c r="LAX75" s="94"/>
      <c r="LAY75" s="95"/>
      <c r="LAZ75" s="95"/>
      <c r="LBA75" s="95"/>
      <c r="LBB75" s="667"/>
      <c r="LBC75" s="664"/>
      <c r="LBD75" s="94"/>
      <c r="LBE75" s="95"/>
      <c r="LBF75" s="95"/>
      <c r="LBG75" s="95"/>
      <c r="LBH75" s="667"/>
      <c r="LBI75" s="664"/>
      <c r="LBJ75" s="94"/>
      <c r="LBK75" s="95"/>
      <c r="LBL75" s="95"/>
      <c r="LBM75" s="95"/>
      <c r="LBN75" s="667"/>
      <c r="LBO75" s="664"/>
      <c r="LBP75" s="94"/>
      <c r="LBQ75" s="95"/>
      <c r="LBR75" s="95"/>
      <c r="LBS75" s="95"/>
      <c r="LBT75" s="667"/>
      <c r="LBU75" s="664"/>
      <c r="LBV75" s="94"/>
      <c r="LBW75" s="95"/>
      <c r="LBX75" s="95"/>
      <c r="LBY75" s="95"/>
      <c r="LBZ75" s="667"/>
      <c r="LCA75" s="664"/>
      <c r="LCB75" s="94"/>
      <c r="LCC75" s="95"/>
      <c r="LCD75" s="95"/>
      <c r="LCE75" s="95"/>
      <c r="LCF75" s="667"/>
      <c r="LCG75" s="664"/>
      <c r="LCH75" s="94"/>
      <c r="LCI75" s="95"/>
      <c r="LCJ75" s="95"/>
      <c r="LCK75" s="95"/>
      <c r="LCL75" s="667"/>
      <c r="LCM75" s="664"/>
      <c r="LCN75" s="94"/>
      <c r="LCO75" s="95"/>
      <c r="LCP75" s="95"/>
      <c r="LCQ75" s="95"/>
      <c r="LCR75" s="667"/>
      <c r="LCS75" s="664"/>
      <c r="LCT75" s="94"/>
      <c r="LCU75" s="95"/>
      <c r="LCV75" s="95"/>
      <c r="LCW75" s="95"/>
      <c r="LCX75" s="667"/>
      <c r="LCY75" s="664"/>
      <c r="LCZ75" s="94"/>
      <c r="LDA75" s="95"/>
      <c r="LDB75" s="95"/>
      <c r="LDC75" s="95"/>
      <c r="LDD75" s="667"/>
      <c r="LDE75" s="664"/>
      <c r="LDF75" s="94"/>
      <c r="LDG75" s="95"/>
      <c r="LDH75" s="95"/>
      <c r="LDI75" s="95"/>
      <c r="LDJ75" s="667"/>
      <c r="LDK75" s="664"/>
      <c r="LDL75" s="94"/>
      <c r="LDM75" s="95"/>
      <c r="LDN75" s="95"/>
      <c r="LDO75" s="95"/>
      <c r="LDP75" s="667"/>
      <c r="LDQ75" s="664"/>
      <c r="LDR75" s="94"/>
      <c r="LDS75" s="95"/>
      <c r="LDT75" s="95"/>
      <c r="LDU75" s="95"/>
      <c r="LDV75" s="667"/>
      <c r="LDW75" s="664"/>
      <c r="LDX75" s="94"/>
      <c r="LDY75" s="95"/>
      <c r="LDZ75" s="95"/>
      <c r="LEA75" s="95"/>
      <c r="LEB75" s="667"/>
      <c r="LEC75" s="664"/>
      <c r="LED75" s="94"/>
      <c r="LEE75" s="95"/>
      <c r="LEF75" s="95"/>
      <c r="LEG75" s="95"/>
      <c r="LEH75" s="667"/>
      <c r="LEI75" s="664"/>
      <c r="LEJ75" s="94"/>
      <c r="LEK75" s="95"/>
      <c r="LEL75" s="95"/>
      <c r="LEM75" s="95"/>
      <c r="LEN75" s="667"/>
      <c r="LEO75" s="664"/>
      <c r="LEP75" s="94"/>
      <c r="LEQ75" s="95"/>
      <c r="LER75" s="95"/>
      <c r="LES75" s="95"/>
      <c r="LET75" s="667"/>
      <c r="LEU75" s="664"/>
      <c r="LEV75" s="94"/>
      <c r="LEW75" s="95"/>
      <c r="LEX75" s="95"/>
      <c r="LEY75" s="95"/>
      <c r="LEZ75" s="667"/>
      <c r="LFA75" s="664"/>
      <c r="LFB75" s="94"/>
      <c r="LFC75" s="95"/>
      <c r="LFD75" s="95"/>
      <c r="LFE75" s="95"/>
      <c r="LFF75" s="667"/>
      <c r="LFG75" s="664"/>
      <c r="LFH75" s="94"/>
      <c r="LFI75" s="95"/>
      <c r="LFJ75" s="95"/>
      <c r="LFK75" s="95"/>
      <c r="LFL75" s="667"/>
      <c r="LFM75" s="664"/>
      <c r="LFN75" s="94"/>
      <c r="LFO75" s="95"/>
      <c r="LFP75" s="95"/>
      <c r="LFQ75" s="95"/>
      <c r="LFR75" s="667"/>
      <c r="LFS75" s="664"/>
      <c r="LFT75" s="94"/>
      <c r="LFU75" s="95"/>
      <c r="LFV75" s="95"/>
      <c r="LFW75" s="95"/>
      <c r="LFX75" s="667"/>
      <c r="LFY75" s="664"/>
      <c r="LFZ75" s="94"/>
      <c r="LGA75" s="95"/>
      <c r="LGB75" s="95"/>
      <c r="LGC75" s="95"/>
      <c r="LGD75" s="667"/>
      <c r="LGE75" s="664"/>
      <c r="LGF75" s="94"/>
      <c r="LGG75" s="95"/>
      <c r="LGH75" s="95"/>
      <c r="LGI75" s="95"/>
      <c r="LGJ75" s="667"/>
      <c r="LGK75" s="664"/>
      <c r="LGL75" s="94"/>
      <c r="LGM75" s="95"/>
      <c r="LGN75" s="95"/>
      <c r="LGO75" s="95"/>
      <c r="LGP75" s="667"/>
      <c r="LGQ75" s="664"/>
      <c r="LGR75" s="94"/>
      <c r="LGS75" s="95"/>
      <c r="LGT75" s="95"/>
      <c r="LGU75" s="95"/>
      <c r="LGV75" s="667"/>
      <c r="LGW75" s="664"/>
      <c r="LGX75" s="94"/>
      <c r="LGY75" s="95"/>
      <c r="LGZ75" s="95"/>
      <c r="LHA75" s="95"/>
      <c r="LHB75" s="667"/>
      <c r="LHC75" s="664"/>
      <c r="LHD75" s="94"/>
      <c r="LHE75" s="95"/>
      <c r="LHF75" s="95"/>
      <c r="LHG75" s="95"/>
      <c r="LHH75" s="667"/>
      <c r="LHI75" s="664"/>
      <c r="LHJ75" s="94"/>
      <c r="LHK75" s="95"/>
      <c r="LHL75" s="95"/>
      <c r="LHM75" s="95"/>
      <c r="LHN75" s="667"/>
      <c r="LHO75" s="664"/>
      <c r="LHP75" s="94"/>
      <c r="LHQ75" s="95"/>
      <c r="LHR75" s="95"/>
      <c r="LHS75" s="95"/>
      <c r="LHT75" s="667"/>
      <c r="LHU75" s="664"/>
      <c r="LHV75" s="94"/>
      <c r="LHW75" s="95"/>
      <c r="LHX75" s="95"/>
      <c r="LHY75" s="95"/>
      <c r="LHZ75" s="667"/>
      <c r="LIA75" s="664"/>
      <c r="LIB75" s="94"/>
      <c r="LIC75" s="95"/>
      <c r="LID75" s="95"/>
      <c r="LIE75" s="95"/>
      <c r="LIF75" s="667"/>
      <c r="LIG75" s="664"/>
      <c r="LIH75" s="94"/>
      <c r="LII75" s="95"/>
      <c r="LIJ75" s="95"/>
      <c r="LIK75" s="95"/>
      <c r="LIL75" s="667"/>
      <c r="LIM75" s="664"/>
      <c r="LIN75" s="94"/>
      <c r="LIO75" s="95"/>
      <c r="LIP75" s="95"/>
      <c r="LIQ75" s="95"/>
      <c r="LIR75" s="667"/>
      <c r="LIS75" s="664"/>
      <c r="LIT75" s="94"/>
      <c r="LIU75" s="95"/>
      <c r="LIV75" s="95"/>
      <c r="LIW75" s="95"/>
      <c r="LIX75" s="667"/>
      <c r="LIY75" s="664"/>
      <c r="LIZ75" s="94"/>
      <c r="LJA75" s="95"/>
      <c r="LJB75" s="95"/>
      <c r="LJC75" s="95"/>
      <c r="LJD75" s="667"/>
      <c r="LJE75" s="664"/>
      <c r="LJF75" s="94"/>
      <c r="LJG75" s="95"/>
      <c r="LJH75" s="95"/>
      <c r="LJI75" s="95"/>
      <c r="LJJ75" s="667"/>
      <c r="LJK75" s="664"/>
      <c r="LJL75" s="94"/>
      <c r="LJM75" s="95"/>
      <c r="LJN75" s="95"/>
      <c r="LJO75" s="95"/>
      <c r="LJP75" s="667"/>
      <c r="LJQ75" s="664"/>
      <c r="LJR75" s="94"/>
      <c r="LJS75" s="95"/>
      <c r="LJT75" s="95"/>
      <c r="LJU75" s="95"/>
      <c r="LJV75" s="667"/>
      <c r="LJW75" s="664"/>
      <c r="LJX75" s="94"/>
      <c r="LJY75" s="95"/>
      <c r="LJZ75" s="95"/>
      <c r="LKA75" s="95"/>
      <c r="LKB75" s="667"/>
      <c r="LKC75" s="664"/>
      <c r="LKD75" s="94"/>
      <c r="LKE75" s="95"/>
      <c r="LKF75" s="95"/>
      <c r="LKG75" s="95"/>
      <c r="LKH75" s="667"/>
      <c r="LKI75" s="664"/>
      <c r="LKJ75" s="94"/>
      <c r="LKK75" s="95"/>
      <c r="LKL75" s="95"/>
      <c r="LKM75" s="95"/>
      <c r="LKN75" s="667"/>
      <c r="LKO75" s="664"/>
      <c r="LKP75" s="94"/>
      <c r="LKQ75" s="95"/>
      <c r="LKR75" s="95"/>
      <c r="LKS75" s="95"/>
      <c r="LKT75" s="667"/>
      <c r="LKU75" s="664"/>
      <c r="LKV75" s="94"/>
      <c r="LKW75" s="95"/>
      <c r="LKX75" s="95"/>
      <c r="LKY75" s="95"/>
      <c r="LKZ75" s="667"/>
      <c r="LLA75" s="664"/>
      <c r="LLB75" s="94"/>
      <c r="LLC75" s="95"/>
      <c r="LLD75" s="95"/>
      <c r="LLE75" s="95"/>
      <c r="LLF75" s="667"/>
      <c r="LLG75" s="664"/>
      <c r="LLH75" s="94"/>
      <c r="LLI75" s="95"/>
      <c r="LLJ75" s="95"/>
      <c r="LLK75" s="95"/>
      <c r="LLL75" s="667"/>
      <c r="LLM75" s="664"/>
      <c r="LLN75" s="94"/>
      <c r="LLO75" s="95"/>
      <c r="LLP75" s="95"/>
      <c r="LLQ75" s="95"/>
      <c r="LLR75" s="667"/>
      <c r="LLS75" s="664"/>
      <c r="LLT75" s="94"/>
      <c r="LLU75" s="95"/>
      <c r="LLV75" s="95"/>
      <c r="LLW75" s="95"/>
      <c r="LLX75" s="667"/>
      <c r="LLY75" s="664"/>
      <c r="LLZ75" s="94"/>
      <c r="LMA75" s="95"/>
      <c r="LMB75" s="95"/>
      <c r="LMC75" s="95"/>
      <c r="LMD75" s="667"/>
      <c r="LME75" s="664"/>
      <c r="LMF75" s="94"/>
      <c r="LMG75" s="95"/>
      <c r="LMH75" s="95"/>
      <c r="LMI75" s="95"/>
      <c r="LMJ75" s="667"/>
      <c r="LMK75" s="664"/>
      <c r="LML75" s="94"/>
      <c r="LMM75" s="95"/>
      <c r="LMN75" s="95"/>
      <c r="LMO75" s="95"/>
      <c r="LMP75" s="667"/>
      <c r="LMQ75" s="664"/>
      <c r="LMR75" s="94"/>
      <c r="LMS75" s="95"/>
      <c r="LMT75" s="95"/>
      <c r="LMU75" s="95"/>
      <c r="LMV75" s="667"/>
      <c r="LMW75" s="664"/>
      <c r="LMX75" s="94"/>
      <c r="LMY75" s="95"/>
      <c r="LMZ75" s="95"/>
      <c r="LNA75" s="95"/>
      <c r="LNB75" s="667"/>
      <c r="LNC75" s="664"/>
      <c r="LND75" s="94"/>
      <c r="LNE75" s="95"/>
      <c r="LNF75" s="95"/>
      <c r="LNG75" s="95"/>
      <c r="LNH75" s="667"/>
      <c r="LNI75" s="664"/>
      <c r="LNJ75" s="94"/>
      <c r="LNK75" s="95"/>
      <c r="LNL75" s="95"/>
      <c r="LNM75" s="95"/>
      <c r="LNN75" s="667"/>
      <c r="LNO75" s="664"/>
      <c r="LNP75" s="94"/>
      <c r="LNQ75" s="95"/>
      <c r="LNR75" s="95"/>
      <c r="LNS75" s="95"/>
      <c r="LNT75" s="667"/>
      <c r="LNU75" s="664"/>
      <c r="LNV75" s="94"/>
      <c r="LNW75" s="95"/>
      <c r="LNX75" s="95"/>
      <c r="LNY75" s="95"/>
      <c r="LNZ75" s="667"/>
      <c r="LOA75" s="664"/>
      <c r="LOB75" s="94"/>
      <c r="LOC75" s="95"/>
      <c r="LOD75" s="95"/>
      <c r="LOE75" s="95"/>
      <c r="LOF75" s="667"/>
      <c r="LOG75" s="664"/>
      <c r="LOH75" s="94"/>
      <c r="LOI75" s="95"/>
      <c r="LOJ75" s="95"/>
      <c r="LOK75" s="95"/>
      <c r="LOL75" s="667"/>
      <c r="LOM75" s="664"/>
      <c r="LON75" s="94"/>
      <c r="LOO75" s="95"/>
      <c r="LOP75" s="95"/>
      <c r="LOQ75" s="95"/>
      <c r="LOR75" s="667"/>
      <c r="LOS75" s="664"/>
      <c r="LOT75" s="94"/>
      <c r="LOU75" s="95"/>
      <c r="LOV75" s="95"/>
      <c r="LOW75" s="95"/>
      <c r="LOX75" s="667"/>
      <c r="LOY75" s="664"/>
      <c r="LOZ75" s="94"/>
      <c r="LPA75" s="95"/>
      <c r="LPB75" s="95"/>
      <c r="LPC75" s="95"/>
      <c r="LPD75" s="667"/>
      <c r="LPE75" s="664"/>
      <c r="LPF75" s="94"/>
      <c r="LPG75" s="95"/>
      <c r="LPH75" s="95"/>
      <c r="LPI75" s="95"/>
      <c r="LPJ75" s="667"/>
      <c r="LPK75" s="664"/>
      <c r="LPL75" s="94"/>
      <c r="LPM75" s="95"/>
      <c r="LPN75" s="95"/>
      <c r="LPO75" s="95"/>
      <c r="LPP75" s="667"/>
      <c r="LPQ75" s="664"/>
      <c r="LPR75" s="94"/>
      <c r="LPS75" s="95"/>
      <c r="LPT75" s="95"/>
      <c r="LPU75" s="95"/>
      <c r="LPV75" s="667"/>
      <c r="LPW75" s="664"/>
      <c r="LPX75" s="94"/>
      <c r="LPY75" s="95"/>
      <c r="LPZ75" s="95"/>
      <c r="LQA75" s="95"/>
      <c r="LQB75" s="667"/>
      <c r="LQC75" s="664"/>
      <c r="LQD75" s="94"/>
      <c r="LQE75" s="95"/>
      <c r="LQF75" s="95"/>
      <c r="LQG75" s="95"/>
      <c r="LQH75" s="667"/>
      <c r="LQI75" s="664"/>
      <c r="LQJ75" s="94"/>
      <c r="LQK75" s="95"/>
      <c r="LQL75" s="95"/>
      <c r="LQM75" s="95"/>
      <c r="LQN75" s="667"/>
      <c r="LQO75" s="664"/>
      <c r="LQP75" s="94"/>
      <c r="LQQ75" s="95"/>
      <c r="LQR75" s="95"/>
      <c r="LQS75" s="95"/>
      <c r="LQT75" s="667"/>
      <c r="LQU75" s="664"/>
      <c r="LQV75" s="94"/>
      <c r="LQW75" s="95"/>
      <c r="LQX75" s="95"/>
      <c r="LQY75" s="95"/>
      <c r="LQZ75" s="667"/>
      <c r="LRA75" s="664"/>
      <c r="LRB75" s="94"/>
      <c r="LRC75" s="95"/>
      <c r="LRD75" s="95"/>
      <c r="LRE75" s="95"/>
      <c r="LRF75" s="667"/>
      <c r="LRG75" s="664"/>
      <c r="LRH75" s="94"/>
      <c r="LRI75" s="95"/>
      <c r="LRJ75" s="95"/>
      <c r="LRK75" s="95"/>
      <c r="LRL75" s="667"/>
      <c r="LRM75" s="664"/>
      <c r="LRN75" s="94"/>
      <c r="LRO75" s="95"/>
      <c r="LRP75" s="95"/>
      <c r="LRQ75" s="95"/>
      <c r="LRR75" s="667"/>
      <c r="LRS75" s="664"/>
      <c r="LRT75" s="94"/>
      <c r="LRU75" s="95"/>
      <c r="LRV75" s="95"/>
      <c r="LRW75" s="95"/>
      <c r="LRX75" s="667"/>
      <c r="LRY75" s="664"/>
      <c r="LRZ75" s="94"/>
      <c r="LSA75" s="95"/>
      <c r="LSB75" s="95"/>
      <c r="LSC75" s="95"/>
      <c r="LSD75" s="667"/>
      <c r="LSE75" s="664"/>
      <c r="LSF75" s="94"/>
      <c r="LSG75" s="95"/>
      <c r="LSH75" s="95"/>
      <c r="LSI75" s="95"/>
      <c r="LSJ75" s="667"/>
      <c r="LSK75" s="664"/>
      <c r="LSL75" s="94"/>
      <c r="LSM75" s="95"/>
      <c r="LSN75" s="95"/>
      <c r="LSO75" s="95"/>
      <c r="LSP75" s="667"/>
      <c r="LSQ75" s="664"/>
      <c r="LSR75" s="94"/>
      <c r="LSS75" s="95"/>
      <c r="LST75" s="95"/>
      <c r="LSU75" s="95"/>
      <c r="LSV75" s="667"/>
      <c r="LSW75" s="664"/>
      <c r="LSX75" s="94"/>
      <c r="LSY75" s="95"/>
      <c r="LSZ75" s="95"/>
      <c r="LTA75" s="95"/>
      <c r="LTB75" s="667"/>
      <c r="LTC75" s="664"/>
      <c r="LTD75" s="94"/>
      <c r="LTE75" s="95"/>
      <c r="LTF75" s="95"/>
      <c r="LTG75" s="95"/>
      <c r="LTH75" s="667"/>
      <c r="LTI75" s="664"/>
      <c r="LTJ75" s="94"/>
      <c r="LTK75" s="95"/>
      <c r="LTL75" s="95"/>
      <c r="LTM75" s="95"/>
      <c r="LTN75" s="667"/>
      <c r="LTO75" s="664"/>
      <c r="LTP75" s="94"/>
      <c r="LTQ75" s="95"/>
      <c r="LTR75" s="95"/>
      <c r="LTS75" s="95"/>
      <c r="LTT75" s="667"/>
      <c r="LTU75" s="664"/>
      <c r="LTV75" s="94"/>
      <c r="LTW75" s="95"/>
      <c r="LTX75" s="95"/>
      <c r="LTY75" s="95"/>
      <c r="LTZ75" s="667"/>
      <c r="LUA75" s="664"/>
      <c r="LUB75" s="94"/>
      <c r="LUC75" s="95"/>
      <c r="LUD75" s="95"/>
      <c r="LUE75" s="95"/>
      <c r="LUF75" s="667"/>
      <c r="LUG75" s="664"/>
      <c r="LUH75" s="94"/>
      <c r="LUI75" s="95"/>
      <c r="LUJ75" s="95"/>
      <c r="LUK75" s="95"/>
      <c r="LUL75" s="667"/>
      <c r="LUM75" s="664"/>
      <c r="LUN75" s="94"/>
      <c r="LUO75" s="95"/>
      <c r="LUP75" s="95"/>
      <c r="LUQ75" s="95"/>
      <c r="LUR75" s="667"/>
      <c r="LUS75" s="664"/>
      <c r="LUT75" s="94"/>
      <c r="LUU75" s="95"/>
      <c r="LUV75" s="95"/>
      <c r="LUW75" s="95"/>
      <c r="LUX75" s="667"/>
      <c r="LUY75" s="664"/>
      <c r="LUZ75" s="94"/>
      <c r="LVA75" s="95"/>
      <c r="LVB75" s="95"/>
      <c r="LVC75" s="95"/>
      <c r="LVD75" s="667"/>
      <c r="LVE75" s="664"/>
      <c r="LVF75" s="94"/>
      <c r="LVG75" s="95"/>
      <c r="LVH75" s="95"/>
      <c r="LVI75" s="95"/>
      <c r="LVJ75" s="667"/>
      <c r="LVK75" s="664"/>
      <c r="LVL75" s="94"/>
      <c r="LVM75" s="95"/>
      <c r="LVN75" s="95"/>
      <c r="LVO75" s="95"/>
      <c r="LVP75" s="667"/>
      <c r="LVQ75" s="664"/>
      <c r="LVR75" s="94"/>
      <c r="LVS75" s="95"/>
      <c r="LVT75" s="95"/>
      <c r="LVU75" s="95"/>
      <c r="LVV75" s="667"/>
      <c r="LVW75" s="664"/>
      <c r="LVX75" s="94"/>
      <c r="LVY75" s="95"/>
      <c r="LVZ75" s="95"/>
      <c r="LWA75" s="95"/>
      <c r="LWB75" s="667"/>
      <c r="LWC75" s="664"/>
      <c r="LWD75" s="94"/>
      <c r="LWE75" s="95"/>
      <c r="LWF75" s="95"/>
      <c r="LWG75" s="95"/>
      <c r="LWH75" s="667"/>
      <c r="LWI75" s="664"/>
      <c r="LWJ75" s="94"/>
      <c r="LWK75" s="95"/>
      <c r="LWL75" s="95"/>
      <c r="LWM75" s="95"/>
      <c r="LWN75" s="667"/>
      <c r="LWO75" s="664"/>
      <c r="LWP75" s="94"/>
      <c r="LWQ75" s="95"/>
      <c r="LWR75" s="95"/>
      <c r="LWS75" s="95"/>
      <c r="LWT75" s="667"/>
      <c r="LWU75" s="664"/>
      <c r="LWV75" s="94"/>
      <c r="LWW75" s="95"/>
      <c r="LWX75" s="95"/>
      <c r="LWY75" s="95"/>
      <c r="LWZ75" s="667"/>
      <c r="LXA75" s="664"/>
      <c r="LXB75" s="94"/>
      <c r="LXC75" s="95"/>
      <c r="LXD75" s="95"/>
      <c r="LXE75" s="95"/>
      <c r="LXF75" s="667"/>
      <c r="LXG75" s="664"/>
      <c r="LXH75" s="94"/>
      <c r="LXI75" s="95"/>
      <c r="LXJ75" s="95"/>
      <c r="LXK75" s="95"/>
      <c r="LXL75" s="667"/>
      <c r="LXM75" s="664"/>
      <c r="LXN75" s="94"/>
      <c r="LXO75" s="95"/>
      <c r="LXP75" s="95"/>
      <c r="LXQ75" s="95"/>
      <c r="LXR75" s="667"/>
      <c r="LXS75" s="664"/>
      <c r="LXT75" s="94"/>
      <c r="LXU75" s="95"/>
      <c r="LXV75" s="95"/>
      <c r="LXW75" s="95"/>
      <c r="LXX75" s="667"/>
      <c r="LXY75" s="664"/>
      <c r="LXZ75" s="94"/>
      <c r="LYA75" s="95"/>
      <c r="LYB75" s="95"/>
      <c r="LYC75" s="95"/>
      <c r="LYD75" s="667"/>
      <c r="LYE75" s="664"/>
      <c r="LYF75" s="94"/>
      <c r="LYG75" s="95"/>
      <c r="LYH75" s="95"/>
      <c r="LYI75" s="95"/>
      <c r="LYJ75" s="667"/>
      <c r="LYK75" s="664"/>
      <c r="LYL75" s="94"/>
      <c r="LYM75" s="95"/>
      <c r="LYN75" s="95"/>
      <c r="LYO75" s="95"/>
      <c r="LYP75" s="667"/>
      <c r="LYQ75" s="664"/>
      <c r="LYR75" s="94"/>
      <c r="LYS75" s="95"/>
      <c r="LYT75" s="95"/>
      <c r="LYU75" s="95"/>
      <c r="LYV75" s="667"/>
      <c r="LYW75" s="664"/>
      <c r="LYX75" s="94"/>
      <c r="LYY75" s="95"/>
      <c r="LYZ75" s="95"/>
      <c r="LZA75" s="95"/>
      <c r="LZB75" s="667"/>
      <c r="LZC75" s="664"/>
      <c r="LZD75" s="94"/>
      <c r="LZE75" s="95"/>
      <c r="LZF75" s="95"/>
      <c r="LZG75" s="95"/>
      <c r="LZH75" s="667"/>
      <c r="LZI75" s="664"/>
      <c r="LZJ75" s="94"/>
      <c r="LZK75" s="95"/>
      <c r="LZL75" s="95"/>
      <c r="LZM75" s="95"/>
      <c r="LZN75" s="667"/>
      <c r="LZO75" s="664"/>
      <c r="LZP75" s="94"/>
      <c r="LZQ75" s="95"/>
      <c r="LZR75" s="95"/>
      <c r="LZS75" s="95"/>
      <c r="LZT75" s="667"/>
      <c r="LZU75" s="664"/>
      <c r="LZV75" s="94"/>
      <c r="LZW75" s="95"/>
      <c r="LZX75" s="95"/>
      <c r="LZY75" s="95"/>
      <c r="LZZ75" s="667"/>
      <c r="MAA75" s="664"/>
      <c r="MAB75" s="94"/>
      <c r="MAC75" s="95"/>
      <c r="MAD75" s="95"/>
      <c r="MAE75" s="95"/>
      <c r="MAF75" s="667"/>
      <c r="MAG75" s="664"/>
      <c r="MAH75" s="94"/>
      <c r="MAI75" s="95"/>
      <c r="MAJ75" s="95"/>
      <c r="MAK75" s="95"/>
      <c r="MAL75" s="667"/>
      <c r="MAM75" s="664"/>
      <c r="MAN75" s="94"/>
      <c r="MAO75" s="95"/>
      <c r="MAP75" s="95"/>
      <c r="MAQ75" s="95"/>
      <c r="MAR75" s="667"/>
      <c r="MAS75" s="664"/>
      <c r="MAT75" s="94"/>
      <c r="MAU75" s="95"/>
      <c r="MAV75" s="95"/>
      <c r="MAW75" s="95"/>
      <c r="MAX75" s="667"/>
      <c r="MAY75" s="664"/>
      <c r="MAZ75" s="94"/>
      <c r="MBA75" s="95"/>
      <c r="MBB75" s="95"/>
      <c r="MBC75" s="95"/>
      <c r="MBD75" s="667"/>
      <c r="MBE75" s="664"/>
      <c r="MBF75" s="94"/>
      <c r="MBG75" s="95"/>
      <c r="MBH75" s="95"/>
      <c r="MBI75" s="95"/>
      <c r="MBJ75" s="667"/>
      <c r="MBK75" s="664"/>
      <c r="MBL75" s="94"/>
      <c r="MBM75" s="95"/>
      <c r="MBN75" s="95"/>
      <c r="MBO75" s="95"/>
      <c r="MBP75" s="667"/>
      <c r="MBQ75" s="664"/>
      <c r="MBR75" s="94"/>
      <c r="MBS75" s="95"/>
      <c r="MBT75" s="95"/>
      <c r="MBU75" s="95"/>
      <c r="MBV75" s="667"/>
      <c r="MBW75" s="664"/>
      <c r="MBX75" s="94"/>
      <c r="MBY75" s="95"/>
      <c r="MBZ75" s="95"/>
      <c r="MCA75" s="95"/>
      <c r="MCB75" s="667"/>
      <c r="MCC75" s="664"/>
      <c r="MCD75" s="94"/>
      <c r="MCE75" s="95"/>
      <c r="MCF75" s="95"/>
      <c r="MCG75" s="95"/>
      <c r="MCH75" s="667"/>
      <c r="MCI75" s="664"/>
      <c r="MCJ75" s="94"/>
      <c r="MCK75" s="95"/>
      <c r="MCL75" s="95"/>
      <c r="MCM75" s="95"/>
      <c r="MCN75" s="667"/>
      <c r="MCO75" s="664"/>
      <c r="MCP75" s="94"/>
      <c r="MCQ75" s="95"/>
      <c r="MCR75" s="95"/>
      <c r="MCS75" s="95"/>
      <c r="MCT75" s="667"/>
      <c r="MCU75" s="664"/>
      <c r="MCV75" s="94"/>
      <c r="MCW75" s="95"/>
      <c r="MCX75" s="95"/>
      <c r="MCY75" s="95"/>
      <c r="MCZ75" s="667"/>
      <c r="MDA75" s="664"/>
      <c r="MDB75" s="94"/>
      <c r="MDC75" s="95"/>
      <c r="MDD75" s="95"/>
      <c r="MDE75" s="95"/>
      <c r="MDF75" s="667"/>
      <c r="MDG75" s="664"/>
      <c r="MDH75" s="94"/>
      <c r="MDI75" s="95"/>
      <c r="MDJ75" s="95"/>
      <c r="MDK75" s="95"/>
      <c r="MDL75" s="667"/>
      <c r="MDM75" s="664"/>
      <c r="MDN75" s="94"/>
      <c r="MDO75" s="95"/>
      <c r="MDP75" s="95"/>
      <c r="MDQ75" s="95"/>
      <c r="MDR75" s="667"/>
      <c r="MDS75" s="664"/>
      <c r="MDT75" s="94"/>
      <c r="MDU75" s="95"/>
      <c r="MDV75" s="95"/>
      <c r="MDW75" s="95"/>
      <c r="MDX75" s="667"/>
      <c r="MDY75" s="664"/>
      <c r="MDZ75" s="94"/>
      <c r="MEA75" s="95"/>
      <c r="MEB75" s="95"/>
      <c r="MEC75" s="95"/>
      <c r="MED75" s="667"/>
      <c r="MEE75" s="664"/>
      <c r="MEF75" s="94"/>
      <c r="MEG75" s="95"/>
      <c r="MEH75" s="95"/>
      <c r="MEI75" s="95"/>
      <c r="MEJ75" s="667"/>
      <c r="MEK75" s="664"/>
      <c r="MEL75" s="94"/>
      <c r="MEM75" s="95"/>
      <c r="MEN75" s="95"/>
      <c r="MEO75" s="95"/>
      <c r="MEP75" s="667"/>
      <c r="MEQ75" s="664"/>
      <c r="MER75" s="94"/>
      <c r="MES75" s="95"/>
      <c r="MET75" s="95"/>
      <c r="MEU75" s="95"/>
      <c r="MEV75" s="667"/>
      <c r="MEW75" s="664"/>
      <c r="MEX75" s="94"/>
      <c r="MEY75" s="95"/>
      <c r="MEZ75" s="95"/>
      <c r="MFA75" s="95"/>
      <c r="MFB75" s="667"/>
      <c r="MFC75" s="664"/>
      <c r="MFD75" s="94"/>
      <c r="MFE75" s="95"/>
      <c r="MFF75" s="95"/>
      <c r="MFG75" s="95"/>
      <c r="MFH75" s="667"/>
      <c r="MFI75" s="664"/>
      <c r="MFJ75" s="94"/>
      <c r="MFK75" s="95"/>
      <c r="MFL75" s="95"/>
      <c r="MFM75" s="95"/>
      <c r="MFN75" s="667"/>
      <c r="MFO75" s="664"/>
      <c r="MFP75" s="94"/>
      <c r="MFQ75" s="95"/>
      <c r="MFR75" s="95"/>
      <c r="MFS75" s="95"/>
      <c r="MFT75" s="667"/>
      <c r="MFU75" s="664"/>
      <c r="MFV75" s="94"/>
      <c r="MFW75" s="95"/>
      <c r="MFX75" s="95"/>
      <c r="MFY75" s="95"/>
      <c r="MFZ75" s="667"/>
      <c r="MGA75" s="664"/>
      <c r="MGB75" s="94"/>
      <c r="MGC75" s="95"/>
      <c r="MGD75" s="95"/>
      <c r="MGE75" s="95"/>
      <c r="MGF75" s="667"/>
      <c r="MGG75" s="664"/>
      <c r="MGH75" s="94"/>
      <c r="MGI75" s="95"/>
      <c r="MGJ75" s="95"/>
      <c r="MGK75" s="95"/>
      <c r="MGL75" s="667"/>
      <c r="MGM75" s="664"/>
      <c r="MGN75" s="94"/>
      <c r="MGO75" s="95"/>
      <c r="MGP75" s="95"/>
      <c r="MGQ75" s="95"/>
      <c r="MGR75" s="667"/>
      <c r="MGS75" s="664"/>
      <c r="MGT75" s="94"/>
      <c r="MGU75" s="95"/>
      <c r="MGV75" s="95"/>
      <c r="MGW75" s="95"/>
      <c r="MGX75" s="667"/>
      <c r="MGY75" s="664"/>
      <c r="MGZ75" s="94"/>
      <c r="MHA75" s="95"/>
      <c r="MHB75" s="95"/>
      <c r="MHC75" s="95"/>
      <c r="MHD75" s="667"/>
      <c r="MHE75" s="664"/>
      <c r="MHF75" s="94"/>
      <c r="MHG75" s="95"/>
      <c r="MHH75" s="95"/>
      <c r="MHI75" s="95"/>
      <c r="MHJ75" s="667"/>
      <c r="MHK75" s="664"/>
      <c r="MHL75" s="94"/>
      <c r="MHM75" s="95"/>
      <c r="MHN75" s="95"/>
      <c r="MHO75" s="95"/>
      <c r="MHP75" s="667"/>
      <c r="MHQ75" s="664"/>
      <c r="MHR75" s="94"/>
      <c r="MHS75" s="95"/>
      <c r="MHT75" s="95"/>
      <c r="MHU75" s="95"/>
      <c r="MHV75" s="667"/>
      <c r="MHW75" s="664"/>
      <c r="MHX75" s="94"/>
      <c r="MHY75" s="95"/>
      <c r="MHZ75" s="95"/>
      <c r="MIA75" s="95"/>
      <c r="MIB75" s="667"/>
      <c r="MIC75" s="664"/>
      <c r="MID75" s="94"/>
      <c r="MIE75" s="95"/>
      <c r="MIF75" s="95"/>
      <c r="MIG75" s="95"/>
      <c r="MIH75" s="667"/>
      <c r="MII75" s="664"/>
      <c r="MIJ75" s="94"/>
      <c r="MIK75" s="95"/>
      <c r="MIL75" s="95"/>
      <c r="MIM75" s="95"/>
      <c r="MIN75" s="667"/>
      <c r="MIO75" s="664"/>
      <c r="MIP75" s="94"/>
      <c r="MIQ75" s="95"/>
      <c r="MIR75" s="95"/>
      <c r="MIS75" s="95"/>
      <c r="MIT75" s="667"/>
      <c r="MIU75" s="664"/>
      <c r="MIV75" s="94"/>
      <c r="MIW75" s="95"/>
      <c r="MIX75" s="95"/>
      <c r="MIY75" s="95"/>
      <c r="MIZ75" s="667"/>
      <c r="MJA75" s="664"/>
      <c r="MJB75" s="94"/>
      <c r="MJC75" s="95"/>
      <c r="MJD75" s="95"/>
      <c r="MJE75" s="95"/>
      <c r="MJF75" s="667"/>
      <c r="MJG75" s="664"/>
      <c r="MJH75" s="94"/>
      <c r="MJI75" s="95"/>
      <c r="MJJ75" s="95"/>
      <c r="MJK75" s="95"/>
      <c r="MJL75" s="667"/>
      <c r="MJM75" s="664"/>
      <c r="MJN75" s="94"/>
      <c r="MJO75" s="95"/>
      <c r="MJP75" s="95"/>
      <c r="MJQ75" s="95"/>
      <c r="MJR75" s="667"/>
      <c r="MJS75" s="664"/>
      <c r="MJT75" s="94"/>
      <c r="MJU75" s="95"/>
      <c r="MJV75" s="95"/>
      <c r="MJW75" s="95"/>
      <c r="MJX75" s="667"/>
      <c r="MJY75" s="664"/>
      <c r="MJZ75" s="94"/>
      <c r="MKA75" s="95"/>
      <c r="MKB75" s="95"/>
      <c r="MKC75" s="95"/>
      <c r="MKD75" s="667"/>
      <c r="MKE75" s="664"/>
      <c r="MKF75" s="94"/>
      <c r="MKG75" s="95"/>
      <c r="MKH75" s="95"/>
      <c r="MKI75" s="95"/>
      <c r="MKJ75" s="667"/>
      <c r="MKK75" s="664"/>
      <c r="MKL75" s="94"/>
      <c r="MKM75" s="95"/>
      <c r="MKN75" s="95"/>
      <c r="MKO75" s="95"/>
      <c r="MKP75" s="667"/>
      <c r="MKQ75" s="664"/>
      <c r="MKR75" s="94"/>
      <c r="MKS75" s="95"/>
      <c r="MKT75" s="95"/>
      <c r="MKU75" s="95"/>
      <c r="MKV75" s="667"/>
      <c r="MKW75" s="664"/>
      <c r="MKX75" s="94"/>
      <c r="MKY75" s="95"/>
      <c r="MKZ75" s="95"/>
      <c r="MLA75" s="95"/>
      <c r="MLB75" s="667"/>
      <c r="MLC75" s="664"/>
      <c r="MLD75" s="94"/>
      <c r="MLE75" s="95"/>
      <c r="MLF75" s="95"/>
      <c r="MLG75" s="95"/>
      <c r="MLH75" s="667"/>
      <c r="MLI75" s="664"/>
      <c r="MLJ75" s="94"/>
      <c r="MLK75" s="95"/>
      <c r="MLL75" s="95"/>
      <c r="MLM75" s="95"/>
      <c r="MLN75" s="667"/>
      <c r="MLO75" s="664"/>
      <c r="MLP75" s="94"/>
      <c r="MLQ75" s="95"/>
      <c r="MLR75" s="95"/>
      <c r="MLS75" s="95"/>
      <c r="MLT75" s="667"/>
      <c r="MLU75" s="664"/>
      <c r="MLV75" s="94"/>
      <c r="MLW75" s="95"/>
      <c r="MLX75" s="95"/>
      <c r="MLY75" s="95"/>
      <c r="MLZ75" s="667"/>
      <c r="MMA75" s="664"/>
      <c r="MMB75" s="94"/>
      <c r="MMC75" s="95"/>
      <c r="MMD75" s="95"/>
      <c r="MME75" s="95"/>
      <c r="MMF75" s="667"/>
      <c r="MMG75" s="664"/>
      <c r="MMH75" s="94"/>
      <c r="MMI75" s="95"/>
      <c r="MMJ75" s="95"/>
      <c r="MMK75" s="95"/>
      <c r="MML75" s="667"/>
      <c r="MMM75" s="664"/>
      <c r="MMN75" s="94"/>
      <c r="MMO75" s="95"/>
      <c r="MMP75" s="95"/>
      <c r="MMQ75" s="95"/>
      <c r="MMR75" s="667"/>
      <c r="MMS75" s="664"/>
      <c r="MMT75" s="94"/>
      <c r="MMU75" s="95"/>
      <c r="MMV75" s="95"/>
      <c r="MMW75" s="95"/>
      <c r="MMX75" s="667"/>
      <c r="MMY75" s="664"/>
      <c r="MMZ75" s="94"/>
      <c r="MNA75" s="95"/>
      <c r="MNB75" s="95"/>
      <c r="MNC75" s="95"/>
      <c r="MND75" s="667"/>
      <c r="MNE75" s="664"/>
      <c r="MNF75" s="94"/>
      <c r="MNG75" s="95"/>
      <c r="MNH75" s="95"/>
      <c r="MNI75" s="95"/>
      <c r="MNJ75" s="667"/>
      <c r="MNK75" s="664"/>
      <c r="MNL75" s="94"/>
      <c r="MNM75" s="95"/>
      <c r="MNN75" s="95"/>
      <c r="MNO75" s="95"/>
      <c r="MNP75" s="667"/>
      <c r="MNQ75" s="664"/>
      <c r="MNR75" s="94"/>
      <c r="MNS75" s="95"/>
      <c r="MNT75" s="95"/>
      <c r="MNU75" s="95"/>
      <c r="MNV75" s="667"/>
      <c r="MNW75" s="664"/>
      <c r="MNX75" s="94"/>
      <c r="MNY75" s="95"/>
      <c r="MNZ75" s="95"/>
      <c r="MOA75" s="95"/>
      <c r="MOB75" s="667"/>
      <c r="MOC75" s="664"/>
      <c r="MOD75" s="94"/>
      <c r="MOE75" s="95"/>
      <c r="MOF75" s="95"/>
      <c r="MOG75" s="95"/>
      <c r="MOH75" s="667"/>
      <c r="MOI75" s="664"/>
      <c r="MOJ75" s="94"/>
      <c r="MOK75" s="95"/>
      <c r="MOL75" s="95"/>
      <c r="MOM75" s="95"/>
      <c r="MON75" s="667"/>
      <c r="MOO75" s="664"/>
      <c r="MOP75" s="94"/>
      <c r="MOQ75" s="95"/>
      <c r="MOR75" s="95"/>
      <c r="MOS75" s="95"/>
      <c r="MOT75" s="667"/>
      <c r="MOU75" s="664"/>
      <c r="MOV75" s="94"/>
      <c r="MOW75" s="95"/>
      <c r="MOX75" s="95"/>
      <c r="MOY75" s="95"/>
      <c r="MOZ75" s="667"/>
      <c r="MPA75" s="664"/>
      <c r="MPB75" s="94"/>
      <c r="MPC75" s="95"/>
      <c r="MPD75" s="95"/>
      <c r="MPE75" s="95"/>
      <c r="MPF75" s="667"/>
      <c r="MPG75" s="664"/>
      <c r="MPH75" s="94"/>
      <c r="MPI75" s="95"/>
      <c r="MPJ75" s="95"/>
      <c r="MPK75" s="95"/>
      <c r="MPL75" s="667"/>
      <c r="MPM75" s="664"/>
      <c r="MPN75" s="94"/>
      <c r="MPO75" s="95"/>
      <c r="MPP75" s="95"/>
      <c r="MPQ75" s="95"/>
      <c r="MPR75" s="667"/>
      <c r="MPS75" s="664"/>
      <c r="MPT75" s="94"/>
      <c r="MPU75" s="95"/>
      <c r="MPV75" s="95"/>
      <c r="MPW75" s="95"/>
      <c r="MPX75" s="667"/>
      <c r="MPY75" s="664"/>
      <c r="MPZ75" s="94"/>
      <c r="MQA75" s="95"/>
      <c r="MQB75" s="95"/>
      <c r="MQC75" s="95"/>
      <c r="MQD75" s="667"/>
      <c r="MQE75" s="664"/>
      <c r="MQF75" s="94"/>
      <c r="MQG75" s="95"/>
      <c r="MQH75" s="95"/>
      <c r="MQI75" s="95"/>
      <c r="MQJ75" s="667"/>
      <c r="MQK75" s="664"/>
      <c r="MQL75" s="94"/>
      <c r="MQM75" s="95"/>
      <c r="MQN75" s="95"/>
      <c r="MQO75" s="95"/>
      <c r="MQP75" s="667"/>
      <c r="MQQ75" s="664"/>
      <c r="MQR75" s="94"/>
      <c r="MQS75" s="95"/>
      <c r="MQT75" s="95"/>
      <c r="MQU75" s="95"/>
      <c r="MQV75" s="667"/>
      <c r="MQW75" s="664"/>
      <c r="MQX75" s="94"/>
      <c r="MQY75" s="95"/>
      <c r="MQZ75" s="95"/>
      <c r="MRA75" s="95"/>
      <c r="MRB75" s="667"/>
      <c r="MRC75" s="664"/>
      <c r="MRD75" s="94"/>
      <c r="MRE75" s="95"/>
      <c r="MRF75" s="95"/>
      <c r="MRG75" s="95"/>
      <c r="MRH75" s="667"/>
      <c r="MRI75" s="664"/>
      <c r="MRJ75" s="94"/>
      <c r="MRK75" s="95"/>
      <c r="MRL75" s="95"/>
      <c r="MRM75" s="95"/>
      <c r="MRN75" s="667"/>
      <c r="MRO75" s="664"/>
      <c r="MRP75" s="94"/>
      <c r="MRQ75" s="95"/>
      <c r="MRR75" s="95"/>
      <c r="MRS75" s="95"/>
      <c r="MRT75" s="667"/>
      <c r="MRU75" s="664"/>
      <c r="MRV75" s="94"/>
      <c r="MRW75" s="95"/>
      <c r="MRX75" s="95"/>
      <c r="MRY75" s="95"/>
      <c r="MRZ75" s="667"/>
      <c r="MSA75" s="664"/>
      <c r="MSB75" s="94"/>
      <c r="MSC75" s="95"/>
      <c r="MSD75" s="95"/>
      <c r="MSE75" s="95"/>
      <c r="MSF75" s="667"/>
      <c r="MSG75" s="664"/>
      <c r="MSH75" s="94"/>
      <c r="MSI75" s="95"/>
      <c r="MSJ75" s="95"/>
      <c r="MSK75" s="95"/>
      <c r="MSL75" s="667"/>
      <c r="MSM75" s="664"/>
      <c r="MSN75" s="94"/>
      <c r="MSO75" s="95"/>
      <c r="MSP75" s="95"/>
      <c r="MSQ75" s="95"/>
      <c r="MSR75" s="667"/>
      <c r="MSS75" s="664"/>
      <c r="MST75" s="94"/>
      <c r="MSU75" s="95"/>
      <c r="MSV75" s="95"/>
      <c r="MSW75" s="95"/>
      <c r="MSX75" s="667"/>
      <c r="MSY75" s="664"/>
      <c r="MSZ75" s="94"/>
      <c r="MTA75" s="95"/>
      <c r="MTB75" s="95"/>
      <c r="MTC75" s="95"/>
      <c r="MTD75" s="667"/>
      <c r="MTE75" s="664"/>
      <c r="MTF75" s="94"/>
      <c r="MTG75" s="95"/>
      <c r="MTH75" s="95"/>
      <c r="MTI75" s="95"/>
      <c r="MTJ75" s="667"/>
      <c r="MTK75" s="664"/>
      <c r="MTL75" s="94"/>
      <c r="MTM75" s="95"/>
      <c r="MTN75" s="95"/>
      <c r="MTO75" s="95"/>
      <c r="MTP75" s="667"/>
      <c r="MTQ75" s="664"/>
      <c r="MTR75" s="94"/>
      <c r="MTS75" s="95"/>
      <c r="MTT75" s="95"/>
      <c r="MTU75" s="95"/>
      <c r="MTV75" s="667"/>
      <c r="MTW75" s="664"/>
      <c r="MTX75" s="94"/>
      <c r="MTY75" s="95"/>
      <c r="MTZ75" s="95"/>
      <c r="MUA75" s="95"/>
      <c r="MUB75" s="667"/>
      <c r="MUC75" s="664"/>
      <c r="MUD75" s="94"/>
      <c r="MUE75" s="95"/>
      <c r="MUF75" s="95"/>
      <c r="MUG75" s="95"/>
      <c r="MUH75" s="667"/>
      <c r="MUI75" s="664"/>
      <c r="MUJ75" s="94"/>
      <c r="MUK75" s="95"/>
      <c r="MUL75" s="95"/>
      <c r="MUM75" s="95"/>
      <c r="MUN75" s="667"/>
      <c r="MUO75" s="664"/>
      <c r="MUP75" s="94"/>
      <c r="MUQ75" s="95"/>
      <c r="MUR75" s="95"/>
      <c r="MUS75" s="95"/>
      <c r="MUT75" s="667"/>
      <c r="MUU75" s="664"/>
      <c r="MUV75" s="94"/>
      <c r="MUW75" s="95"/>
      <c r="MUX75" s="95"/>
      <c r="MUY75" s="95"/>
      <c r="MUZ75" s="667"/>
      <c r="MVA75" s="664"/>
      <c r="MVB75" s="94"/>
      <c r="MVC75" s="95"/>
      <c r="MVD75" s="95"/>
      <c r="MVE75" s="95"/>
      <c r="MVF75" s="667"/>
      <c r="MVG75" s="664"/>
      <c r="MVH75" s="94"/>
      <c r="MVI75" s="95"/>
      <c r="MVJ75" s="95"/>
      <c r="MVK75" s="95"/>
      <c r="MVL75" s="667"/>
      <c r="MVM75" s="664"/>
      <c r="MVN75" s="94"/>
      <c r="MVO75" s="95"/>
      <c r="MVP75" s="95"/>
      <c r="MVQ75" s="95"/>
      <c r="MVR75" s="667"/>
      <c r="MVS75" s="664"/>
      <c r="MVT75" s="94"/>
      <c r="MVU75" s="95"/>
      <c r="MVV75" s="95"/>
      <c r="MVW75" s="95"/>
      <c r="MVX75" s="667"/>
      <c r="MVY75" s="664"/>
      <c r="MVZ75" s="94"/>
      <c r="MWA75" s="95"/>
      <c r="MWB75" s="95"/>
      <c r="MWC75" s="95"/>
      <c r="MWD75" s="667"/>
      <c r="MWE75" s="664"/>
      <c r="MWF75" s="94"/>
      <c r="MWG75" s="95"/>
      <c r="MWH75" s="95"/>
      <c r="MWI75" s="95"/>
      <c r="MWJ75" s="667"/>
      <c r="MWK75" s="664"/>
      <c r="MWL75" s="94"/>
      <c r="MWM75" s="95"/>
      <c r="MWN75" s="95"/>
      <c r="MWO75" s="95"/>
      <c r="MWP75" s="667"/>
      <c r="MWQ75" s="664"/>
      <c r="MWR75" s="94"/>
      <c r="MWS75" s="95"/>
      <c r="MWT75" s="95"/>
      <c r="MWU75" s="95"/>
      <c r="MWV75" s="667"/>
      <c r="MWW75" s="664"/>
      <c r="MWX75" s="94"/>
      <c r="MWY75" s="95"/>
      <c r="MWZ75" s="95"/>
      <c r="MXA75" s="95"/>
      <c r="MXB75" s="667"/>
      <c r="MXC75" s="664"/>
      <c r="MXD75" s="94"/>
      <c r="MXE75" s="95"/>
      <c r="MXF75" s="95"/>
      <c r="MXG75" s="95"/>
      <c r="MXH75" s="667"/>
      <c r="MXI75" s="664"/>
      <c r="MXJ75" s="94"/>
      <c r="MXK75" s="95"/>
      <c r="MXL75" s="95"/>
      <c r="MXM75" s="95"/>
      <c r="MXN75" s="667"/>
      <c r="MXO75" s="664"/>
      <c r="MXP75" s="94"/>
      <c r="MXQ75" s="95"/>
      <c r="MXR75" s="95"/>
      <c r="MXS75" s="95"/>
      <c r="MXT75" s="667"/>
      <c r="MXU75" s="664"/>
      <c r="MXV75" s="94"/>
      <c r="MXW75" s="95"/>
      <c r="MXX75" s="95"/>
      <c r="MXY75" s="95"/>
      <c r="MXZ75" s="667"/>
      <c r="MYA75" s="664"/>
      <c r="MYB75" s="94"/>
      <c r="MYC75" s="95"/>
      <c r="MYD75" s="95"/>
      <c r="MYE75" s="95"/>
      <c r="MYF75" s="667"/>
      <c r="MYG75" s="664"/>
      <c r="MYH75" s="94"/>
      <c r="MYI75" s="95"/>
      <c r="MYJ75" s="95"/>
      <c r="MYK75" s="95"/>
      <c r="MYL75" s="667"/>
      <c r="MYM75" s="664"/>
      <c r="MYN75" s="94"/>
      <c r="MYO75" s="95"/>
      <c r="MYP75" s="95"/>
      <c r="MYQ75" s="95"/>
      <c r="MYR75" s="667"/>
      <c r="MYS75" s="664"/>
      <c r="MYT75" s="94"/>
      <c r="MYU75" s="95"/>
      <c r="MYV75" s="95"/>
      <c r="MYW75" s="95"/>
      <c r="MYX75" s="667"/>
      <c r="MYY75" s="664"/>
      <c r="MYZ75" s="94"/>
      <c r="MZA75" s="95"/>
      <c r="MZB75" s="95"/>
      <c r="MZC75" s="95"/>
      <c r="MZD75" s="667"/>
      <c r="MZE75" s="664"/>
      <c r="MZF75" s="94"/>
      <c r="MZG75" s="95"/>
      <c r="MZH75" s="95"/>
      <c r="MZI75" s="95"/>
      <c r="MZJ75" s="667"/>
      <c r="MZK75" s="664"/>
      <c r="MZL75" s="94"/>
      <c r="MZM75" s="95"/>
      <c r="MZN75" s="95"/>
      <c r="MZO75" s="95"/>
      <c r="MZP75" s="667"/>
      <c r="MZQ75" s="664"/>
      <c r="MZR75" s="94"/>
      <c r="MZS75" s="95"/>
      <c r="MZT75" s="95"/>
      <c r="MZU75" s="95"/>
      <c r="MZV75" s="667"/>
      <c r="MZW75" s="664"/>
      <c r="MZX75" s="94"/>
      <c r="MZY75" s="95"/>
      <c r="MZZ75" s="95"/>
      <c r="NAA75" s="95"/>
      <c r="NAB75" s="667"/>
      <c r="NAC75" s="664"/>
      <c r="NAD75" s="94"/>
      <c r="NAE75" s="95"/>
      <c r="NAF75" s="95"/>
      <c r="NAG75" s="95"/>
      <c r="NAH75" s="667"/>
      <c r="NAI75" s="664"/>
      <c r="NAJ75" s="94"/>
      <c r="NAK75" s="95"/>
      <c r="NAL75" s="95"/>
      <c r="NAM75" s="95"/>
      <c r="NAN75" s="667"/>
      <c r="NAO75" s="664"/>
      <c r="NAP75" s="94"/>
      <c r="NAQ75" s="95"/>
      <c r="NAR75" s="95"/>
      <c r="NAS75" s="95"/>
      <c r="NAT75" s="667"/>
      <c r="NAU75" s="664"/>
      <c r="NAV75" s="94"/>
      <c r="NAW75" s="95"/>
      <c r="NAX75" s="95"/>
      <c r="NAY75" s="95"/>
      <c r="NAZ75" s="667"/>
      <c r="NBA75" s="664"/>
      <c r="NBB75" s="94"/>
      <c r="NBC75" s="95"/>
      <c r="NBD75" s="95"/>
      <c r="NBE75" s="95"/>
      <c r="NBF75" s="667"/>
      <c r="NBG75" s="664"/>
      <c r="NBH75" s="94"/>
      <c r="NBI75" s="95"/>
      <c r="NBJ75" s="95"/>
      <c r="NBK75" s="95"/>
      <c r="NBL75" s="667"/>
      <c r="NBM75" s="664"/>
      <c r="NBN75" s="94"/>
      <c r="NBO75" s="95"/>
      <c r="NBP75" s="95"/>
      <c r="NBQ75" s="95"/>
      <c r="NBR75" s="667"/>
      <c r="NBS75" s="664"/>
      <c r="NBT75" s="94"/>
      <c r="NBU75" s="95"/>
      <c r="NBV75" s="95"/>
      <c r="NBW75" s="95"/>
      <c r="NBX75" s="667"/>
      <c r="NBY75" s="664"/>
      <c r="NBZ75" s="94"/>
      <c r="NCA75" s="95"/>
      <c r="NCB75" s="95"/>
      <c r="NCC75" s="95"/>
      <c r="NCD75" s="667"/>
      <c r="NCE75" s="664"/>
      <c r="NCF75" s="94"/>
      <c r="NCG75" s="95"/>
      <c r="NCH75" s="95"/>
      <c r="NCI75" s="95"/>
      <c r="NCJ75" s="667"/>
      <c r="NCK75" s="664"/>
      <c r="NCL75" s="94"/>
      <c r="NCM75" s="95"/>
      <c r="NCN75" s="95"/>
      <c r="NCO75" s="95"/>
      <c r="NCP75" s="667"/>
      <c r="NCQ75" s="664"/>
      <c r="NCR75" s="94"/>
      <c r="NCS75" s="95"/>
      <c r="NCT75" s="95"/>
      <c r="NCU75" s="95"/>
      <c r="NCV75" s="667"/>
      <c r="NCW75" s="664"/>
      <c r="NCX75" s="94"/>
      <c r="NCY75" s="95"/>
      <c r="NCZ75" s="95"/>
      <c r="NDA75" s="95"/>
      <c r="NDB75" s="667"/>
      <c r="NDC75" s="664"/>
      <c r="NDD75" s="94"/>
      <c r="NDE75" s="95"/>
      <c r="NDF75" s="95"/>
      <c r="NDG75" s="95"/>
      <c r="NDH75" s="667"/>
      <c r="NDI75" s="664"/>
      <c r="NDJ75" s="94"/>
      <c r="NDK75" s="95"/>
      <c r="NDL75" s="95"/>
      <c r="NDM75" s="95"/>
      <c r="NDN75" s="667"/>
      <c r="NDO75" s="664"/>
      <c r="NDP75" s="94"/>
      <c r="NDQ75" s="95"/>
      <c r="NDR75" s="95"/>
      <c r="NDS75" s="95"/>
      <c r="NDT75" s="667"/>
      <c r="NDU75" s="664"/>
      <c r="NDV75" s="94"/>
      <c r="NDW75" s="95"/>
      <c r="NDX75" s="95"/>
      <c r="NDY75" s="95"/>
      <c r="NDZ75" s="667"/>
      <c r="NEA75" s="664"/>
      <c r="NEB75" s="94"/>
      <c r="NEC75" s="95"/>
      <c r="NED75" s="95"/>
      <c r="NEE75" s="95"/>
      <c r="NEF75" s="667"/>
      <c r="NEG75" s="664"/>
      <c r="NEH75" s="94"/>
      <c r="NEI75" s="95"/>
      <c r="NEJ75" s="95"/>
      <c r="NEK75" s="95"/>
      <c r="NEL75" s="667"/>
      <c r="NEM75" s="664"/>
      <c r="NEN75" s="94"/>
      <c r="NEO75" s="95"/>
      <c r="NEP75" s="95"/>
      <c r="NEQ75" s="95"/>
      <c r="NER75" s="667"/>
      <c r="NES75" s="664"/>
      <c r="NET75" s="94"/>
      <c r="NEU75" s="95"/>
      <c r="NEV75" s="95"/>
      <c r="NEW75" s="95"/>
      <c r="NEX75" s="667"/>
      <c r="NEY75" s="664"/>
      <c r="NEZ75" s="94"/>
      <c r="NFA75" s="95"/>
      <c r="NFB75" s="95"/>
      <c r="NFC75" s="95"/>
      <c r="NFD75" s="667"/>
      <c r="NFE75" s="664"/>
      <c r="NFF75" s="94"/>
      <c r="NFG75" s="95"/>
      <c r="NFH75" s="95"/>
      <c r="NFI75" s="95"/>
      <c r="NFJ75" s="667"/>
      <c r="NFK75" s="664"/>
      <c r="NFL75" s="94"/>
      <c r="NFM75" s="95"/>
      <c r="NFN75" s="95"/>
      <c r="NFO75" s="95"/>
      <c r="NFP75" s="667"/>
      <c r="NFQ75" s="664"/>
      <c r="NFR75" s="94"/>
      <c r="NFS75" s="95"/>
      <c r="NFT75" s="95"/>
      <c r="NFU75" s="95"/>
      <c r="NFV75" s="667"/>
      <c r="NFW75" s="664"/>
      <c r="NFX75" s="94"/>
      <c r="NFY75" s="95"/>
      <c r="NFZ75" s="95"/>
      <c r="NGA75" s="95"/>
      <c r="NGB75" s="667"/>
      <c r="NGC75" s="664"/>
      <c r="NGD75" s="94"/>
      <c r="NGE75" s="95"/>
      <c r="NGF75" s="95"/>
      <c r="NGG75" s="95"/>
      <c r="NGH75" s="667"/>
      <c r="NGI75" s="664"/>
      <c r="NGJ75" s="94"/>
      <c r="NGK75" s="95"/>
      <c r="NGL75" s="95"/>
      <c r="NGM75" s="95"/>
      <c r="NGN75" s="667"/>
      <c r="NGO75" s="664"/>
      <c r="NGP75" s="94"/>
      <c r="NGQ75" s="95"/>
      <c r="NGR75" s="95"/>
      <c r="NGS75" s="95"/>
      <c r="NGT75" s="667"/>
      <c r="NGU75" s="664"/>
      <c r="NGV75" s="94"/>
      <c r="NGW75" s="95"/>
      <c r="NGX75" s="95"/>
      <c r="NGY75" s="95"/>
      <c r="NGZ75" s="667"/>
      <c r="NHA75" s="664"/>
      <c r="NHB75" s="94"/>
      <c r="NHC75" s="95"/>
      <c r="NHD75" s="95"/>
      <c r="NHE75" s="95"/>
      <c r="NHF75" s="667"/>
      <c r="NHG75" s="664"/>
      <c r="NHH75" s="94"/>
      <c r="NHI75" s="95"/>
      <c r="NHJ75" s="95"/>
      <c r="NHK75" s="95"/>
      <c r="NHL75" s="667"/>
      <c r="NHM75" s="664"/>
      <c r="NHN75" s="94"/>
      <c r="NHO75" s="95"/>
      <c r="NHP75" s="95"/>
      <c r="NHQ75" s="95"/>
      <c r="NHR75" s="667"/>
      <c r="NHS75" s="664"/>
      <c r="NHT75" s="94"/>
      <c r="NHU75" s="95"/>
      <c r="NHV75" s="95"/>
      <c r="NHW75" s="95"/>
      <c r="NHX75" s="667"/>
      <c r="NHY75" s="664"/>
      <c r="NHZ75" s="94"/>
      <c r="NIA75" s="95"/>
      <c r="NIB75" s="95"/>
      <c r="NIC75" s="95"/>
      <c r="NID75" s="667"/>
      <c r="NIE75" s="664"/>
      <c r="NIF75" s="94"/>
      <c r="NIG75" s="95"/>
      <c r="NIH75" s="95"/>
      <c r="NII75" s="95"/>
      <c r="NIJ75" s="667"/>
      <c r="NIK75" s="664"/>
      <c r="NIL75" s="94"/>
      <c r="NIM75" s="95"/>
      <c r="NIN75" s="95"/>
      <c r="NIO75" s="95"/>
      <c r="NIP75" s="667"/>
      <c r="NIQ75" s="664"/>
      <c r="NIR75" s="94"/>
      <c r="NIS75" s="95"/>
      <c r="NIT75" s="95"/>
      <c r="NIU75" s="95"/>
      <c r="NIV75" s="667"/>
      <c r="NIW75" s="664"/>
      <c r="NIX75" s="94"/>
      <c r="NIY75" s="95"/>
      <c r="NIZ75" s="95"/>
      <c r="NJA75" s="95"/>
      <c r="NJB75" s="667"/>
      <c r="NJC75" s="664"/>
      <c r="NJD75" s="94"/>
      <c r="NJE75" s="95"/>
      <c r="NJF75" s="95"/>
      <c r="NJG75" s="95"/>
      <c r="NJH75" s="667"/>
      <c r="NJI75" s="664"/>
      <c r="NJJ75" s="94"/>
      <c r="NJK75" s="95"/>
      <c r="NJL75" s="95"/>
      <c r="NJM75" s="95"/>
      <c r="NJN75" s="667"/>
      <c r="NJO75" s="664"/>
      <c r="NJP75" s="94"/>
      <c r="NJQ75" s="95"/>
      <c r="NJR75" s="95"/>
      <c r="NJS75" s="95"/>
      <c r="NJT75" s="667"/>
      <c r="NJU75" s="664"/>
      <c r="NJV75" s="94"/>
      <c r="NJW75" s="95"/>
      <c r="NJX75" s="95"/>
      <c r="NJY75" s="95"/>
      <c r="NJZ75" s="667"/>
      <c r="NKA75" s="664"/>
      <c r="NKB75" s="94"/>
      <c r="NKC75" s="95"/>
      <c r="NKD75" s="95"/>
      <c r="NKE75" s="95"/>
      <c r="NKF75" s="667"/>
      <c r="NKG75" s="664"/>
      <c r="NKH75" s="94"/>
      <c r="NKI75" s="95"/>
      <c r="NKJ75" s="95"/>
      <c r="NKK75" s="95"/>
      <c r="NKL75" s="667"/>
      <c r="NKM75" s="664"/>
      <c r="NKN75" s="94"/>
      <c r="NKO75" s="95"/>
      <c r="NKP75" s="95"/>
      <c r="NKQ75" s="95"/>
      <c r="NKR75" s="667"/>
      <c r="NKS75" s="664"/>
      <c r="NKT75" s="94"/>
      <c r="NKU75" s="95"/>
      <c r="NKV75" s="95"/>
      <c r="NKW75" s="95"/>
      <c r="NKX75" s="667"/>
      <c r="NKY75" s="664"/>
      <c r="NKZ75" s="94"/>
      <c r="NLA75" s="95"/>
      <c r="NLB75" s="95"/>
      <c r="NLC75" s="95"/>
      <c r="NLD75" s="667"/>
      <c r="NLE75" s="664"/>
      <c r="NLF75" s="94"/>
      <c r="NLG75" s="95"/>
      <c r="NLH75" s="95"/>
      <c r="NLI75" s="95"/>
      <c r="NLJ75" s="667"/>
      <c r="NLK75" s="664"/>
      <c r="NLL75" s="94"/>
      <c r="NLM75" s="95"/>
      <c r="NLN75" s="95"/>
      <c r="NLO75" s="95"/>
      <c r="NLP75" s="667"/>
      <c r="NLQ75" s="664"/>
      <c r="NLR75" s="94"/>
      <c r="NLS75" s="95"/>
      <c r="NLT75" s="95"/>
      <c r="NLU75" s="95"/>
      <c r="NLV75" s="667"/>
      <c r="NLW75" s="664"/>
      <c r="NLX75" s="94"/>
      <c r="NLY75" s="95"/>
      <c r="NLZ75" s="95"/>
      <c r="NMA75" s="95"/>
      <c r="NMB75" s="667"/>
      <c r="NMC75" s="664"/>
      <c r="NMD75" s="94"/>
      <c r="NME75" s="95"/>
      <c r="NMF75" s="95"/>
      <c r="NMG75" s="95"/>
      <c r="NMH75" s="667"/>
      <c r="NMI75" s="664"/>
      <c r="NMJ75" s="94"/>
      <c r="NMK75" s="95"/>
      <c r="NML75" s="95"/>
      <c r="NMM75" s="95"/>
      <c r="NMN75" s="667"/>
      <c r="NMO75" s="664"/>
      <c r="NMP75" s="94"/>
      <c r="NMQ75" s="95"/>
      <c r="NMR75" s="95"/>
      <c r="NMS75" s="95"/>
      <c r="NMT75" s="667"/>
      <c r="NMU75" s="664"/>
      <c r="NMV75" s="94"/>
      <c r="NMW75" s="95"/>
      <c r="NMX75" s="95"/>
      <c r="NMY75" s="95"/>
      <c r="NMZ75" s="667"/>
      <c r="NNA75" s="664"/>
      <c r="NNB75" s="94"/>
      <c r="NNC75" s="95"/>
      <c r="NND75" s="95"/>
      <c r="NNE75" s="95"/>
      <c r="NNF75" s="667"/>
      <c r="NNG75" s="664"/>
      <c r="NNH75" s="94"/>
      <c r="NNI75" s="95"/>
      <c r="NNJ75" s="95"/>
      <c r="NNK75" s="95"/>
      <c r="NNL75" s="667"/>
      <c r="NNM75" s="664"/>
      <c r="NNN75" s="94"/>
      <c r="NNO75" s="95"/>
      <c r="NNP75" s="95"/>
      <c r="NNQ75" s="95"/>
      <c r="NNR75" s="667"/>
      <c r="NNS75" s="664"/>
      <c r="NNT75" s="94"/>
      <c r="NNU75" s="95"/>
      <c r="NNV75" s="95"/>
      <c r="NNW75" s="95"/>
      <c r="NNX75" s="667"/>
      <c r="NNY75" s="664"/>
      <c r="NNZ75" s="94"/>
      <c r="NOA75" s="95"/>
      <c r="NOB75" s="95"/>
      <c r="NOC75" s="95"/>
      <c r="NOD75" s="667"/>
      <c r="NOE75" s="664"/>
      <c r="NOF75" s="94"/>
      <c r="NOG75" s="95"/>
      <c r="NOH75" s="95"/>
      <c r="NOI75" s="95"/>
      <c r="NOJ75" s="667"/>
      <c r="NOK75" s="664"/>
      <c r="NOL75" s="94"/>
      <c r="NOM75" s="95"/>
      <c r="NON75" s="95"/>
      <c r="NOO75" s="95"/>
      <c r="NOP75" s="667"/>
      <c r="NOQ75" s="664"/>
      <c r="NOR75" s="94"/>
      <c r="NOS75" s="95"/>
      <c r="NOT75" s="95"/>
      <c r="NOU75" s="95"/>
      <c r="NOV75" s="667"/>
      <c r="NOW75" s="664"/>
      <c r="NOX75" s="94"/>
      <c r="NOY75" s="95"/>
      <c r="NOZ75" s="95"/>
      <c r="NPA75" s="95"/>
      <c r="NPB75" s="667"/>
      <c r="NPC75" s="664"/>
      <c r="NPD75" s="94"/>
      <c r="NPE75" s="95"/>
      <c r="NPF75" s="95"/>
      <c r="NPG75" s="95"/>
      <c r="NPH75" s="667"/>
      <c r="NPI75" s="664"/>
      <c r="NPJ75" s="94"/>
      <c r="NPK75" s="95"/>
      <c r="NPL75" s="95"/>
      <c r="NPM75" s="95"/>
      <c r="NPN75" s="667"/>
      <c r="NPO75" s="664"/>
      <c r="NPP75" s="94"/>
      <c r="NPQ75" s="95"/>
      <c r="NPR75" s="95"/>
      <c r="NPS75" s="95"/>
      <c r="NPT75" s="667"/>
      <c r="NPU75" s="664"/>
      <c r="NPV75" s="94"/>
      <c r="NPW75" s="95"/>
      <c r="NPX75" s="95"/>
      <c r="NPY75" s="95"/>
      <c r="NPZ75" s="667"/>
      <c r="NQA75" s="664"/>
      <c r="NQB75" s="94"/>
      <c r="NQC75" s="95"/>
      <c r="NQD75" s="95"/>
      <c r="NQE75" s="95"/>
      <c r="NQF75" s="667"/>
      <c r="NQG75" s="664"/>
      <c r="NQH75" s="94"/>
      <c r="NQI75" s="95"/>
      <c r="NQJ75" s="95"/>
      <c r="NQK75" s="95"/>
      <c r="NQL75" s="667"/>
      <c r="NQM75" s="664"/>
      <c r="NQN75" s="94"/>
      <c r="NQO75" s="95"/>
      <c r="NQP75" s="95"/>
      <c r="NQQ75" s="95"/>
      <c r="NQR75" s="667"/>
      <c r="NQS75" s="664"/>
      <c r="NQT75" s="94"/>
      <c r="NQU75" s="95"/>
      <c r="NQV75" s="95"/>
      <c r="NQW75" s="95"/>
      <c r="NQX75" s="667"/>
      <c r="NQY75" s="664"/>
      <c r="NQZ75" s="94"/>
      <c r="NRA75" s="95"/>
      <c r="NRB75" s="95"/>
      <c r="NRC75" s="95"/>
      <c r="NRD75" s="667"/>
      <c r="NRE75" s="664"/>
      <c r="NRF75" s="94"/>
      <c r="NRG75" s="95"/>
      <c r="NRH75" s="95"/>
      <c r="NRI75" s="95"/>
      <c r="NRJ75" s="667"/>
      <c r="NRK75" s="664"/>
      <c r="NRL75" s="94"/>
      <c r="NRM75" s="95"/>
      <c r="NRN75" s="95"/>
      <c r="NRO75" s="95"/>
      <c r="NRP75" s="667"/>
      <c r="NRQ75" s="664"/>
      <c r="NRR75" s="94"/>
      <c r="NRS75" s="95"/>
      <c r="NRT75" s="95"/>
      <c r="NRU75" s="95"/>
      <c r="NRV75" s="667"/>
      <c r="NRW75" s="664"/>
      <c r="NRX75" s="94"/>
      <c r="NRY75" s="95"/>
      <c r="NRZ75" s="95"/>
      <c r="NSA75" s="95"/>
      <c r="NSB75" s="667"/>
      <c r="NSC75" s="664"/>
      <c r="NSD75" s="94"/>
      <c r="NSE75" s="95"/>
      <c r="NSF75" s="95"/>
      <c r="NSG75" s="95"/>
      <c r="NSH75" s="667"/>
      <c r="NSI75" s="664"/>
      <c r="NSJ75" s="94"/>
      <c r="NSK75" s="95"/>
      <c r="NSL75" s="95"/>
      <c r="NSM75" s="95"/>
      <c r="NSN75" s="667"/>
      <c r="NSO75" s="664"/>
      <c r="NSP75" s="94"/>
      <c r="NSQ75" s="95"/>
      <c r="NSR75" s="95"/>
      <c r="NSS75" s="95"/>
      <c r="NST75" s="667"/>
      <c r="NSU75" s="664"/>
      <c r="NSV75" s="94"/>
      <c r="NSW75" s="95"/>
      <c r="NSX75" s="95"/>
      <c r="NSY75" s="95"/>
      <c r="NSZ75" s="667"/>
      <c r="NTA75" s="664"/>
      <c r="NTB75" s="94"/>
      <c r="NTC75" s="95"/>
      <c r="NTD75" s="95"/>
      <c r="NTE75" s="95"/>
      <c r="NTF75" s="667"/>
      <c r="NTG75" s="664"/>
      <c r="NTH75" s="94"/>
      <c r="NTI75" s="95"/>
      <c r="NTJ75" s="95"/>
      <c r="NTK75" s="95"/>
      <c r="NTL75" s="667"/>
      <c r="NTM75" s="664"/>
      <c r="NTN75" s="94"/>
      <c r="NTO75" s="95"/>
      <c r="NTP75" s="95"/>
      <c r="NTQ75" s="95"/>
      <c r="NTR75" s="667"/>
      <c r="NTS75" s="664"/>
      <c r="NTT75" s="94"/>
      <c r="NTU75" s="95"/>
      <c r="NTV75" s="95"/>
      <c r="NTW75" s="95"/>
      <c r="NTX75" s="667"/>
      <c r="NTY75" s="664"/>
      <c r="NTZ75" s="94"/>
      <c r="NUA75" s="95"/>
      <c r="NUB75" s="95"/>
      <c r="NUC75" s="95"/>
      <c r="NUD75" s="667"/>
      <c r="NUE75" s="664"/>
      <c r="NUF75" s="94"/>
      <c r="NUG75" s="95"/>
      <c r="NUH75" s="95"/>
      <c r="NUI75" s="95"/>
      <c r="NUJ75" s="667"/>
      <c r="NUK75" s="664"/>
      <c r="NUL75" s="94"/>
      <c r="NUM75" s="95"/>
      <c r="NUN75" s="95"/>
      <c r="NUO75" s="95"/>
      <c r="NUP75" s="667"/>
      <c r="NUQ75" s="664"/>
      <c r="NUR75" s="94"/>
      <c r="NUS75" s="95"/>
      <c r="NUT75" s="95"/>
      <c r="NUU75" s="95"/>
      <c r="NUV75" s="667"/>
      <c r="NUW75" s="664"/>
      <c r="NUX75" s="94"/>
      <c r="NUY75" s="95"/>
      <c r="NUZ75" s="95"/>
      <c r="NVA75" s="95"/>
      <c r="NVB75" s="667"/>
      <c r="NVC75" s="664"/>
      <c r="NVD75" s="94"/>
      <c r="NVE75" s="95"/>
      <c r="NVF75" s="95"/>
      <c r="NVG75" s="95"/>
      <c r="NVH75" s="667"/>
      <c r="NVI75" s="664"/>
      <c r="NVJ75" s="94"/>
      <c r="NVK75" s="95"/>
      <c r="NVL75" s="95"/>
      <c r="NVM75" s="95"/>
      <c r="NVN75" s="667"/>
      <c r="NVO75" s="664"/>
      <c r="NVP75" s="94"/>
      <c r="NVQ75" s="95"/>
      <c r="NVR75" s="95"/>
      <c r="NVS75" s="95"/>
      <c r="NVT75" s="667"/>
      <c r="NVU75" s="664"/>
      <c r="NVV75" s="94"/>
      <c r="NVW75" s="95"/>
      <c r="NVX75" s="95"/>
      <c r="NVY75" s="95"/>
      <c r="NVZ75" s="667"/>
      <c r="NWA75" s="664"/>
      <c r="NWB75" s="94"/>
      <c r="NWC75" s="95"/>
      <c r="NWD75" s="95"/>
      <c r="NWE75" s="95"/>
      <c r="NWF75" s="667"/>
      <c r="NWG75" s="664"/>
      <c r="NWH75" s="94"/>
      <c r="NWI75" s="95"/>
      <c r="NWJ75" s="95"/>
      <c r="NWK75" s="95"/>
      <c r="NWL75" s="667"/>
      <c r="NWM75" s="664"/>
      <c r="NWN75" s="94"/>
      <c r="NWO75" s="95"/>
      <c r="NWP75" s="95"/>
      <c r="NWQ75" s="95"/>
      <c r="NWR75" s="667"/>
      <c r="NWS75" s="664"/>
      <c r="NWT75" s="94"/>
      <c r="NWU75" s="95"/>
      <c r="NWV75" s="95"/>
      <c r="NWW75" s="95"/>
      <c r="NWX75" s="667"/>
      <c r="NWY75" s="664"/>
      <c r="NWZ75" s="94"/>
      <c r="NXA75" s="95"/>
      <c r="NXB75" s="95"/>
      <c r="NXC75" s="95"/>
      <c r="NXD75" s="667"/>
      <c r="NXE75" s="664"/>
      <c r="NXF75" s="94"/>
      <c r="NXG75" s="95"/>
      <c r="NXH75" s="95"/>
      <c r="NXI75" s="95"/>
      <c r="NXJ75" s="667"/>
      <c r="NXK75" s="664"/>
      <c r="NXL75" s="94"/>
      <c r="NXM75" s="95"/>
      <c r="NXN75" s="95"/>
      <c r="NXO75" s="95"/>
      <c r="NXP75" s="667"/>
      <c r="NXQ75" s="664"/>
      <c r="NXR75" s="94"/>
      <c r="NXS75" s="95"/>
      <c r="NXT75" s="95"/>
      <c r="NXU75" s="95"/>
      <c r="NXV75" s="667"/>
      <c r="NXW75" s="664"/>
      <c r="NXX75" s="94"/>
      <c r="NXY75" s="95"/>
      <c r="NXZ75" s="95"/>
      <c r="NYA75" s="95"/>
      <c r="NYB75" s="667"/>
      <c r="NYC75" s="664"/>
      <c r="NYD75" s="94"/>
      <c r="NYE75" s="95"/>
      <c r="NYF75" s="95"/>
      <c r="NYG75" s="95"/>
      <c r="NYH75" s="667"/>
      <c r="NYI75" s="664"/>
      <c r="NYJ75" s="94"/>
      <c r="NYK75" s="95"/>
      <c r="NYL75" s="95"/>
      <c r="NYM75" s="95"/>
      <c r="NYN75" s="667"/>
      <c r="NYO75" s="664"/>
      <c r="NYP75" s="94"/>
      <c r="NYQ75" s="95"/>
      <c r="NYR75" s="95"/>
      <c r="NYS75" s="95"/>
      <c r="NYT75" s="667"/>
      <c r="NYU75" s="664"/>
      <c r="NYV75" s="94"/>
      <c r="NYW75" s="95"/>
      <c r="NYX75" s="95"/>
      <c r="NYY75" s="95"/>
      <c r="NYZ75" s="667"/>
      <c r="NZA75" s="664"/>
      <c r="NZB75" s="94"/>
      <c r="NZC75" s="95"/>
      <c r="NZD75" s="95"/>
      <c r="NZE75" s="95"/>
      <c r="NZF75" s="667"/>
      <c r="NZG75" s="664"/>
      <c r="NZH75" s="94"/>
      <c r="NZI75" s="95"/>
      <c r="NZJ75" s="95"/>
      <c r="NZK75" s="95"/>
      <c r="NZL75" s="667"/>
      <c r="NZM75" s="664"/>
      <c r="NZN75" s="94"/>
      <c r="NZO75" s="95"/>
      <c r="NZP75" s="95"/>
      <c r="NZQ75" s="95"/>
      <c r="NZR75" s="667"/>
      <c r="NZS75" s="664"/>
      <c r="NZT75" s="94"/>
      <c r="NZU75" s="95"/>
      <c r="NZV75" s="95"/>
      <c r="NZW75" s="95"/>
      <c r="NZX75" s="667"/>
      <c r="NZY75" s="664"/>
      <c r="NZZ75" s="94"/>
      <c r="OAA75" s="95"/>
      <c r="OAB75" s="95"/>
      <c r="OAC75" s="95"/>
      <c r="OAD75" s="667"/>
      <c r="OAE75" s="664"/>
      <c r="OAF75" s="94"/>
      <c r="OAG75" s="95"/>
      <c r="OAH75" s="95"/>
      <c r="OAI75" s="95"/>
      <c r="OAJ75" s="667"/>
      <c r="OAK75" s="664"/>
      <c r="OAL75" s="94"/>
      <c r="OAM75" s="95"/>
      <c r="OAN75" s="95"/>
      <c r="OAO75" s="95"/>
      <c r="OAP75" s="667"/>
      <c r="OAQ75" s="664"/>
      <c r="OAR75" s="94"/>
      <c r="OAS75" s="95"/>
      <c r="OAT75" s="95"/>
      <c r="OAU75" s="95"/>
      <c r="OAV75" s="667"/>
      <c r="OAW75" s="664"/>
      <c r="OAX75" s="94"/>
      <c r="OAY75" s="95"/>
      <c r="OAZ75" s="95"/>
      <c r="OBA75" s="95"/>
      <c r="OBB75" s="667"/>
      <c r="OBC75" s="664"/>
      <c r="OBD75" s="94"/>
      <c r="OBE75" s="95"/>
      <c r="OBF75" s="95"/>
      <c r="OBG75" s="95"/>
      <c r="OBH75" s="667"/>
      <c r="OBI75" s="664"/>
      <c r="OBJ75" s="94"/>
      <c r="OBK75" s="95"/>
      <c r="OBL75" s="95"/>
      <c r="OBM75" s="95"/>
      <c r="OBN75" s="667"/>
      <c r="OBO75" s="664"/>
      <c r="OBP75" s="94"/>
      <c r="OBQ75" s="95"/>
      <c r="OBR75" s="95"/>
      <c r="OBS75" s="95"/>
      <c r="OBT75" s="667"/>
      <c r="OBU75" s="664"/>
      <c r="OBV75" s="94"/>
      <c r="OBW75" s="95"/>
      <c r="OBX75" s="95"/>
      <c r="OBY75" s="95"/>
      <c r="OBZ75" s="667"/>
      <c r="OCA75" s="664"/>
      <c r="OCB75" s="94"/>
      <c r="OCC75" s="95"/>
      <c r="OCD75" s="95"/>
      <c r="OCE75" s="95"/>
      <c r="OCF75" s="667"/>
      <c r="OCG75" s="664"/>
      <c r="OCH75" s="94"/>
      <c r="OCI75" s="95"/>
      <c r="OCJ75" s="95"/>
      <c r="OCK75" s="95"/>
      <c r="OCL75" s="667"/>
      <c r="OCM75" s="664"/>
      <c r="OCN75" s="94"/>
      <c r="OCO75" s="95"/>
      <c r="OCP75" s="95"/>
      <c r="OCQ75" s="95"/>
      <c r="OCR75" s="667"/>
      <c r="OCS75" s="664"/>
      <c r="OCT75" s="94"/>
      <c r="OCU75" s="95"/>
      <c r="OCV75" s="95"/>
      <c r="OCW75" s="95"/>
      <c r="OCX75" s="667"/>
      <c r="OCY75" s="664"/>
      <c r="OCZ75" s="94"/>
      <c r="ODA75" s="95"/>
      <c r="ODB75" s="95"/>
      <c r="ODC75" s="95"/>
      <c r="ODD75" s="667"/>
      <c r="ODE75" s="664"/>
      <c r="ODF75" s="94"/>
      <c r="ODG75" s="95"/>
      <c r="ODH75" s="95"/>
      <c r="ODI75" s="95"/>
      <c r="ODJ75" s="667"/>
      <c r="ODK75" s="664"/>
      <c r="ODL75" s="94"/>
      <c r="ODM75" s="95"/>
      <c r="ODN75" s="95"/>
      <c r="ODO75" s="95"/>
      <c r="ODP75" s="667"/>
      <c r="ODQ75" s="664"/>
      <c r="ODR75" s="94"/>
      <c r="ODS75" s="95"/>
      <c r="ODT75" s="95"/>
      <c r="ODU75" s="95"/>
      <c r="ODV75" s="667"/>
      <c r="ODW75" s="664"/>
      <c r="ODX75" s="94"/>
      <c r="ODY75" s="95"/>
      <c r="ODZ75" s="95"/>
      <c r="OEA75" s="95"/>
      <c r="OEB75" s="667"/>
      <c r="OEC75" s="664"/>
      <c r="OED75" s="94"/>
      <c r="OEE75" s="95"/>
      <c r="OEF75" s="95"/>
      <c r="OEG75" s="95"/>
      <c r="OEH75" s="667"/>
      <c r="OEI75" s="664"/>
      <c r="OEJ75" s="94"/>
      <c r="OEK75" s="95"/>
      <c r="OEL75" s="95"/>
      <c r="OEM75" s="95"/>
      <c r="OEN75" s="667"/>
      <c r="OEO75" s="664"/>
      <c r="OEP75" s="94"/>
      <c r="OEQ75" s="95"/>
      <c r="OER75" s="95"/>
      <c r="OES75" s="95"/>
      <c r="OET75" s="667"/>
      <c r="OEU75" s="664"/>
      <c r="OEV75" s="94"/>
      <c r="OEW75" s="95"/>
      <c r="OEX75" s="95"/>
      <c r="OEY75" s="95"/>
      <c r="OEZ75" s="667"/>
      <c r="OFA75" s="664"/>
      <c r="OFB75" s="94"/>
      <c r="OFC75" s="95"/>
      <c r="OFD75" s="95"/>
      <c r="OFE75" s="95"/>
      <c r="OFF75" s="667"/>
      <c r="OFG75" s="664"/>
      <c r="OFH75" s="94"/>
      <c r="OFI75" s="95"/>
      <c r="OFJ75" s="95"/>
      <c r="OFK75" s="95"/>
      <c r="OFL75" s="667"/>
      <c r="OFM75" s="664"/>
      <c r="OFN75" s="94"/>
      <c r="OFO75" s="95"/>
      <c r="OFP75" s="95"/>
      <c r="OFQ75" s="95"/>
      <c r="OFR75" s="667"/>
      <c r="OFS75" s="664"/>
      <c r="OFT75" s="94"/>
      <c r="OFU75" s="95"/>
      <c r="OFV75" s="95"/>
      <c r="OFW75" s="95"/>
      <c r="OFX75" s="667"/>
      <c r="OFY75" s="664"/>
      <c r="OFZ75" s="94"/>
      <c r="OGA75" s="95"/>
      <c r="OGB75" s="95"/>
      <c r="OGC75" s="95"/>
      <c r="OGD75" s="667"/>
      <c r="OGE75" s="664"/>
      <c r="OGF75" s="94"/>
      <c r="OGG75" s="95"/>
      <c r="OGH75" s="95"/>
      <c r="OGI75" s="95"/>
      <c r="OGJ75" s="667"/>
      <c r="OGK75" s="664"/>
      <c r="OGL75" s="94"/>
      <c r="OGM75" s="95"/>
      <c r="OGN75" s="95"/>
      <c r="OGO75" s="95"/>
      <c r="OGP75" s="667"/>
      <c r="OGQ75" s="664"/>
      <c r="OGR75" s="94"/>
      <c r="OGS75" s="95"/>
      <c r="OGT75" s="95"/>
      <c r="OGU75" s="95"/>
      <c r="OGV75" s="667"/>
      <c r="OGW75" s="664"/>
      <c r="OGX75" s="94"/>
      <c r="OGY75" s="95"/>
      <c r="OGZ75" s="95"/>
      <c r="OHA75" s="95"/>
      <c r="OHB75" s="667"/>
      <c r="OHC75" s="664"/>
      <c r="OHD75" s="94"/>
      <c r="OHE75" s="95"/>
      <c r="OHF75" s="95"/>
      <c r="OHG75" s="95"/>
      <c r="OHH75" s="667"/>
      <c r="OHI75" s="664"/>
      <c r="OHJ75" s="94"/>
      <c r="OHK75" s="95"/>
      <c r="OHL75" s="95"/>
      <c r="OHM75" s="95"/>
      <c r="OHN75" s="667"/>
      <c r="OHO75" s="664"/>
      <c r="OHP75" s="94"/>
      <c r="OHQ75" s="95"/>
      <c r="OHR75" s="95"/>
      <c r="OHS75" s="95"/>
      <c r="OHT75" s="667"/>
      <c r="OHU75" s="664"/>
      <c r="OHV75" s="94"/>
      <c r="OHW75" s="95"/>
      <c r="OHX75" s="95"/>
      <c r="OHY75" s="95"/>
      <c r="OHZ75" s="667"/>
      <c r="OIA75" s="664"/>
      <c r="OIB75" s="94"/>
      <c r="OIC75" s="95"/>
      <c r="OID75" s="95"/>
      <c r="OIE75" s="95"/>
      <c r="OIF75" s="667"/>
      <c r="OIG75" s="664"/>
      <c r="OIH75" s="94"/>
      <c r="OII75" s="95"/>
      <c r="OIJ75" s="95"/>
      <c r="OIK75" s="95"/>
      <c r="OIL75" s="667"/>
      <c r="OIM75" s="664"/>
      <c r="OIN75" s="94"/>
      <c r="OIO75" s="95"/>
      <c r="OIP75" s="95"/>
      <c r="OIQ75" s="95"/>
      <c r="OIR75" s="667"/>
      <c r="OIS75" s="664"/>
      <c r="OIT75" s="94"/>
      <c r="OIU75" s="95"/>
      <c r="OIV75" s="95"/>
      <c r="OIW75" s="95"/>
      <c r="OIX75" s="667"/>
      <c r="OIY75" s="664"/>
      <c r="OIZ75" s="94"/>
      <c r="OJA75" s="95"/>
      <c r="OJB75" s="95"/>
      <c r="OJC75" s="95"/>
      <c r="OJD75" s="667"/>
      <c r="OJE75" s="664"/>
      <c r="OJF75" s="94"/>
      <c r="OJG75" s="95"/>
      <c r="OJH75" s="95"/>
      <c r="OJI75" s="95"/>
      <c r="OJJ75" s="667"/>
      <c r="OJK75" s="664"/>
      <c r="OJL75" s="94"/>
      <c r="OJM75" s="95"/>
      <c r="OJN75" s="95"/>
      <c r="OJO75" s="95"/>
      <c r="OJP75" s="667"/>
      <c r="OJQ75" s="664"/>
      <c r="OJR75" s="94"/>
      <c r="OJS75" s="95"/>
      <c r="OJT75" s="95"/>
      <c r="OJU75" s="95"/>
      <c r="OJV75" s="667"/>
      <c r="OJW75" s="664"/>
      <c r="OJX75" s="94"/>
      <c r="OJY75" s="95"/>
      <c r="OJZ75" s="95"/>
      <c r="OKA75" s="95"/>
      <c r="OKB75" s="667"/>
      <c r="OKC75" s="664"/>
      <c r="OKD75" s="94"/>
      <c r="OKE75" s="95"/>
      <c r="OKF75" s="95"/>
      <c r="OKG75" s="95"/>
      <c r="OKH75" s="667"/>
      <c r="OKI75" s="664"/>
      <c r="OKJ75" s="94"/>
      <c r="OKK75" s="95"/>
      <c r="OKL75" s="95"/>
      <c r="OKM75" s="95"/>
      <c r="OKN75" s="667"/>
      <c r="OKO75" s="664"/>
      <c r="OKP75" s="94"/>
      <c r="OKQ75" s="95"/>
      <c r="OKR75" s="95"/>
      <c r="OKS75" s="95"/>
      <c r="OKT75" s="667"/>
      <c r="OKU75" s="664"/>
      <c r="OKV75" s="94"/>
      <c r="OKW75" s="95"/>
      <c r="OKX75" s="95"/>
      <c r="OKY75" s="95"/>
      <c r="OKZ75" s="667"/>
      <c r="OLA75" s="664"/>
      <c r="OLB75" s="94"/>
      <c r="OLC75" s="95"/>
      <c r="OLD75" s="95"/>
      <c r="OLE75" s="95"/>
      <c r="OLF75" s="667"/>
      <c r="OLG75" s="664"/>
      <c r="OLH75" s="94"/>
      <c r="OLI75" s="95"/>
      <c r="OLJ75" s="95"/>
      <c r="OLK75" s="95"/>
      <c r="OLL75" s="667"/>
      <c r="OLM75" s="664"/>
      <c r="OLN75" s="94"/>
      <c r="OLO75" s="95"/>
      <c r="OLP75" s="95"/>
      <c r="OLQ75" s="95"/>
      <c r="OLR75" s="667"/>
      <c r="OLS75" s="664"/>
      <c r="OLT75" s="94"/>
      <c r="OLU75" s="95"/>
      <c r="OLV75" s="95"/>
      <c r="OLW75" s="95"/>
      <c r="OLX75" s="667"/>
      <c r="OLY75" s="664"/>
      <c r="OLZ75" s="94"/>
      <c r="OMA75" s="95"/>
      <c r="OMB75" s="95"/>
      <c r="OMC75" s="95"/>
      <c r="OMD75" s="667"/>
      <c r="OME75" s="664"/>
      <c r="OMF75" s="94"/>
      <c r="OMG75" s="95"/>
      <c r="OMH75" s="95"/>
      <c r="OMI75" s="95"/>
      <c r="OMJ75" s="667"/>
      <c r="OMK75" s="664"/>
      <c r="OML75" s="94"/>
      <c r="OMM75" s="95"/>
      <c r="OMN75" s="95"/>
      <c r="OMO75" s="95"/>
      <c r="OMP75" s="667"/>
      <c r="OMQ75" s="664"/>
      <c r="OMR75" s="94"/>
      <c r="OMS75" s="95"/>
      <c r="OMT75" s="95"/>
      <c r="OMU75" s="95"/>
      <c r="OMV75" s="667"/>
      <c r="OMW75" s="664"/>
      <c r="OMX75" s="94"/>
      <c r="OMY75" s="95"/>
      <c r="OMZ75" s="95"/>
      <c r="ONA75" s="95"/>
      <c r="ONB75" s="667"/>
      <c r="ONC75" s="664"/>
      <c r="OND75" s="94"/>
      <c r="ONE75" s="95"/>
      <c r="ONF75" s="95"/>
      <c r="ONG75" s="95"/>
      <c r="ONH75" s="667"/>
      <c r="ONI75" s="664"/>
      <c r="ONJ75" s="94"/>
      <c r="ONK75" s="95"/>
      <c r="ONL75" s="95"/>
      <c r="ONM75" s="95"/>
      <c r="ONN75" s="667"/>
      <c r="ONO75" s="664"/>
      <c r="ONP75" s="94"/>
      <c r="ONQ75" s="95"/>
      <c r="ONR75" s="95"/>
      <c r="ONS75" s="95"/>
      <c r="ONT75" s="667"/>
      <c r="ONU75" s="664"/>
      <c r="ONV75" s="94"/>
      <c r="ONW75" s="95"/>
      <c r="ONX75" s="95"/>
      <c r="ONY75" s="95"/>
      <c r="ONZ75" s="667"/>
      <c r="OOA75" s="664"/>
      <c r="OOB75" s="94"/>
      <c r="OOC75" s="95"/>
      <c r="OOD75" s="95"/>
      <c r="OOE75" s="95"/>
      <c r="OOF75" s="667"/>
      <c r="OOG75" s="664"/>
      <c r="OOH75" s="94"/>
      <c r="OOI75" s="95"/>
      <c r="OOJ75" s="95"/>
      <c r="OOK75" s="95"/>
      <c r="OOL75" s="667"/>
      <c r="OOM75" s="664"/>
      <c r="OON75" s="94"/>
      <c r="OOO75" s="95"/>
      <c r="OOP75" s="95"/>
      <c r="OOQ75" s="95"/>
      <c r="OOR75" s="667"/>
      <c r="OOS75" s="664"/>
      <c r="OOT75" s="94"/>
      <c r="OOU75" s="95"/>
      <c r="OOV75" s="95"/>
      <c r="OOW75" s="95"/>
      <c r="OOX75" s="667"/>
      <c r="OOY75" s="664"/>
      <c r="OOZ75" s="94"/>
      <c r="OPA75" s="95"/>
      <c r="OPB75" s="95"/>
      <c r="OPC75" s="95"/>
      <c r="OPD75" s="667"/>
      <c r="OPE75" s="664"/>
      <c r="OPF75" s="94"/>
      <c r="OPG75" s="95"/>
      <c r="OPH75" s="95"/>
      <c r="OPI75" s="95"/>
      <c r="OPJ75" s="667"/>
      <c r="OPK75" s="664"/>
      <c r="OPL75" s="94"/>
      <c r="OPM75" s="95"/>
      <c r="OPN75" s="95"/>
      <c r="OPO75" s="95"/>
      <c r="OPP75" s="667"/>
      <c r="OPQ75" s="664"/>
      <c r="OPR75" s="94"/>
      <c r="OPS75" s="95"/>
      <c r="OPT75" s="95"/>
      <c r="OPU75" s="95"/>
      <c r="OPV75" s="667"/>
      <c r="OPW75" s="664"/>
      <c r="OPX75" s="94"/>
      <c r="OPY75" s="95"/>
      <c r="OPZ75" s="95"/>
      <c r="OQA75" s="95"/>
      <c r="OQB75" s="667"/>
      <c r="OQC75" s="664"/>
      <c r="OQD75" s="94"/>
      <c r="OQE75" s="95"/>
      <c r="OQF75" s="95"/>
      <c r="OQG75" s="95"/>
      <c r="OQH75" s="667"/>
      <c r="OQI75" s="664"/>
      <c r="OQJ75" s="94"/>
      <c r="OQK75" s="95"/>
      <c r="OQL75" s="95"/>
      <c r="OQM75" s="95"/>
      <c r="OQN75" s="667"/>
      <c r="OQO75" s="664"/>
      <c r="OQP75" s="94"/>
      <c r="OQQ75" s="95"/>
      <c r="OQR75" s="95"/>
      <c r="OQS75" s="95"/>
      <c r="OQT75" s="667"/>
      <c r="OQU75" s="664"/>
      <c r="OQV75" s="94"/>
      <c r="OQW75" s="95"/>
      <c r="OQX75" s="95"/>
      <c r="OQY75" s="95"/>
      <c r="OQZ75" s="667"/>
      <c r="ORA75" s="664"/>
      <c r="ORB75" s="94"/>
      <c r="ORC75" s="95"/>
      <c r="ORD75" s="95"/>
      <c r="ORE75" s="95"/>
      <c r="ORF75" s="667"/>
      <c r="ORG75" s="664"/>
      <c r="ORH75" s="94"/>
      <c r="ORI75" s="95"/>
      <c r="ORJ75" s="95"/>
      <c r="ORK75" s="95"/>
      <c r="ORL75" s="667"/>
      <c r="ORM75" s="664"/>
      <c r="ORN75" s="94"/>
      <c r="ORO75" s="95"/>
      <c r="ORP75" s="95"/>
      <c r="ORQ75" s="95"/>
      <c r="ORR75" s="667"/>
      <c r="ORS75" s="664"/>
      <c r="ORT75" s="94"/>
      <c r="ORU75" s="95"/>
      <c r="ORV75" s="95"/>
      <c r="ORW75" s="95"/>
      <c r="ORX75" s="667"/>
      <c r="ORY75" s="664"/>
      <c r="ORZ75" s="94"/>
      <c r="OSA75" s="95"/>
      <c r="OSB75" s="95"/>
      <c r="OSC75" s="95"/>
      <c r="OSD75" s="667"/>
      <c r="OSE75" s="664"/>
      <c r="OSF75" s="94"/>
      <c r="OSG75" s="95"/>
      <c r="OSH75" s="95"/>
      <c r="OSI75" s="95"/>
      <c r="OSJ75" s="667"/>
      <c r="OSK75" s="664"/>
      <c r="OSL75" s="94"/>
      <c r="OSM75" s="95"/>
      <c r="OSN75" s="95"/>
      <c r="OSO75" s="95"/>
      <c r="OSP75" s="667"/>
      <c r="OSQ75" s="664"/>
      <c r="OSR75" s="94"/>
      <c r="OSS75" s="95"/>
      <c r="OST75" s="95"/>
      <c r="OSU75" s="95"/>
      <c r="OSV75" s="667"/>
      <c r="OSW75" s="664"/>
      <c r="OSX75" s="94"/>
      <c r="OSY75" s="95"/>
      <c r="OSZ75" s="95"/>
      <c r="OTA75" s="95"/>
      <c r="OTB75" s="667"/>
      <c r="OTC75" s="664"/>
      <c r="OTD75" s="94"/>
      <c r="OTE75" s="95"/>
      <c r="OTF75" s="95"/>
      <c r="OTG75" s="95"/>
      <c r="OTH75" s="667"/>
      <c r="OTI75" s="664"/>
      <c r="OTJ75" s="94"/>
      <c r="OTK75" s="95"/>
      <c r="OTL75" s="95"/>
      <c r="OTM75" s="95"/>
      <c r="OTN75" s="667"/>
      <c r="OTO75" s="664"/>
      <c r="OTP75" s="94"/>
      <c r="OTQ75" s="95"/>
      <c r="OTR75" s="95"/>
      <c r="OTS75" s="95"/>
      <c r="OTT75" s="667"/>
      <c r="OTU75" s="664"/>
      <c r="OTV75" s="94"/>
      <c r="OTW75" s="95"/>
      <c r="OTX75" s="95"/>
      <c r="OTY75" s="95"/>
      <c r="OTZ75" s="667"/>
      <c r="OUA75" s="664"/>
      <c r="OUB75" s="94"/>
      <c r="OUC75" s="95"/>
      <c r="OUD75" s="95"/>
      <c r="OUE75" s="95"/>
      <c r="OUF75" s="667"/>
      <c r="OUG75" s="664"/>
      <c r="OUH75" s="94"/>
      <c r="OUI75" s="95"/>
      <c r="OUJ75" s="95"/>
      <c r="OUK75" s="95"/>
      <c r="OUL75" s="667"/>
      <c r="OUM75" s="664"/>
      <c r="OUN75" s="94"/>
      <c r="OUO75" s="95"/>
      <c r="OUP75" s="95"/>
      <c r="OUQ75" s="95"/>
      <c r="OUR75" s="667"/>
      <c r="OUS75" s="664"/>
      <c r="OUT75" s="94"/>
      <c r="OUU75" s="95"/>
      <c r="OUV75" s="95"/>
      <c r="OUW75" s="95"/>
      <c r="OUX75" s="667"/>
      <c r="OUY75" s="664"/>
      <c r="OUZ75" s="94"/>
      <c r="OVA75" s="95"/>
      <c r="OVB75" s="95"/>
      <c r="OVC75" s="95"/>
      <c r="OVD75" s="667"/>
      <c r="OVE75" s="664"/>
      <c r="OVF75" s="94"/>
      <c r="OVG75" s="95"/>
      <c r="OVH75" s="95"/>
      <c r="OVI75" s="95"/>
      <c r="OVJ75" s="667"/>
      <c r="OVK75" s="664"/>
      <c r="OVL75" s="94"/>
      <c r="OVM75" s="95"/>
      <c r="OVN75" s="95"/>
      <c r="OVO75" s="95"/>
      <c r="OVP75" s="667"/>
      <c r="OVQ75" s="664"/>
      <c r="OVR75" s="94"/>
      <c r="OVS75" s="95"/>
      <c r="OVT75" s="95"/>
      <c r="OVU75" s="95"/>
      <c r="OVV75" s="667"/>
      <c r="OVW75" s="664"/>
      <c r="OVX75" s="94"/>
      <c r="OVY75" s="95"/>
      <c r="OVZ75" s="95"/>
      <c r="OWA75" s="95"/>
      <c r="OWB75" s="667"/>
      <c r="OWC75" s="664"/>
      <c r="OWD75" s="94"/>
      <c r="OWE75" s="95"/>
      <c r="OWF75" s="95"/>
      <c r="OWG75" s="95"/>
      <c r="OWH75" s="667"/>
      <c r="OWI75" s="664"/>
      <c r="OWJ75" s="94"/>
      <c r="OWK75" s="95"/>
      <c r="OWL75" s="95"/>
      <c r="OWM75" s="95"/>
      <c r="OWN75" s="667"/>
      <c r="OWO75" s="664"/>
      <c r="OWP75" s="94"/>
      <c r="OWQ75" s="95"/>
      <c r="OWR75" s="95"/>
      <c r="OWS75" s="95"/>
      <c r="OWT75" s="667"/>
      <c r="OWU75" s="664"/>
      <c r="OWV75" s="94"/>
      <c r="OWW75" s="95"/>
      <c r="OWX75" s="95"/>
      <c r="OWY75" s="95"/>
      <c r="OWZ75" s="667"/>
      <c r="OXA75" s="664"/>
      <c r="OXB75" s="94"/>
      <c r="OXC75" s="95"/>
      <c r="OXD75" s="95"/>
      <c r="OXE75" s="95"/>
      <c r="OXF75" s="667"/>
      <c r="OXG75" s="664"/>
      <c r="OXH75" s="94"/>
      <c r="OXI75" s="95"/>
      <c r="OXJ75" s="95"/>
      <c r="OXK75" s="95"/>
      <c r="OXL75" s="667"/>
      <c r="OXM75" s="664"/>
      <c r="OXN75" s="94"/>
      <c r="OXO75" s="95"/>
      <c r="OXP75" s="95"/>
      <c r="OXQ75" s="95"/>
      <c r="OXR75" s="667"/>
      <c r="OXS75" s="664"/>
      <c r="OXT75" s="94"/>
      <c r="OXU75" s="95"/>
      <c r="OXV75" s="95"/>
      <c r="OXW75" s="95"/>
      <c r="OXX75" s="667"/>
      <c r="OXY75" s="664"/>
      <c r="OXZ75" s="94"/>
      <c r="OYA75" s="95"/>
      <c r="OYB75" s="95"/>
      <c r="OYC75" s="95"/>
      <c r="OYD75" s="667"/>
      <c r="OYE75" s="664"/>
      <c r="OYF75" s="94"/>
      <c r="OYG75" s="95"/>
      <c r="OYH75" s="95"/>
      <c r="OYI75" s="95"/>
      <c r="OYJ75" s="667"/>
      <c r="OYK75" s="664"/>
      <c r="OYL75" s="94"/>
      <c r="OYM75" s="95"/>
      <c r="OYN75" s="95"/>
      <c r="OYO75" s="95"/>
      <c r="OYP75" s="667"/>
      <c r="OYQ75" s="664"/>
      <c r="OYR75" s="94"/>
      <c r="OYS75" s="95"/>
      <c r="OYT75" s="95"/>
      <c r="OYU75" s="95"/>
      <c r="OYV75" s="667"/>
      <c r="OYW75" s="664"/>
      <c r="OYX75" s="94"/>
      <c r="OYY75" s="95"/>
      <c r="OYZ75" s="95"/>
      <c r="OZA75" s="95"/>
      <c r="OZB75" s="667"/>
      <c r="OZC75" s="664"/>
      <c r="OZD75" s="94"/>
      <c r="OZE75" s="95"/>
      <c r="OZF75" s="95"/>
      <c r="OZG75" s="95"/>
      <c r="OZH75" s="667"/>
      <c r="OZI75" s="664"/>
      <c r="OZJ75" s="94"/>
      <c r="OZK75" s="95"/>
      <c r="OZL75" s="95"/>
      <c r="OZM75" s="95"/>
      <c r="OZN75" s="667"/>
      <c r="OZO75" s="664"/>
      <c r="OZP75" s="94"/>
      <c r="OZQ75" s="95"/>
      <c r="OZR75" s="95"/>
      <c r="OZS75" s="95"/>
      <c r="OZT75" s="667"/>
      <c r="OZU75" s="664"/>
      <c r="OZV75" s="94"/>
      <c r="OZW75" s="95"/>
      <c r="OZX75" s="95"/>
      <c r="OZY75" s="95"/>
      <c r="OZZ75" s="667"/>
      <c r="PAA75" s="664"/>
      <c r="PAB75" s="94"/>
      <c r="PAC75" s="95"/>
      <c r="PAD75" s="95"/>
      <c r="PAE75" s="95"/>
      <c r="PAF75" s="667"/>
      <c r="PAG75" s="664"/>
      <c r="PAH75" s="94"/>
      <c r="PAI75" s="95"/>
      <c r="PAJ75" s="95"/>
      <c r="PAK75" s="95"/>
      <c r="PAL75" s="667"/>
      <c r="PAM75" s="664"/>
      <c r="PAN75" s="94"/>
      <c r="PAO75" s="95"/>
      <c r="PAP75" s="95"/>
      <c r="PAQ75" s="95"/>
      <c r="PAR75" s="667"/>
      <c r="PAS75" s="664"/>
      <c r="PAT75" s="94"/>
      <c r="PAU75" s="95"/>
      <c r="PAV75" s="95"/>
      <c r="PAW75" s="95"/>
      <c r="PAX75" s="667"/>
      <c r="PAY75" s="664"/>
      <c r="PAZ75" s="94"/>
      <c r="PBA75" s="95"/>
      <c r="PBB75" s="95"/>
      <c r="PBC75" s="95"/>
      <c r="PBD75" s="667"/>
      <c r="PBE75" s="664"/>
      <c r="PBF75" s="94"/>
      <c r="PBG75" s="95"/>
      <c r="PBH75" s="95"/>
      <c r="PBI75" s="95"/>
      <c r="PBJ75" s="667"/>
      <c r="PBK75" s="664"/>
      <c r="PBL75" s="94"/>
      <c r="PBM75" s="95"/>
      <c r="PBN75" s="95"/>
      <c r="PBO75" s="95"/>
      <c r="PBP75" s="667"/>
      <c r="PBQ75" s="664"/>
      <c r="PBR75" s="94"/>
      <c r="PBS75" s="95"/>
      <c r="PBT75" s="95"/>
      <c r="PBU75" s="95"/>
      <c r="PBV75" s="667"/>
      <c r="PBW75" s="664"/>
      <c r="PBX75" s="94"/>
      <c r="PBY75" s="95"/>
      <c r="PBZ75" s="95"/>
      <c r="PCA75" s="95"/>
      <c r="PCB75" s="667"/>
      <c r="PCC75" s="664"/>
      <c r="PCD75" s="94"/>
      <c r="PCE75" s="95"/>
      <c r="PCF75" s="95"/>
      <c r="PCG75" s="95"/>
      <c r="PCH75" s="667"/>
      <c r="PCI75" s="664"/>
      <c r="PCJ75" s="94"/>
      <c r="PCK75" s="95"/>
      <c r="PCL75" s="95"/>
      <c r="PCM75" s="95"/>
      <c r="PCN75" s="667"/>
      <c r="PCO75" s="664"/>
      <c r="PCP75" s="94"/>
      <c r="PCQ75" s="95"/>
      <c r="PCR75" s="95"/>
      <c r="PCS75" s="95"/>
      <c r="PCT75" s="667"/>
      <c r="PCU75" s="664"/>
      <c r="PCV75" s="94"/>
      <c r="PCW75" s="95"/>
      <c r="PCX75" s="95"/>
      <c r="PCY75" s="95"/>
      <c r="PCZ75" s="667"/>
      <c r="PDA75" s="664"/>
      <c r="PDB75" s="94"/>
      <c r="PDC75" s="95"/>
      <c r="PDD75" s="95"/>
      <c r="PDE75" s="95"/>
      <c r="PDF75" s="667"/>
      <c r="PDG75" s="664"/>
      <c r="PDH75" s="94"/>
      <c r="PDI75" s="95"/>
      <c r="PDJ75" s="95"/>
      <c r="PDK75" s="95"/>
      <c r="PDL75" s="667"/>
      <c r="PDM75" s="664"/>
      <c r="PDN75" s="94"/>
      <c r="PDO75" s="95"/>
      <c r="PDP75" s="95"/>
      <c r="PDQ75" s="95"/>
      <c r="PDR75" s="667"/>
      <c r="PDS75" s="664"/>
      <c r="PDT75" s="94"/>
      <c r="PDU75" s="95"/>
      <c r="PDV75" s="95"/>
      <c r="PDW75" s="95"/>
      <c r="PDX75" s="667"/>
      <c r="PDY75" s="664"/>
      <c r="PDZ75" s="94"/>
      <c r="PEA75" s="95"/>
      <c r="PEB75" s="95"/>
      <c r="PEC75" s="95"/>
      <c r="PED75" s="667"/>
      <c r="PEE75" s="664"/>
      <c r="PEF75" s="94"/>
      <c r="PEG75" s="95"/>
      <c r="PEH75" s="95"/>
      <c r="PEI75" s="95"/>
      <c r="PEJ75" s="667"/>
      <c r="PEK75" s="664"/>
      <c r="PEL75" s="94"/>
      <c r="PEM75" s="95"/>
      <c r="PEN75" s="95"/>
      <c r="PEO75" s="95"/>
      <c r="PEP75" s="667"/>
      <c r="PEQ75" s="664"/>
      <c r="PER75" s="94"/>
      <c r="PES75" s="95"/>
      <c r="PET75" s="95"/>
      <c r="PEU75" s="95"/>
      <c r="PEV75" s="667"/>
      <c r="PEW75" s="664"/>
      <c r="PEX75" s="94"/>
      <c r="PEY75" s="95"/>
      <c r="PEZ75" s="95"/>
      <c r="PFA75" s="95"/>
      <c r="PFB75" s="667"/>
      <c r="PFC75" s="664"/>
      <c r="PFD75" s="94"/>
      <c r="PFE75" s="95"/>
      <c r="PFF75" s="95"/>
      <c r="PFG75" s="95"/>
      <c r="PFH75" s="667"/>
      <c r="PFI75" s="664"/>
      <c r="PFJ75" s="94"/>
      <c r="PFK75" s="95"/>
      <c r="PFL75" s="95"/>
      <c r="PFM75" s="95"/>
      <c r="PFN75" s="667"/>
      <c r="PFO75" s="664"/>
      <c r="PFP75" s="94"/>
      <c r="PFQ75" s="95"/>
      <c r="PFR75" s="95"/>
      <c r="PFS75" s="95"/>
      <c r="PFT75" s="667"/>
      <c r="PFU75" s="664"/>
      <c r="PFV75" s="94"/>
      <c r="PFW75" s="95"/>
      <c r="PFX75" s="95"/>
      <c r="PFY75" s="95"/>
      <c r="PFZ75" s="667"/>
      <c r="PGA75" s="664"/>
      <c r="PGB75" s="94"/>
      <c r="PGC75" s="95"/>
      <c r="PGD75" s="95"/>
      <c r="PGE75" s="95"/>
      <c r="PGF75" s="667"/>
      <c r="PGG75" s="664"/>
      <c r="PGH75" s="94"/>
      <c r="PGI75" s="95"/>
      <c r="PGJ75" s="95"/>
      <c r="PGK75" s="95"/>
      <c r="PGL75" s="667"/>
      <c r="PGM75" s="664"/>
      <c r="PGN75" s="94"/>
      <c r="PGO75" s="95"/>
      <c r="PGP75" s="95"/>
      <c r="PGQ75" s="95"/>
      <c r="PGR75" s="667"/>
      <c r="PGS75" s="664"/>
      <c r="PGT75" s="94"/>
      <c r="PGU75" s="95"/>
      <c r="PGV75" s="95"/>
      <c r="PGW75" s="95"/>
      <c r="PGX75" s="667"/>
      <c r="PGY75" s="664"/>
      <c r="PGZ75" s="94"/>
      <c r="PHA75" s="95"/>
      <c r="PHB75" s="95"/>
      <c r="PHC75" s="95"/>
      <c r="PHD75" s="667"/>
      <c r="PHE75" s="664"/>
      <c r="PHF75" s="94"/>
      <c r="PHG75" s="95"/>
      <c r="PHH75" s="95"/>
      <c r="PHI75" s="95"/>
      <c r="PHJ75" s="667"/>
      <c r="PHK75" s="664"/>
      <c r="PHL75" s="94"/>
      <c r="PHM75" s="95"/>
      <c r="PHN75" s="95"/>
      <c r="PHO75" s="95"/>
      <c r="PHP75" s="667"/>
      <c r="PHQ75" s="664"/>
      <c r="PHR75" s="94"/>
      <c r="PHS75" s="95"/>
      <c r="PHT75" s="95"/>
      <c r="PHU75" s="95"/>
      <c r="PHV75" s="667"/>
      <c r="PHW75" s="664"/>
      <c r="PHX75" s="94"/>
      <c r="PHY75" s="95"/>
      <c r="PHZ75" s="95"/>
      <c r="PIA75" s="95"/>
      <c r="PIB75" s="667"/>
      <c r="PIC75" s="664"/>
      <c r="PID75" s="94"/>
      <c r="PIE75" s="95"/>
      <c r="PIF75" s="95"/>
      <c r="PIG75" s="95"/>
      <c r="PIH75" s="667"/>
      <c r="PII75" s="664"/>
      <c r="PIJ75" s="94"/>
      <c r="PIK75" s="95"/>
      <c r="PIL75" s="95"/>
      <c r="PIM75" s="95"/>
      <c r="PIN75" s="667"/>
      <c r="PIO75" s="664"/>
      <c r="PIP75" s="94"/>
      <c r="PIQ75" s="95"/>
      <c r="PIR75" s="95"/>
      <c r="PIS75" s="95"/>
      <c r="PIT75" s="667"/>
      <c r="PIU75" s="664"/>
      <c r="PIV75" s="94"/>
      <c r="PIW75" s="95"/>
      <c r="PIX75" s="95"/>
      <c r="PIY75" s="95"/>
      <c r="PIZ75" s="667"/>
      <c r="PJA75" s="664"/>
      <c r="PJB75" s="94"/>
      <c r="PJC75" s="95"/>
      <c r="PJD75" s="95"/>
      <c r="PJE75" s="95"/>
      <c r="PJF75" s="667"/>
      <c r="PJG75" s="664"/>
      <c r="PJH75" s="94"/>
      <c r="PJI75" s="95"/>
      <c r="PJJ75" s="95"/>
      <c r="PJK75" s="95"/>
      <c r="PJL75" s="667"/>
      <c r="PJM75" s="664"/>
      <c r="PJN75" s="94"/>
      <c r="PJO75" s="95"/>
      <c r="PJP75" s="95"/>
      <c r="PJQ75" s="95"/>
      <c r="PJR75" s="667"/>
      <c r="PJS75" s="664"/>
      <c r="PJT75" s="94"/>
      <c r="PJU75" s="95"/>
      <c r="PJV75" s="95"/>
      <c r="PJW75" s="95"/>
      <c r="PJX75" s="667"/>
      <c r="PJY75" s="664"/>
      <c r="PJZ75" s="94"/>
      <c r="PKA75" s="95"/>
      <c r="PKB75" s="95"/>
      <c r="PKC75" s="95"/>
      <c r="PKD75" s="667"/>
      <c r="PKE75" s="664"/>
      <c r="PKF75" s="94"/>
      <c r="PKG75" s="95"/>
      <c r="PKH75" s="95"/>
      <c r="PKI75" s="95"/>
      <c r="PKJ75" s="667"/>
      <c r="PKK75" s="664"/>
      <c r="PKL75" s="94"/>
      <c r="PKM75" s="95"/>
      <c r="PKN75" s="95"/>
      <c r="PKO75" s="95"/>
      <c r="PKP75" s="667"/>
      <c r="PKQ75" s="664"/>
      <c r="PKR75" s="94"/>
      <c r="PKS75" s="95"/>
      <c r="PKT75" s="95"/>
      <c r="PKU75" s="95"/>
      <c r="PKV75" s="667"/>
      <c r="PKW75" s="664"/>
      <c r="PKX75" s="94"/>
      <c r="PKY75" s="95"/>
      <c r="PKZ75" s="95"/>
      <c r="PLA75" s="95"/>
      <c r="PLB75" s="667"/>
      <c r="PLC75" s="664"/>
      <c r="PLD75" s="94"/>
      <c r="PLE75" s="95"/>
      <c r="PLF75" s="95"/>
      <c r="PLG75" s="95"/>
      <c r="PLH75" s="667"/>
      <c r="PLI75" s="664"/>
      <c r="PLJ75" s="94"/>
      <c r="PLK75" s="95"/>
      <c r="PLL75" s="95"/>
      <c r="PLM75" s="95"/>
      <c r="PLN75" s="667"/>
      <c r="PLO75" s="664"/>
      <c r="PLP75" s="94"/>
      <c r="PLQ75" s="95"/>
      <c r="PLR75" s="95"/>
      <c r="PLS75" s="95"/>
      <c r="PLT75" s="667"/>
      <c r="PLU75" s="664"/>
      <c r="PLV75" s="94"/>
      <c r="PLW75" s="95"/>
      <c r="PLX75" s="95"/>
      <c r="PLY75" s="95"/>
      <c r="PLZ75" s="667"/>
      <c r="PMA75" s="664"/>
      <c r="PMB75" s="94"/>
      <c r="PMC75" s="95"/>
      <c r="PMD75" s="95"/>
      <c r="PME75" s="95"/>
      <c r="PMF75" s="667"/>
      <c r="PMG75" s="664"/>
      <c r="PMH75" s="94"/>
      <c r="PMI75" s="95"/>
      <c r="PMJ75" s="95"/>
      <c r="PMK75" s="95"/>
      <c r="PML75" s="667"/>
      <c r="PMM75" s="664"/>
      <c r="PMN75" s="94"/>
      <c r="PMO75" s="95"/>
      <c r="PMP75" s="95"/>
      <c r="PMQ75" s="95"/>
      <c r="PMR75" s="667"/>
      <c r="PMS75" s="664"/>
      <c r="PMT75" s="94"/>
      <c r="PMU75" s="95"/>
      <c r="PMV75" s="95"/>
      <c r="PMW75" s="95"/>
      <c r="PMX75" s="667"/>
      <c r="PMY75" s="664"/>
      <c r="PMZ75" s="94"/>
      <c r="PNA75" s="95"/>
      <c r="PNB75" s="95"/>
      <c r="PNC75" s="95"/>
      <c r="PND75" s="667"/>
      <c r="PNE75" s="664"/>
      <c r="PNF75" s="94"/>
      <c r="PNG75" s="95"/>
      <c r="PNH75" s="95"/>
      <c r="PNI75" s="95"/>
      <c r="PNJ75" s="667"/>
      <c r="PNK75" s="664"/>
      <c r="PNL75" s="94"/>
      <c r="PNM75" s="95"/>
      <c r="PNN75" s="95"/>
      <c r="PNO75" s="95"/>
      <c r="PNP75" s="667"/>
      <c r="PNQ75" s="664"/>
      <c r="PNR75" s="94"/>
      <c r="PNS75" s="95"/>
      <c r="PNT75" s="95"/>
      <c r="PNU75" s="95"/>
      <c r="PNV75" s="667"/>
      <c r="PNW75" s="664"/>
      <c r="PNX75" s="94"/>
      <c r="PNY75" s="95"/>
      <c r="PNZ75" s="95"/>
      <c r="POA75" s="95"/>
      <c r="POB75" s="667"/>
      <c r="POC75" s="664"/>
      <c r="POD75" s="94"/>
      <c r="POE75" s="95"/>
      <c r="POF75" s="95"/>
      <c r="POG75" s="95"/>
      <c r="POH75" s="667"/>
      <c r="POI75" s="664"/>
      <c r="POJ75" s="94"/>
      <c r="POK75" s="95"/>
      <c r="POL75" s="95"/>
      <c r="POM75" s="95"/>
      <c r="PON75" s="667"/>
      <c r="POO75" s="664"/>
      <c r="POP75" s="94"/>
      <c r="POQ75" s="95"/>
      <c r="POR75" s="95"/>
      <c r="POS75" s="95"/>
      <c r="POT75" s="667"/>
      <c r="POU75" s="664"/>
      <c r="POV75" s="94"/>
      <c r="POW75" s="95"/>
      <c r="POX75" s="95"/>
      <c r="POY75" s="95"/>
      <c r="POZ75" s="667"/>
      <c r="PPA75" s="664"/>
      <c r="PPB75" s="94"/>
      <c r="PPC75" s="95"/>
      <c r="PPD75" s="95"/>
      <c r="PPE75" s="95"/>
      <c r="PPF75" s="667"/>
      <c r="PPG75" s="664"/>
      <c r="PPH75" s="94"/>
      <c r="PPI75" s="95"/>
      <c r="PPJ75" s="95"/>
      <c r="PPK75" s="95"/>
      <c r="PPL75" s="667"/>
      <c r="PPM75" s="664"/>
      <c r="PPN75" s="94"/>
      <c r="PPO75" s="95"/>
      <c r="PPP75" s="95"/>
      <c r="PPQ75" s="95"/>
      <c r="PPR75" s="667"/>
      <c r="PPS75" s="664"/>
      <c r="PPT75" s="94"/>
      <c r="PPU75" s="95"/>
      <c r="PPV75" s="95"/>
      <c r="PPW75" s="95"/>
      <c r="PPX75" s="667"/>
      <c r="PPY75" s="664"/>
      <c r="PPZ75" s="94"/>
      <c r="PQA75" s="95"/>
      <c r="PQB75" s="95"/>
      <c r="PQC75" s="95"/>
      <c r="PQD75" s="667"/>
      <c r="PQE75" s="664"/>
      <c r="PQF75" s="94"/>
      <c r="PQG75" s="95"/>
      <c r="PQH75" s="95"/>
      <c r="PQI75" s="95"/>
      <c r="PQJ75" s="667"/>
      <c r="PQK75" s="664"/>
      <c r="PQL75" s="94"/>
      <c r="PQM75" s="95"/>
      <c r="PQN75" s="95"/>
      <c r="PQO75" s="95"/>
      <c r="PQP75" s="667"/>
      <c r="PQQ75" s="664"/>
      <c r="PQR75" s="94"/>
      <c r="PQS75" s="95"/>
      <c r="PQT75" s="95"/>
      <c r="PQU75" s="95"/>
      <c r="PQV75" s="667"/>
      <c r="PQW75" s="664"/>
      <c r="PQX75" s="94"/>
      <c r="PQY75" s="95"/>
      <c r="PQZ75" s="95"/>
      <c r="PRA75" s="95"/>
      <c r="PRB75" s="667"/>
      <c r="PRC75" s="664"/>
      <c r="PRD75" s="94"/>
      <c r="PRE75" s="95"/>
      <c r="PRF75" s="95"/>
      <c r="PRG75" s="95"/>
      <c r="PRH75" s="667"/>
      <c r="PRI75" s="664"/>
      <c r="PRJ75" s="94"/>
      <c r="PRK75" s="95"/>
      <c r="PRL75" s="95"/>
      <c r="PRM75" s="95"/>
      <c r="PRN75" s="667"/>
      <c r="PRO75" s="664"/>
      <c r="PRP75" s="94"/>
      <c r="PRQ75" s="95"/>
      <c r="PRR75" s="95"/>
      <c r="PRS75" s="95"/>
      <c r="PRT75" s="667"/>
      <c r="PRU75" s="664"/>
      <c r="PRV75" s="94"/>
      <c r="PRW75" s="95"/>
      <c r="PRX75" s="95"/>
      <c r="PRY75" s="95"/>
      <c r="PRZ75" s="667"/>
      <c r="PSA75" s="664"/>
      <c r="PSB75" s="94"/>
      <c r="PSC75" s="95"/>
      <c r="PSD75" s="95"/>
      <c r="PSE75" s="95"/>
      <c r="PSF75" s="667"/>
      <c r="PSG75" s="664"/>
      <c r="PSH75" s="94"/>
      <c r="PSI75" s="95"/>
      <c r="PSJ75" s="95"/>
      <c r="PSK75" s="95"/>
      <c r="PSL75" s="667"/>
      <c r="PSM75" s="664"/>
      <c r="PSN75" s="94"/>
      <c r="PSO75" s="95"/>
      <c r="PSP75" s="95"/>
      <c r="PSQ75" s="95"/>
      <c r="PSR75" s="667"/>
      <c r="PSS75" s="664"/>
      <c r="PST75" s="94"/>
      <c r="PSU75" s="95"/>
      <c r="PSV75" s="95"/>
      <c r="PSW75" s="95"/>
      <c r="PSX75" s="667"/>
      <c r="PSY75" s="664"/>
      <c r="PSZ75" s="94"/>
      <c r="PTA75" s="95"/>
      <c r="PTB75" s="95"/>
      <c r="PTC75" s="95"/>
      <c r="PTD75" s="667"/>
      <c r="PTE75" s="664"/>
      <c r="PTF75" s="94"/>
      <c r="PTG75" s="95"/>
      <c r="PTH75" s="95"/>
      <c r="PTI75" s="95"/>
      <c r="PTJ75" s="667"/>
      <c r="PTK75" s="664"/>
      <c r="PTL75" s="94"/>
      <c r="PTM75" s="95"/>
      <c r="PTN75" s="95"/>
      <c r="PTO75" s="95"/>
      <c r="PTP75" s="667"/>
      <c r="PTQ75" s="664"/>
      <c r="PTR75" s="94"/>
      <c r="PTS75" s="95"/>
      <c r="PTT75" s="95"/>
      <c r="PTU75" s="95"/>
      <c r="PTV75" s="667"/>
      <c r="PTW75" s="664"/>
      <c r="PTX75" s="94"/>
      <c r="PTY75" s="95"/>
      <c r="PTZ75" s="95"/>
      <c r="PUA75" s="95"/>
      <c r="PUB75" s="667"/>
      <c r="PUC75" s="664"/>
      <c r="PUD75" s="94"/>
      <c r="PUE75" s="95"/>
      <c r="PUF75" s="95"/>
      <c r="PUG75" s="95"/>
      <c r="PUH75" s="667"/>
      <c r="PUI75" s="664"/>
      <c r="PUJ75" s="94"/>
      <c r="PUK75" s="95"/>
      <c r="PUL75" s="95"/>
      <c r="PUM75" s="95"/>
      <c r="PUN75" s="667"/>
      <c r="PUO75" s="664"/>
      <c r="PUP75" s="94"/>
      <c r="PUQ75" s="95"/>
      <c r="PUR75" s="95"/>
      <c r="PUS75" s="95"/>
      <c r="PUT75" s="667"/>
      <c r="PUU75" s="664"/>
      <c r="PUV75" s="94"/>
      <c r="PUW75" s="95"/>
      <c r="PUX75" s="95"/>
      <c r="PUY75" s="95"/>
      <c r="PUZ75" s="667"/>
      <c r="PVA75" s="664"/>
      <c r="PVB75" s="94"/>
      <c r="PVC75" s="95"/>
      <c r="PVD75" s="95"/>
      <c r="PVE75" s="95"/>
      <c r="PVF75" s="667"/>
      <c r="PVG75" s="664"/>
      <c r="PVH75" s="94"/>
      <c r="PVI75" s="95"/>
      <c r="PVJ75" s="95"/>
      <c r="PVK75" s="95"/>
      <c r="PVL75" s="667"/>
      <c r="PVM75" s="664"/>
      <c r="PVN75" s="94"/>
      <c r="PVO75" s="95"/>
      <c r="PVP75" s="95"/>
      <c r="PVQ75" s="95"/>
      <c r="PVR75" s="667"/>
      <c r="PVS75" s="664"/>
      <c r="PVT75" s="94"/>
      <c r="PVU75" s="95"/>
      <c r="PVV75" s="95"/>
      <c r="PVW75" s="95"/>
      <c r="PVX75" s="667"/>
      <c r="PVY75" s="664"/>
      <c r="PVZ75" s="94"/>
      <c r="PWA75" s="95"/>
      <c r="PWB75" s="95"/>
      <c r="PWC75" s="95"/>
      <c r="PWD75" s="667"/>
      <c r="PWE75" s="664"/>
      <c r="PWF75" s="94"/>
      <c r="PWG75" s="95"/>
      <c r="PWH75" s="95"/>
      <c r="PWI75" s="95"/>
      <c r="PWJ75" s="667"/>
      <c r="PWK75" s="664"/>
      <c r="PWL75" s="94"/>
      <c r="PWM75" s="95"/>
      <c r="PWN75" s="95"/>
      <c r="PWO75" s="95"/>
      <c r="PWP75" s="667"/>
      <c r="PWQ75" s="664"/>
      <c r="PWR75" s="94"/>
      <c r="PWS75" s="95"/>
      <c r="PWT75" s="95"/>
      <c r="PWU75" s="95"/>
      <c r="PWV75" s="667"/>
      <c r="PWW75" s="664"/>
      <c r="PWX75" s="94"/>
      <c r="PWY75" s="95"/>
      <c r="PWZ75" s="95"/>
      <c r="PXA75" s="95"/>
      <c r="PXB75" s="667"/>
      <c r="PXC75" s="664"/>
      <c r="PXD75" s="94"/>
      <c r="PXE75" s="95"/>
      <c r="PXF75" s="95"/>
      <c r="PXG75" s="95"/>
      <c r="PXH75" s="667"/>
      <c r="PXI75" s="664"/>
      <c r="PXJ75" s="94"/>
      <c r="PXK75" s="95"/>
      <c r="PXL75" s="95"/>
      <c r="PXM75" s="95"/>
      <c r="PXN75" s="667"/>
      <c r="PXO75" s="664"/>
      <c r="PXP75" s="94"/>
      <c r="PXQ75" s="95"/>
      <c r="PXR75" s="95"/>
      <c r="PXS75" s="95"/>
      <c r="PXT75" s="667"/>
      <c r="PXU75" s="664"/>
      <c r="PXV75" s="94"/>
      <c r="PXW75" s="95"/>
      <c r="PXX75" s="95"/>
      <c r="PXY75" s="95"/>
      <c r="PXZ75" s="667"/>
      <c r="PYA75" s="664"/>
      <c r="PYB75" s="94"/>
      <c r="PYC75" s="95"/>
      <c r="PYD75" s="95"/>
      <c r="PYE75" s="95"/>
      <c r="PYF75" s="667"/>
      <c r="PYG75" s="664"/>
      <c r="PYH75" s="94"/>
      <c r="PYI75" s="95"/>
      <c r="PYJ75" s="95"/>
      <c r="PYK75" s="95"/>
      <c r="PYL75" s="667"/>
      <c r="PYM75" s="664"/>
      <c r="PYN75" s="94"/>
      <c r="PYO75" s="95"/>
      <c r="PYP75" s="95"/>
      <c r="PYQ75" s="95"/>
      <c r="PYR75" s="667"/>
      <c r="PYS75" s="664"/>
      <c r="PYT75" s="94"/>
      <c r="PYU75" s="95"/>
      <c r="PYV75" s="95"/>
      <c r="PYW75" s="95"/>
      <c r="PYX75" s="667"/>
      <c r="PYY75" s="664"/>
      <c r="PYZ75" s="94"/>
      <c r="PZA75" s="95"/>
      <c r="PZB75" s="95"/>
      <c r="PZC75" s="95"/>
      <c r="PZD75" s="667"/>
      <c r="PZE75" s="664"/>
      <c r="PZF75" s="94"/>
      <c r="PZG75" s="95"/>
      <c r="PZH75" s="95"/>
      <c r="PZI75" s="95"/>
      <c r="PZJ75" s="667"/>
      <c r="PZK75" s="664"/>
      <c r="PZL75" s="94"/>
      <c r="PZM75" s="95"/>
      <c r="PZN75" s="95"/>
      <c r="PZO75" s="95"/>
      <c r="PZP75" s="667"/>
      <c r="PZQ75" s="664"/>
      <c r="PZR75" s="94"/>
      <c r="PZS75" s="95"/>
      <c r="PZT75" s="95"/>
      <c r="PZU75" s="95"/>
      <c r="PZV75" s="667"/>
      <c r="PZW75" s="664"/>
      <c r="PZX75" s="94"/>
      <c r="PZY75" s="95"/>
      <c r="PZZ75" s="95"/>
      <c r="QAA75" s="95"/>
      <c r="QAB75" s="667"/>
      <c r="QAC75" s="664"/>
      <c r="QAD75" s="94"/>
      <c r="QAE75" s="95"/>
      <c r="QAF75" s="95"/>
      <c r="QAG75" s="95"/>
      <c r="QAH75" s="667"/>
      <c r="QAI75" s="664"/>
      <c r="QAJ75" s="94"/>
      <c r="QAK75" s="95"/>
      <c r="QAL75" s="95"/>
      <c r="QAM75" s="95"/>
      <c r="QAN75" s="667"/>
      <c r="QAO75" s="664"/>
      <c r="QAP75" s="94"/>
      <c r="QAQ75" s="95"/>
      <c r="QAR75" s="95"/>
      <c r="QAS75" s="95"/>
      <c r="QAT75" s="667"/>
      <c r="QAU75" s="664"/>
      <c r="QAV75" s="94"/>
      <c r="QAW75" s="95"/>
      <c r="QAX75" s="95"/>
      <c r="QAY75" s="95"/>
      <c r="QAZ75" s="667"/>
      <c r="QBA75" s="664"/>
      <c r="QBB75" s="94"/>
      <c r="QBC75" s="95"/>
      <c r="QBD75" s="95"/>
      <c r="QBE75" s="95"/>
      <c r="QBF75" s="667"/>
      <c r="QBG75" s="664"/>
      <c r="QBH75" s="94"/>
      <c r="QBI75" s="95"/>
      <c r="QBJ75" s="95"/>
      <c r="QBK75" s="95"/>
      <c r="QBL75" s="667"/>
      <c r="QBM75" s="664"/>
      <c r="QBN75" s="94"/>
      <c r="QBO75" s="95"/>
      <c r="QBP75" s="95"/>
      <c r="QBQ75" s="95"/>
      <c r="QBR75" s="667"/>
      <c r="QBS75" s="664"/>
      <c r="QBT75" s="94"/>
      <c r="QBU75" s="95"/>
      <c r="QBV75" s="95"/>
      <c r="QBW75" s="95"/>
      <c r="QBX75" s="667"/>
      <c r="QBY75" s="664"/>
      <c r="QBZ75" s="94"/>
      <c r="QCA75" s="95"/>
      <c r="QCB75" s="95"/>
      <c r="QCC75" s="95"/>
      <c r="QCD75" s="667"/>
      <c r="QCE75" s="664"/>
      <c r="QCF75" s="94"/>
      <c r="QCG75" s="95"/>
      <c r="QCH75" s="95"/>
      <c r="QCI75" s="95"/>
      <c r="QCJ75" s="667"/>
      <c r="QCK75" s="664"/>
      <c r="QCL75" s="94"/>
      <c r="QCM75" s="95"/>
      <c r="QCN75" s="95"/>
      <c r="QCO75" s="95"/>
      <c r="QCP75" s="667"/>
      <c r="QCQ75" s="664"/>
      <c r="QCR75" s="94"/>
      <c r="QCS75" s="95"/>
      <c r="QCT75" s="95"/>
      <c r="QCU75" s="95"/>
      <c r="QCV75" s="667"/>
      <c r="QCW75" s="664"/>
      <c r="QCX75" s="94"/>
      <c r="QCY75" s="95"/>
      <c r="QCZ75" s="95"/>
      <c r="QDA75" s="95"/>
      <c r="QDB75" s="667"/>
      <c r="QDC75" s="664"/>
      <c r="QDD75" s="94"/>
      <c r="QDE75" s="95"/>
      <c r="QDF75" s="95"/>
      <c r="QDG75" s="95"/>
      <c r="QDH75" s="667"/>
      <c r="QDI75" s="664"/>
      <c r="QDJ75" s="94"/>
      <c r="QDK75" s="95"/>
      <c r="QDL75" s="95"/>
      <c r="QDM75" s="95"/>
      <c r="QDN75" s="667"/>
      <c r="QDO75" s="664"/>
      <c r="QDP75" s="94"/>
      <c r="QDQ75" s="95"/>
      <c r="QDR75" s="95"/>
      <c r="QDS75" s="95"/>
      <c r="QDT75" s="667"/>
      <c r="QDU75" s="664"/>
      <c r="QDV75" s="94"/>
      <c r="QDW75" s="95"/>
      <c r="QDX75" s="95"/>
      <c r="QDY75" s="95"/>
      <c r="QDZ75" s="667"/>
      <c r="QEA75" s="664"/>
      <c r="QEB75" s="94"/>
      <c r="QEC75" s="95"/>
      <c r="QED75" s="95"/>
      <c r="QEE75" s="95"/>
      <c r="QEF75" s="667"/>
      <c r="QEG75" s="664"/>
      <c r="QEH75" s="94"/>
      <c r="QEI75" s="95"/>
      <c r="QEJ75" s="95"/>
      <c r="QEK75" s="95"/>
      <c r="QEL75" s="667"/>
      <c r="QEM75" s="664"/>
      <c r="QEN75" s="94"/>
      <c r="QEO75" s="95"/>
      <c r="QEP75" s="95"/>
      <c r="QEQ75" s="95"/>
      <c r="QER75" s="667"/>
      <c r="QES75" s="664"/>
      <c r="QET75" s="94"/>
      <c r="QEU75" s="95"/>
      <c r="QEV75" s="95"/>
      <c r="QEW75" s="95"/>
      <c r="QEX75" s="667"/>
      <c r="QEY75" s="664"/>
      <c r="QEZ75" s="94"/>
      <c r="QFA75" s="95"/>
      <c r="QFB75" s="95"/>
      <c r="QFC75" s="95"/>
      <c r="QFD75" s="667"/>
      <c r="QFE75" s="664"/>
      <c r="QFF75" s="94"/>
      <c r="QFG75" s="95"/>
      <c r="QFH75" s="95"/>
      <c r="QFI75" s="95"/>
      <c r="QFJ75" s="667"/>
      <c r="QFK75" s="664"/>
      <c r="QFL75" s="94"/>
      <c r="QFM75" s="95"/>
      <c r="QFN75" s="95"/>
      <c r="QFO75" s="95"/>
      <c r="QFP75" s="667"/>
      <c r="QFQ75" s="664"/>
      <c r="QFR75" s="94"/>
      <c r="QFS75" s="95"/>
      <c r="QFT75" s="95"/>
      <c r="QFU75" s="95"/>
      <c r="QFV75" s="667"/>
      <c r="QFW75" s="664"/>
      <c r="QFX75" s="94"/>
      <c r="QFY75" s="95"/>
      <c r="QFZ75" s="95"/>
      <c r="QGA75" s="95"/>
      <c r="QGB75" s="667"/>
      <c r="QGC75" s="664"/>
      <c r="QGD75" s="94"/>
      <c r="QGE75" s="95"/>
      <c r="QGF75" s="95"/>
      <c r="QGG75" s="95"/>
      <c r="QGH75" s="667"/>
      <c r="QGI75" s="664"/>
      <c r="QGJ75" s="94"/>
      <c r="QGK75" s="95"/>
      <c r="QGL75" s="95"/>
      <c r="QGM75" s="95"/>
      <c r="QGN75" s="667"/>
      <c r="QGO75" s="664"/>
      <c r="QGP75" s="94"/>
      <c r="QGQ75" s="95"/>
      <c r="QGR75" s="95"/>
      <c r="QGS75" s="95"/>
      <c r="QGT75" s="667"/>
      <c r="QGU75" s="664"/>
      <c r="QGV75" s="94"/>
      <c r="QGW75" s="95"/>
      <c r="QGX75" s="95"/>
      <c r="QGY75" s="95"/>
      <c r="QGZ75" s="667"/>
      <c r="QHA75" s="664"/>
      <c r="QHB75" s="94"/>
      <c r="QHC75" s="95"/>
      <c r="QHD75" s="95"/>
      <c r="QHE75" s="95"/>
      <c r="QHF75" s="667"/>
      <c r="QHG75" s="664"/>
      <c r="QHH75" s="94"/>
      <c r="QHI75" s="95"/>
      <c r="QHJ75" s="95"/>
      <c r="QHK75" s="95"/>
      <c r="QHL75" s="667"/>
      <c r="QHM75" s="664"/>
      <c r="QHN75" s="94"/>
      <c r="QHO75" s="95"/>
      <c r="QHP75" s="95"/>
      <c r="QHQ75" s="95"/>
      <c r="QHR75" s="667"/>
      <c r="QHS75" s="664"/>
      <c r="QHT75" s="94"/>
      <c r="QHU75" s="95"/>
      <c r="QHV75" s="95"/>
      <c r="QHW75" s="95"/>
      <c r="QHX75" s="667"/>
      <c r="QHY75" s="664"/>
      <c r="QHZ75" s="94"/>
      <c r="QIA75" s="95"/>
      <c r="QIB75" s="95"/>
      <c r="QIC75" s="95"/>
      <c r="QID75" s="667"/>
      <c r="QIE75" s="664"/>
      <c r="QIF75" s="94"/>
      <c r="QIG75" s="95"/>
      <c r="QIH75" s="95"/>
      <c r="QII75" s="95"/>
      <c r="QIJ75" s="667"/>
      <c r="QIK75" s="664"/>
      <c r="QIL75" s="94"/>
      <c r="QIM75" s="95"/>
      <c r="QIN75" s="95"/>
      <c r="QIO75" s="95"/>
      <c r="QIP75" s="667"/>
      <c r="QIQ75" s="664"/>
      <c r="QIR75" s="94"/>
      <c r="QIS75" s="95"/>
      <c r="QIT75" s="95"/>
      <c r="QIU75" s="95"/>
      <c r="QIV75" s="667"/>
      <c r="QIW75" s="664"/>
      <c r="QIX75" s="94"/>
      <c r="QIY75" s="95"/>
      <c r="QIZ75" s="95"/>
      <c r="QJA75" s="95"/>
      <c r="QJB75" s="667"/>
      <c r="QJC75" s="664"/>
      <c r="QJD75" s="94"/>
      <c r="QJE75" s="95"/>
      <c r="QJF75" s="95"/>
      <c r="QJG75" s="95"/>
      <c r="QJH75" s="667"/>
      <c r="QJI75" s="664"/>
      <c r="QJJ75" s="94"/>
      <c r="QJK75" s="95"/>
      <c r="QJL75" s="95"/>
      <c r="QJM75" s="95"/>
      <c r="QJN75" s="667"/>
      <c r="QJO75" s="664"/>
      <c r="QJP75" s="94"/>
      <c r="QJQ75" s="95"/>
      <c r="QJR75" s="95"/>
      <c r="QJS75" s="95"/>
      <c r="QJT75" s="667"/>
      <c r="QJU75" s="664"/>
      <c r="QJV75" s="94"/>
      <c r="QJW75" s="95"/>
      <c r="QJX75" s="95"/>
      <c r="QJY75" s="95"/>
      <c r="QJZ75" s="667"/>
      <c r="QKA75" s="664"/>
      <c r="QKB75" s="94"/>
      <c r="QKC75" s="95"/>
      <c r="QKD75" s="95"/>
      <c r="QKE75" s="95"/>
      <c r="QKF75" s="667"/>
      <c r="QKG75" s="664"/>
      <c r="QKH75" s="94"/>
      <c r="QKI75" s="95"/>
      <c r="QKJ75" s="95"/>
      <c r="QKK75" s="95"/>
      <c r="QKL75" s="667"/>
      <c r="QKM75" s="664"/>
      <c r="QKN75" s="94"/>
      <c r="QKO75" s="95"/>
      <c r="QKP75" s="95"/>
      <c r="QKQ75" s="95"/>
      <c r="QKR75" s="667"/>
      <c r="QKS75" s="664"/>
      <c r="QKT75" s="94"/>
      <c r="QKU75" s="95"/>
      <c r="QKV75" s="95"/>
      <c r="QKW75" s="95"/>
      <c r="QKX75" s="667"/>
      <c r="QKY75" s="664"/>
      <c r="QKZ75" s="94"/>
      <c r="QLA75" s="95"/>
      <c r="QLB75" s="95"/>
      <c r="QLC75" s="95"/>
      <c r="QLD75" s="667"/>
      <c r="QLE75" s="664"/>
      <c r="QLF75" s="94"/>
      <c r="QLG75" s="95"/>
      <c r="QLH75" s="95"/>
      <c r="QLI75" s="95"/>
      <c r="QLJ75" s="667"/>
      <c r="QLK75" s="664"/>
      <c r="QLL75" s="94"/>
      <c r="QLM75" s="95"/>
      <c r="QLN75" s="95"/>
      <c r="QLO75" s="95"/>
      <c r="QLP75" s="667"/>
      <c r="QLQ75" s="664"/>
      <c r="QLR75" s="94"/>
      <c r="QLS75" s="95"/>
      <c r="QLT75" s="95"/>
      <c r="QLU75" s="95"/>
      <c r="QLV75" s="667"/>
      <c r="QLW75" s="664"/>
      <c r="QLX75" s="94"/>
      <c r="QLY75" s="95"/>
      <c r="QLZ75" s="95"/>
      <c r="QMA75" s="95"/>
      <c r="QMB75" s="667"/>
      <c r="QMC75" s="664"/>
      <c r="QMD75" s="94"/>
      <c r="QME75" s="95"/>
      <c r="QMF75" s="95"/>
      <c r="QMG75" s="95"/>
      <c r="QMH75" s="667"/>
      <c r="QMI75" s="664"/>
      <c r="QMJ75" s="94"/>
      <c r="QMK75" s="95"/>
      <c r="QML75" s="95"/>
      <c r="QMM75" s="95"/>
      <c r="QMN75" s="667"/>
      <c r="QMO75" s="664"/>
      <c r="QMP75" s="94"/>
      <c r="QMQ75" s="95"/>
      <c r="QMR75" s="95"/>
      <c r="QMS75" s="95"/>
      <c r="QMT75" s="667"/>
      <c r="QMU75" s="664"/>
      <c r="QMV75" s="94"/>
      <c r="QMW75" s="95"/>
      <c r="QMX75" s="95"/>
      <c r="QMY75" s="95"/>
      <c r="QMZ75" s="667"/>
      <c r="QNA75" s="664"/>
      <c r="QNB75" s="94"/>
      <c r="QNC75" s="95"/>
      <c r="QND75" s="95"/>
      <c r="QNE75" s="95"/>
      <c r="QNF75" s="667"/>
      <c r="QNG75" s="664"/>
      <c r="QNH75" s="94"/>
      <c r="QNI75" s="95"/>
      <c r="QNJ75" s="95"/>
      <c r="QNK75" s="95"/>
      <c r="QNL75" s="667"/>
      <c r="QNM75" s="664"/>
      <c r="QNN75" s="94"/>
      <c r="QNO75" s="95"/>
      <c r="QNP75" s="95"/>
      <c r="QNQ75" s="95"/>
      <c r="QNR75" s="667"/>
      <c r="QNS75" s="664"/>
      <c r="QNT75" s="94"/>
      <c r="QNU75" s="95"/>
      <c r="QNV75" s="95"/>
      <c r="QNW75" s="95"/>
      <c r="QNX75" s="667"/>
      <c r="QNY75" s="664"/>
      <c r="QNZ75" s="94"/>
      <c r="QOA75" s="95"/>
      <c r="QOB75" s="95"/>
      <c r="QOC75" s="95"/>
      <c r="QOD75" s="667"/>
      <c r="QOE75" s="664"/>
      <c r="QOF75" s="94"/>
      <c r="QOG75" s="95"/>
      <c r="QOH75" s="95"/>
      <c r="QOI75" s="95"/>
      <c r="QOJ75" s="667"/>
      <c r="QOK75" s="664"/>
      <c r="QOL75" s="94"/>
      <c r="QOM75" s="95"/>
      <c r="QON75" s="95"/>
      <c r="QOO75" s="95"/>
      <c r="QOP75" s="667"/>
      <c r="QOQ75" s="664"/>
      <c r="QOR75" s="94"/>
      <c r="QOS75" s="95"/>
      <c r="QOT75" s="95"/>
      <c r="QOU75" s="95"/>
      <c r="QOV75" s="667"/>
      <c r="QOW75" s="664"/>
      <c r="QOX75" s="94"/>
      <c r="QOY75" s="95"/>
      <c r="QOZ75" s="95"/>
      <c r="QPA75" s="95"/>
      <c r="QPB75" s="667"/>
      <c r="QPC75" s="664"/>
      <c r="QPD75" s="94"/>
      <c r="QPE75" s="95"/>
      <c r="QPF75" s="95"/>
      <c r="QPG75" s="95"/>
      <c r="QPH75" s="667"/>
      <c r="QPI75" s="664"/>
      <c r="QPJ75" s="94"/>
      <c r="QPK75" s="95"/>
      <c r="QPL75" s="95"/>
      <c r="QPM75" s="95"/>
      <c r="QPN75" s="667"/>
      <c r="QPO75" s="664"/>
      <c r="QPP75" s="94"/>
      <c r="QPQ75" s="95"/>
      <c r="QPR75" s="95"/>
      <c r="QPS75" s="95"/>
      <c r="QPT75" s="667"/>
      <c r="QPU75" s="664"/>
      <c r="QPV75" s="94"/>
      <c r="QPW75" s="95"/>
      <c r="QPX75" s="95"/>
      <c r="QPY75" s="95"/>
      <c r="QPZ75" s="667"/>
      <c r="QQA75" s="664"/>
      <c r="QQB75" s="94"/>
      <c r="QQC75" s="95"/>
      <c r="QQD75" s="95"/>
      <c r="QQE75" s="95"/>
      <c r="QQF75" s="667"/>
      <c r="QQG75" s="664"/>
      <c r="QQH75" s="94"/>
      <c r="QQI75" s="95"/>
      <c r="QQJ75" s="95"/>
      <c r="QQK75" s="95"/>
      <c r="QQL75" s="667"/>
      <c r="QQM75" s="664"/>
      <c r="QQN75" s="94"/>
      <c r="QQO75" s="95"/>
      <c r="QQP75" s="95"/>
      <c r="QQQ75" s="95"/>
      <c r="QQR75" s="667"/>
      <c r="QQS75" s="664"/>
      <c r="QQT75" s="94"/>
      <c r="QQU75" s="95"/>
      <c r="QQV75" s="95"/>
      <c r="QQW75" s="95"/>
      <c r="QQX75" s="667"/>
      <c r="QQY75" s="664"/>
      <c r="QQZ75" s="94"/>
      <c r="QRA75" s="95"/>
      <c r="QRB75" s="95"/>
      <c r="QRC75" s="95"/>
      <c r="QRD75" s="667"/>
      <c r="QRE75" s="664"/>
      <c r="QRF75" s="94"/>
      <c r="QRG75" s="95"/>
      <c r="QRH75" s="95"/>
      <c r="QRI75" s="95"/>
      <c r="QRJ75" s="667"/>
      <c r="QRK75" s="664"/>
      <c r="QRL75" s="94"/>
      <c r="QRM75" s="95"/>
      <c r="QRN75" s="95"/>
      <c r="QRO75" s="95"/>
      <c r="QRP75" s="667"/>
      <c r="QRQ75" s="664"/>
      <c r="QRR75" s="94"/>
      <c r="QRS75" s="95"/>
      <c r="QRT75" s="95"/>
      <c r="QRU75" s="95"/>
      <c r="QRV75" s="667"/>
      <c r="QRW75" s="664"/>
      <c r="QRX75" s="94"/>
      <c r="QRY75" s="95"/>
      <c r="QRZ75" s="95"/>
      <c r="QSA75" s="95"/>
      <c r="QSB75" s="667"/>
      <c r="QSC75" s="664"/>
      <c r="QSD75" s="94"/>
      <c r="QSE75" s="95"/>
      <c r="QSF75" s="95"/>
      <c r="QSG75" s="95"/>
      <c r="QSH75" s="667"/>
      <c r="QSI75" s="664"/>
      <c r="QSJ75" s="94"/>
      <c r="QSK75" s="95"/>
      <c r="QSL75" s="95"/>
      <c r="QSM75" s="95"/>
      <c r="QSN75" s="667"/>
      <c r="QSO75" s="664"/>
      <c r="QSP75" s="94"/>
      <c r="QSQ75" s="95"/>
      <c r="QSR75" s="95"/>
      <c r="QSS75" s="95"/>
      <c r="QST75" s="667"/>
      <c r="QSU75" s="664"/>
      <c r="QSV75" s="94"/>
      <c r="QSW75" s="95"/>
      <c r="QSX75" s="95"/>
      <c r="QSY75" s="95"/>
      <c r="QSZ75" s="667"/>
      <c r="QTA75" s="664"/>
      <c r="QTB75" s="94"/>
      <c r="QTC75" s="95"/>
      <c r="QTD75" s="95"/>
      <c r="QTE75" s="95"/>
      <c r="QTF75" s="667"/>
      <c r="QTG75" s="664"/>
      <c r="QTH75" s="94"/>
      <c r="QTI75" s="95"/>
      <c r="QTJ75" s="95"/>
      <c r="QTK75" s="95"/>
      <c r="QTL75" s="667"/>
      <c r="QTM75" s="664"/>
      <c r="QTN75" s="94"/>
      <c r="QTO75" s="95"/>
      <c r="QTP75" s="95"/>
      <c r="QTQ75" s="95"/>
      <c r="QTR75" s="667"/>
      <c r="QTS75" s="664"/>
      <c r="QTT75" s="94"/>
      <c r="QTU75" s="95"/>
      <c r="QTV75" s="95"/>
      <c r="QTW75" s="95"/>
      <c r="QTX75" s="667"/>
      <c r="QTY75" s="664"/>
      <c r="QTZ75" s="94"/>
      <c r="QUA75" s="95"/>
      <c r="QUB75" s="95"/>
      <c r="QUC75" s="95"/>
      <c r="QUD75" s="667"/>
      <c r="QUE75" s="664"/>
      <c r="QUF75" s="94"/>
      <c r="QUG75" s="95"/>
      <c r="QUH75" s="95"/>
      <c r="QUI75" s="95"/>
      <c r="QUJ75" s="667"/>
      <c r="QUK75" s="664"/>
      <c r="QUL75" s="94"/>
      <c r="QUM75" s="95"/>
      <c r="QUN75" s="95"/>
      <c r="QUO75" s="95"/>
      <c r="QUP75" s="667"/>
      <c r="QUQ75" s="664"/>
      <c r="QUR75" s="94"/>
      <c r="QUS75" s="95"/>
      <c r="QUT75" s="95"/>
      <c r="QUU75" s="95"/>
      <c r="QUV75" s="667"/>
      <c r="QUW75" s="664"/>
      <c r="QUX75" s="94"/>
      <c r="QUY75" s="95"/>
      <c r="QUZ75" s="95"/>
      <c r="QVA75" s="95"/>
      <c r="QVB75" s="667"/>
      <c r="QVC75" s="664"/>
      <c r="QVD75" s="94"/>
      <c r="QVE75" s="95"/>
      <c r="QVF75" s="95"/>
      <c r="QVG75" s="95"/>
      <c r="QVH75" s="667"/>
      <c r="QVI75" s="664"/>
      <c r="QVJ75" s="94"/>
      <c r="QVK75" s="95"/>
      <c r="QVL75" s="95"/>
      <c r="QVM75" s="95"/>
      <c r="QVN75" s="667"/>
      <c r="QVO75" s="664"/>
      <c r="QVP75" s="94"/>
      <c r="QVQ75" s="95"/>
      <c r="QVR75" s="95"/>
      <c r="QVS75" s="95"/>
      <c r="QVT75" s="667"/>
      <c r="QVU75" s="664"/>
      <c r="QVV75" s="94"/>
      <c r="QVW75" s="95"/>
      <c r="QVX75" s="95"/>
      <c r="QVY75" s="95"/>
      <c r="QVZ75" s="667"/>
      <c r="QWA75" s="664"/>
      <c r="QWB75" s="94"/>
      <c r="QWC75" s="95"/>
      <c r="QWD75" s="95"/>
      <c r="QWE75" s="95"/>
      <c r="QWF75" s="667"/>
      <c r="QWG75" s="664"/>
      <c r="QWH75" s="94"/>
      <c r="QWI75" s="95"/>
      <c r="QWJ75" s="95"/>
      <c r="QWK75" s="95"/>
      <c r="QWL75" s="667"/>
      <c r="QWM75" s="664"/>
      <c r="QWN75" s="94"/>
      <c r="QWO75" s="95"/>
      <c r="QWP75" s="95"/>
      <c r="QWQ75" s="95"/>
      <c r="QWR75" s="667"/>
      <c r="QWS75" s="664"/>
      <c r="QWT75" s="94"/>
      <c r="QWU75" s="95"/>
      <c r="QWV75" s="95"/>
      <c r="QWW75" s="95"/>
      <c r="QWX75" s="667"/>
      <c r="QWY75" s="664"/>
      <c r="QWZ75" s="94"/>
      <c r="QXA75" s="95"/>
      <c r="QXB75" s="95"/>
      <c r="QXC75" s="95"/>
      <c r="QXD75" s="667"/>
      <c r="QXE75" s="664"/>
      <c r="QXF75" s="94"/>
      <c r="QXG75" s="95"/>
      <c r="QXH75" s="95"/>
      <c r="QXI75" s="95"/>
      <c r="QXJ75" s="667"/>
      <c r="QXK75" s="664"/>
      <c r="QXL75" s="94"/>
      <c r="QXM75" s="95"/>
      <c r="QXN75" s="95"/>
      <c r="QXO75" s="95"/>
      <c r="QXP75" s="667"/>
      <c r="QXQ75" s="664"/>
      <c r="QXR75" s="94"/>
      <c r="QXS75" s="95"/>
      <c r="QXT75" s="95"/>
      <c r="QXU75" s="95"/>
      <c r="QXV75" s="667"/>
      <c r="QXW75" s="664"/>
      <c r="QXX75" s="94"/>
      <c r="QXY75" s="95"/>
      <c r="QXZ75" s="95"/>
      <c r="QYA75" s="95"/>
      <c r="QYB75" s="667"/>
      <c r="QYC75" s="664"/>
      <c r="QYD75" s="94"/>
      <c r="QYE75" s="95"/>
      <c r="QYF75" s="95"/>
      <c r="QYG75" s="95"/>
      <c r="QYH75" s="667"/>
      <c r="QYI75" s="664"/>
      <c r="QYJ75" s="94"/>
      <c r="QYK75" s="95"/>
      <c r="QYL75" s="95"/>
      <c r="QYM75" s="95"/>
      <c r="QYN75" s="667"/>
      <c r="QYO75" s="664"/>
      <c r="QYP75" s="94"/>
      <c r="QYQ75" s="95"/>
      <c r="QYR75" s="95"/>
      <c r="QYS75" s="95"/>
      <c r="QYT75" s="667"/>
      <c r="QYU75" s="664"/>
      <c r="QYV75" s="94"/>
      <c r="QYW75" s="95"/>
      <c r="QYX75" s="95"/>
      <c r="QYY75" s="95"/>
      <c r="QYZ75" s="667"/>
      <c r="QZA75" s="664"/>
      <c r="QZB75" s="94"/>
      <c r="QZC75" s="95"/>
      <c r="QZD75" s="95"/>
      <c r="QZE75" s="95"/>
      <c r="QZF75" s="667"/>
      <c r="QZG75" s="664"/>
      <c r="QZH75" s="94"/>
      <c r="QZI75" s="95"/>
      <c r="QZJ75" s="95"/>
      <c r="QZK75" s="95"/>
      <c r="QZL75" s="667"/>
      <c r="QZM75" s="664"/>
      <c r="QZN75" s="94"/>
      <c r="QZO75" s="95"/>
      <c r="QZP75" s="95"/>
      <c r="QZQ75" s="95"/>
      <c r="QZR75" s="667"/>
      <c r="QZS75" s="664"/>
      <c r="QZT75" s="94"/>
      <c r="QZU75" s="95"/>
      <c r="QZV75" s="95"/>
      <c r="QZW75" s="95"/>
      <c r="QZX75" s="667"/>
      <c r="QZY75" s="664"/>
      <c r="QZZ75" s="94"/>
      <c r="RAA75" s="95"/>
      <c r="RAB75" s="95"/>
      <c r="RAC75" s="95"/>
      <c r="RAD75" s="667"/>
      <c r="RAE75" s="664"/>
      <c r="RAF75" s="94"/>
      <c r="RAG75" s="95"/>
      <c r="RAH75" s="95"/>
      <c r="RAI75" s="95"/>
      <c r="RAJ75" s="667"/>
      <c r="RAK75" s="664"/>
      <c r="RAL75" s="94"/>
      <c r="RAM75" s="95"/>
      <c r="RAN75" s="95"/>
      <c r="RAO75" s="95"/>
      <c r="RAP75" s="667"/>
      <c r="RAQ75" s="664"/>
      <c r="RAR75" s="94"/>
      <c r="RAS75" s="95"/>
      <c r="RAT75" s="95"/>
      <c r="RAU75" s="95"/>
      <c r="RAV75" s="667"/>
      <c r="RAW75" s="664"/>
      <c r="RAX75" s="94"/>
      <c r="RAY75" s="95"/>
      <c r="RAZ75" s="95"/>
      <c r="RBA75" s="95"/>
      <c r="RBB75" s="667"/>
      <c r="RBC75" s="664"/>
      <c r="RBD75" s="94"/>
      <c r="RBE75" s="95"/>
      <c r="RBF75" s="95"/>
      <c r="RBG75" s="95"/>
      <c r="RBH75" s="667"/>
      <c r="RBI75" s="664"/>
      <c r="RBJ75" s="94"/>
      <c r="RBK75" s="95"/>
      <c r="RBL75" s="95"/>
      <c r="RBM75" s="95"/>
      <c r="RBN75" s="667"/>
      <c r="RBO75" s="664"/>
      <c r="RBP75" s="94"/>
      <c r="RBQ75" s="95"/>
      <c r="RBR75" s="95"/>
      <c r="RBS75" s="95"/>
      <c r="RBT75" s="667"/>
      <c r="RBU75" s="664"/>
      <c r="RBV75" s="94"/>
      <c r="RBW75" s="95"/>
      <c r="RBX75" s="95"/>
      <c r="RBY75" s="95"/>
      <c r="RBZ75" s="667"/>
      <c r="RCA75" s="664"/>
      <c r="RCB75" s="94"/>
      <c r="RCC75" s="95"/>
      <c r="RCD75" s="95"/>
      <c r="RCE75" s="95"/>
      <c r="RCF75" s="667"/>
      <c r="RCG75" s="664"/>
      <c r="RCH75" s="94"/>
      <c r="RCI75" s="95"/>
      <c r="RCJ75" s="95"/>
      <c r="RCK75" s="95"/>
      <c r="RCL75" s="667"/>
      <c r="RCM75" s="664"/>
      <c r="RCN75" s="94"/>
      <c r="RCO75" s="95"/>
      <c r="RCP75" s="95"/>
      <c r="RCQ75" s="95"/>
      <c r="RCR75" s="667"/>
      <c r="RCS75" s="664"/>
      <c r="RCT75" s="94"/>
      <c r="RCU75" s="95"/>
      <c r="RCV75" s="95"/>
      <c r="RCW75" s="95"/>
      <c r="RCX75" s="667"/>
      <c r="RCY75" s="664"/>
      <c r="RCZ75" s="94"/>
      <c r="RDA75" s="95"/>
      <c r="RDB75" s="95"/>
      <c r="RDC75" s="95"/>
      <c r="RDD75" s="667"/>
      <c r="RDE75" s="664"/>
      <c r="RDF75" s="94"/>
      <c r="RDG75" s="95"/>
      <c r="RDH75" s="95"/>
      <c r="RDI75" s="95"/>
      <c r="RDJ75" s="667"/>
      <c r="RDK75" s="664"/>
      <c r="RDL75" s="94"/>
      <c r="RDM75" s="95"/>
      <c r="RDN75" s="95"/>
      <c r="RDO75" s="95"/>
      <c r="RDP75" s="667"/>
      <c r="RDQ75" s="664"/>
      <c r="RDR75" s="94"/>
      <c r="RDS75" s="95"/>
      <c r="RDT75" s="95"/>
      <c r="RDU75" s="95"/>
      <c r="RDV75" s="667"/>
      <c r="RDW75" s="664"/>
      <c r="RDX75" s="94"/>
      <c r="RDY75" s="95"/>
      <c r="RDZ75" s="95"/>
      <c r="REA75" s="95"/>
      <c r="REB75" s="667"/>
      <c r="REC75" s="664"/>
      <c r="RED75" s="94"/>
      <c r="REE75" s="95"/>
      <c r="REF75" s="95"/>
      <c r="REG75" s="95"/>
      <c r="REH75" s="667"/>
      <c r="REI75" s="664"/>
      <c r="REJ75" s="94"/>
      <c r="REK75" s="95"/>
      <c r="REL75" s="95"/>
      <c r="REM75" s="95"/>
      <c r="REN75" s="667"/>
      <c r="REO75" s="664"/>
      <c r="REP75" s="94"/>
      <c r="REQ75" s="95"/>
      <c r="RER75" s="95"/>
      <c r="RES75" s="95"/>
      <c r="RET75" s="667"/>
      <c r="REU75" s="664"/>
      <c r="REV75" s="94"/>
      <c r="REW75" s="95"/>
      <c r="REX75" s="95"/>
      <c r="REY75" s="95"/>
      <c r="REZ75" s="667"/>
      <c r="RFA75" s="664"/>
      <c r="RFB75" s="94"/>
      <c r="RFC75" s="95"/>
      <c r="RFD75" s="95"/>
      <c r="RFE75" s="95"/>
      <c r="RFF75" s="667"/>
      <c r="RFG75" s="664"/>
      <c r="RFH75" s="94"/>
      <c r="RFI75" s="95"/>
      <c r="RFJ75" s="95"/>
      <c r="RFK75" s="95"/>
      <c r="RFL75" s="667"/>
      <c r="RFM75" s="664"/>
      <c r="RFN75" s="94"/>
      <c r="RFO75" s="95"/>
      <c r="RFP75" s="95"/>
      <c r="RFQ75" s="95"/>
      <c r="RFR75" s="667"/>
      <c r="RFS75" s="664"/>
      <c r="RFT75" s="94"/>
      <c r="RFU75" s="95"/>
      <c r="RFV75" s="95"/>
      <c r="RFW75" s="95"/>
      <c r="RFX75" s="667"/>
      <c r="RFY75" s="664"/>
      <c r="RFZ75" s="94"/>
      <c r="RGA75" s="95"/>
      <c r="RGB75" s="95"/>
      <c r="RGC75" s="95"/>
      <c r="RGD75" s="667"/>
      <c r="RGE75" s="664"/>
      <c r="RGF75" s="94"/>
      <c r="RGG75" s="95"/>
      <c r="RGH75" s="95"/>
      <c r="RGI75" s="95"/>
      <c r="RGJ75" s="667"/>
      <c r="RGK75" s="664"/>
      <c r="RGL75" s="94"/>
      <c r="RGM75" s="95"/>
      <c r="RGN75" s="95"/>
      <c r="RGO75" s="95"/>
      <c r="RGP75" s="667"/>
      <c r="RGQ75" s="664"/>
      <c r="RGR75" s="94"/>
      <c r="RGS75" s="95"/>
      <c r="RGT75" s="95"/>
      <c r="RGU75" s="95"/>
      <c r="RGV75" s="667"/>
      <c r="RGW75" s="664"/>
      <c r="RGX75" s="94"/>
      <c r="RGY75" s="95"/>
      <c r="RGZ75" s="95"/>
      <c r="RHA75" s="95"/>
      <c r="RHB75" s="667"/>
      <c r="RHC75" s="664"/>
      <c r="RHD75" s="94"/>
      <c r="RHE75" s="95"/>
      <c r="RHF75" s="95"/>
      <c r="RHG75" s="95"/>
      <c r="RHH75" s="667"/>
      <c r="RHI75" s="664"/>
      <c r="RHJ75" s="94"/>
      <c r="RHK75" s="95"/>
      <c r="RHL75" s="95"/>
      <c r="RHM75" s="95"/>
      <c r="RHN75" s="667"/>
      <c r="RHO75" s="664"/>
      <c r="RHP75" s="94"/>
      <c r="RHQ75" s="95"/>
      <c r="RHR75" s="95"/>
      <c r="RHS75" s="95"/>
      <c r="RHT75" s="667"/>
      <c r="RHU75" s="664"/>
      <c r="RHV75" s="94"/>
      <c r="RHW75" s="95"/>
      <c r="RHX75" s="95"/>
      <c r="RHY75" s="95"/>
      <c r="RHZ75" s="667"/>
      <c r="RIA75" s="664"/>
      <c r="RIB75" s="94"/>
      <c r="RIC75" s="95"/>
      <c r="RID75" s="95"/>
      <c r="RIE75" s="95"/>
      <c r="RIF75" s="667"/>
      <c r="RIG75" s="664"/>
      <c r="RIH75" s="94"/>
      <c r="RII75" s="95"/>
      <c r="RIJ75" s="95"/>
      <c r="RIK75" s="95"/>
      <c r="RIL75" s="667"/>
      <c r="RIM75" s="664"/>
      <c r="RIN75" s="94"/>
      <c r="RIO75" s="95"/>
      <c r="RIP75" s="95"/>
      <c r="RIQ75" s="95"/>
      <c r="RIR75" s="667"/>
      <c r="RIS75" s="664"/>
      <c r="RIT75" s="94"/>
      <c r="RIU75" s="95"/>
      <c r="RIV75" s="95"/>
      <c r="RIW75" s="95"/>
      <c r="RIX75" s="667"/>
      <c r="RIY75" s="664"/>
      <c r="RIZ75" s="94"/>
      <c r="RJA75" s="95"/>
      <c r="RJB75" s="95"/>
      <c r="RJC75" s="95"/>
      <c r="RJD75" s="667"/>
      <c r="RJE75" s="664"/>
      <c r="RJF75" s="94"/>
      <c r="RJG75" s="95"/>
      <c r="RJH75" s="95"/>
      <c r="RJI75" s="95"/>
      <c r="RJJ75" s="667"/>
      <c r="RJK75" s="664"/>
      <c r="RJL75" s="94"/>
      <c r="RJM75" s="95"/>
      <c r="RJN75" s="95"/>
      <c r="RJO75" s="95"/>
      <c r="RJP75" s="667"/>
      <c r="RJQ75" s="664"/>
      <c r="RJR75" s="94"/>
      <c r="RJS75" s="95"/>
      <c r="RJT75" s="95"/>
      <c r="RJU75" s="95"/>
      <c r="RJV75" s="667"/>
      <c r="RJW75" s="664"/>
      <c r="RJX75" s="94"/>
      <c r="RJY75" s="95"/>
      <c r="RJZ75" s="95"/>
      <c r="RKA75" s="95"/>
      <c r="RKB75" s="667"/>
      <c r="RKC75" s="664"/>
      <c r="RKD75" s="94"/>
      <c r="RKE75" s="95"/>
      <c r="RKF75" s="95"/>
      <c r="RKG75" s="95"/>
      <c r="RKH75" s="667"/>
      <c r="RKI75" s="664"/>
      <c r="RKJ75" s="94"/>
      <c r="RKK75" s="95"/>
      <c r="RKL75" s="95"/>
      <c r="RKM75" s="95"/>
      <c r="RKN75" s="667"/>
      <c r="RKO75" s="664"/>
      <c r="RKP75" s="94"/>
      <c r="RKQ75" s="95"/>
      <c r="RKR75" s="95"/>
      <c r="RKS75" s="95"/>
      <c r="RKT75" s="667"/>
      <c r="RKU75" s="664"/>
      <c r="RKV75" s="94"/>
      <c r="RKW75" s="95"/>
      <c r="RKX75" s="95"/>
      <c r="RKY75" s="95"/>
      <c r="RKZ75" s="667"/>
      <c r="RLA75" s="664"/>
      <c r="RLB75" s="94"/>
      <c r="RLC75" s="95"/>
      <c r="RLD75" s="95"/>
      <c r="RLE75" s="95"/>
      <c r="RLF75" s="667"/>
      <c r="RLG75" s="664"/>
      <c r="RLH75" s="94"/>
      <c r="RLI75" s="95"/>
      <c r="RLJ75" s="95"/>
      <c r="RLK75" s="95"/>
      <c r="RLL75" s="667"/>
      <c r="RLM75" s="664"/>
      <c r="RLN75" s="94"/>
      <c r="RLO75" s="95"/>
      <c r="RLP75" s="95"/>
      <c r="RLQ75" s="95"/>
      <c r="RLR75" s="667"/>
      <c r="RLS75" s="664"/>
      <c r="RLT75" s="94"/>
      <c r="RLU75" s="95"/>
      <c r="RLV75" s="95"/>
      <c r="RLW75" s="95"/>
      <c r="RLX75" s="667"/>
      <c r="RLY75" s="664"/>
      <c r="RLZ75" s="94"/>
      <c r="RMA75" s="95"/>
      <c r="RMB75" s="95"/>
      <c r="RMC75" s="95"/>
      <c r="RMD75" s="667"/>
      <c r="RME75" s="664"/>
      <c r="RMF75" s="94"/>
      <c r="RMG75" s="95"/>
      <c r="RMH75" s="95"/>
      <c r="RMI75" s="95"/>
      <c r="RMJ75" s="667"/>
      <c r="RMK75" s="664"/>
      <c r="RML75" s="94"/>
      <c r="RMM75" s="95"/>
      <c r="RMN75" s="95"/>
      <c r="RMO75" s="95"/>
      <c r="RMP75" s="667"/>
      <c r="RMQ75" s="664"/>
      <c r="RMR75" s="94"/>
      <c r="RMS75" s="95"/>
      <c r="RMT75" s="95"/>
      <c r="RMU75" s="95"/>
      <c r="RMV75" s="667"/>
      <c r="RMW75" s="664"/>
      <c r="RMX75" s="94"/>
      <c r="RMY75" s="95"/>
      <c r="RMZ75" s="95"/>
      <c r="RNA75" s="95"/>
      <c r="RNB75" s="667"/>
      <c r="RNC75" s="664"/>
      <c r="RND75" s="94"/>
      <c r="RNE75" s="95"/>
      <c r="RNF75" s="95"/>
      <c r="RNG75" s="95"/>
      <c r="RNH75" s="667"/>
      <c r="RNI75" s="664"/>
      <c r="RNJ75" s="94"/>
      <c r="RNK75" s="95"/>
      <c r="RNL75" s="95"/>
      <c r="RNM75" s="95"/>
      <c r="RNN75" s="667"/>
      <c r="RNO75" s="664"/>
      <c r="RNP75" s="94"/>
      <c r="RNQ75" s="95"/>
      <c r="RNR75" s="95"/>
      <c r="RNS75" s="95"/>
      <c r="RNT75" s="667"/>
      <c r="RNU75" s="664"/>
      <c r="RNV75" s="94"/>
      <c r="RNW75" s="95"/>
      <c r="RNX75" s="95"/>
      <c r="RNY75" s="95"/>
      <c r="RNZ75" s="667"/>
      <c r="ROA75" s="664"/>
      <c r="ROB75" s="94"/>
      <c r="ROC75" s="95"/>
      <c r="ROD75" s="95"/>
      <c r="ROE75" s="95"/>
      <c r="ROF75" s="667"/>
      <c r="ROG75" s="664"/>
      <c r="ROH75" s="94"/>
      <c r="ROI75" s="95"/>
      <c r="ROJ75" s="95"/>
      <c r="ROK75" s="95"/>
      <c r="ROL75" s="667"/>
      <c r="ROM75" s="664"/>
      <c r="RON75" s="94"/>
      <c r="ROO75" s="95"/>
      <c r="ROP75" s="95"/>
      <c r="ROQ75" s="95"/>
      <c r="ROR75" s="667"/>
      <c r="ROS75" s="664"/>
      <c r="ROT75" s="94"/>
      <c r="ROU75" s="95"/>
      <c r="ROV75" s="95"/>
      <c r="ROW75" s="95"/>
      <c r="ROX75" s="667"/>
      <c r="ROY75" s="664"/>
      <c r="ROZ75" s="94"/>
      <c r="RPA75" s="95"/>
      <c r="RPB75" s="95"/>
      <c r="RPC75" s="95"/>
      <c r="RPD75" s="667"/>
      <c r="RPE75" s="664"/>
      <c r="RPF75" s="94"/>
      <c r="RPG75" s="95"/>
      <c r="RPH75" s="95"/>
      <c r="RPI75" s="95"/>
      <c r="RPJ75" s="667"/>
      <c r="RPK75" s="664"/>
      <c r="RPL75" s="94"/>
      <c r="RPM75" s="95"/>
      <c r="RPN75" s="95"/>
      <c r="RPO75" s="95"/>
      <c r="RPP75" s="667"/>
      <c r="RPQ75" s="664"/>
      <c r="RPR75" s="94"/>
      <c r="RPS75" s="95"/>
      <c r="RPT75" s="95"/>
      <c r="RPU75" s="95"/>
      <c r="RPV75" s="667"/>
      <c r="RPW75" s="664"/>
      <c r="RPX75" s="94"/>
      <c r="RPY75" s="95"/>
      <c r="RPZ75" s="95"/>
      <c r="RQA75" s="95"/>
      <c r="RQB75" s="667"/>
      <c r="RQC75" s="664"/>
      <c r="RQD75" s="94"/>
      <c r="RQE75" s="95"/>
      <c r="RQF75" s="95"/>
      <c r="RQG75" s="95"/>
      <c r="RQH75" s="667"/>
      <c r="RQI75" s="664"/>
      <c r="RQJ75" s="94"/>
      <c r="RQK75" s="95"/>
      <c r="RQL75" s="95"/>
      <c r="RQM75" s="95"/>
      <c r="RQN75" s="667"/>
      <c r="RQO75" s="664"/>
      <c r="RQP75" s="94"/>
      <c r="RQQ75" s="95"/>
      <c r="RQR75" s="95"/>
      <c r="RQS75" s="95"/>
      <c r="RQT75" s="667"/>
      <c r="RQU75" s="664"/>
      <c r="RQV75" s="94"/>
      <c r="RQW75" s="95"/>
      <c r="RQX75" s="95"/>
      <c r="RQY75" s="95"/>
      <c r="RQZ75" s="667"/>
      <c r="RRA75" s="664"/>
      <c r="RRB75" s="94"/>
      <c r="RRC75" s="95"/>
      <c r="RRD75" s="95"/>
      <c r="RRE75" s="95"/>
      <c r="RRF75" s="667"/>
      <c r="RRG75" s="664"/>
      <c r="RRH75" s="94"/>
      <c r="RRI75" s="95"/>
      <c r="RRJ75" s="95"/>
      <c r="RRK75" s="95"/>
      <c r="RRL75" s="667"/>
      <c r="RRM75" s="664"/>
      <c r="RRN75" s="94"/>
      <c r="RRO75" s="95"/>
      <c r="RRP75" s="95"/>
      <c r="RRQ75" s="95"/>
      <c r="RRR75" s="667"/>
      <c r="RRS75" s="664"/>
      <c r="RRT75" s="94"/>
      <c r="RRU75" s="95"/>
      <c r="RRV75" s="95"/>
      <c r="RRW75" s="95"/>
      <c r="RRX75" s="667"/>
      <c r="RRY75" s="664"/>
      <c r="RRZ75" s="94"/>
      <c r="RSA75" s="95"/>
      <c r="RSB75" s="95"/>
      <c r="RSC75" s="95"/>
      <c r="RSD75" s="667"/>
      <c r="RSE75" s="664"/>
      <c r="RSF75" s="94"/>
      <c r="RSG75" s="95"/>
      <c r="RSH75" s="95"/>
      <c r="RSI75" s="95"/>
      <c r="RSJ75" s="667"/>
      <c r="RSK75" s="664"/>
      <c r="RSL75" s="94"/>
      <c r="RSM75" s="95"/>
      <c r="RSN75" s="95"/>
      <c r="RSO75" s="95"/>
      <c r="RSP75" s="667"/>
      <c r="RSQ75" s="664"/>
      <c r="RSR75" s="94"/>
      <c r="RSS75" s="95"/>
      <c r="RST75" s="95"/>
      <c r="RSU75" s="95"/>
      <c r="RSV75" s="667"/>
      <c r="RSW75" s="664"/>
      <c r="RSX75" s="94"/>
      <c r="RSY75" s="95"/>
      <c r="RSZ75" s="95"/>
      <c r="RTA75" s="95"/>
      <c r="RTB75" s="667"/>
      <c r="RTC75" s="664"/>
      <c r="RTD75" s="94"/>
      <c r="RTE75" s="95"/>
      <c r="RTF75" s="95"/>
      <c r="RTG75" s="95"/>
      <c r="RTH75" s="667"/>
      <c r="RTI75" s="664"/>
      <c r="RTJ75" s="94"/>
      <c r="RTK75" s="95"/>
      <c r="RTL75" s="95"/>
      <c r="RTM75" s="95"/>
      <c r="RTN75" s="667"/>
      <c r="RTO75" s="664"/>
      <c r="RTP75" s="94"/>
      <c r="RTQ75" s="95"/>
      <c r="RTR75" s="95"/>
      <c r="RTS75" s="95"/>
      <c r="RTT75" s="667"/>
      <c r="RTU75" s="664"/>
      <c r="RTV75" s="94"/>
      <c r="RTW75" s="95"/>
      <c r="RTX75" s="95"/>
      <c r="RTY75" s="95"/>
      <c r="RTZ75" s="667"/>
      <c r="RUA75" s="664"/>
      <c r="RUB75" s="94"/>
      <c r="RUC75" s="95"/>
      <c r="RUD75" s="95"/>
      <c r="RUE75" s="95"/>
      <c r="RUF75" s="667"/>
      <c r="RUG75" s="664"/>
      <c r="RUH75" s="94"/>
      <c r="RUI75" s="95"/>
      <c r="RUJ75" s="95"/>
      <c r="RUK75" s="95"/>
      <c r="RUL75" s="667"/>
      <c r="RUM75" s="664"/>
      <c r="RUN75" s="94"/>
      <c r="RUO75" s="95"/>
      <c r="RUP75" s="95"/>
      <c r="RUQ75" s="95"/>
      <c r="RUR75" s="667"/>
      <c r="RUS75" s="664"/>
      <c r="RUT75" s="94"/>
      <c r="RUU75" s="95"/>
      <c r="RUV75" s="95"/>
      <c r="RUW75" s="95"/>
      <c r="RUX75" s="667"/>
      <c r="RUY75" s="664"/>
      <c r="RUZ75" s="94"/>
      <c r="RVA75" s="95"/>
      <c r="RVB75" s="95"/>
      <c r="RVC75" s="95"/>
      <c r="RVD75" s="667"/>
      <c r="RVE75" s="664"/>
      <c r="RVF75" s="94"/>
      <c r="RVG75" s="95"/>
      <c r="RVH75" s="95"/>
      <c r="RVI75" s="95"/>
      <c r="RVJ75" s="667"/>
      <c r="RVK75" s="664"/>
      <c r="RVL75" s="94"/>
      <c r="RVM75" s="95"/>
      <c r="RVN75" s="95"/>
      <c r="RVO75" s="95"/>
      <c r="RVP75" s="667"/>
      <c r="RVQ75" s="664"/>
      <c r="RVR75" s="94"/>
      <c r="RVS75" s="95"/>
      <c r="RVT75" s="95"/>
      <c r="RVU75" s="95"/>
      <c r="RVV75" s="667"/>
      <c r="RVW75" s="664"/>
      <c r="RVX75" s="94"/>
      <c r="RVY75" s="95"/>
      <c r="RVZ75" s="95"/>
      <c r="RWA75" s="95"/>
      <c r="RWB75" s="667"/>
      <c r="RWC75" s="664"/>
      <c r="RWD75" s="94"/>
      <c r="RWE75" s="95"/>
      <c r="RWF75" s="95"/>
      <c r="RWG75" s="95"/>
      <c r="RWH75" s="667"/>
      <c r="RWI75" s="664"/>
      <c r="RWJ75" s="94"/>
      <c r="RWK75" s="95"/>
      <c r="RWL75" s="95"/>
      <c r="RWM75" s="95"/>
      <c r="RWN75" s="667"/>
      <c r="RWO75" s="664"/>
      <c r="RWP75" s="94"/>
      <c r="RWQ75" s="95"/>
      <c r="RWR75" s="95"/>
      <c r="RWS75" s="95"/>
      <c r="RWT75" s="667"/>
      <c r="RWU75" s="664"/>
      <c r="RWV75" s="94"/>
      <c r="RWW75" s="95"/>
      <c r="RWX75" s="95"/>
      <c r="RWY75" s="95"/>
      <c r="RWZ75" s="667"/>
      <c r="RXA75" s="664"/>
      <c r="RXB75" s="94"/>
      <c r="RXC75" s="95"/>
      <c r="RXD75" s="95"/>
      <c r="RXE75" s="95"/>
      <c r="RXF75" s="667"/>
      <c r="RXG75" s="664"/>
      <c r="RXH75" s="94"/>
      <c r="RXI75" s="95"/>
      <c r="RXJ75" s="95"/>
      <c r="RXK75" s="95"/>
      <c r="RXL75" s="667"/>
      <c r="RXM75" s="664"/>
      <c r="RXN75" s="94"/>
      <c r="RXO75" s="95"/>
      <c r="RXP75" s="95"/>
      <c r="RXQ75" s="95"/>
      <c r="RXR75" s="667"/>
      <c r="RXS75" s="664"/>
      <c r="RXT75" s="94"/>
      <c r="RXU75" s="95"/>
      <c r="RXV75" s="95"/>
      <c r="RXW75" s="95"/>
      <c r="RXX75" s="667"/>
      <c r="RXY75" s="664"/>
      <c r="RXZ75" s="94"/>
      <c r="RYA75" s="95"/>
      <c r="RYB75" s="95"/>
      <c r="RYC75" s="95"/>
      <c r="RYD75" s="667"/>
      <c r="RYE75" s="664"/>
      <c r="RYF75" s="94"/>
      <c r="RYG75" s="95"/>
      <c r="RYH75" s="95"/>
      <c r="RYI75" s="95"/>
      <c r="RYJ75" s="667"/>
      <c r="RYK75" s="664"/>
      <c r="RYL75" s="94"/>
      <c r="RYM75" s="95"/>
      <c r="RYN75" s="95"/>
      <c r="RYO75" s="95"/>
      <c r="RYP75" s="667"/>
      <c r="RYQ75" s="664"/>
      <c r="RYR75" s="94"/>
      <c r="RYS75" s="95"/>
      <c r="RYT75" s="95"/>
      <c r="RYU75" s="95"/>
      <c r="RYV75" s="667"/>
      <c r="RYW75" s="664"/>
      <c r="RYX75" s="94"/>
      <c r="RYY75" s="95"/>
      <c r="RYZ75" s="95"/>
      <c r="RZA75" s="95"/>
      <c r="RZB75" s="667"/>
      <c r="RZC75" s="664"/>
      <c r="RZD75" s="94"/>
      <c r="RZE75" s="95"/>
      <c r="RZF75" s="95"/>
      <c r="RZG75" s="95"/>
      <c r="RZH75" s="667"/>
      <c r="RZI75" s="664"/>
      <c r="RZJ75" s="94"/>
      <c r="RZK75" s="95"/>
      <c r="RZL75" s="95"/>
      <c r="RZM75" s="95"/>
      <c r="RZN75" s="667"/>
      <c r="RZO75" s="664"/>
      <c r="RZP75" s="94"/>
      <c r="RZQ75" s="95"/>
      <c r="RZR75" s="95"/>
      <c r="RZS75" s="95"/>
      <c r="RZT75" s="667"/>
      <c r="RZU75" s="664"/>
      <c r="RZV75" s="94"/>
      <c r="RZW75" s="95"/>
      <c r="RZX75" s="95"/>
      <c r="RZY75" s="95"/>
      <c r="RZZ75" s="667"/>
      <c r="SAA75" s="664"/>
      <c r="SAB75" s="94"/>
      <c r="SAC75" s="95"/>
      <c r="SAD75" s="95"/>
      <c r="SAE75" s="95"/>
      <c r="SAF75" s="667"/>
      <c r="SAG75" s="664"/>
      <c r="SAH75" s="94"/>
      <c r="SAI75" s="95"/>
      <c r="SAJ75" s="95"/>
      <c r="SAK75" s="95"/>
      <c r="SAL75" s="667"/>
      <c r="SAM75" s="664"/>
      <c r="SAN75" s="94"/>
      <c r="SAO75" s="95"/>
      <c r="SAP75" s="95"/>
      <c r="SAQ75" s="95"/>
      <c r="SAR75" s="667"/>
      <c r="SAS75" s="664"/>
      <c r="SAT75" s="94"/>
      <c r="SAU75" s="95"/>
      <c r="SAV75" s="95"/>
      <c r="SAW75" s="95"/>
      <c r="SAX75" s="667"/>
      <c r="SAY75" s="664"/>
      <c r="SAZ75" s="94"/>
      <c r="SBA75" s="95"/>
      <c r="SBB75" s="95"/>
      <c r="SBC75" s="95"/>
      <c r="SBD75" s="667"/>
      <c r="SBE75" s="664"/>
      <c r="SBF75" s="94"/>
      <c r="SBG75" s="95"/>
      <c r="SBH75" s="95"/>
      <c r="SBI75" s="95"/>
      <c r="SBJ75" s="667"/>
      <c r="SBK75" s="664"/>
      <c r="SBL75" s="94"/>
      <c r="SBM75" s="95"/>
      <c r="SBN75" s="95"/>
      <c r="SBO75" s="95"/>
      <c r="SBP75" s="667"/>
      <c r="SBQ75" s="664"/>
      <c r="SBR75" s="94"/>
      <c r="SBS75" s="95"/>
      <c r="SBT75" s="95"/>
      <c r="SBU75" s="95"/>
      <c r="SBV75" s="667"/>
      <c r="SBW75" s="664"/>
      <c r="SBX75" s="94"/>
      <c r="SBY75" s="95"/>
      <c r="SBZ75" s="95"/>
      <c r="SCA75" s="95"/>
      <c r="SCB75" s="667"/>
      <c r="SCC75" s="664"/>
      <c r="SCD75" s="94"/>
      <c r="SCE75" s="95"/>
      <c r="SCF75" s="95"/>
      <c r="SCG75" s="95"/>
      <c r="SCH75" s="667"/>
      <c r="SCI75" s="664"/>
      <c r="SCJ75" s="94"/>
      <c r="SCK75" s="95"/>
      <c r="SCL75" s="95"/>
      <c r="SCM75" s="95"/>
      <c r="SCN75" s="667"/>
      <c r="SCO75" s="664"/>
      <c r="SCP75" s="94"/>
      <c r="SCQ75" s="95"/>
      <c r="SCR75" s="95"/>
      <c r="SCS75" s="95"/>
      <c r="SCT75" s="667"/>
      <c r="SCU75" s="664"/>
      <c r="SCV75" s="94"/>
      <c r="SCW75" s="95"/>
      <c r="SCX75" s="95"/>
      <c r="SCY75" s="95"/>
      <c r="SCZ75" s="667"/>
      <c r="SDA75" s="664"/>
      <c r="SDB75" s="94"/>
      <c r="SDC75" s="95"/>
      <c r="SDD75" s="95"/>
      <c r="SDE75" s="95"/>
      <c r="SDF75" s="667"/>
      <c r="SDG75" s="664"/>
      <c r="SDH75" s="94"/>
      <c r="SDI75" s="95"/>
      <c r="SDJ75" s="95"/>
      <c r="SDK75" s="95"/>
      <c r="SDL75" s="667"/>
      <c r="SDM75" s="664"/>
      <c r="SDN75" s="94"/>
      <c r="SDO75" s="95"/>
      <c r="SDP75" s="95"/>
      <c r="SDQ75" s="95"/>
      <c r="SDR75" s="667"/>
      <c r="SDS75" s="664"/>
      <c r="SDT75" s="94"/>
      <c r="SDU75" s="95"/>
      <c r="SDV75" s="95"/>
      <c r="SDW75" s="95"/>
      <c r="SDX75" s="667"/>
      <c r="SDY75" s="664"/>
      <c r="SDZ75" s="94"/>
      <c r="SEA75" s="95"/>
      <c r="SEB75" s="95"/>
      <c r="SEC75" s="95"/>
      <c r="SED75" s="667"/>
      <c r="SEE75" s="664"/>
      <c r="SEF75" s="94"/>
      <c r="SEG75" s="95"/>
      <c r="SEH75" s="95"/>
      <c r="SEI75" s="95"/>
      <c r="SEJ75" s="667"/>
      <c r="SEK75" s="664"/>
      <c r="SEL75" s="94"/>
      <c r="SEM75" s="95"/>
      <c r="SEN75" s="95"/>
      <c r="SEO75" s="95"/>
      <c r="SEP75" s="667"/>
      <c r="SEQ75" s="664"/>
      <c r="SER75" s="94"/>
      <c r="SES75" s="95"/>
      <c r="SET75" s="95"/>
      <c r="SEU75" s="95"/>
      <c r="SEV75" s="667"/>
      <c r="SEW75" s="664"/>
      <c r="SEX75" s="94"/>
      <c r="SEY75" s="95"/>
      <c r="SEZ75" s="95"/>
      <c r="SFA75" s="95"/>
      <c r="SFB75" s="667"/>
      <c r="SFC75" s="664"/>
      <c r="SFD75" s="94"/>
      <c r="SFE75" s="95"/>
      <c r="SFF75" s="95"/>
      <c r="SFG75" s="95"/>
      <c r="SFH75" s="667"/>
      <c r="SFI75" s="664"/>
      <c r="SFJ75" s="94"/>
      <c r="SFK75" s="95"/>
      <c r="SFL75" s="95"/>
      <c r="SFM75" s="95"/>
      <c r="SFN75" s="667"/>
      <c r="SFO75" s="664"/>
      <c r="SFP75" s="94"/>
      <c r="SFQ75" s="95"/>
      <c r="SFR75" s="95"/>
      <c r="SFS75" s="95"/>
      <c r="SFT75" s="667"/>
      <c r="SFU75" s="664"/>
      <c r="SFV75" s="94"/>
      <c r="SFW75" s="95"/>
      <c r="SFX75" s="95"/>
      <c r="SFY75" s="95"/>
      <c r="SFZ75" s="667"/>
      <c r="SGA75" s="664"/>
      <c r="SGB75" s="94"/>
      <c r="SGC75" s="95"/>
      <c r="SGD75" s="95"/>
      <c r="SGE75" s="95"/>
      <c r="SGF75" s="667"/>
      <c r="SGG75" s="664"/>
      <c r="SGH75" s="94"/>
      <c r="SGI75" s="95"/>
      <c r="SGJ75" s="95"/>
      <c r="SGK75" s="95"/>
      <c r="SGL75" s="667"/>
      <c r="SGM75" s="664"/>
      <c r="SGN75" s="94"/>
      <c r="SGO75" s="95"/>
      <c r="SGP75" s="95"/>
      <c r="SGQ75" s="95"/>
      <c r="SGR75" s="667"/>
      <c r="SGS75" s="664"/>
      <c r="SGT75" s="94"/>
      <c r="SGU75" s="95"/>
      <c r="SGV75" s="95"/>
      <c r="SGW75" s="95"/>
      <c r="SGX75" s="667"/>
      <c r="SGY75" s="664"/>
      <c r="SGZ75" s="94"/>
      <c r="SHA75" s="95"/>
      <c r="SHB75" s="95"/>
      <c r="SHC75" s="95"/>
      <c r="SHD75" s="667"/>
      <c r="SHE75" s="664"/>
      <c r="SHF75" s="94"/>
      <c r="SHG75" s="95"/>
      <c r="SHH75" s="95"/>
      <c r="SHI75" s="95"/>
      <c r="SHJ75" s="667"/>
      <c r="SHK75" s="664"/>
      <c r="SHL75" s="94"/>
      <c r="SHM75" s="95"/>
      <c r="SHN75" s="95"/>
      <c r="SHO75" s="95"/>
      <c r="SHP75" s="667"/>
      <c r="SHQ75" s="664"/>
      <c r="SHR75" s="94"/>
      <c r="SHS75" s="95"/>
      <c r="SHT75" s="95"/>
      <c r="SHU75" s="95"/>
      <c r="SHV75" s="667"/>
      <c r="SHW75" s="664"/>
      <c r="SHX75" s="94"/>
      <c r="SHY75" s="95"/>
      <c r="SHZ75" s="95"/>
      <c r="SIA75" s="95"/>
      <c r="SIB75" s="667"/>
      <c r="SIC75" s="664"/>
      <c r="SID75" s="94"/>
      <c r="SIE75" s="95"/>
      <c r="SIF75" s="95"/>
      <c r="SIG75" s="95"/>
      <c r="SIH75" s="667"/>
      <c r="SII75" s="664"/>
      <c r="SIJ75" s="94"/>
      <c r="SIK75" s="95"/>
      <c r="SIL75" s="95"/>
      <c r="SIM75" s="95"/>
      <c r="SIN75" s="667"/>
      <c r="SIO75" s="664"/>
      <c r="SIP75" s="94"/>
      <c r="SIQ75" s="95"/>
      <c r="SIR75" s="95"/>
      <c r="SIS75" s="95"/>
      <c r="SIT75" s="667"/>
      <c r="SIU75" s="664"/>
      <c r="SIV75" s="94"/>
      <c r="SIW75" s="95"/>
      <c r="SIX75" s="95"/>
      <c r="SIY75" s="95"/>
      <c r="SIZ75" s="667"/>
      <c r="SJA75" s="664"/>
      <c r="SJB75" s="94"/>
      <c r="SJC75" s="95"/>
      <c r="SJD75" s="95"/>
      <c r="SJE75" s="95"/>
      <c r="SJF75" s="667"/>
      <c r="SJG75" s="664"/>
      <c r="SJH75" s="94"/>
      <c r="SJI75" s="95"/>
      <c r="SJJ75" s="95"/>
      <c r="SJK75" s="95"/>
      <c r="SJL75" s="667"/>
      <c r="SJM75" s="664"/>
      <c r="SJN75" s="94"/>
      <c r="SJO75" s="95"/>
      <c r="SJP75" s="95"/>
      <c r="SJQ75" s="95"/>
      <c r="SJR75" s="667"/>
      <c r="SJS75" s="664"/>
      <c r="SJT75" s="94"/>
      <c r="SJU75" s="95"/>
      <c r="SJV75" s="95"/>
      <c r="SJW75" s="95"/>
      <c r="SJX75" s="667"/>
      <c r="SJY75" s="664"/>
      <c r="SJZ75" s="94"/>
      <c r="SKA75" s="95"/>
      <c r="SKB75" s="95"/>
      <c r="SKC75" s="95"/>
      <c r="SKD75" s="667"/>
      <c r="SKE75" s="664"/>
      <c r="SKF75" s="94"/>
      <c r="SKG75" s="95"/>
      <c r="SKH75" s="95"/>
      <c r="SKI75" s="95"/>
      <c r="SKJ75" s="667"/>
      <c r="SKK75" s="664"/>
      <c r="SKL75" s="94"/>
      <c r="SKM75" s="95"/>
      <c r="SKN75" s="95"/>
      <c r="SKO75" s="95"/>
      <c r="SKP75" s="667"/>
      <c r="SKQ75" s="664"/>
      <c r="SKR75" s="94"/>
      <c r="SKS75" s="95"/>
      <c r="SKT75" s="95"/>
      <c r="SKU75" s="95"/>
      <c r="SKV75" s="667"/>
      <c r="SKW75" s="664"/>
      <c r="SKX75" s="94"/>
      <c r="SKY75" s="95"/>
      <c r="SKZ75" s="95"/>
      <c r="SLA75" s="95"/>
      <c r="SLB75" s="667"/>
      <c r="SLC75" s="664"/>
      <c r="SLD75" s="94"/>
      <c r="SLE75" s="95"/>
      <c r="SLF75" s="95"/>
      <c r="SLG75" s="95"/>
      <c r="SLH75" s="667"/>
      <c r="SLI75" s="664"/>
      <c r="SLJ75" s="94"/>
      <c r="SLK75" s="95"/>
      <c r="SLL75" s="95"/>
      <c r="SLM75" s="95"/>
      <c r="SLN75" s="667"/>
      <c r="SLO75" s="664"/>
      <c r="SLP75" s="94"/>
      <c r="SLQ75" s="95"/>
      <c r="SLR75" s="95"/>
      <c r="SLS75" s="95"/>
      <c r="SLT75" s="667"/>
      <c r="SLU75" s="664"/>
      <c r="SLV75" s="94"/>
      <c r="SLW75" s="95"/>
      <c r="SLX75" s="95"/>
      <c r="SLY75" s="95"/>
      <c r="SLZ75" s="667"/>
      <c r="SMA75" s="664"/>
      <c r="SMB75" s="94"/>
      <c r="SMC75" s="95"/>
      <c r="SMD75" s="95"/>
      <c r="SME75" s="95"/>
      <c r="SMF75" s="667"/>
      <c r="SMG75" s="664"/>
      <c r="SMH75" s="94"/>
      <c r="SMI75" s="95"/>
      <c r="SMJ75" s="95"/>
      <c r="SMK75" s="95"/>
      <c r="SML75" s="667"/>
      <c r="SMM75" s="664"/>
      <c r="SMN75" s="94"/>
      <c r="SMO75" s="95"/>
      <c r="SMP75" s="95"/>
      <c r="SMQ75" s="95"/>
      <c r="SMR75" s="667"/>
      <c r="SMS75" s="664"/>
      <c r="SMT75" s="94"/>
      <c r="SMU75" s="95"/>
      <c r="SMV75" s="95"/>
      <c r="SMW75" s="95"/>
      <c r="SMX75" s="667"/>
      <c r="SMY75" s="664"/>
      <c r="SMZ75" s="94"/>
      <c r="SNA75" s="95"/>
      <c r="SNB75" s="95"/>
      <c r="SNC75" s="95"/>
      <c r="SND75" s="667"/>
      <c r="SNE75" s="664"/>
      <c r="SNF75" s="94"/>
      <c r="SNG75" s="95"/>
      <c r="SNH75" s="95"/>
      <c r="SNI75" s="95"/>
      <c r="SNJ75" s="667"/>
      <c r="SNK75" s="664"/>
      <c r="SNL75" s="94"/>
      <c r="SNM75" s="95"/>
      <c r="SNN75" s="95"/>
      <c r="SNO75" s="95"/>
      <c r="SNP75" s="667"/>
      <c r="SNQ75" s="664"/>
      <c r="SNR75" s="94"/>
      <c r="SNS75" s="95"/>
      <c r="SNT75" s="95"/>
      <c r="SNU75" s="95"/>
      <c r="SNV75" s="667"/>
      <c r="SNW75" s="664"/>
      <c r="SNX75" s="94"/>
      <c r="SNY75" s="95"/>
      <c r="SNZ75" s="95"/>
      <c r="SOA75" s="95"/>
      <c r="SOB75" s="667"/>
      <c r="SOC75" s="664"/>
      <c r="SOD75" s="94"/>
      <c r="SOE75" s="95"/>
      <c r="SOF75" s="95"/>
      <c r="SOG75" s="95"/>
      <c r="SOH75" s="667"/>
      <c r="SOI75" s="664"/>
      <c r="SOJ75" s="94"/>
      <c r="SOK75" s="95"/>
      <c r="SOL75" s="95"/>
      <c r="SOM75" s="95"/>
      <c r="SON75" s="667"/>
      <c r="SOO75" s="664"/>
      <c r="SOP75" s="94"/>
      <c r="SOQ75" s="95"/>
      <c r="SOR75" s="95"/>
      <c r="SOS75" s="95"/>
      <c r="SOT75" s="667"/>
      <c r="SOU75" s="664"/>
      <c r="SOV75" s="94"/>
      <c r="SOW75" s="95"/>
      <c r="SOX75" s="95"/>
      <c r="SOY75" s="95"/>
      <c r="SOZ75" s="667"/>
      <c r="SPA75" s="664"/>
      <c r="SPB75" s="94"/>
      <c r="SPC75" s="95"/>
      <c r="SPD75" s="95"/>
      <c r="SPE75" s="95"/>
      <c r="SPF75" s="667"/>
      <c r="SPG75" s="664"/>
      <c r="SPH75" s="94"/>
      <c r="SPI75" s="95"/>
      <c r="SPJ75" s="95"/>
      <c r="SPK75" s="95"/>
      <c r="SPL75" s="667"/>
      <c r="SPM75" s="664"/>
      <c r="SPN75" s="94"/>
      <c r="SPO75" s="95"/>
      <c r="SPP75" s="95"/>
      <c r="SPQ75" s="95"/>
      <c r="SPR75" s="667"/>
      <c r="SPS75" s="664"/>
      <c r="SPT75" s="94"/>
      <c r="SPU75" s="95"/>
      <c r="SPV75" s="95"/>
      <c r="SPW75" s="95"/>
      <c r="SPX75" s="667"/>
      <c r="SPY75" s="664"/>
      <c r="SPZ75" s="94"/>
      <c r="SQA75" s="95"/>
      <c r="SQB75" s="95"/>
      <c r="SQC75" s="95"/>
      <c r="SQD75" s="667"/>
      <c r="SQE75" s="664"/>
      <c r="SQF75" s="94"/>
      <c r="SQG75" s="95"/>
      <c r="SQH75" s="95"/>
      <c r="SQI75" s="95"/>
      <c r="SQJ75" s="667"/>
      <c r="SQK75" s="664"/>
      <c r="SQL75" s="94"/>
      <c r="SQM75" s="95"/>
      <c r="SQN75" s="95"/>
      <c r="SQO75" s="95"/>
      <c r="SQP75" s="667"/>
      <c r="SQQ75" s="664"/>
      <c r="SQR75" s="94"/>
      <c r="SQS75" s="95"/>
      <c r="SQT75" s="95"/>
      <c r="SQU75" s="95"/>
      <c r="SQV75" s="667"/>
      <c r="SQW75" s="664"/>
      <c r="SQX75" s="94"/>
      <c r="SQY75" s="95"/>
      <c r="SQZ75" s="95"/>
      <c r="SRA75" s="95"/>
      <c r="SRB75" s="667"/>
      <c r="SRC75" s="664"/>
      <c r="SRD75" s="94"/>
      <c r="SRE75" s="95"/>
      <c r="SRF75" s="95"/>
      <c r="SRG75" s="95"/>
      <c r="SRH75" s="667"/>
      <c r="SRI75" s="664"/>
      <c r="SRJ75" s="94"/>
      <c r="SRK75" s="95"/>
      <c r="SRL75" s="95"/>
      <c r="SRM75" s="95"/>
      <c r="SRN75" s="667"/>
      <c r="SRO75" s="664"/>
      <c r="SRP75" s="94"/>
      <c r="SRQ75" s="95"/>
      <c r="SRR75" s="95"/>
      <c r="SRS75" s="95"/>
      <c r="SRT75" s="667"/>
      <c r="SRU75" s="664"/>
      <c r="SRV75" s="94"/>
      <c r="SRW75" s="95"/>
      <c r="SRX75" s="95"/>
      <c r="SRY75" s="95"/>
      <c r="SRZ75" s="667"/>
      <c r="SSA75" s="664"/>
      <c r="SSB75" s="94"/>
      <c r="SSC75" s="95"/>
      <c r="SSD75" s="95"/>
      <c r="SSE75" s="95"/>
      <c r="SSF75" s="667"/>
      <c r="SSG75" s="664"/>
      <c r="SSH75" s="94"/>
      <c r="SSI75" s="95"/>
      <c r="SSJ75" s="95"/>
      <c r="SSK75" s="95"/>
      <c r="SSL75" s="667"/>
      <c r="SSM75" s="664"/>
      <c r="SSN75" s="94"/>
      <c r="SSO75" s="95"/>
      <c r="SSP75" s="95"/>
      <c r="SSQ75" s="95"/>
      <c r="SSR75" s="667"/>
      <c r="SSS75" s="664"/>
      <c r="SST75" s="94"/>
      <c r="SSU75" s="95"/>
      <c r="SSV75" s="95"/>
      <c r="SSW75" s="95"/>
      <c r="SSX75" s="667"/>
      <c r="SSY75" s="664"/>
      <c r="SSZ75" s="94"/>
      <c r="STA75" s="95"/>
      <c r="STB75" s="95"/>
      <c r="STC75" s="95"/>
      <c r="STD75" s="667"/>
      <c r="STE75" s="664"/>
      <c r="STF75" s="94"/>
      <c r="STG75" s="95"/>
      <c r="STH75" s="95"/>
      <c r="STI75" s="95"/>
      <c r="STJ75" s="667"/>
      <c r="STK75" s="664"/>
      <c r="STL75" s="94"/>
      <c r="STM75" s="95"/>
      <c r="STN75" s="95"/>
      <c r="STO75" s="95"/>
      <c r="STP75" s="667"/>
      <c r="STQ75" s="664"/>
      <c r="STR75" s="94"/>
      <c r="STS75" s="95"/>
      <c r="STT75" s="95"/>
      <c r="STU75" s="95"/>
      <c r="STV75" s="667"/>
      <c r="STW75" s="664"/>
      <c r="STX75" s="94"/>
      <c r="STY75" s="95"/>
      <c r="STZ75" s="95"/>
      <c r="SUA75" s="95"/>
      <c r="SUB75" s="667"/>
      <c r="SUC75" s="664"/>
      <c r="SUD75" s="94"/>
      <c r="SUE75" s="95"/>
      <c r="SUF75" s="95"/>
      <c r="SUG75" s="95"/>
      <c r="SUH75" s="667"/>
      <c r="SUI75" s="664"/>
      <c r="SUJ75" s="94"/>
      <c r="SUK75" s="95"/>
      <c r="SUL75" s="95"/>
      <c r="SUM75" s="95"/>
      <c r="SUN75" s="667"/>
      <c r="SUO75" s="664"/>
      <c r="SUP75" s="94"/>
      <c r="SUQ75" s="95"/>
      <c r="SUR75" s="95"/>
      <c r="SUS75" s="95"/>
      <c r="SUT75" s="667"/>
      <c r="SUU75" s="664"/>
      <c r="SUV75" s="94"/>
      <c r="SUW75" s="95"/>
      <c r="SUX75" s="95"/>
      <c r="SUY75" s="95"/>
      <c r="SUZ75" s="667"/>
      <c r="SVA75" s="664"/>
      <c r="SVB75" s="94"/>
      <c r="SVC75" s="95"/>
      <c r="SVD75" s="95"/>
      <c r="SVE75" s="95"/>
      <c r="SVF75" s="667"/>
      <c r="SVG75" s="664"/>
      <c r="SVH75" s="94"/>
      <c r="SVI75" s="95"/>
      <c r="SVJ75" s="95"/>
      <c r="SVK75" s="95"/>
      <c r="SVL75" s="667"/>
      <c r="SVM75" s="664"/>
      <c r="SVN75" s="94"/>
      <c r="SVO75" s="95"/>
      <c r="SVP75" s="95"/>
      <c r="SVQ75" s="95"/>
      <c r="SVR75" s="667"/>
      <c r="SVS75" s="664"/>
      <c r="SVT75" s="94"/>
      <c r="SVU75" s="95"/>
      <c r="SVV75" s="95"/>
      <c r="SVW75" s="95"/>
      <c r="SVX75" s="667"/>
      <c r="SVY75" s="664"/>
      <c r="SVZ75" s="94"/>
      <c r="SWA75" s="95"/>
      <c r="SWB75" s="95"/>
      <c r="SWC75" s="95"/>
      <c r="SWD75" s="667"/>
      <c r="SWE75" s="664"/>
      <c r="SWF75" s="94"/>
      <c r="SWG75" s="95"/>
      <c r="SWH75" s="95"/>
      <c r="SWI75" s="95"/>
      <c r="SWJ75" s="667"/>
      <c r="SWK75" s="664"/>
      <c r="SWL75" s="94"/>
      <c r="SWM75" s="95"/>
      <c r="SWN75" s="95"/>
      <c r="SWO75" s="95"/>
      <c r="SWP75" s="667"/>
      <c r="SWQ75" s="664"/>
      <c r="SWR75" s="94"/>
      <c r="SWS75" s="95"/>
      <c r="SWT75" s="95"/>
      <c r="SWU75" s="95"/>
      <c r="SWV75" s="667"/>
      <c r="SWW75" s="664"/>
      <c r="SWX75" s="94"/>
      <c r="SWY75" s="95"/>
      <c r="SWZ75" s="95"/>
      <c r="SXA75" s="95"/>
      <c r="SXB75" s="667"/>
      <c r="SXC75" s="664"/>
      <c r="SXD75" s="94"/>
      <c r="SXE75" s="95"/>
      <c r="SXF75" s="95"/>
      <c r="SXG75" s="95"/>
      <c r="SXH75" s="667"/>
      <c r="SXI75" s="664"/>
      <c r="SXJ75" s="94"/>
      <c r="SXK75" s="95"/>
      <c r="SXL75" s="95"/>
      <c r="SXM75" s="95"/>
      <c r="SXN75" s="667"/>
      <c r="SXO75" s="664"/>
      <c r="SXP75" s="94"/>
      <c r="SXQ75" s="95"/>
      <c r="SXR75" s="95"/>
      <c r="SXS75" s="95"/>
      <c r="SXT75" s="667"/>
      <c r="SXU75" s="664"/>
      <c r="SXV75" s="94"/>
      <c r="SXW75" s="95"/>
      <c r="SXX75" s="95"/>
      <c r="SXY75" s="95"/>
      <c r="SXZ75" s="667"/>
      <c r="SYA75" s="664"/>
      <c r="SYB75" s="94"/>
      <c r="SYC75" s="95"/>
      <c r="SYD75" s="95"/>
      <c r="SYE75" s="95"/>
      <c r="SYF75" s="667"/>
      <c r="SYG75" s="664"/>
      <c r="SYH75" s="94"/>
      <c r="SYI75" s="95"/>
      <c r="SYJ75" s="95"/>
      <c r="SYK75" s="95"/>
      <c r="SYL75" s="667"/>
      <c r="SYM75" s="664"/>
      <c r="SYN75" s="94"/>
      <c r="SYO75" s="95"/>
      <c r="SYP75" s="95"/>
      <c r="SYQ75" s="95"/>
      <c r="SYR75" s="667"/>
      <c r="SYS75" s="664"/>
      <c r="SYT75" s="94"/>
      <c r="SYU75" s="95"/>
      <c r="SYV75" s="95"/>
      <c r="SYW75" s="95"/>
      <c r="SYX75" s="667"/>
      <c r="SYY75" s="664"/>
      <c r="SYZ75" s="94"/>
      <c r="SZA75" s="95"/>
      <c r="SZB75" s="95"/>
      <c r="SZC75" s="95"/>
      <c r="SZD75" s="667"/>
      <c r="SZE75" s="664"/>
      <c r="SZF75" s="94"/>
      <c r="SZG75" s="95"/>
      <c r="SZH75" s="95"/>
      <c r="SZI75" s="95"/>
      <c r="SZJ75" s="667"/>
      <c r="SZK75" s="664"/>
      <c r="SZL75" s="94"/>
      <c r="SZM75" s="95"/>
      <c r="SZN75" s="95"/>
      <c r="SZO75" s="95"/>
      <c r="SZP75" s="667"/>
      <c r="SZQ75" s="664"/>
      <c r="SZR75" s="94"/>
      <c r="SZS75" s="95"/>
      <c r="SZT75" s="95"/>
      <c r="SZU75" s="95"/>
      <c r="SZV75" s="667"/>
      <c r="SZW75" s="664"/>
      <c r="SZX75" s="94"/>
      <c r="SZY75" s="95"/>
      <c r="SZZ75" s="95"/>
      <c r="TAA75" s="95"/>
      <c r="TAB75" s="667"/>
      <c r="TAC75" s="664"/>
      <c r="TAD75" s="94"/>
      <c r="TAE75" s="95"/>
      <c r="TAF75" s="95"/>
      <c r="TAG75" s="95"/>
      <c r="TAH75" s="667"/>
      <c r="TAI75" s="664"/>
      <c r="TAJ75" s="94"/>
      <c r="TAK75" s="95"/>
      <c r="TAL75" s="95"/>
      <c r="TAM75" s="95"/>
      <c r="TAN75" s="667"/>
      <c r="TAO75" s="664"/>
      <c r="TAP75" s="94"/>
      <c r="TAQ75" s="95"/>
      <c r="TAR75" s="95"/>
      <c r="TAS75" s="95"/>
      <c r="TAT75" s="667"/>
      <c r="TAU75" s="664"/>
      <c r="TAV75" s="94"/>
      <c r="TAW75" s="95"/>
      <c r="TAX75" s="95"/>
      <c r="TAY75" s="95"/>
      <c r="TAZ75" s="667"/>
      <c r="TBA75" s="664"/>
      <c r="TBB75" s="94"/>
      <c r="TBC75" s="95"/>
      <c r="TBD75" s="95"/>
      <c r="TBE75" s="95"/>
      <c r="TBF75" s="667"/>
      <c r="TBG75" s="664"/>
      <c r="TBH75" s="94"/>
      <c r="TBI75" s="95"/>
      <c r="TBJ75" s="95"/>
      <c r="TBK75" s="95"/>
      <c r="TBL75" s="667"/>
      <c r="TBM75" s="664"/>
      <c r="TBN75" s="94"/>
      <c r="TBO75" s="95"/>
      <c r="TBP75" s="95"/>
      <c r="TBQ75" s="95"/>
      <c r="TBR75" s="667"/>
      <c r="TBS75" s="664"/>
      <c r="TBT75" s="94"/>
      <c r="TBU75" s="95"/>
      <c r="TBV75" s="95"/>
      <c r="TBW75" s="95"/>
      <c r="TBX75" s="667"/>
      <c r="TBY75" s="664"/>
      <c r="TBZ75" s="94"/>
      <c r="TCA75" s="95"/>
      <c r="TCB75" s="95"/>
      <c r="TCC75" s="95"/>
      <c r="TCD75" s="667"/>
      <c r="TCE75" s="664"/>
      <c r="TCF75" s="94"/>
      <c r="TCG75" s="95"/>
      <c r="TCH75" s="95"/>
      <c r="TCI75" s="95"/>
      <c r="TCJ75" s="667"/>
      <c r="TCK75" s="664"/>
      <c r="TCL75" s="94"/>
      <c r="TCM75" s="95"/>
      <c r="TCN75" s="95"/>
      <c r="TCO75" s="95"/>
      <c r="TCP75" s="667"/>
      <c r="TCQ75" s="664"/>
      <c r="TCR75" s="94"/>
      <c r="TCS75" s="95"/>
      <c r="TCT75" s="95"/>
      <c r="TCU75" s="95"/>
      <c r="TCV75" s="667"/>
      <c r="TCW75" s="664"/>
      <c r="TCX75" s="94"/>
      <c r="TCY75" s="95"/>
      <c r="TCZ75" s="95"/>
      <c r="TDA75" s="95"/>
      <c r="TDB75" s="667"/>
      <c r="TDC75" s="664"/>
      <c r="TDD75" s="94"/>
      <c r="TDE75" s="95"/>
      <c r="TDF75" s="95"/>
      <c r="TDG75" s="95"/>
      <c r="TDH75" s="667"/>
      <c r="TDI75" s="664"/>
      <c r="TDJ75" s="94"/>
      <c r="TDK75" s="95"/>
      <c r="TDL75" s="95"/>
      <c r="TDM75" s="95"/>
      <c r="TDN75" s="667"/>
      <c r="TDO75" s="664"/>
      <c r="TDP75" s="94"/>
      <c r="TDQ75" s="95"/>
      <c r="TDR75" s="95"/>
      <c r="TDS75" s="95"/>
      <c r="TDT75" s="667"/>
      <c r="TDU75" s="664"/>
      <c r="TDV75" s="94"/>
      <c r="TDW75" s="95"/>
      <c r="TDX75" s="95"/>
      <c r="TDY75" s="95"/>
      <c r="TDZ75" s="667"/>
      <c r="TEA75" s="664"/>
      <c r="TEB75" s="94"/>
      <c r="TEC75" s="95"/>
      <c r="TED75" s="95"/>
      <c r="TEE75" s="95"/>
      <c r="TEF75" s="667"/>
      <c r="TEG75" s="664"/>
      <c r="TEH75" s="94"/>
      <c r="TEI75" s="95"/>
      <c r="TEJ75" s="95"/>
      <c r="TEK75" s="95"/>
      <c r="TEL75" s="667"/>
      <c r="TEM75" s="664"/>
      <c r="TEN75" s="94"/>
      <c r="TEO75" s="95"/>
      <c r="TEP75" s="95"/>
      <c r="TEQ75" s="95"/>
      <c r="TER75" s="667"/>
      <c r="TES75" s="664"/>
      <c r="TET75" s="94"/>
      <c r="TEU75" s="95"/>
      <c r="TEV75" s="95"/>
      <c r="TEW75" s="95"/>
      <c r="TEX75" s="667"/>
      <c r="TEY75" s="664"/>
      <c r="TEZ75" s="94"/>
      <c r="TFA75" s="95"/>
      <c r="TFB75" s="95"/>
      <c r="TFC75" s="95"/>
      <c r="TFD75" s="667"/>
      <c r="TFE75" s="664"/>
      <c r="TFF75" s="94"/>
      <c r="TFG75" s="95"/>
      <c r="TFH75" s="95"/>
      <c r="TFI75" s="95"/>
      <c r="TFJ75" s="667"/>
      <c r="TFK75" s="664"/>
      <c r="TFL75" s="94"/>
      <c r="TFM75" s="95"/>
      <c r="TFN75" s="95"/>
      <c r="TFO75" s="95"/>
      <c r="TFP75" s="667"/>
      <c r="TFQ75" s="664"/>
      <c r="TFR75" s="94"/>
      <c r="TFS75" s="95"/>
      <c r="TFT75" s="95"/>
      <c r="TFU75" s="95"/>
      <c r="TFV75" s="667"/>
      <c r="TFW75" s="664"/>
      <c r="TFX75" s="94"/>
      <c r="TFY75" s="95"/>
      <c r="TFZ75" s="95"/>
      <c r="TGA75" s="95"/>
      <c r="TGB75" s="667"/>
      <c r="TGC75" s="664"/>
      <c r="TGD75" s="94"/>
      <c r="TGE75" s="95"/>
      <c r="TGF75" s="95"/>
      <c r="TGG75" s="95"/>
      <c r="TGH75" s="667"/>
      <c r="TGI75" s="664"/>
      <c r="TGJ75" s="94"/>
      <c r="TGK75" s="95"/>
      <c r="TGL75" s="95"/>
      <c r="TGM75" s="95"/>
      <c r="TGN75" s="667"/>
      <c r="TGO75" s="664"/>
      <c r="TGP75" s="94"/>
      <c r="TGQ75" s="95"/>
      <c r="TGR75" s="95"/>
      <c r="TGS75" s="95"/>
      <c r="TGT75" s="667"/>
      <c r="TGU75" s="664"/>
      <c r="TGV75" s="94"/>
      <c r="TGW75" s="95"/>
      <c r="TGX75" s="95"/>
      <c r="TGY75" s="95"/>
      <c r="TGZ75" s="667"/>
      <c r="THA75" s="664"/>
      <c r="THB75" s="94"/>
      <c r="THC75" s="95"/>
      <c r="THD75" s="95"/>
      <c r="THE75" s="95"/>
      <c r="THF75" s="667"/>
      <c r="THG75" s="664"/>
      <c r="THH75" s="94"/>
      <c r="THI75" s="95"/>
      <c r="THJ75" s="95"/>
      <c r="THK75" s="95"/>
      <c r="THL75" s="667"/>
      <c r="THM75" s="664"/>
      <c r="THN75" s="94"/>
      <c r="THO75" s="95"/>
      <c r="THP75" s="95"/>
      <c r="THQ75" s="95"/>
      <c r="THR75" s="667"/>
      <c r="THS75" s="664"/>
      <c r="THT75" s="94"/>
      <c r="THU75" s="95"/>
      <c r="THV75" s="95"/>
      <c r="THW75" s="95"/>
      <c r="THX75" s="667"/>
      <c r="THY75" s="664"/>
      <c r="THZ75" s="94"/>
      <c r="TIA75" s="95"/>
      <c r="TIB75" s="95"/>
      <c r="TIC75" s="95"/>
      <c r="TID75" s="667"/>
      <c r="TIE75" s="664"/>
      <c r="TIF75" s="94"/>
      <c r="TIG75" s="95"/>
      <c r="TIH75" s="95"/>
      <c r="TII75" s="95"/>
      <c r="TIJ75" s="667"/>
      <c r="TIK75" s="664"/>
      <c r="TIL75" s="94"/>
      <c r="TIM75" s="95"/>
      <c r="TIN75" s="95"/>
      <c r="TIO75" s="95"/>
      <c r="TIP75" s="667"/>
      <c r="TIQ75" s="664"/>
      <c r="TIR75" s="94"/>
      <c r="TIS75" s="95"/>
      <c r="TIT75" s="95"/>
      <c r="TIU75" s="95"/>
      <c r="TIV75" s="667"/>
      <c r="TIW75" s="664"/>
      <c r="TIX75" s="94"/>
      <c r="TIY75" s="95"/>
      <c r="TIZ75" s="95"/>
      <c r="TJA75" s="95"/>
      <c r="TJB75" s="667"/>
      <c r="TJC75" s="664"/>
      <c r="TJD75" s="94"/>
      <c r="TJE75" s="95"/>
      <c r="TJF75" s="95"/>
      <c r="TJG75" s="95"/>
      <c r="TJH75" s="667"/>
      <c r="TJI75" s="664"/>
      <c r="TJJ75" s="94"/>
      <c r="TJK75" s="95"/>
      <c r="TJL75" s="95"/>
      <c r="TJM75" s="95"/>
      <c r="TJN75" s="667"/>
      <c r="TJO75" s="664"/>
      <c r="TJP75" s="94"/>
      <c r="TJQ75" s="95"/>
      <c r="TJR75" s="95"/>
      <c r="TJS75" s="95"/>
      <c r="TJT75" s="667"/>
      <c r="TJU75" s="664"/>
      <c r="TJV75" s="94"/>
      <c r="TJW75" s="95"/>
      <c r="TJX75" s="95"/>
      <c r="TJY75" s="95"/>
      <c r="TJZ75" s="667"/>
      <c r="TKA75" s="664"/>
      <c r="TKB75" s="94"/>
      <c r="TKC75" s="95"/>
      <c r="TKD75" s="95"/>
      <c r="TKE75" s="95"/>
      <c r="TKF75" s="667"/>
      <c r="TKG75" s="664"/>
      <c r="TKH75" s="94"/>
      <c r="TKI75" s="95"/>
      <c r="TKJ75" s="95"/>
      <c r="TKK75" s="95"/>
      <c r="TKL75" s="667"/>
      <c r="TKM75" s="664"/>
      <c r="TKN75" s="94"/>
      <c r="TKO75" s="95"/>
      <c r="TKP75" s="95"/>
      <c r="TKQ75" s="95"/>
      <c r="TKR75" s="667"/>
      <c r="TKS75" s="664"/>
      <c r="TKT75" s="94"/>
      <c r="TKU75" s="95"/>
      <c r="TKV75" s="95"/>
      <c r="TKW75" s="95"/>
      <c r="TKX75" s="667"/>
      <c r="TKY75" s="664"/>
      <c r="TKZ75" s="94"/>
      <c r="TLA75" s="95"/>
      <c r="TLB75" s="95"/>
      <c r="TLC75" s="95"/>
      <c r="TLD75" s="667"/>
      <c r="TLE75" s="664"/>
      <c r="TLF75" s="94"/>
      <c r="TLG75" s="95"/>
      <c r="TLH75" s="95"/>
      <c r="TLI75" s="95"/>
      <c r="TLJ75" s="667"/>
      <c r="TLK75" s="664"/>
      <c r="TLL75" s="94"/>
      <c r="TLM75" s="95"/>
      <c r="TLN75" s="95"/>
      <c r="TLO75" s="95"/>
      <c r="TLP75" s="667"/>
      <c r="TLQ75" s="664"/>
      <c r="TLR75" s="94"/>
      <c r="TLS75" s="95"/>
      <c r="TLT75" s="95"/>
      <c r="TLU75" s="95"/>
      <c r="TLV75" s="667"/>
      <c r="TLW75" s="664"/>
      <c r="TLX75" s="94"/>
      <c r="TLY75" s="95"/>
      <c r="TLZ75" s="95"/>
      <c r="TMA75" s="95"/>
      <c r="TMB75" s="667"/>
      <c r="TMC75" s="664"/>
      <c r="TMD75" s="94"/>
      <c r="TME75" s="95"/>
      <c r="TMF75" s="95"/>
      <c r="TMG75" s="95"/>
      <c r="TMH75" s="667"/>
      <c r="TMI75" s="664"/>
      <c r="TMJ75" s="94"/>
      <c r="TMK75" s="95"/>
      <c r="TML75" s="95"/>
      <c r="TMM75" s="95"/>
      <c r="TMN75" s="667"/>
      <c r="TMO75" s="664"/>
      <c r="TMP75" s="94"/>
      <c r="TMQ75" s="95"/>
      <c r="TMR75" s="95"/>
      <c r="TMS75" s="95"/>
      <c r="TMT75" s="667"/>
      <c r="TMU75" s="664"/>
      <c r="TMV75" s="94"/>
      <c r="TMW75" s="95"/>
      <c r="TMX75" s="95"/>
      <c r="TMY75" s="95"/>
      <c r="TMZ75" s="667"/>
      <c r="TNA75" s="664"/>
      <c r="TNB75" s="94"/>
      <c r="TNC75" s="95"/>
      <c r="TND75" s="95"/>
      <c r="TNE75" s="95"/>
      <c r="TNF75" s="667"/>
      <c r="TNG75" s="664"/>
      <c r="TNH75" s="94"/>
      <c r="TNI75" s="95"/>
      <c r="TNJ75" s="95"/>
      <c r="TNK75" s="95"/>
      <c r="TNL75" s="667"/>
      <c r="TNM75" s="664"/>
      <c r="TNN75" s="94"/>
      <c r="TNO75" s="95"/>
      <c r="TNP75" s="95"/>
      <c r="TNQ75" s="95"/>
      <c r="TNR75" s="667"/>
      <c r="TNS75" s="664"/>
      <c r="TNT75" s="94"/>
      <c r="TNU75" s="95"/>
      <c r="TNV75" s="95"/>
      <c r="TNW75" s="95"/>
      <c r="TNX75" s="667"/>
      <c r="TNY75" s="664"/>
      <c r="TNZ75" s="94"/>
      <c r="TOA75" s="95"/>
      <c r="TOB75" s="95"/>
      <c r="TOC75" s="95"/>
      <c r="TOD75" s="667"/>
      <c r="TOE75" s="664"/>
      <c r="TOF75" s="94"/>
      <c r="TOG75" s="95"/>
      <c r="TOH75" s="95"/>
      <c r="TOI75" s="95"/>
      <c r="TOJ75" s="667"/>
      <c r="TOK75" s="664"/>
      <c r="TOL75" s="94"/>
      <c r="TOM75" s="95"/>
      <c r="TON75" s="95"/>
      <c r="TOO75" s="95"/>
      <c r="TOP75" s="667"/>
      <c r="TOQ75" s="664"/>
      <c r="TOR75" s="94"/>
      <c r="TOS75" s="95"/>
      <c r="TOT75" s="95"/>
      <c r="TOU75" s="95"/>
      <c r="TOV75" s="667"/>
      <c r="TOW75" s="664"/>
      <c r="TOX75" s="94"/>
      <c r="TOY75" s="95"/>
      <c r="TOZ75" s="95"/>
      <c r="TPA75" s="95"/>
      <c r="TPB75" s="667"/>
      <c r="TPC75" s="664"/>
      <c r="TPD75" s="94"/>
      <c r="TPE75" s="95"/>
      <c r="TPF75" s="95"/>
      <c r="TPG75" s="95"/>
      <c r="TPH75" s="667"/>
      <c r="TPI75" s="664"/>
      <c r="TPJ75" s="94"/>
      <c r="TPK75" s="95"/>
      <c r="TPL75" s="95"/>
      <c r="TPM75" s="95"/>
      <c r="TPN75" s="667"/>
      <c r="TPO75" s="664"/>
      <c r="TPP75" s="94"/>
      <c r="TPQ75" s="95"/>
      <c r="TPR75" s="95"/>
      <c r="TPS75" s="95"/>
      <c r="TPT75" s="667"/>
      <c r="TPU75" s="664"/>
      <c r="TPV75" s="94"/>
      <c r="TPW75" s="95"/>
      <c r="TPX75" s="95"/>
      <c r="TPY75" s="95"/>
      <c r="TPZ75" s="667"/>
      <c r="TQA75" s="664"/>
      <c r="TQB75" s="94"/>
      <c r="TQC75" s="95"/>
      <c r="TQD75" s="95"/>
      <c r="TQE75" s="95"/>
      <c r="TQF75" s="667"/>
      <c r="TQG75" s="664"/>
      <c r="TQH75" s="94"/>
      <c r="TQI75" s="95"/>
      <c r="TQJ75" s="95"/>
      <c r="TQK75" s="95"/>
      <c r="TQL75" s="667"/>
      <c r="TQM75" s="664"/>
      <c r="TQN75" s="94"/>
      <c r="TQO75" s="95"/>
      <c r="TQP75" s="95"/>
      <c r="TQQ75" s="95"/>
      <c r="TQR75" s="667"/>
      <c r="TQS75" s="664"/>
      <c r="TQT75" s="94"/>
      <c r="TQU75" s="95"/>
      <c r="TQV75" s="95"/>
      <c r="TQW75" s="95"/>
      <c r="TQX75" s="667"/>
      <c r="TQY75" s="664"/>
      <c r="TQZ75" s="94"/>
      <c r="TRA75" s="95"/>
      <c r="TRB75" s="95"/>
      <c r="TRC75" s="95"/>
      <c r="TRD75" s="667"/>
      <c r="TRE75" s="664"/>
      <c r="TRF75" s="94"/>
      <c r="TRG75" s="95"/>
      <c r="TRH75" s="95"/>
      <c r="TRI75" s="95"/>
      <c r="TRJ75" s="667"/>
      <c r="TRK75" s="664"/>
      <c r="TRL75" s="94"/>
      <c r="TRM75" s="95"/>
      <c r="TRN75" s="95"/>
      <c r="TRO75" s="95"/>
      <c r="TRP75" s="667"/>
      <c r="TRQ75" s="664"/>
      <c r="TRR75" s="94"/>
      <c r="TRS75" s="95"/>
      <c r="TRT75" s="95"/>
      <c r="TRU75" s="95"/>
      <c r="TRV75" s="667"/>
      <c r="TRW75" s="664"/>
      <c r="TRX75" s="94"/>
      <c r="TRY75" s="95"/>
      <c r="TRZ75" s="95"/>
      <c r="TSA75" s="95"/>
      <c r="TSB75" s="667"/>
      <c r="TSC75" s="664"/>
      <c r="TSD75" s="94"/>
      <c r="TSE75" s="95"/>
      <c r="TSF75" s="95"/>
      <c r="TSG75" s="95"/>
      <c r="TSH75" s="667"/>
      <c r="TSI75" s="664"/>
      <c r="TSJ75" s="94"/>
      <c r="TSK75" s="95"/>
      <c r="TSL75" s="95"/>
      <c r="TSM75" s="95"/>
      <c r="TSN75" s="667"/>
      <c r="TSO75" s="664"/>
      <c r="TSP75" s="94"/>
      <c r="TSQ75" s="95"/>
      <c r="TSR75" s="95"/>
      <c r="TSS75" s="95"/>
      <c r="TST75" s="667"/>
      <c r="TSU75" s="664"/>
      <c r="TSV75" s="94"/>
      <c r="TSW75" s="95"/>
      <c r="TSX75" s="95"/>
      <c r="TSY75" s="95"/>
      <c r="TSZ75" s="667"/>
      <c r="TTA75" s="664"/>
      <c r="TTB75" s="94"/>
      <c r="TTC75" s="95"/>
      <c r="TTD75" s="95"/>
      <c r="TTE75" s="95"/>
      <c r="TTF75" s="667"/>
      <c r="TTG75" s="664"/>
      <c r="TTH75" s="94"/>
      <c r="TTI75" s="95"/>
      <c r="TTJ75" s="95"/>
      <c r="TTK75" s="95"/>
      <c r="TTL75" s="667"/>
      <c r="TTM75" s="664"/>
      <c r="TTN75" s="94"/>
      <c r="TTO75" s="95"/>
      <c r="TTP75" s="95"/>
      <c r="TTQ75" s="95"/>
      <c r="TTR75" s="667"/>
      <c r="TTS75" s="664"/>
      <c r="TTT75" s="94"/>
      <c r="TTU75" s="95"/>
      <c r="TTV75" s="95"/>
      <c r="TTW75" s="95"/>
      <c r="TTX75" s="667"/>
      <c r="TTY75" s="664"/>
      <c r="TTZ75" s="94"/>
      <c r="TUA75" s="95"/>
      <c r="TUB75" s="95"/>
      <c r="TUC75" s="95"/>
      <c r="TUD75" s="667"/>
      <c r="TUE75" s="664"/>
      <c r="TUF75" s="94"/>
      <c r="TUG75" s="95"/>
      <c r="TUH75" s="95"/>
      <c r="TUI75" s="95"/>
      <c r="TUJ75" s="667"/>
      <c r="TUK75" s="664"/>
      <c r="TUL75" s="94"/>
      <c r="TUM75" s="95"/>
      <c r="TUN75" s="95"/>
      <c r="TUO75" s="95"/>
      <c r="TUP75" s="667"/>
      <c r="TUQ75" s="664"/>
      <c r="TUR75" s="94"/>
      <c r="TUS75" s="95"/>
      <c r="TUT75" s="95"/>
      <c r="TUU75" s="95"/>
      <c r="TUV75" s="667"/>
      <c r="TUW75" s="664"/>
      <c r="TUX75" s="94"/>
      <c r="TUY75" s="95"/>
      <c r="TUZ75" s="95"/>
      <c r="TVA75" s="95"/>
      <c r="TVB75" s="667"/>
      <c r="TVC75" s="664"/>
      <c r="TVD75" s="94"/>
      <c r="TVE75" s="95"/>
      <c r="TVF75" s="95"/>
      <c r="TVG75" s="95"/>
      <c r="TVH75" s="667"/>
      <c r="TVI75" s="664"/>
      <c r="TVJ75" s="94"/>
      <c r="TVK75" s="95"/>
      <c r="TVL75" s="95"/>
      <c r="TVM75" s="95"/>
      <c r="TVN75" s="667"/>
      <c r="TVO75" s="664"/>
      <c r="TVP75" s="94"/>
      <c r="TVQ75" s="95"/>
      <c r="TVR75" s="95"/>
      <c r="TVS75" s="95"/>
      <c r="TVT75" s="667"/>
      <c r="TVU75" s="664"/>
      <c r="TVV75" s="94"/>
      <c r="TVW75" s="95"/>
      <c r="TVX75" s="95"/>
      <c r="TVY75" s="95"/>
      <c r="TVZ75" s="667"/>
      <c r="TWA75" s="664"/>
      <c r="TWB75" s="94"/>
      <c r="TWC75" s="95"/>
      <c r="TWD75" s="95"/>
      <c r="TWE75" s="95"/>
      <c r="TWF75" s="667"/>
      <c r="TWG75" s="664"/>
      <c r="TWH75" s="94"/>
      <c r="TWI75" s="95"/>
      <c r="TWJ75" s="95"/>
      <c r="TWK75" s="95"/>
      <c r="TWL75" s="667"/>
      <c r="TWM75" s="664"/>
      <c r="TWN75" s="94"/>
      <c r="TWO75" s="95"/>
      <c r="TWP75" s="95"/>
      <c r="TWQ75" s="95"/>
      <c r="TWR75" s="667"/>
      <c r="TWS75" s="664"/>
      <c r="TWT75" s="94"/>
      <c r="TWU75" s="95"/>
      <c r="TWV75" s="95"/>
      <c r="TWW75" s="95"/>
      <c r="TWX75" s="667"/>
      <c r="TWY75" s="664"/>
      <c r="TWZ75" s="94"/>
      <c r="TXA75" s="95"/>
      <c r="TXB75" s="95"/>
      <c r="TXC75" s="95"/>
      <c r="TXD75" s="667"/>
      <c r="TXE75" s="664"/>
      <c r="TXF75" s="94"/>
      <c r="TXG75" s="95"/>
      <c r="TXH75" s="95"/>
      <c r="TXI75" s="95"/>
      <c r="TXJ75" s="667"/>
      <c r="TXK75" s="664"/>
      <c r="TXL75" s="94"/>
      <c r="TXM75" s="95"/>
      <c r="TXN75" s="95"/>
      <c r="TXO75" s="95"/>
      <c r="TXP75" s="667"/>
      <c r="TXQ75" s="664"/>
      <c r="TXR75" s="94"/>
      <c r="TXS75" s="95"/>
      <c r="TXT75" s="95"/>
      <c r="TXU75" s="95"/>
      <c r="TXV75" s="667"/>
      <c r="TXW75" s="664"/>
      <c r="TXX75" s="94"/>
      <c r="TXY75" s="95"/>
      <c r="TXZ75" s="95"/>
      <c r="TYA75" s="95"/>
      <c r="TYB75" s="667"/>
      <c r="TYC75" s="664"/>
      <c r="TYD75" s="94"/>
      <c r="TYE75" s="95"/>
      <c r="TYF75" s="95"/>
      <c r="TYG75" s="95"/>
      <c r="TYH75" s="667"/>
      <c r="TYI75" s="664"/>
      <c r="TYJ75" s="94"/>
      <c r="TYK75" s="95"/>
      <c r="TYL75" s="95"/>
      <c r="TYM75" s="95"/>
      <c r="TYN75" s="667"/>
      <c r="TYO75" s="664"/>
      <c r="TYP75" s="94"/>
      <c r="TYQ75" s="95"/>
      <c r="TYR75" s="95"/>
      <c r="TYS75" s="95"/>
      <c r="TYT75" s="667"/>
      <c r="TYU75" s="664"/>
      <c r="TYV75" s="94"/>
      <c r="TYW75" s="95"/>
      <c r="TYX75" s="95"/>
      <c r="TYY75" s="95"/>
      <c r="TYZ75" s="667"/>
      <c r="TZA75" s="664"/>
      <c r="TZB75" s="94"/>
      <c r="TZC75" s="95"/>
      <c r="TZD75" s="95"/>
      <c r="TZE75" s="95"/>
      <c r="TZF75" s="667"/>
      <c r="TZG75" s="664"/>
      <c r="TZH75" s="94"/>
      <c r="TZI75" s="95"/>
      <c r="TZJ75" s="95"/>
      <c r="TZK75" s="95"/>
      <c r="TZL75" s="667"/>
      <c r="TZM75" s="664"/>
      <c r="TZN75" s="94"/>
      <c r="TZO75" s="95"/>
      <c r="TZP75" s="95"/>
      <c r="TZQ75" s="95"/>
      <c r="TZR75" s="667"/>
      <c r="TZS75" s="664"/>
      <c r="TZT75" s="94"/>
      <c r="TZU75" s="95"/>
      <c r="TZV75" s="95"/>
      <c r="TZW75" s="95"/>
      <c r="TZX75" s="667"/>
      <c r="TZY75" s="664"/>
      <c r="TZZ75" s="94"/>
      <c r="UAA75" s="95"/>
      <c r="UAB75" s="95"/>
      <c r="UAC75" s="95"/>
      <c r="UAD75" s="667"/>
      <c r="UAE75" s="664"/>
      <c r="UAF75" s="94"/>
      <c r="UAG75" s="95"/>
      <c r="UAH75" s="95"/>
      <c r="UAI75" s="95"/>
      <c r="UAJ75" s="667"/>
      <c r="UAK75" s="664"/>
      <c r="UAL75" s="94"/>
      <c r="UAM75" s="95"/>
      <c r="UAN75" s="95"/>
      <c r="UAO75" s="95"/>
      <c r="UAP75" s="667"/>
      <c r="UAQ75" s="664"/>
      <c r="UAR75" s="94"/>
      <c r="UAS75" s="95"/>
      <c r="UAT75" s="95"/>
      <c r="UAU75" s="95"/>
      <c r="UAV75" s="667"/>
      <c r="UAW75" s="664"/>
      <c r="UAX75" s="94"/>
      <c r="UAY75" s="95"/>
      <c r="UAZ75" s="95"/>
      <c r="UBA75" s="95"/>
      <c r="UBB75" s="667"/>
      <c r="UBC75" s="664"/>
      <c r="UBD75" s="94"/>
      <c r="UBE75" s="95"/>
      <c r="UBF75" s="95"/>
      <c r="UBG75" s="95"/>
      <c r="UBH75" s="667"/>
      <c r="UBI75" s="664"/>
      <c r="UBJ75" s="94"/>
      <c r="UBK75" s="95"/>
      <c r="UBL75" s="95"/>
      <c r="UBM75" s="95"/>
      <c r="UBN75" s="667"/>
      <c r="UBO75" s="664"/>
      <c r="UBP75" s="94"/>
      <c r="UBQ75" s="95"/>
      <c r="UBR75" s="95"/>
      <c r="UBS75" s="95"/>
      <c r="UBT75" s="667"/>
      <c r="UBU75" s="664"/>
      <c r="UBV75" s="94"/>
      <c r="UBW75" s="95"/>
      <c r="UBX75" s="95"/>
      <c r="UBY75" s="95"/>
      <c r="UBZ75" s="667"/>
      <c r="UCA75" s="664"/>
      <c r="UCB75" s="94"/>
      <c r="UCC75" s="95"/>
      <c r="UCD75" s="95"/>
      <c r="UCE75" s="95"/>
      <c r="UCF75" s="667"/>
      <c r="UCG75" s="664"/>
      <c r="UCH75" s="94"/>
      <c r="UCI75" s="95"/>
      <c r="UCJ75" s="95"/>
      <c r="UCK75" s="95"/>
      <c r="UCL75" s="667"/>
      <c r="UCM75" s="664"/>
      <c r="UCN75" s="94"/>
      <c r="UCO75" s="95"/>
      <c r="UCP75" s="95"/>
      <c r="UCQ75" s="95"/>
      <c r="UCR75" s="667"/>
      <c r="UCS75" s="664"/>
      <c r="UCT75" s="94"/>
      <c r="UCU75" s="95"/>
      <c r="UCV75" s="95"/>
      <c r="UCW75" s="95"/>
      <c r="UCX75" s="667"/>
      <c r="UCY75" s="664"/>
      <c r="UCZ75" s="94"/>
      <c r="UDA75" s="95"/>
      <c r="UDB75" s="95"/>
      <c r="UDC75" s="95"/>
      <c r="UDD75" s="667"/>
      <c r="UDE75" s="664"/>
      <c r="UDF75" s="94"/>
      <c r="UDG75" s="95"/>
      <c r="UDH75" s="95"/>
      <c r="UDI75" s="95"/>
      <c r="UDJ75" s="667"/>
      <c r="UDK75" s="664"/>
      <c r="UDL75" s="94"/>
      <c r="UDM75" s="95"/>
      <c r="UDN75" s="95"/>
      <c r="UDO75" s="95"/>
      <c r="UDP75" s="667"/>
      <c r="UDQ75" s="664"/>
      <c r="UDR75" s="94"/>
      <c r="UDS75" s="95"/>
      <c r="UDT75" s="95"/>
      <c r="UDU75" s="95"/>
      <c r="UDV75" s="667"/>
      <c r="UDW75" s="664"/>
      <c r="UDX75" s="94"/>
      <c r="UDY75" s="95"/>
      <c r="UDZ75" s="95"/>
      <c r="UEA75" s="95"/>
      <c r="UEB75" s="667"/>
      <c r="UEC75" s="664"/>
      <c r="UED75" s="94"/>
      <c r="UEE75" s="95"/>
      <c r="UEF75" s="95"/>
      <c r="UEG75" s="95"/>
      <c r="UEH75" s="667"/>
      <c r="UEI75" s="664"/>
      <c r="UEJ75" s="94"/>
      <c r="UEK75" s="95"/>
      <c r="UEL75" s="95"/>
      <c r="UEM75" s="95"/>
      <c r="UEN75" s="667"/>
      <c r="UEO75" s="664"/>
      <c r="UEP75" s="94"/>
      <c r="UEQ75" s="95"/>
      <c r="UER75" s="95"/>
      <c r="UES75" s="95"/>
      <c r="UET75" s="667"/>
      <c r="UEU75" s="664"/>
      <c r="UEV75" s="94"/>
      <c r="UEW75" s="95"/>
      <c r="UEX75" s="95"/>
      <c r="UEY75" s="95"/>
      <c r="UEZ75" s="667"/>
      <c r="UFA75" s="664"/>
      <c r="UFB75" s="94"/>
      <c r="UFC75" s="95"/>
      <c r="UFD75" s="95"/>
      <c r="UFE75" s="95"/>
      <c r="UFF75" s="667"/>
      <c r="UFG75" s="664"/>
      <c r="UFH75" s="94"/>
      <c r="UFI75" s="95"/>
      <c r="UFJ75" s="95"/>
      <c r="UFK75" s="95"/>
      <c r="UFL75" s="667"/>
      <c r="UFM75" s="664"/>
      <c r="UFN75" s="94"/>
      <c r="UFO75" s="95"/>
      <c r="UFP75" s="95"/>
      <c r="UFQ75" s="95"/>
      <c r="UFR75" s="667"/>
      <c r="UFS75" s="664"/>
      <c r="UFT75" s="94"/>
      <c r="UFU75" s="95"/>
      <c r="UFV75" s="95"/>
      <c r="UFW75" s="95"/>
      <c r="UFX75" s="667"/>
      <c r="UFY75" s="664"/>
      <c r="UFZ75" s="94"/>
      <c r="UGA75" s="95"/>
      <c r="UGB75" s="95"/>
      <c r="UGC75" s="95"/>
      <c r="UGD75" s="667"/>
      <c r="UGE75" s="664"/>
      <c r="UGF75" s="94"/>
      <c r="UGG75" s="95"/>
      <c r="UGH75" s="95"/>
      <c r="UGI75" s="95"/>
      <c r="UGJ75" s="667"/>
      <c r="UGK75" s="664"/>
      <c r="UGL75" s="94"/>
      <c r="UGM75" s="95"/>
      <c r="UGN75" s="95"/>
      <c r="UGO75" s="95"/>
      <c r="UGP75" s="667"/>
      <c r="UGQ75" s="664"/>
      <c r="UGR75" s="94"/>
      <c r="UGS75" s="95"/>
      <c r="UGT75" s="95"/>
      <c r="UGU75" s="95"/>
      <c r="UGV75" s="667"/>
      <c r="UGW75" s="664"/>
      <c r="UGX75" s="94"/>
      <c r="UGY75" s="95"/>
      <c r="UGZ75" s="95"/>
      <c r="UHA75" s="95"/>
      <c r="UHB75" s="667"/>
      <c r="UHC75" s="664"/>
      <c r="UHD75" s="94"/>
      <c r="UHE75" s="95"/>
      <c r="UHF75" s="95"/>
      <c r="UHG75" s="95"/>
      <c r="UHH75" s="667"/>
      <c r="UHI75" s="664"/>
      <c r="UHJ75" s="94"/>
      <c r="UHK75" s="95"/>
      <c r="UHL75" s="95"/>
      <c r="UHM75" s="95"/>
      <c r="UHN75" s="667"/>
      <c r="UHO75" s="664"/>
      <c r="UHP75" s="94"/>
      <c r="UHQ75" s="95"/>
      <c r="UHR75" s="95"/>
      <c r="UHS75" s="95"/>
      <c r="UHT75" s="667"/>
      <c r="UHU75" s="664"/>
      <c r="UHV75" s="94"/>
      <c r="UHW75" s="95"/>
      <c r="UHX75" s="95"/>
      <c r="UHY75" s="95"/>
      <c r="UHZ75" s="667"/>
      <c r="UIA75" s="664"/>
      <c r="UIB75" s="94"/>
      <c r="UIC75" s="95"/>
      <c r="UID75" s="95"/>
      <c r="UIE75" s="95"/>
      <c r="UIF75" s="667"/>
      <c r="UIG75" s="664"/>
      <c r="UIH75" s="94"/>
      <c r="UII75" s="95"/>
      <c r="UIJ75" s="95"/>
      <c r="UIK75" s="95"/>
      <c r="UIL75" s="667"/>
      <c r="UIM75" s="664"/>
      <c r="UIN75" s="94"/>
      <c r="UIO75" s="95"/>
      <c r="UIP75" s="95"/>
      <c r="UIQ75" s="95"/>
      <c r="UIR75" s="667"/>
      <c r="UIS75" s="664"/>
      <c r="UIT75" s="94"/>
      <c r="UIU75" s="95"/>
      <c r="UIV75" s="95"/>
      <c r="UIW75" s="95"/>
      <c r="UIX75" s="667"/>
      <c r="UIY75" s="664"/>
      <c r="UIZ75" s="94"/>
      <c r="UJA75" s="95"/>
      <c r="UJB75" s="95"/>
      <c r="UJC75" s="95"/>
      <c r="UJD75" s="667"/>
      <c r="UJE75" s="664"/>
      <c r="UJF75" s="94"/>
      <c r="UJG75" s="95"/>
      <c r="UJH75" s="95"/>
      <c r="UJI75" s="95"/>
      <c r="UJJ75" s="667"/>
      <c r="UJK75" s="664"/>
      <c r="UJL75" s="94"/>
      <c r="UJM75" s="95"/>
      <c r="UJN75" s="95"/>
      <c r="UJO75" s="95"/>
      <c r="UJP75" s="667"/>
      <c r="UJQ75" s="664"/>
      <c r="UJR75" s="94"/>
      <c r="UJS75" s="95"/>
      <c r="UJT75" s="95"/>
      <c r="UJU75" s="95"/>
      <c r="UJV75" s="667"/>
      <c r="UJW75" s="664"/>
      <c r="UJX75" s="94"/>
      <c r="UJY75" s="95"/>
      <c r="UJZ75" s="95"/>
      <c r="UKA75" s="95"/>
      <c r="UKB75" s="667"/>
      <c r="UKC75" s="664"/>
      <c r="UKD75" s="94"/>
      <c r="UKE75" s="95"/>
      <c r="UKF75" s="95"/>
      <c r="UKG75" s="95"/>
      <c r="UKH75" s="667"/>
      <c r="UKI75" s="664"/>
      <c r="UKJ75" s="94"/>
      <c r="UKK75" s="95"/>
      <c r="UKL75" s="95"/>
      <c r="UKM75" s="95"/>
      <c r="UKN75" s="667"/>
      <c r="UKO75" s="664"/>
      <c r="UKP75" s="94"/>
      <c r="UKQ75" s="95"/>
      <c r="UKR75" s="95"/>
      <c r="UKS75" s="95"/>
      <c r="UKT75" s="667"/>
      <c r="UKU75" s="664"/>
      <c r="UKV75" s="94"/>
      <c r="UKW75" s="95"/>
      <c r="UKX75" s="95"/>
      <c r="UKY75" s="95"/>
      <c r="UKZ75" s="667"/>
      <c r="ULA75" s="664"/>
      <c r="ULB75" s="94"/>
      <c r="ULC75" s="95"/>
      <c r="ULD75" s="95"/>
      <c r="ULE75" s="95"/>
      <c r="ULF75" s="667"/>
      <c r="ULG75" s="664"/>
      <c r="ULH75" s="94"/>
      <c r="ULI75" s="95"/>
      <c r="ULJ75" s="95"/>
      <c r="ULK75" s="95"/>
      <c r="ULL75" s="667"/>
      <c r="ULM75" s="664"/>
      <c r="ULN75" s="94"/>
      <c r="ULO75" s="95"/>
      <c r="ULP75" s="95"/>
      <c r="ULQ75" s="95"/>
      <c r="ULR75" s="667"/>
      <c r="ULS75" s="664"/>
      <c r="ULT75" s="94"/>
      <c r="ULU75" s="95"/>
      <c r="ULV75" s="95"/>
      <c r="ULW75" s="95"/>
      <c r="ULX75" s="667"/>
      <c r="ULY75" s="664"/>
      <c r="ULZ75" s="94"/>
      <c r="UMA75" s="95"/>
      <c r="UMB75" s="95"/>
      <c r="UMC75" s="95"/>
      <c r="UMD75" s="667"/>
      <c r="UME75" s="664"/>
      <c r="UMF75" s="94"/>
      <c r="UMG75" s="95"/>
      <c r="UMH75" s="95"/>
      <c r="UMI75" s="95"/>
      <c r="UMJ75" s="667"/>
      <c r="UMK75" s="664"/>
      <c r="UML75" s="94"/>
      <c r="UMM75" s="95"/>
      <c r="UMN75" s="95"/>
      <c r="UMO75" s="95"/>
      <c r="UMP75" s="667"/>
      <c r="UMQ75" s="664"/>
      <c r="UMR75" s="94"/>
      <c r="UMS75" s="95"/>
      <c r="UMT75" s="95"/>
      <c r="UMU75" s="95"/>
      <c r="UMV75" s="667"/>
      <c r="UMW75" s="664"/>
      <c r="UMX75" s="94"/>
      <c r="UMY75" s="95"/>
      <c r="UMZ75" s="95"/>
      <c r="UNA75" s="95"/>
      <c r="UNB75" s="667"/>
      <c r="UNC75" s="664"/>
      <c r="UND75" s="94"/>
      <c r="UNE75" s="95"/>
      <c r="UNF75" s="95"/>
      <c r="UNG75" s="95"/>
      <c r="UNH75" s="667"/>
      <c r="UNI75" s="664"/>
      <c r="UNJ75" s="94"/>
      <c r="UNK75" s="95"/>
      <c r="UNL75" s="95"/>
      <c r="UNM75" s="95"/>
      <c r="UNN75" s="667"/>
      <c r="UNO75" s="664"/>
      <c r="UNP75" s="94"/>
      <c r="UNQ75" s="95"/>
      <c r="UNR75" s="95"/>
      <c r="UNS75" s="95"/>
      <c r="UNT75" s="667"/>
      <c r="UNU75" s="664"/>
      <c r="UNV75" s="94"/>
      <c r="UNW75" s="95"/>
      <c r="UNX75" s="95"/>
      <c r="UNY75" s="95"/>
      <c r="UNZ75" s="667"/>
      <c r="UOA75" s="664"/>
      <c r="UOB75" s="94"/>
      <c r="UOC75" s="95"/>
      <c r="UOD75" s="95"/>
      <c r="UOE75" s="95"/>
      <c r="UOF75" s="667"/>
      <c r="UOG75" s="664"/>
      <c r="UOH75" s="94"/>
      <c r="UOI75" s="95"/>
      <c r="UOJ75" s="95"/>
      <c r="UOK75" s="95"/>
      <c r="UOL75" s="667"/>
      <c r="UOM75" s="664"/>
      <c r="UON75" s="94"/>
      <c r="UOO75" s="95"/>
      <c r="UOP75" s="95"/>
      <c r="UOQ75" s="95"/>
      <c r="UOR75" s="667"/>
      <c r="UOS75" s="664"/>
      <c r="UOT75" s="94"/>
      <c r="UOU75" s="95"/>
      <c r="UOV75" s="95"/>
      <c r="UOW75" s="95"/>
      <c r="UOX75" s="667"/>
      <c r="UOY75" s="664"/>
      <c r="UOZ75" s="94"/>
      <c r="UPA75" s="95"/>
      <c r="UPB75" s="95"/>
      <c r="UPC75" s="95"/>
      <c r="UPD75" s="667"/>
      <c r="UPE75" s="664"/>
      <c r="UPF75" s="94"/>
      <c r="UPG75" s="95"/>
      <c r="UPH75" s="95"/>
      <c r="UPI75" s="95"/>
      <c r="UPJ75" s="667"/>
      <c r="UPK75" s="664"/>
      <c r="UPL75" s="94"/>
      <c r="UPM75" s="95"/>
      <c r="UPN75" s="95"/>
      <c r="UPO75" s="95"/>
      <c r="UPP75" s="667"/>
      <c r="UPQ75" s="664"/>
      <c r="UPR75" s="94"/>
      <c r="UPS75" s="95"/>
      <c r="UPT75" s="95"/>
      <c r="UPU75" s="95"/>
      <c r="UPV75" s="667"/>
      <c r="UPW75" s="664"/>
      <c r="UPX75" s="94"/>
      <c r="UPY75" s="95"/>
      <c r="UPZ75" s="95"/>
      <c r="UQA75" s="95"/>
      <c r="UQB75" s="667"/>
      <c r="UQC75" s="664"/>
      <c r="UQD75" s="94"/>
      <c r="UQE75" s="95"/>
      <c r="UQF75" s="95"/>
      <c r="UQG75" s="95"/>
      <c r="UQH75" s="667"/>
      <c r="UQI75" s="664"/>
      <c r="UQJ75" s="94"/>
      <c r="UQK75" s="95"/>
      <c r="UQL75" s="95"/>
      <c r="UQM75" s="95"/>
      <c r="UQN75" s="667"/>
      <c r="UQO75" s="664"/>
      <c r="UQP75" s="94"/>
      <c r="UQQ75" s="95"/>
      <c r="UQR75" s="95"/>
      <c r="UQS75" s="95"/>
      <c r="UQT75" s="667"/>
      <c r="UQU75" s="664"/>
      <c r="UQV75" s="94"/>
      <c r="UQW75" s="95"/>
      <c r="UQX75" s="95"/>
      <c r="UQY75" s="95"/>
      <c r="UQZ75" s="667"/>
      <c r="URA75" s="664"/>
      <c r="URB75" s="94"/>
      <c r="URC75" s="95"/>
      <c r="URD75" s="95"/>
      <c r="URE75" s="95"/>
      <c r="URF75" s="667"/>
      <c r="URG75" s="664"/>
      <c r="URH75" s="94"/>
      <c r="URI75" s="95"/>
      <c r="URJ75" s="95"/>
      <c r="URK75" s="95"/>
      <c r="URL75" s="667"/>
      <c r="URM75" s="664"/>
      <c r="URN75" s="94"/>
      <c r="URO75" s="95"/>
      <c r="URP75" s="95"/>
      <c r="URQ75" s="95"/>
      <c r="URR75" s="667"/>
      <c r="URS75" s="664"/>
      <c r="URT75" s="94"/>
      <c r="URU75" s="95"/>
      <c r="URV75" s="95"/>
      <c r="URW75" s="95"/>
      <c r="URX75" s="667"/>
      <c r="URY75" s="664"/>
      <c r="URZ75" s="94"/>
      <c r="USA75" s="95"/>
      <c r="USB75" s="95"/>
      <c r="USC75" s="95"/>
      <c r="USD75" s="667"/>
      <c r="USE75" s="664"/>
      <c r="USF75" s="94"/>
      <c r="USG75" s="95"/>
      <c r="USH75" s="95"/>
      <c r="USI75" s="95"/>
      <c r="USJ75" s="667"/>
      <c r="USK75" s="664"/>
      <c r="USL75" s="94"/>
      <c r="USM75" s="95"/>
      <c r="USN75" s="95"/>
      <c r="USO75" s="95"/>
      <c r="USP75" s="667"/>
      <c r="USQ75" s="664"/>
      <c r="USR75" s="94"/>
      <c r="USS75" s="95"/>
      <c r="UST75" s="95"/>
      <c r="USU75" s="95"/>
      <c r="USV75" s="667"/>
      <c r="USW75" s="664"/>
      <c r="USX75" s="94"/>
      <c r="USY75" s="95"/>
      <c r="USZ75" s="95"/>
      <c r="UTA75" s="95"/>
      <c r="UTB75" s="667"/>
      <c r="UTC75" s="664"/>
      <c r="UTD75" s="94"/>
      <c r="UTE75" s="95"/>
      <c r="UTF75" s="95"/>
      <c r="UTG75" s="95"/>
      <c r="UTH75" s="667"/>
      <c r="UTI75" s="664"/>
      <c r="UTJ75" s="94"/>
      <c r="UTK75" s="95"/>
      <c r="UTL75" s="95"/>
      <c r="UTM75" s="95"/>
      <c r="UTN75" s="667"/>
      <c r="UTO75" s="664"/>
      <c r="UTP75" s="94"/>
      <c r="UTQ75" s="95"/>
      <c r="UTR75" s="95"/>
      <c r="UTS75" s="95"/>
      <c r="UTT75" s="667"/>
      <c r="UTU75" s="664"/>
      <c r="UTV75" s="94"/>
      <c r="UTW75" s="95"/>
      <c r="UTX75" s="95"/>
      <c r="UTY75" s="95"/>
      <c r="UTZ75" s="667"/>
      <c r="UUA75" s="664"/>
      <c r="UUB75" s="94"/>
      <c r="UUC75" s="95"/>
      <c r="UUD75" s="95"/>
      <c r="UUE75" s="95"/>
      <c r="UUF75" s="667"/>
      <c r="UUG75" s="664"/>
      <c r="UUH75" s="94"/>
      <c r="UUI75" s="95"/>
      <c r="UUJ75" s="95"/>
      <c r="UUK75" s="95"/>
      <c r="UUL75" s="667"/>
      <c r="UUM75" s="664"/>
      <c r="UUN75" s="94"/>
      <c r="UUO75" s="95"/>
      <c r="UUP75" s="95"/>
      <c r="UUQ75" s="95"/>
      <c r="UUR75" s="667"/>
      <c r="UUS75" s="664"/>
      <c r="UUT75" s="94"/>
      <c r="UUU75" s="95"/>
      <c r="UUV75" s="95"/>
      <c r="UUW75" s="95"/>
      <c r="UUX75" s="667"/>
      <c r="UUY75" s="664"/>
      <c r="UUZ75" s="94"/>
      <c r="UVA75" s="95"/>
      <c r="UVB75" s="95"/>
      <c r="UVC75" s="95"/>
      <c r="UVD75" s="667"/>
      <c r="UVE75" s="664"/>
      <c r="UVF75" s="94"/>
      <c r="UVG75" s="95"/>
      <c r="UVH75" s="95"/>
      <c r="UVI75" s="95"/>
      <c r="UVJ75" s="667"/>
      <c r="UVK75" s="664"/>
      <c r="UVL75" s="94"/>
      <c r="UVM75" s="95"/>
      <c r="UVN75" s="95"/>
      <c r="UVO75" s="95"/>
      <c r="UVP75" s="667"/>
      <c r="UVQ75" s="664"/>
      <c r="UVR75" s="94"/>
      <c r="UVS75" s="95"/>
      <c r="UVT75" s="95"/>
      <c r="UVU75" s="95"/>
      <c r="UVV75" s="667"/>
      <c r="UVW75" s="664"/>
      <c r="UVX75" s="94"/>
      <c r="UVY75" s="95"/>
      <c r="UVZ75" s="95"/>
      <c r="UWA75" s="95"/>
      <c r="UWB75" s="667"/>
      <c r="UWC75" s="664"/>
      <c r="UWD75" s="94"/>
      <c r="UWE75" s="95"/>
      <c r="UWF75" s="95"/>
      <c r="UWG75" s="95"/>
      <c r="UWH75" s="667"/>
      <c r="UWI75" s="664"/>
      <c r="UWJ75" s="94"/>
      <c r="UWK75" s="95"/>
      <c r="UWL75" s="95"/>
      <c r="UWM75" s="95"/>
      <c r="UWN75" s="667"/>
      <c r="UWO75" s="664"/>
      <c r="UWP75" s="94"/>
      <c r="UWQ75" s="95"/>
      <c r="UWR75" s="95"/>
      <c r="UWS75" s="95"/>
      <c r="UWT75" s="667"/>
      <c r="UWU75" s="664"/>
      <c r="UWV75" s="94"/>
      <c r="UWW75" s="95"/>
      <c r="UWX75" s="95"/>
      <c r="UWY75" s="95"/>
      <c r="UWZ75" s="667"/>
      <c r="UXA75" s="664"/>
      <c r="UXB75" s="94"/>
      <c r="UXC75" s="95"/>
      <c r="UXD75" s="95"/>
      <c r="UXE75" s="95"/>
      <c r="UXF75" s="667"/>
      <c r="UXG75" s="664"/>
      <c r="UXH75" s="94"/>
      <c r="UXI75" s="95"/>
      <c r="UXJ75" s="95"/>
      <c r="UXK75" s="95"/>
      <c r="UXL75" s="667"/>
      <c r="UXM75" s="664"/>
      <c r="UXN75" s="94"/>
      <c r="UXO75" s="95"/>
      <c r="UXP75" s="95"/>
      <c r="UXQ75" s="95"/>
      <c r="UXR75" s="667"/>
      <c r="UXS75" s="664"/>
      <c r="UXT75" s="94"/>
      <c r="UXU75" s="95"/>
      <c r="UXV75" s="95"/>
      <c r="UXW75" s="95"/>
      <c r="UXX75" s="667"/>
      <c r="UXY75" s="664"/>
      <c r="UXZ75" s="94"/>
      <c r="UYA75" s="95"/>
      <c r="UYB75" s="95"/>
      <c r="UYC75" s="95"/>
      <c r="UYD75" s="667"/>
      <c r="UYE75" s="664"/>
      <c r="UYF75" s="94"/>
      <c r="UYG75" s="95"/>
      <c r="UYH75" s="95"/>
      <c r="UYI75" s="95"/>
      <c r="UYJ75" s="667"/>
      <c r="UYK75" s="664"/>
      <c r="UYL75" s="94"/>
      <c r="UYM75" s="95"/>
      <c r="UYN75" s="95"/>
      <c r="UYO75" s="95"/>
      <c r="UYP75" s="667"/>
      <c r="UYQ75" s="664"/>
      <c r="UYR75" s="94"/>
      <c r="UYS75" s="95"/>
      <c r="UYT75" s="95"/>
      <c r="UYU75" s="95"/>
      <c r="UYV75" s="667"/>
      <c r="UYW75" s="664"/>
      <c r="UYX75" s="94"/>
      <c r="UYY75" s="95"/>
      <c r="UYZ75" s="95"/>
      <c r="UZA75" s="95"/>
      <c r="UZB75" s="667"/>
      <c r="UZC75" s="664"/>
      <c r="UZD75" s="94"/>
      <c r="UZE75" s="95"/>
      <c r="UZF75" s="95"/>
      <c r="UZG75" s="95"/>
      <c r="UZH75" s="667"/>
      <c r="UZI75" s="664"/>
      <c r="UZJ75" s="94"/>
      <c r="UZK75" s="95"/>
      <c r="UZL75" s="95"/>
      <c r="UZM75" s="95"/>
      <c r="UZN75" s="667"/>
      <c r="UZO75" s="664"/>
      <c r="UZP75" s="94"/>
      <c r="UZQ75" s="95"/>
      <c r="UZR75" s="95"/>
      <c r="UZS75" s="95"/>
      <c r="UZT75" s="667"/>
      <c r="UZU75" s="664"/>
      <c r="UZV75" s="94"/>
      <c r="UZW75" s="95"/>
      <c r="UZX75" s="95"/>
      <c r="UZY75" s="95"/>
      <c r="UZZ75" s="667"/>
      <c r="VAA75" s="664"/>
      <c r="VAB75" s="94"/>
      <c r="VAC75" s="95"/>
      <c r="VAD75" s="95"/>
      <c r="VAE75" s="95"/>
      <c r="VAF75" s="667"/>
      <c r="VAG75" s="664"/>
      <c r="VAH75" s="94"/>
      <c r="VAI75" s="95"/>
      <c r="VAJ75" s="95"/>
      <c r="VAK75" s="95"/>
      <c r="VAL75" s="667"/>
      <c r="VAM75" s="664"/>
      <c r="VAN75" s="94"/>
      <c r="VAO75" s="95"/>
      <c r="VAP75" s="95"/>
      <c r="VAQ75" s="95"/>
      <c r="VAR75" s="667"/>
      <c r="VAS75" s="664"/>
      <c r="VAT75" s="94"/>
      <c r="VAU75" s="95"/>
      <c r="VAV75" s="95"/>
      <c r="VAW75" s="95"/>
      <c r="VAX75" s="667"/>
      <c r="VAY75" s="664"/>
      <c r="VAZ75" s="94"/>
      <c r="VBA75" s="95"/>
      <c r="VBB75" s="95"/>
      <c r="VBC75" s="95"/>
      <c r="VBD75" s="667"/>
      <c r="VBE75" s="664"/>
      <c r="VBF75" s="94"/>
      <c r="VBG75" s="95"/>
      <c r="VBH75" s="95"/>
      <c r="VBI75" s="95"/>
      <c r="VBJ75" s="667"/>
      <c r="VBK75" s="664"/>
      <c r="VBL75" s="94"/>
      <c r="VBM75" s="95"/>
      <c r="VBN75" s="95"/>
      <c r="VBO75" s="95"/>
      <c r="VBP75" s="667"/>
      <c r="VBQ75" s="664"/>
      <c r="VBR75" s="94"/>
      <c r="VBS75" s="95"/>
      <c r="VBT75" s="95"/>
      <c r="VBU75" s="95"/>
      <c r="VBV75" s="667"/>
      <c r="VBW75" s="664"/>
      <c r="VBX75" s="94"/>
      <c r="VBY75" s="95"/>
      <c r="VBZ75" s="95"/>
      <c r="VCA75" s="95"/>
      <c r="VCB75" s="667"/>
      <c r="VCC75" s="664"/>
      <c r="VCD75" s="94"/>
      <c r="VCE75" s="95"/>
      <c r="VCF75" s="95"/>
      <c r="VCG75" s="95"/>
      <c r="VCH75" s="667"/>
      <c r="VCI75" s="664"/>
      <c r="VCJ75" s="94"/>
      <c r="VCK75" s="95"/>
      <c r="VCL75" s="95"/>
      <c r="VCM75" s="95"/>
      <c r="VCN75" s="667"/>
      <c r="VCO75" s="664"/>
      <c r="VCP75" s="94"/>
      <c r="VCQ75" s="95"/>
      <c r="VCR75" s="95"/>
      <c r="VCS75" s="95"/>
      <c r="VCT75" s="667"/>
      <c r="VCU75" s="664"/>
      <c r="VCV75" s="94"/>
      <c r="VCW75" s="95"/>
      <c r="VCX75" s="95"/>
      <c r="VCY75" s="95"/>
      <c r="VCZ75" s="667"/>
      <c r="VDA75" s="664"/>
      <c r="VDB75" s="94"/>
      <c r="VDC75" s="95"/>
      <c r="VDD75" s="95"/>
      <c r="VDE75" s="95"/>
      <c r="VDF75" s="667"/>
      <c r="VDG75" s="664"/>
      <c r="VDH75" s="94"/>
      <c r="VDI75" s="95"/>
      <c r="VDJ75" s="95"/>
      <c r="VDK75" s="95"/>
      <c r="VDL75" s="667"/>
      <c r="VDM75" s="664"/>
      <c r="VDN75" s="94"/>
      <c r="VDO75" s="95"/>
      <c r="VDP75" s="95"/>
      <c r="VDQ75" s="95"/>
      <c r="VDR75" s="667"/>
      <c r="VDS75" s="664"/>
      <c r="VDT75" s="94"/>
      <c r="VDU75" s="95"/>
      <c r="VDV75" s="95"/>
      <c r="VDW75" s="95"/>
      <c r="VDX75" s="667"/>
      <c r="VDY75" s="664"/>
      <c r="VDZ75" s="94"/>
      <c r="VEA75" s="95"/>
      <c r="VEB75" s="95"/>
      <c r="VEC75" s="95"/>
      <c r="VED75" s="667"/>
      <c r="VEE75" s="664"/>
      <c r="VEF75" s="94"/>
      <c r="VEG75" s="95"/>
      <c r="VEH75" s="95"/>
      <c r="VEI75" s="95"/>
      <c r="VEJ75" s="667"/>
      <c r="VEK75" s="664"/>
      <c r="VEL75" s="94"/>
      <c r="VEM75" s="95"/>
      <c r="VEN75" s="95"/>
      <c r="VEO75" s="95"/>
      <c r="VEP75" s="667"/>
      <c r="VEQ75" s="664"/>
      <c r="VER75" s="94"/>
      <c r="VES75" s="95"/>
      <c r="VET75" s="95"/>
      <c r="VEU75" s="95"/>
      <c r="VEV75" s="667"/>
      <c r="VEW75" s="664"/>
      <c r="VEX75" s="94"/>
      <c r="VEY75" s="95"/>
      <c r="VEZ75" s="95"/>
      <c r="VFA75" s="95"/>
      <c r="VFB75" s="667"/>
      <c r="VFC75" s="664"/>
      <c r="VFD75" s="94"/>
      <c r="VFE75" s="95"/>
      <c r="VFF75" s="95"/>
      <c r="VFG75" s="95"/>
      <c r="VFH75" s="667"/>
      <c r="VFI75" s="664"/>
      <c r="VFJ75" s="94"/>
      <c r="VFK75" s="95"/>
      <c r="VFL75" s="95"/>
      <c r="VFM75" s="95"/>
      <c r="VFN75" s="667"/>
      <c r="VFO75" s="664"/>
      <c r="VFP75" s="94"/>
      <c r="VFQ75" s="95"/>
      <c r="VFR75" s="95"/>
      <c r="VFS75" s="95"/>
      <c r="VFT75" s="667"/>
      <c r="VFU75" s="664"/>
      <c r="VFV75" s="94"/>
      <c r="VFW75" s="95"/>
      <c r="VFX75" s="95"/>
      <c r="VFY75" s="95"/>
      <c r="VFZ75" s="667"/>
      <c r="VGA75" s="664"/>
      <c r="VGB75" s="94"/>
      <c r="VGC75" s="95"/>
      <c r="VGD75" s="95"/>
      <c r="VGE75" s="95"/>
      <c r="VGF75" s="667"/>
      <c r="VGG75" s="664"/>
      <c r="VGH75" s="94"/>
      <c r="VGI75" s="95"/>
      <c r="VGJ75" s="95"/>
      <c r="VGK75" s="95"/>
      <c r="VGL75" s="667"/>
      <c r="VGM75" s="664"/>
      <c r="VGN75" s="94"/>
      <c r="VGO75" s="95"/>
      <c r="VGP75" s="95"/>
      <c r="VGQ75" s="95"/>
      <c r="VGR75" s="667"/>
      <c r="VGS75" s="664"/>
      <c r="VGT75" s="94"/>
      <c r="VGU75" s="95"/>
      <c r="VGV75" s="95"/>
      <c r="VGW75" s="95"/>
      <c r="VGX75" s="667"/>
      <c r="VGY75" s="664"/>
      <c r="VGZ75" s="94"/>
      <c r="VHA75" s="95"/>
      <c r="VHB75" s="95"/>
      <c r="VHC75" s="95"/>
      <c r="VHD75" s="667"/>
      <c r="VHE75" s="664"/>
      <c r="VHF75" s="94"/>
      <c r="VHG75" s="95"/>
      <c r="VHH75" s="95"/>
      <c r="VHI75" s="95"/>
      <c r="VHJ75" s="667"/>
      <c r="VHK75" s="664"/>
      <c r="VHL75" s="94"/>
      <c r="VHM75" s="95"/>
      <c r="VHN75" s="95"/>
      <c r="VHO75" s="95"/>
      <c r="VHP75" s="667"/>
      <c r="VHQ75" s="664"/>
      <c r="VHR75" s="94"/>
      <c r="VHS75" s="95"/>
      <c r="VHT75" s="95"/>
      <c r="VHU75" s="95"/>
      <c r="VHV75" s="667"/>
      <c r="VHW75" s="664"/>
      <c r="VHX75" s="94"/>
      <c r="VHY75" s="95"/>
      <c r="VHZ75" s="95"/>
      <c r="VIA75" s="95"/>
      <c r="VIB75" s="667"/>
      <c r="VIC75" s="664"/>
      <c r="VID75" s="94"/>
      <c r="VIE75" s="95"/>
      <c r="VIF75" s="95"/>
      <c r="VIG75" s="95"/>
      <c r="VIH75" s="667"/>
      <c r="VII75" s="664"/>
      <c r="VIJ75" s="94"/>
      <c r="VIK75" s="95"/>
      <c r="VIL75" s="95"/>
      <c r="VIM75" s="95"/>
      <c r="VIN75" s="667"/>
      <c r="VIO75" s="664"/>
      <c r="VIP75" s="94"/>
      <c r="VIQ75" s="95"/>
      <c r="VIR75" s="95"/>
      <c r="VIS75" s="95"/>
      <c r="VIT75" s="667"/>
      <c r="VIU75" s="664"/>
      <c r="VIV75" s="94"/>
      <c r="VIW75" s="95"/>
      <c r="VIX75" s="95"/>
      <c r="VIY75" s="95"/>
      <c r="VIZ75" s="667"/>
      <c r="VJA75" s="664"/>
      <c r="VJB75" s="94"/>
      <c r="VJC75" s="95"/>
      <c r="VJD75" s="95"/>
      <c r="VJE75" s="95"/>
      <c r="VJF75" s="667"/>
      <c r="VJG75" s="664"/>
      <c r="VJH75" s="94"/>
      <c r="VJI75" s="95"/>
      <c r="VJJ75" s="95"/>
      <c r="VJK75" s="95"/>
      <c r="VJL75" s="667"/>
      <c r="VJM75" s="664"/>
      <c r="VJN75" s="94"/>
      <c r="VJO75" s="95"/>
      <c r="VJP75" s="95"/>
      <c r="VJQ75" s="95"/>
      <c r="VJR75" s="667"/>
      <c r="VJS75" s="664"/>
      <c r="VJT75" s="94"/>
      <c r="VJU75" s="95"/>
      <c r="VJV75" s="95"/>
      <c r="VJW75" s="95"/>
      <c r="VJX75" s="667"/>
      <c r="VJY75" s="664"/>
      <c r="VJZ75" s="94"/>
      <c r="VKA75" s="95"/>
      <c r="VKB75" s="95"/>
      <c r="VKC75" s="95"/>
      <c r="VKD75" s="667"/>
      <c r="VKE75" s="664"/>
      <c r="VKF75" s="94"/>
      <c r="VKG75" s="95"/>
      <c r="VKH75" s="95"/>
      <c r="VKI75" s="95"/>
      <c r="VKJ75" s="667"/>
      <c r="VKK75" s="664"/>
      <c r="VKL75" s="94"/>
      <c r="VKM75" s="95"/>
      <c r="VKN75" s="95"/>
      <c r="VKO75" s="95"/>
      <c r="VKP75" s="667"/>
      <c r="VKQ75" s="664"/>
      <c r="VKR75" s="94"/>
      <c r="VKS75" s="95"/>
      <c r="VKT75" s="95"/>
      <c r="VKU75" s="95"/>
      <c r="VKV75" s="667"/>
      <c r="VKW75" s="664"/>
      <c r="VKX75" s="94"/>
      <c r="VKY75" s="95"/>
      <c r="VKZ75" s="95"/>
      <c r="VLA75" s="95"/>
      <c r="VLB75" s="667"/>
      <c r="VLC75" s="664"/>
      <c r="VLD75" s="94"/>
      <c r="VLE75" s="95"/>
      <c r="VLF75" s="95"/>
      <c r="VLG75" s="95"/>
      <c r="VLH75" s="667"/>
      <c r="VLI75" s="664"/>
      <c r="VLJ75" s="94"/>
      <c r="VLK75" s="95"/>
      <c r="VLL75" s="95"/>
      <c r="VLM75" s="95"/>
      <c r="VLN75" s="667"/>
      <c r="VLO75" s="664"/>
      <c r="VLP75" s="94"/>
      <c r="VLQ75" s="95"/>
      <c r="VLR75" s="95"/>
      <c r="VLS75" s="95"/>
      <c r="VLT75" s="667"/>
      <c r="VLU75" s="664"/>
      <c r="VLV75" s="94"/>
      <c r="VLW75" s="95"/>
      <c r="VLX75" s="95"/>
      <c r="VLY75" s="95"/>
      <c r="VLZ75" s="667"/>
      <c r="VMA75" s="664"/>
      <c r="VMB75" s="94"/>
      <c r="VMC75" s="95"/>
      <c r="VMD75" s="95"/>
      <c r="VME75" s="95"/>
      <c r="VMF75" s="667"/>
      <c r="VMG75" s="664"/>
      <c r="VMH75" s="94"/>
      <c r="VMI75" s="95"/>
      <c r="VMJ75" s="95"/>
      <c r="VMK75" s="95"/>
      <c r="VML75" s="667"/>
      <c r="VMM75" s="664"/>
      <c r="VMN75" s="94"/>
      <c r="VMO75" s="95"/>
      <c r="VMP75" s="95"/>
      <c r="VMQ75" s="95"/>
      <c r="VMR75" s="667"/>
      <c r="VMS75" s="664"/>
      <c r="VMT75" s="94"/>
      <c r="VMU75" s="95"/>
      <c r="VMV75" s="95"/>
      <c r="VMW75" s="95"/>
      <c r="VMX75" s="667"/>
      <c r="VMY75" s="664"/>
      <c r="VMZ75" s="94"/>
      <c r="VNA75" s="95"/>
      <c r="VNB75" s="95"/>
      <c r="VNC75" s="95"/>
      <c r="VND75" s="667"/>
      <c r="VNE75" s="664"/>
      <c r="VNF75" s="94"/>
      <c r="VNG75" s="95"/>
      <c r="VNH75" s="95"/>
      <c r="VNI75" s="95"/>
      <c r="VNJ75" s="667"/>
      <c r="VNK75" s="664"/>
      <c r="VNL75" s="94"/>
      <c r="VNM75" s="95"/>
      <c r="VNN75" s="95"/>
      <c r="VNO75" s="95"/>
      <c r="VNP75" s="667"/>
      <c r="VNQ75" s="664"/>
      <c r="VNR75" s="94"/>
      <c r="VNS75" s="95"/>
      <c r="VNT75" s="95"/>
      <c r="VNU75" s="95"/>
      <c r="VNV75" s="667"/>
      <c r="VNW75" s="664"/>
      <c r="VNX75" s="94"/>
      <c r="VNY75" s="95"/>
      <c r="VNZ75" s="95"/>
      <c r="VOA75" s="95"/>
      <c r="VOB75" s="667"/>
      <c r="VOC75" s="664"/>
      <c r="VOD75" s="94"/>
      <c r="VOE75" s="95"/>
      <c r="VOF75" s="95"/>
      <c r="VOG75" s="95"/>
      <c r="VOH75" s="667"/>
      <c r="VOI75" s="664"/>
      <c r="VOJ75" s="94"/>
      <c r="VOK75" s="95"/>
      <c r="VOL75" s="95"/>
      <c r="VOM75" s="95"/>
      <c r="VON75" s="667"/>
      <c r="VOO75" s="664"/>
      <c r="VOP75" s="94"/>
      <c r="VOQ75" s="95"/>
      <c r="VOR75" s="95"/>
      <c r="VOS75" s="95"/>
      <c r="VOT75" s="667"/>
      <c r="VOU75" s="664"/>
      <c r="VOV75" s="94"/>
      <c r="VOW75" s="95"/>
      <c r="VOX75" s="95"/>
      <c r="VOY75" s="95"/>
      <c r="VOZ75" s="667"/>
      <c r="VPA75" s="664"/>
      <c r="VPB75" s="94"/>
      <c r="VPC75" s="95"/>
      <c r="VPD75" s="95"/>
      <c r="VPE75" s="95"/>
      <c r="VPF75" s="667"/>
      <c r="VPG75" s="664"/>
      <c r="VPH75" s="94"/>
      <c r="VPI75" s="95"/>
      <c r="VPJ75" s="95"/>
      <c r="VPK75" s="95"/>
      <c r="VPL75" s="667"/>
      <c r="VPM75" s="664"/>
      <c r="VPN75" s="94"/>
      <c r="VPO75" s="95"/>
      <c r="VPP75" s="95"/>
      <c r="VPQ75" s="95"/>
      <c r="VPR75" s="667"/>
      <c r="VPS75" s="664"/>
      <c r="VPT75" s="94"/>
      <c r="VPU75" s="95"/>
      <c r="VPV75" s="95"/>
      <c r="VPW75" s="95"/>
      <c r="VPX75" s="667"/>
      <c r="VPY75" s="664"/>
      <c r="VPZ75" s="94"/>
      <c r="VQA75" s="95"/>
      <c r="VQB75" s="95"/>
      <c r="VQC75" s="95"/>
      <c r="VQD75" s="667"/>
      <c r="VQE75" s="664"/>
      <c r="VQF75" s="94"/>
      <c r="VQG75" s="95"/>
      <c r="VQH75" s="95"/>
      <c r="VQI75" s="95"/>
      <c r="VQJ75" s="667"/>
      <c r="VQK75" s="664"/>
      <c r="VQL75" s="94"/>
      <c r="VQM75" s="95"/>
      <c r="VQN75" s="95"/>
      <c r="VQO75" s="95"/>
      <c r="VQP75" s="667"/>
      <c r="VQQ75" s="664"/>
      <c r="VQR75" s="94"/>
      <c r="VQS75" s="95"/>
      <c r="VQT75" s="95"/>
      <c r="VQU75" s="95"/>
      <c r="VQV75" s="667"/>
      <c r="VQW75" s="664"/>
      <c r="VQX75" s="94"/>
      <c r="VQY75" s="95"/>
      <c r="VQZ75" s="95"/>
      <c r="VRA75" s="95"/>
      <c r="VRB75" s="667"/>
      <c r="VRC75" s="664"/>
      <c r="VRD75" s="94"/>
      <c r="VRE75" s="95"/>
      <c r="VRF75" s="95"/>
      <c r="VRG75" s="95"/>
      <c r="VRH75" s="667"/>
      <c r="VRI75" s="664"/>
      <c r="VRJ75" s="94"/>
      <c r="VRK75" s="95"/>
      <c r="VRL75" s="95"/>
      <c r="VRM75" s="95"/>
      <c r="VRN75" s="667"/>
      <c r="VRO75" s="664"/>
      <c r="VRP75" s="94"/>
      <c r="VRQ75" s="95"/>
      <c r="VRR75" s="95"/>
      <c r="VRS75" s="95"/>
      <c r="VRT75" s="667"/>
      <c r="VRU75" s="664"/>
      <c r="VRV75" s="94"/>
      <c r="VRW75" s="95"/>
      <c r="VRX75" s="95"/>
      <c r="VRY75" s="95"/>
      <c r="VRZ75" s="667"/>
      <c r="VSA75" s="664"/>
      <c r="VSB75" s="94"/>
      <c r="VSC75" s="95"/>
      <c r="VSD75" s="95"/>
      <c r="VSE75" s="95"/>
      <c r="VSF75" s="667"/>
      <c r="VSG75" s="664"/>
      <c r="VSH75" s="94"/>
      <c r="VSI75" s="95"/>
      <c r="VSJ75" s="95"/>
      <c r="VSK75" s="95"/>
      <c r="VSL75" s="667"/>
      <c r="VSM75" s="664"/>
      <c r="VSN75" s="94"/>
      <c r="VSO75" s="95"/>
      <c r="VSP75" s="95"/>
      <c r="VSQ75" s="95"/>
      <c r="VSR75" s="667"/>
      <c r="VSS75" s="664"/>
      <c r="VST75" s="94"/>
      <c r="VSU75" s="95"/>
      <c r="VSV75" s="95"/>
      <c r="VSW75" s="95"/>
      <c r="VSX75" s="667"/>
      <c r="VSY75" s="664"/>
      <c r="VSZ75" s="94"/>
      <c r="VTA75" s="95"/>
      <c r="VTB75" s="95"/>
      <c r="VTC75" s="95"/>
      <c r="VTD75" s="667"/>
      <c r="VTE75" s="664"/>
      <c r="VTF75" s="94"/>
      <c r="VTG75" s="95"/>
      <c r="VTH75" s="95"/>
      <c r="VTI75" s="95"/>
      <c r="VTJ75" s="667"/>
      <c r="VTK75" s="664"/>
      <c r="VTL75" s="94"/>
      <c r="VTM75" s="95"/>
      <c r="VTN75" s="95"/>
      <c r="VTO75" s="95"/>
      <c r="VTP75" s="667"/>
      <c r="VTQ75" s="664"/>
      <c r="VTR75" s="94"/>
      <c r="VTS75" s="95"/>
      <c r="VTT75" s="95"/>
      <c r="VTU75" s="95"/>
      <c r="VTV75" s="667"/>
      <c r="VTW75" s="664"/>
      <c r="VTX75" s="94"/>
      <c r="VTY75" s="95"/>
      <c r="VTZ75" s="95"/>
      <c r="VUA75" s="95"/>
      <c r="VUB75" s="667"/>
      <c r="VUC75" s="664"/>
      <c r="VUD75" s="94"/>
      <c r="VUE75" s="95"/>
      <c r="VUF75" s="95"/>
      <c r="VUG75" s="95"/>
      <c r="VUH75" s="667"/>
      <c r="VUI75" s="664"/>
      <c r="VUJ75" s="94"/>
      <c r="VUK75" s="95"/>
      <c r="VUL75" s="95"/>
      <c r="VUM75" s="95"/>
      <c r="VUN75" s="667"/>
      <c r="VUO75" s="664"/>
      <c r="VUP75" s="94"/>
      <c r="VUQ75" s="95"/>
      <c r="VUR75" s="95"/>
      <c r="VUS75" s="95"/>
      <c r="VUT75" s="667"/>
      <c r="VUU75" s="664"/>
      <c r="VUV75" s="94"/>
      <c r="VUW75" s="95"/>
      <c r="VUX75" s="95"/>
      <c r="VUY75" s="95"/>
      <c r="VUZ75" s="667"/>
      <c r="VVA75" s="664"/>
      <c r="VVB75" s="94"/>
      <c r="VVC75" s="95"/>
      <c r="VVD75" s="95"/>
      <c r="VVE75" s="95"/>
      <c r="VVF75" s="667"/>
      <c r="VVG75" s="664"/>
      <c r="VVH75" s="94"/>
      <c r="VVI75" s="95"/>
      <c r="VVJ75" s="95"/>
      <c r="VVK75" s="95"/>
      <c r="VVL75" s="667"/>
      <c r="VVM75" s="664"/>
      <c r="VVN75" s="94"/>
      <c r="VVO75" s="95"/>
      <c r="VVP75" s="95"/>
      <c r="VVQ75" s="95"/>
      <c r="VVR75" s="667"/>
      <c r="VVS75" s="664"/>
      <c r="VVT75" s="94"/>
      <c r="VVU75" s="95"/>
      <c r="VVV75" s="95"/>
      <c r="VVW75" s="95"/>
      <c r="VVX75" s="667"/>
      <c r="VVY75" s="664"/>
      <c r="VVZ75" s="94"/>
      <c r="VWA75" s="95"/>
      <c r="VWB75" s="95"/>
      <c r="VWC75" s="95"/>
      <c r="VWD75" s="667"/>
      <c r="VWE75" s="664"/>
      <c r="VWF75" s="94"/>
      <c r="VWG75" s="95"/>
      <c r="VWH75" s="95"/>
      <c r="VWI75" s="95"/>
      <c r="VWJ75" s="667"/>
      <c r="VWK75" s="664"/>
      <c r="VWL75" s="94"/>
      <c r="VWM75" s="95"/>
      <c r="VWN75" s="95"/>
      <c r="VWO75" s="95"/>
      <c r="VWP75" s="667"/>
      <c r="VWQ75" s="664"/>
      <c r="VWR75" s="94"/>
      <c r="VWS75" s="95"/>
      <c r="VWT75" s="95"/>
      <c r="VWU75" s="95"/>
      <c r="VWV75" s="667"/>
      <c r="VWW75" s="664"/>
      <c r="VWX75" s="94"/>
      <c r="VWY75" s="95"/>
      <c r="VWZ75" s="95"/>
      <c r="VXA75" s="95"/>
      <c r="VXB75" s="667"/>
      <c r="VXC75" s="664"/>
      <c r="VXD75" s="94"/>
      <c r="VXE75" s="95"/>
      <c r="VXF75" s="95"/>
      <c r="VXG75" s="95"/>
      <c r="VXH75" s="667"/>
      <c r="VXI75" s="664"/>
      <c r="VXJ75" s="94"/>
      <c r="VXK75" s="95"/>
      <c r="VXL75" s="95"/>
      <c r="VXM75" s="95"/>
      <c r="VXN75" s="667"/>
      <c r="VXO75" s="664"/>
      <c r="VXP75" s="94"/>
      <c r="VXQ75" s="95"/>
      <c r="VXR75" s="95"/>
      <c r="VXS75" s="95"/>
      <c r="VXT75" s="667"/>
      <c r="VXU75" s="664"/>
      <c r="VXV75" s="94"/>
      <c r="VXW75" s="95"/>
      <c r="VXX75" s="95"/>
      <c r="VXY75" s="95"/>
      <c r="VXZ75" s="667"/>
      <c r="VYA75" s="664"/>
      <c r="VYB75" s="94"/>
      <c r="VYC75" s="95"/>
      <c r="VYD75" s="95"/>
      <c r="VYE75" s="95"/>
      <c r="VYF75" s="667"/>
      <c r="VYG75" s="664"/>
      <c r="VYH75" s="94"/>
      <c r="VYI75" s="95"/>
      <c r="VYJ75" s="95"/>
      <c r="VYK75" s="95"/>
      <c r="VYL75" s="667"/>
      <c r="VYM75" s="664"/>
      <c r="VYN75" s="94"/>
      <c r="VYO75" s="95"/>
      <c r="VYP75" s="95"/>
      <c r="VYQ75" s="95"/>
      <c r="VYR75" s="667"/>
      <c r="VYS75" s="664"/>
      <c r="VYT75" s="94"/>
      <c r="VYU75" s="95"/>
      <c r="VYV75" s="95"/>
      <c r="VYW75" s="95"/>
      <c r="VYX75" s="667"/>
      <c r="VYY75" s="664"/>
      <c r="VYZ75" s="94"/>
      <c r="VZA75" s="95"/>
      <c r="VZB75" s="95"/>
      <c r="VZC75" s="95"/>
      <c r="VZD75" s="667"/>
      <c r="VZE75" s="664"/>
      <c r="VZF75" s="94"/>
      <c r="VZG75" s="95"/>
      <c r="VZH75" s="95"/>
      <c r="VZI75" s="95"/>
      <c r="VZJ75" s="667"/>
      <c r="VZK75" s="664"/>
      <c r="VZL75" s="94"/>
      <c r="VZM75" s="95"/>
      <c r="VZN75" s="95"/>
      <c r="VZO75" s="95"/>
      <c r="VZP75" s="667"/>
      <c r="VZQ75" s="664"/>
      <c r="VZR75" s="94"/>
      <c r="VZS75" s="95"/>
      <c r="VZT75" s="95"/>
      <c r="VZU75" s="95"/>
      <c r="VZV75" s="667"/>
      <c r="VZW75" s="664"/>
      <c r="VZX75" s="94"/>
      <c r="VZY75" s="95"/>
      <c r="VZZ75" s="95"/>
      <c r="WAA75" s="95"/>
      <c r="WAB75" s="667"/>
      <c r="WAC75" s="664"/>
      <c r="WAD75" s="94"/>
      <c r="WAE75" s="95"/>
      <c r="WAF75" s="95"/>
      <c r="WAG75" s="95"/>
      <c r="WAH75" s="667"/>
      <c r="WAI75" s="664"/>
      <c r="WAJ75" s="94"/>
      <c r="WAK75" s="95"/>
      <c r="WAL75" s="95"/>
      <c r="WAM75" s="95"/>
      <c r="WAN75" s="667"/>
      <c r="WAO75" s="664"/>
      <c r="WAP75" s="94"/>
      <c r="WAQ75" s="95"/>
      <c r="WAR75" s="95"/>
      <c r="WAS75" s="95"/>
      <c r="WAT75" s="667"/>
      <c r="WAU75" s="664"/>
      <c r="WAV75" s="94"/>
      <c r="WAW75" s="95"/>
      <c r="WAX75" s="95"/>
      <c r="WAY75" s="95"/>
      <c r="WAZ75" s="667"/>
      <c r="WBA75" s="664"/>
      <c r="WBB75" s="94"/>
      <c r="WBC75" s="95"/>
      <c r="WBD75" s="95"/>
      <c r="WBE75" s="95"/>
      <c r="WBF75" s="667"/>
      <c r="WBG75" s="664"/>
      <c r="WBH75" s="94"/>
      <c r="WBI75" s="95"/>
      <c r="WBJ75" s="95"/>
      <c r="WBK75" s="95"/>
      <c r="WBL75" s="667"/>
      <c r="WBM75" s="664"/>
      <c r="WBN75" s="94"/>
      <c r="WBO75" s="95"/>
      <c r="WBP75" s="95"/>
      <c r="WBQ75" s="95"/>
      <c r="WBR75" s="667"/>
      <c r="WBS75" s="664"/>
      <c r="WBT75" s="94"/>
      <c r="WBU75" s="95"/>
      <c r="WBV75" s="95"/>
      <c r="WBW75" s="95"/>
      <c r="WBX75" s="667"/>
      <c r="WBY75" s="664"/>
      <c r="WBZ75" s="94"/>
      <c r="WCA75" s="95"/>
      <c r="WCB75" s="95"/>
      <c r="WCC75" s="95"/>
      <c r="WCD75" s="667"/>
      <c r="WCE75" s="664"/>
      <c r="WCF75" s="94"/>
      <c r="WCG75" s="95"/>
      <c r="WCH75" s="95"/>
      <c r="WCI75" s="95"/>
      <c r="WCJ75" s="667"/>
      <c r="WCK75" s="664"/>
      <c r="WCL75" s="94"/>
      <c r="WCM75" s="95"/>
      <c r="WCN75" s="95"/>
      <c r="WCO75" s="95"/>
      <c r="WCP75" s="667"/>
      <c r="WCQ75" s="664"/>
      <c r="WCR75" s="94"/>
      <c r="WCS75" s="95"/>
      <c r="WCT75" s="95"/>
      <c r="WCU75" s="95"/>
      <c r="WCV75" s="667"/>
      <c r="WCW75" s="664"/>
      <c r="WCX75" s="94"/>
      <c r="WCY75" s="95"/>
      <c r="WCZ75" s="95"/>
      <c r="WDA75" s="95"/>
      <c r="WDB75" s="667"/>
      <c r="WDC75" s="664"/>
      <c r="WDD75" s="94"/>
      <c r="WDE75" s="95"/>
      <c r="WDF75" s="95"/>
      <c r="WDG75" s="95"/>
      <c r="WDH75" s="667"/>
      <c r="WDI75" s="664"/>
      <c r="WDJ75" s="94"/>
      <c r="WDK75" s="95"/>
      <c r="WDL75" s="95"/>
      <c r="WDM75" s="95"/>
      <c r="WDN75" s="667"/>
      <c r="WDO75" s="664"/>
      <c r="WDP75" s="94"/>
      <c r="WDQ75" s="95"/>
      <c r="WDR75" s="95"/>
      <c r="WDS75" s="95"/>
      <c r="WDT75" s="667"/>
      <c r="WDU75" s="664"/>
      <c r="WDV75" s="94"/>
      <c r="WDW75" s="95"/>
      <c r="WDX75" s="95"/>
      <c r="WDY75" s="95"/>
      <c r="WDZ75" s="667"/>
      <c r="WEA75" s="664"/>
      <c r="WEB75" s="94"/>
      <c r="WEC75" s="95"/>
      <c r="WED75" s="95"/>
      <c r="WEE75" s="95"/>
      <c r="WEF75" s="667"/>
      <c r="WEG75" s="664"/>
      <c r="WEH75" s="94"/>
      <c r="WEI75" s="95"/>
      <c r="WEJ75" s="95"/>
      <c r="WEK75" s="95"/>
      <c r="WEL75" s="667"/>
      <c r="WEM75" s="664"/>
      <c r="WEN75" s="94"/>
      <c r="WEO75" s="95"/>
      <c r="WEP75" s="95"/>
      <c r="WEQ75" s="95"/>
      <c r="WER75" s="667"/>
      <c r="WES75" s="664"/>
      <c r="WET75" s="94"/>
      <c r="WEU75" s="95"/>
      <c r="WEV75" s="95"/>
      <c r="WEW75" s="95"/>
      <c r="WEX75" s="667"/>
      <c r="WEY75" s="664"/>
      <c r="WEZ75" s="94"/>
      <c r="WFA75" s="95"/>
      <c r="WFB75" s="95"/>
      <c r="WFC75" s="95"/>
      <c r="WFD75" s="667"/>
      <c r="WFE75" s="664"/>
      <c r="WFF75" s="94"/>
      <c r="WFG75" s="95"/>
      <c r="WFH75" s="95"/>
      <c r="WFI75" s="95"/>
      <c r="WFJ75" s="667"/>
      <c r="WFK75" s="664"/>
      <c r="WFL75" s="94"/>
      <c r="WFM75" s="95"/>
      <c r="WFN75" s="95"/>
      <c r="WFO75" s="95"/>
      <c r="WFP75" s="667"/>
      <c r="WFQ75" s="664"/>
      <c r="WFR75" s="94"/>
      <c r="WFS75" s="95"/>
      <c r="WFT75" s="95"/>
      <c r="WFU75" s="95"/>
      <c r="WFV75" s="667"/>
      <c r="WFW75" s="664"/>
      <c r="WFX75" s="94"/>
      <c r="WFY75" s="95"/>
      <c r="WFZ75" s="95"/>
      <c r="WGA75" s="95"/>
      <c r="WGB75" s="667"/>
      <c r="WGC75" s="664"/>
      <c r="WGD75" s="94"/>
      <c r="WGE75" s="95"/>
      <c r="WGF75" s="95"/>
      <c r="WGG75" s="95"/>
      <c r="WGH75" s="667"/>
      <c r="WGI75" s="664"/>
      <c r="WGJ75" s="94"/>
      <c r="WGK75" s="95"/>
      <c r="WGL75" s="95"/>
      <c r="WGM75" s="95"/>
      <c r="WGN75" s="667"/>
      <c r="WGO75" s="664"/>
      <c r="WGP75" s="94"/>
      <c r="WGQ75" s="95"/>
      <c r="WGR75" s="95"/>
      <c r="WGS75" s="95"/>
      <c r="WGT75" s="667"/>
      <c r="WGU75" s="664"/>
      <c r="WGV75" s="94"/>
      <c r="WGW75" s="95"/>
      <c r="WGX75" s="95"/>
      <c r="WGY75" s="95"/>
      <c r="WGZ75" s="667"/>
      <c r="WHA75" s="664"/>
      <c r="WHB75" s="94"/>
      <c r="WHC75" s="95"/>
      <c r="WHD75" s="95"/>
      <c r="WHE75" s="95"/>
      <c r="WHF75" s="667"/>
      <c r="WHG75" s="664"/>
      <c r="WHH75" s="94"/>
      <c r="WHI75" s="95"/>
      <c r="WHJ75" s="95"/>
      <c r="WHK75" s="95"/>
      <c r="WHL75" s="667"/>
      <c r="WHM75" s="664"/>
      <c r="WHN75" s="94"/>
      <c r="WHO75" s="95"/>
      <c r="WHP75" s="95"/>
      <c r="WHQ75" s="95"/>
      <c r="WHR75" s="667"/>
      <c r="WHS75" s="664"/>
      <c r="WHT75" s="94"/>
      <c r="WHU75" s="95"/>
      <c r="WHV75" s="95"/>
      <c r="WHW75" s="95"/>
      <c r="WHX75" s="667"/>
      <c r="WHY75" s="664"/>
      <c r="WHZ75" s="94"/>
      <c r="WIA75" s="95"/>
      <c r="WIB75" s="95"/>
      <c r="WIC75" s="95"/>
      <c r="WID75" s="667"/>
      <c r="WIE75" s="664"/>
      <c r="WIF75" s="94"/>
      <c r="WIG75" s="95"/>
      <c r="WIH75" s="95"/>
      <c r="WII75" s="95"/>
      <c r="WIJ75" s="667"/>
      <c r="WIK75" s="664"/>
      <c r="WIL75" s="94"/>
      <c r="WIM75" s="95"/>
      <c r="WIN75" s="95"/>
      <c r="WIO75" s="95"/>
      <c r="WIP75" s="667"/>
      <c r="WIQ75" s="664"/>
      <c r="WIR75" s="94"/>
      <c r="WIS75" s="95"/>
      <c r="WIT75" s="95"/>
      <c r="WIU75" s="95"/>
      <c r="WIV75" s="667"/>
      <c r="WIW75" s="664"/>
      <c r="WIX75" s="94"/>
      <c r="WIY75" s="95"/>
      <c r="WIZ75" s="95"/>
      <c r="WJA75" s="95"/>
      <c r="WJB75" s="667"/>
      <c r="WJC75" s="664"/>
      <c r="WJD75" s="94"/>
      <c r="WJE75" s="95"/>
      <c r="WJF75" s="95"/>
      <c r="WJG75" s="95"/>
      <c r="WJH75" s="667"/>
      <c r="WJI75" s="664"/>
      <c r="WJJ75" s="94"/>
      <c r="WJK75" s="95"/>
      <c r="WJL75" s="95"/>
      <c r="WJM75" s="95"/>
      <c r="WJN75" s="667"/>
      <c r="WJO75" s="664"/>
      <c r="WJP75" s="94"/>
      <c r="WJQ75" s="95"/>
      <c r="WJR75" s="95"/>
      <c r="WJS75" s="95"/>
      <c r="WJT75" s="667"/>
      <c r="WJU75" s="664"/>
      <c r="WJV75" s="94"/>
      <c r="WJW75" s="95"/>
      <c r="WJX75" s="95"/>
      <c r="WJY75" s="95"/>
      <c r="WJZ75" s="667"/>
      <c r="WKA75" s="664"/>
      <c r="WKB75" s="94"/>
      <c r="WKC75" s="95"/>
      <c r="WKD75" s="95"/>
      <c r="WKE75" s="95"/>
      <c r="WKF75" s="667"/>
      <c r="WKG75" s="664"/>
      <c r="WKH75" s="94"/>
      <c r="WKI75" s="95"/>
      <c r="WKJ75" s="95"/>
      <c r="WKK75" s="95"/>
      <c r="WKL75" s="667"/>
      <c r="WKM75" s="664"/>
      <c r="WKN75" s="94"/>
      <c r="WKO75" s="95"/>
      <c r="WKP75" s="95"/>
      <c r="WKQ75" s="95"/>
      <c r="WKR75" s="667"/>
      <c r="WKS75" s="664"/>
      <c r="WKT75" s="94"/>
      <c r="WKU75" s="95"/>
      <c r="WKV75" s="95"/>
      <c r="WKW75" s="95"/>
      <c r="WKX75" s="667"/>
      <c r="WKY75" s="664"/>
      <c r="WKZ75" s="94"/>
      <c r="WLA75" s="95"/>
      <c r="WLB75" s="95"/>
      <c r="WLC75" s="95"/>
      <c r="WLD75" s="667"/>
      <c r="WLE75" s="664"/>
      <c r="WLF75" s="94"/>
      <c r="WLG75" s="95"/>
      <c r="WLH75" s="95"/>
      <c r="WLI75" s="95"/>
      <c r="WLJ75" s="667"/>
      <c r="WLK75" s="664"/>
      <c r="WLL75" s="94"/>
      <c r="WLM75" s="95"/>
      <c r="WLN75" s="95"/>
      <c r="WLO75" s="95"/>
      <c r="WLP75" s="667"/>
      <c r="WLQ75" s="664"/>
      <c r="WLR75" s="94"/>
      <c r="WLS75" s="95"/>
      <c r="WLT75" s="95"/>
      <c r="WLU75" s="95"/>
      <c r="WLV75" s="667"/>
      <c r="WLW75" s="664"/>
      <c r="WLX75" s="94"/>
      <c r="WLY75" s="95"/>
      <c r="WLZ75" s="95"/>
      <c r="WMA75" s="95"/>
      <c r="WMB75" s="667"/>
      <c r="WMC75" s="664"/>
      <c r="WMD75" s="94"/>
      <c r="WME75" s="95"/>
      <c r="WMF75" s="95"/>
      <c r="WMG75" s="95"/>
      <c r="WMH75" s="667"/>
      <c r="WMI75" s="664"/>
      <c r="WMJ75" s="94"/>
      <c r="WMK75" s="95"/>
      <c r="WML75" s="95"/>
      <c r="WMM75" s="95"/>
      <c r="WMN75" s="667"/>
      <c r="WMO75" s="664"/>
      <c r="WMP75" s="94"/>
      <c r="WMQ75" s="95"/>
      <c r="WMR75" s="95"/>
      <c r="WMS75" s="95"/>
      <c r="WMT75" s="667"/>
      <c r="WMU75" s="664"/>
      <c r="WMV75" s="94"/>
      <c r="WMW75" s="95"/>
      <c r="WMX75" s="95"/>
      <c r="WMY75" s="95"/>
      <c r="WMZ75" s="667"/>
      <c r="WNA75" s="664"/>
      <c r="WNB75" s="94"/>
      <c r="WNC75" s="95"/>
      <c r="WND75" s="95"/>
      <c r="WNE75" s="95"/>
      <c r="WNF75" s="667"/>
      <c r="WNG75" s="664"/>
      <c r="WNH75" s="94"/>
      <c r="WNI75" s="95"/>
      <c r="WNJ75" s="95"/>
      <c r="WNK75" s="95"/>
      <c r="WNL75" s="667"/>
      <c r="WNM75" s="664"/>
      <c r="WNN75" s="94"/>
      <c r="WNO75" s="95"/>
      <c r="WNP75" s="95"/>
      <c r="WNQ75" s="95"/>
      <c r="WNR75" s="667"/>
      <c r="WNS75" s="664"/>
      <c r="WNT75" s="94"/>
      <c r="WNU75" s="95"/>
      <c r="WNV75" s="95"/>
      <c r="WNW75" s="95"/>
      <c r="WNX75" s="667"/>
      <c r="WNY75" s="664"/>
      <c r="WNZ75" s="94"/>
      <c r="WOA75" s="95"/>
      <c r="WOB75" s="95"/>
      <c r="WOC75" s="95"/>
      <c r="WOD75" s="667"/>
      <c r="WOE75" s="664"/>
      <c r="WOF75" s="94"/>
      <c r="WOG75" s="95"/>
      <c r="WOH75" s="95"/>
      <c r="WOI75" s="95"/>
      <c r="WOJ75" s="667"/>
      <c r="WOK75" s="664"/>
      <c r="WOL75" s="94"/>
      <c r="WOM75" s="95"/>
      <c r="WON75" s="95"/>
      <c r="WOO75" s="95"/>
      <c r="WOP75" s="667"/>
      <c r="WOQ75" s="664"/>
      <c r="WOR75" s="94"/>
      <c r="WOS75" s="95"/>
      <c r="WOT75" s="95"/>
      <c r="WOU75" s="95"/>
      <c r="WOV75" s="667"/>
      <c r="WOW75" s="664"/>
      <c r="WOX75" s="94"/>
      <c r="WOY75" s="95"/>
      <c r="WOZ75" s="95"/>
      <c r="WPA75" s="95"/>
      <c r="WPB75" s="667"/>
      <c r="WPC75" s="664"/>
      <c r="WPD75" s="94"/>
      <c r="WPE75" s="95"/>
      <c r="WPF75" s="95"/>
      <c r="WPG75" s="95"/>
      <c r="WPH75" s="667"/>
      <c r="WPI75" s="664"/>
      <c r="WPJ75" s="94"/>
      <c r="WPK75" s="95"/>
      <c r="WPL75" s="95"/>
      <c r="WPM75" s="95"/>
      <c r="WPN75" s="667"/>
      <c r="WPO75" s="664"/>
      <c r="WPP75" s="94"/>
      <c r="WPQ75" s="95"/>
      <c r="WPR75" s="95"/>
      <c r="WPS75" s="95"/>
      <c r="WPT75" s="667"/>
      <c r="WPU75" s="664"/>
      <c r="WPV75" s="94"/>
      <c r="WPW75" s="95"/>
      <c r="WPX75" s="95"/>
      <c r="WPY75" s="95"/>
      <c r="WPZ75" s="667"/>
      <c r="WQA75" s="664"/>
      <c r="WQB75" s="94"/>
      <c r="WQC75" s="95"/>
      <c r="WQD75" s="95"/>
      <c r="WQE75" s="95"/>
      <c r="WQF75" s="667"/>
      <c r="WQG75" s="664"/>
      <c r="WQH75" s="94"/>
      <c r="WQI75" s="95"/>
      <c r="WQJ75" s="95"/>
      <c r="WQK75" s="95"/>
      <c r="WQL75" s="667"/>
      <c r="WQM75" s="664"/>
      <c r="WQN75" s="94"/>
      <c r="WQO75" s="95"/>
      <c r="WQP75" s="95"/>
      <c r="WQQ75" s="95"/>
      <c r="WQR75" s="667"/>
      <c r="WQS75" s="664"/>
      <c r="WQT75" s="94"/>
      <c r="WQU75" s="95"/>
      <c r="WQV75" s="95"/>
      <c r="WQW75" s="95"/>
      <c r="WQX75" s="667"/>
      <c r="WQY75" s="664"/>
      <c r="WQZ75" s="94"/>
      <c r="WRA75" s="95"/>
      <c r="WRB75" s="95"/>
      <c r="WRC75" s="95"/>
      <c r="WRD75" s="667"/>
      <c r="WRE75" s="664"/>
      <c r="WRF75" s="94"/>
      <c r="WRG75" s="95"/>
      <c r="WRH75" s="95"/>
      <c r="WRI75" s="95"/>
      <c r="WRJ75" s="667"/>
      <c r="WRK75" s="664"/>
      <c r="WRL75" s="94"/>
      <c r="WRM75" s="95"/>
      <c r="WRN75" s="95"/>
      <c r="WRO75" s="95"/>
      <c r="WRP75" s="667"/>
      <c r="WRQ75" s="664"/>
      <c r="WRR75" s="94"/>
      <c r="WRS75" s="95"/>
      <c r="WRT75" s="95"/>
      <c r="WRU75" s="95"/>
      <c r="WRV75" s="667"/>
      <c r="WRW75" s="664"/>
      <c r="WRX75" s="94"/>
      <c r="WRY75" s="95"/>
      <c r="WRZ75" s="95"/>
      <c r="WSA75" s="95"/>
      <c r="WSB75" s="667"/>
      <c r="WSC75" s="664"/>
      <c r="WSD75" s="94"/>
      <c r="WSE75" s="95"/>
      <c r="WSF75" s="95"/>
      <c r="WSG75" s="95"/>
      <c r="WSH75" s="667"/>
      <c r="WSI75" s="664"/>
      <c r="WSJ75" s="94"/>
      <c r="WSK75" s="95"/>
      <c r="WSL75" s="95"/>
      <c r="WSM75" s="95"/>
      <c r="WSN75" s="667"/>
      <c r="WSO75" s="664"/>
      <c r="WSP75" s="94"/>
      <c r="WSQ75" s="95"/>
      <c r="WSR75" s="95"/>
      <c r="WSS75" s="95"/>
      <c r="WST75" s="667"/>
      <c r="WSU75" s="664"/>
      <c r="WSV75" s="94"/>
      <c r="WSW75" s="95"/>
      <c r="WSX75" s="95"/>
      <c r="WSY75" s="95"/>
      <c r="WSZ75" s="667"/>
      <c r="WTA75" s="664"/>
      <c r="WTB75" s="94"/>
      <c r="WTC75" s="95"/>
      <c r="WTD75" s="95"/>
      <c r="WTE75" s="95"/>
      <c r="WTF75" s="667"/>
      <c r="WTG75" s="664"/>
      <c r="WTH75" s="94"/>
      <c r="WTI75" s="95"/>
      <c r="WTJ75" s="95"/>
      <c r="WTK75" s="95"/>
      <c r="WTL75" s="667"/>
      <c r="WTM75" s="664"/>
      <c r="WTN75" s="94"/>
      <c r="WTO75" s="95"/>
      <c r="WTP75" s="95"/>
      <c r="WTQ75" s="95"/>
      <c r="WTR75" s="667"/>
      <c r="WTS75" s="664"/>
      <c r="WTT75" s="94"/>
      <c r="WTU75" s="95"/>
      <c r="WTV75" s="95"/>
      <c r="WTW75" s="95"/>
      <c r="WTX75" s="667"/>
      <c r="WTY75" s="664"/>
      <c r="WTZ75" s="94"/>
      <c r="WUA75" s="95"/>
      <c r="WUB75" s="95"/>
      <c r="WUC75" s="95"/>
      <c r="WUD75" s="667"/>
      <c r="WUE75" s="664"/>
      <c r="WUF75" s="94"/>
      <c r="WUG75" s="95"/>
      <c r="WUH75" s="95"/>
      <c r="WUI75" s="95"/>
      <c r="WUJ75" s="667"/>
      <c r="WUK75" s="664"/>
      <c r="WUL75" s="94"/>
      <c r="WUM75" s="95"/>
      <c r="WUN75" s="95"/>
      <c r="WUO75" s="95"/>
      <c r="WUP75" s="667"/>
      <c r="WUQ75" s="664"/>
      <c r="WUR75" s="94"/>
      <c r="WUS75" s="95"/>
      <c r="WUT75" s="95"/>
      <c r="WUU75" s="95"/>
      <c r="WUV75" s="667"/>
      <c r="WUW75" s="664"/>
      <c r="WUX75" s="94"/>
      <c r="WUY75" s="95"/>
      <c r="WUZ75" s="95"/>
      <c r="WVA75" s="95"/>
      <c r="WVB75" s="667"/>
      <c r="WVC75" s="664"/>
      <c r="WVD75" s="94"/>
      <c r="WVE75" s="95"/>
      <c r="WVF75" s="95"/>
      <c r="WVG75" s="95"/>
      <c r="WVH75" s="667"/>
      <c r="WVI75" s="664"/>
      <c r="WVJ75" s="94"/>
      <c r="WVK75" s="95"/>
      <c r="WVL75" s="95"/>
      <c r="WVM75" s="95"/>
      <c r="WVN75" s="667"/>
      <c r="WVO75" s="664"/>
      <c r="WVP75" s="94"/>
      <c r="WVQ75" s="95"/>
      <c r="WVR75" s="95"/>
      <c r="WVS75" s="95"/>
      <c r="WVT75" s="667"/>
      <c r="WVU75" s="664"/>
      <c r="WVV75" s="94"/>
      <c r="WVW75" s="95"/>
      <c r="WVX75" s="95"/>
      <c r="WVY75" s="95"/>
      <c r="WVZ75" s="667"/>
      <c r="WWA75" s="664"/>
      <c r="WWB75" s="94"/>
      <c r="WWC75" s="95"/>
      <c r="WWD75" s="95"/>
      <c r="WWE75" s="95"/>
      <c r="WWF75" s="667"/>
      <c r="WWG75" s="664"/>
      <c r="WWH75" s="94"/>
      <c r="WWI75" s="95"/>
      <c r="WWJ75" s="95"/>
      <c r="WWK75" s="95"/>
      <c r="WWL75" s="667"/>
      <c r="WWM75" s="664"/>
      <c r="WWN75" s="94"/>
      <c r="WWO75" s="95"/>
      <c r="WWP75" s="95"/>
      <c r="WWQ75" s="95"/>
      <c r="WWR75" s="667"/>
      <c r="WWS75" s="664"/>
      <c r="WWT75" s="94"/>
      <c r="WWU75" s="95"/>
      <c r="WWV75" s="95"/>
      <c r="WWW75" s="95"/>
      <c r="WWX75" s="667"/>
      <c r="WWY75" s="664"/>
      <c r="WWZ75" s="94"/>
      <c r="WXA75" s="95"/>
      <c r="WXB75" s="95"/>
      <c r="WXC75" s="95"/>
      <c r="WXD75" s="667"/>
      <c r="WXE75" s="664"/>
      <c r="WXF75" s="94"/>
      <c r="WXG75" s="95"/>
      <c r="WXH75" s="95"/>
      <c r="WXI75" s="95"/>
      <c r="WXJ75" s="667"/>
      <c r="WXK75" s="664"/>
      <c r="WXL75" s="94"/>
      <c r="WXM75" s="95"/>
      <c r="WXN75" s="95"/>
      <c r="WXO75" s="95"/>
      <c r="WXP75" s="667"/>
      <c r="WXQ75" s="664"/>
      <c r="WXR75" s="94"/>
      <c r="WXS75" s="95"/>
      <c r="WXT75" s="95"/>
      <c r="WXU75" s="95"/>
      <c r="WXV75" s="667"/>
      <c r="WXW75" s="664"/>
      <c r="WXX75" s="94"/>
      <c r="WXY75" s="95"/>
      <c r="WXZ75" s="95"/>
      <c r="WYA75" s="95"/>
      <c r="WYB75" s="667"/>
      <c r="WYC75" s="664"/>
      <c r="WYD75" s="94"/>
      <c r="WYE75" s="95"/>
      <c r="WYF75" s="95"/>
      <c r="WYG75" s="95"/>
      <c r="WYH75" s="667"/>
      <c r="WYI75" s="664"/>
      <c r="WYJ75" s="94"/>
      <c r="WYK75" s="95"/>
      <c r="WYL75" s="95"/>
      <c r="WYM75" s="95"/>
      <c r="WYN75" s="667"/>
      <c r="WYO75" s="664"/>
      <c r="WYP75" s="94"/>
      <c r="WYQ75" s="95"/>
      <c r="WYR75" s="95"/>
      <c r="WYS75" s="95"/>
      <c r="WYT75" s="667"/>
      <c r="WYU75" s="664"/>
      <c r="WYV75" s="94"/>
      <c r="WYW75" s="95"/>
      <c r="WYX75" s="95"/>
      <c r="WYY75" s="95"/>
      <c r="WYZ75" s="667"/>
      <c r="WZA75" s="664"/>
      <c r="WZB75" s="94"/>
      <c r="WZC75" s="95"/>
      <c r="WZD75" s="95"/>
      <c r="WZE75" s="95"/>
      <c r="WZF75" s="667"/>
      <c r="WZG75" s="664"/>
      <c r="WZH75" s="94"/>
      <c r="WZI75" s="95"/>
      <c r="WZJ75" s="95"/>
      <c r="WZK75" s="95"/>
      <c r="WZL75" s="667"/>
      <c r="WZM75" s="664"/>
      <c r="WZN75" s="94"/>
      <c r="WZO75" s="95"/>
      <c r="WZP75" s="95"/>
      <c r="WZQ75" s="95"/>
      <c r="WZR75" s="667"/>
      <c r="WZS75" s="664"/>
      <c r="WZT75" s="94"/>
      <c r="WZU75" s="95"/>
      <c r="WZV75" s="95"/>
      <c r="WZW75" s="95"/>
      <c r="WZX75" s="667"/>
      <c r="WZY75" s="664"/>
      <c r="WZZ75" s="94"/>
      <c r="XAA75" s="95"/>
      <c r="XAB75" s="95"/>
      <c r="XAC75" s="95"/>
      <c r="XAD75" s="667"/>
      <c r="XAE75" s="664"/>
      <c r="XAF75" s="94"/>
      <c r="XAG75" s="95"/>
      <c r="XAH75" s="95"/>
      <c r="XAI75" s="95"/>
      <c r="XAJ75" s="667"/>
      <c r="XAK75" s="664"/>
      <c r="XAL75" s="94"/>
      <c r="XAM75" s="95"/>
      <c r="XAN75" s="95"/>
      <c r="XAO75" s="95"/>
      <c r="XAP75" s="667"/>
      <c r="XAQ75" s="664"/>
      <c r="XAR75" s="94"/>
      <c r="XAS75" s="95"/>
      <c r="XAT75" s="95"/>
      <c r="XAU75" s="95"/>
      <c r="XAV75" s="667"/>
      <c r="XAW75" s="664"/>
      <c r="XAX75" s="94"/>
      <c r="XAY75" s="95"/>
      <c r="XAZ75" s="95"/>
      <c r="XBA75" s="95"/>
      <c r="XBB75" s="667"/>
      <c r="XBC75" s="664"/>
      <c r="XBD75" s="94"/>
      <c r="XBE75" s="95"/>
      <c r="XBF75" s="95"/>
      <c r="XBG75" s="95"/>
      <c r="XBH75" s="667"/>
      <c r="XBI75" s="664"/>
      <c r="XBJ75" s="94"/>
      <c r="XBK75" s="95"/>
      <c r="XBL75" s="95"/>
      <c r="XBM75" s="95"/>
      <c r="XBN75" s="667"/>
      <c r="XBO75" s="664"/>
      <c r="XBP75" s="94"/>
      <c r="XBQ75" s="95"/>
      <c r="XBR75" s="95"/>
      <c r="XBS75" s="95"/>
      <c r="XBT75" s="667"/>
      <c r="XBU75" s="664"/>
      <c r="XBV75" s="94"/>
      <c r="XBW75" s="95"/>
      <c r="XBX75" s="95"/>
      <c r="XBY75" s="95"/>
      <c r="XBZ75" s="667"/>
      <c r="XCA75" s="664"/>
      <c r="XCB75" s="94"/>
      <c r="XCC75" s="95"/>
      <c r="XCD75" s="95"/>
      <c r="XCE75" s="95"/>
      <c r="XCF75" s="667"/>
      <c r="XCG75" s="664"/>
      <c r="XCH75" s="94"/>
      <c r="XCI75" s="95"/>
      <c r="XCJ75" s="95"/>
      <c r="XCK75" s="95"/>
      <c r="XCL75" s="667"/>
      <c r="XCM75" s="664"/>
      <c r="XCN75" s="94"/>
      <c r="XCO75" s="95"/>
      <c r="XCP75" s="95"/>
      <c r="XCQ75" s="95"/>
      <c r="XCR75" s="667"/>
      <c r="XCS75" s="664"/>
      <c r="XCT75" s="94"/>
      <c r="XCU75" s="95"/>
      <c r="XCV75" s="95"/>
      <c r="XCW75" s="95"/>
      <c r="XCX75" s="667"/>
      <c r="XCY75" s="664"/>
      <c r="XCZ75" s="94"/>
      <c r="XDA75" s="95"/>
      <c r="XDB75" s="95"/>
      <c r="XDC75" s="95"/>
      <c r="XDD75" s="667"/>
      <c r="XDE75" s="664"/>
      <c r="XDF75" s="94"/>
      <c r="XDG75" s="95"/>
      <c r="XDH75" s="95"/>
      <c r="XDI75" s="95"/>
      <c r="XDJ75" s="667"/>
      <c r="XDK75" s="664"/>
      <c r="XDL75" s="94"/>
      <c r="XDM75" s="95"/>
      <c r="XDN75" s="95"/>
      <c r="XDO75" s="95"/>
      <c r="XDP75" s="667"/>
      <c r="XDQ75" s="664"/>
      <c r="XDR75" s="94"/>
      <c r="XDS75" s="95"/>
      <c r="XDT75" s="95"/>
      <c r="XDU75" s="95"/>
      <c r="XDV75" s="667"/>
      <c r="XDW75" s="664"/>
      <c r="XDX75" s="94"/>
      <c r="XDY75" s="95"/>
      <c r="XDZ75" s="95"/>
      <c r="XEA75" s="95"/>
      <c r="XEB75" s="667"/>
      <c r="XEC75" s="664"/>
      <c r="XED75" s="94"/>
      <c r="XEE75" s="95"/>
      <c r="XEF75" s="95"/>
      <c r="XEG75" s="95"/>
      <c r="XEH75" s="667"/>
      <c r="XEI75" s="664"/>
      <c r="XEJ75" s="94"/>
      <c r="XEK75" s="95"/>
      <c r="XEL75" s="95"/>
      <c r="XEM75" s="95"/>
      <c r="XEN75" s="667"/>
      <c r="XEO75" s="664"/>
      <c r="XEP75" s="94"/>
      <c r="XEQ75" s="95"/>
      <c r="XER75" s="95"/>
      <c r="XES75" s="95"/>
      <c r="XET75" s="667"/>
      <c r="XEU75" s="664"/>
      <c r="XEV75" s="94"/>
      <c r="XEW75" s="95"/>
      <c r="XEX75" s="95"/>
      <c r="XEY75" s="95"/>
      <c r="XEZ75" s="667"/>
      <c r="XFA75" s="664"/>
      <c r="XFB75" s="94"/>
      <c r="XFC75" s="95"/>
      <c r="XFD75" s="95"/>
    </row>
    <row r="76" spans="1:16384" ht="15" customHeight="1" x14ac:dyDescent="0.25">
      <c r="A76" s="653"/>
      <c r="B76" s="96"/>
      <c r="C76" s="93"/>
      <c r="D76" s="93"/>
      <c r="E76" s="93"/>
      <c r="F76" s="648"/>
    </row>
    <row r="77" spans="1:16384" ht="15" customHeight="1" x14ac:dyDescent="0.25">
      <c r="A77" s="651" t="s">
        <v>180</v>
      </c>
      <c r="B77" s="107"/>
      <c r="C77" s="107"/>
      <c r="D77" s="107"/>
      <c r="E77" s="107"/>
      <c r="F77" s="648"/>
    </row>
    <row r="78" spans="1:16384" ht="15" customHeight="1" x14ac:dyDescent="0.25">
      <c r="A78" s="409" t="s">
        <v>170</v>
      </c>
      <c r="B78" s="410" t="s">
        <v>171</v>
      </c>
      <c r="C78" s="410" t="s">
        <v>112</v>
      </c>
      <c r="D78" s="410" t="s">
        <v>172</v>
      </c>
      <c r="E78" s="411" t="s">
        <v>173</v>
      </c>
      <c r="F78" s="473" t="s">
        <v>3494</v>
      </c>
    </row>
    <row r="79" spans="1:16384" ht="15" customHeight="1" x14ac:dyDescent="0.25">
      <c r="A79" s="89" t="s">
        <v>2327</v>
      </c>
      <c r="B79" s="90">
        <v>4</v>
      </c>
      <c r="C79" s="90" t="s">
        <v>105</v>
      </c>
      <c r="D79" s="90" t="s">
        <v>175</v>
      </c>
      <c r="E79" s="91" t="s">
        <v>178</v>
      </c>
      <c r="F79" s="472">
        <v>0</v>
      </c>
    </row>
    <row r="80" spans="1:16384" ht="15" customHeight="1" x14ac:dyDescent="0.25">
      <c r="A80" s="89" t="s">
        <v>2328</v>
      </c>
      <c r="B80" s="90">
        <v>2</v>
      </c>
      <c r="C80" s="90" t="s">
        <v>105</v>
      </c>
      <c r="D80" s="90" t="s">
        <v>179</v>
      </c>
      <c r="E80" s="91" t="s">
        <v>178</v>
      </c>
      <c r="F80" s="472">
        <v>0</v>
      </c>
    </row>
    <row r="81" spans="1:16384" ht="15" customHeight="1" x14ac:dyDescent="0.25">
      <c r="A81" s="89" t="s">
        <v>205</v>
      </c>
      <c r="B81" s="90">
        <v>2</v>
      </c>
      <c r="C81" s="90" t="s">
        <v>105</v>
      </c>
      <c r="D81" s="90" t="s">
        <v>175</v>
      </c>
      <c r="E81" s="91" t="s">
        <v>178</v>
      </c>
      <c r="F81" s="472">
        <v>1</v>
      </c>
    </row>
    <row r="82" spans="1:16384" ht="15" customHeight="1" x14ac:dyDescent="0.25">
      <c r="A82" s="89" t="s">
        <v>206</v>
      </c>
      <c r="B82" s="90">
        <v>2</v>
      </c>
      <c r="C82" s="90" t="s">
        <v>105</v>
      </c>
      <c r="D82" s="90" t="s">
        <v>179</v>
      </c>
      <c r="E82" s="91" t="s">
        <v>178</v>
      </c>
      <c r="F82" s="472">
        <v>1</v>
      </c>
    </row>
    <row r="83" spans="1:16384" ht="15" customHeight="1" x14ac:dyDescent="0.25">
      <c r="A83" s="89" t="s">
        <v>165</v>
      </c>
      <c r="B83" s="90">
        <v>2</v>
      </c>
      <c r="C83" s="90" t="s">
        <v>105</v>
      </c>
      <c r="D83" s="90" t="s">
        <v>175</v>
      </c>
      <c r="E83" s="91" t="s">
        <v>178</v>
      </c>
      <c r="F83" s="472">
        <v>0</v>
      </c>
    </row>
    <row r="84" spans="1:16384" ht="15" customHeight="1" x14ac:dyDescent="0.25">
      <c r="A84" s="89" t="s">
        <v>166</v>
      </c>
      <c r="B84" s="90">
        <v>2</v>
      </c>
      <c r="C84" s="90" t="s">
        <v>105</v>
      </c>
      <c r="D84" s="90" t="s">
        <v>179</v>
      </c>
      <c r="E84" s="91" t="s">
        <v>178</v>
      </c>
      <c r="F84" s="472">
        <v>0</v>
      </c>
    </row>
    <row r="85" spans="1:16384" ht="15" customHeight="1" x14ac:dyDescent="0.25">
      <c r="A85" s="409" t="s">
        <v>181</v>
      </c>
      <c r="B85" s="410">
        <f>SUBTOTAL(109,B79:B84)</f>
        <v>14</v>
      </c>
      <c r="C85" s="410"/>
      <c r="D85" s="410"/>
      <c r="E85" s="411"/>
      <c r="F85" s="473">
        <f t="shared" ref="F85" si="6">SUBTOTAL(109,F79:F84)</f>
        <v>2</v>
      </c>
    </row>
    <row r="86" spans="1:16384" ht="21" customHeight="1" x14ac:dyDescent="0.25">
      <c r="A86" s="103" t="s">
        <v>3484</v>
      </c>
      <c r="B86" s="101"/>
      <c r="C86" s="101"/>
      <c r="D86" s="101"/>
      <c r="E86" s="102"/>
      <c r="F86" s="477"/>
    </row>
    <row r="87" spans="1:16384" x14ac:dyDescent="0.25">
      <c r="A87" s="104" t="s">
        <v>2560</v>
      </c>
      <c r="B87" s="105"/>
      <c r="C87" s="105"/>
      <c r="D87" s="105"/>
      <c r="E87" s="106"/>
      <c r="F87" s="478"/>
      <c r="G87" s="107"/>
      <c r="H87" s="107"/>
    </row>
    <row r="88" spans="1:16384" ht="15" customHeight="1" x14ac:dyDescent="0.25">
      <c r="A88" s="670" t="s">
        <v>2561</v>
      </c>
      <c r="B88" s="470"/>
      <c r="C88" s="470"/>
      <c r="D88" s="470"/>
      <c r="E88" s="483"/>
      <c r="F88" s="476"/>
      <c r="G88" s="107"/>
      <c r="H88" s="107"/>
    </row>
    <row r="89" spans="1:16384" ht="15" customHeight="1" x14ac:dyDescent="0.25">
      <c r="A89" s="104" t="s">
        <v>3496</v>
      </c>
      <c r="B89" s="671"/>
      <c r="C89" s="671"/>
      <c r="D89" s="671"/>
      <c r="E89" s="672"/>
      <c r="F89" s="673"/>
      <c r="G89" s="103"/>
      <c r="H89" s="101"/>
      <c r="I89" s="101"/>
      <c r="J89" s="101"/>
      <c r="K89" s="102"/>
      <c r="L89" s="477"/>
      <c r="M89" s="103"/>
      <c r="N89" s="101"/>
      <c r="O89" s="101"/>
      <c r="P89" s="101"/>
      <c r="Q89" s="102"/>
      <c r="R89" s="477"/>
      <c r="S89" s="103"/>
      <c r="T89" s="101"/>
      <c r="U89" s="101"/>
      <c r="V89" s="101"/>
      <c r="W89" s="102"/>
      <c r="X89" s="477"/>
      <c r="Y89" s="103"/>
      <c r="Z89" s="101"/>
      <c r="AA89" s="101"/>
      <c r="AB89" s="101"/>
      <c r="AC89" s="102"/>
      <c r="AD89" s="477"/>
      <c r="AE89" s="103"/>
      <c r="AF89" s="101"/>
      <c r="AG89" s="101"/>
      <c r="AH89" s="101"/>
      <c r="AI89" s="102"/>
      <c r="AJ89" s="477"/>
      <c r="AK89" s="103"/>
      <c r="AL89" s="101"/>
      <c r="AM89" s="101"/>
      <c r="AN89" s="101"/>
      <c r="AO89" s="102"/>
      <c r="AP89" s="477"/>
      <c r="AQ89" s="103"/>
      <c r="AR89" s="101"/>
      <c r="AS89" s="101"/>
      <c r="AT89" s="101"/>
      <c r="AU89" s="102"/>
      <c r="AV89" s="477"/>
      <c r="AW89" s="103"/>
      <c r="AX89" s="101"/>
      <c r="AY89" s="101"/>
      <c r="AZ89" s="101"/>
      <c r="BA89" s="102"/>
      <c r="BB89" s="477"/>
      <c r="BC89" s="103"/>
      <c r="BD89" s="101"/>
      <c r="BE89" s="101"/>
      <c r="BF89" s="101"/>
      <c r="BG89" s="102"/>
      <c r="BH89" s="477"/>
      <c r="BI89" s="103"/>
      <c r="BJ89" s="101"/>
      <c r="BK89" s="101"/>
      <c r="BL89" s="101"/>
      <c r="BM89" s="102"/>
      <c r="BN89" s="477"/>
      <c r="BO89" s="103"/>
      <c r="BP89" s="101"/>
      <c r="BQ89" s="101"/>
      <c r="BR89" s="101"/>
      <c r="BS89" s="102"/>
      <c r="BT89" s="477"/>
      <c r="BU89" s="103"/>
      <c r="BV89" s="101"/>
      <c r="BW89" s="101"/>
      <c r="BX89" s="101"/>
      <c r="BY89" s="102"/>
      <c r="BZ89" s="477"/>
      <c r="CA89" s="103"/>
      <c r="CB89" s="101"/>
      <c r="CC89" s="101"/>
      <c r="CD89" s="101"/>
      <c r="CE89" s="102"/>
      <c r="CF89" s="477"/>
      <c r="CG89" s="103"/>
      <c r="CH89" s="101"/>
      <c r="CI89" s="101"/>
      <c r="CJ89" s="101"/>
      <c r="CK89" s="102"/>
      <c r="CL89" s="477"/>
      <c r="CM89" s="103"/>
      <c r="CN89" s="101"/>
      <c r="CO89" s="101"/>
      <c r="CP89" s="101"/>
      <c r="CQ89" s="102"/>
      <c r="CR89" s="477"/>
      <c r="CS89" s="103"/>
      <c r="CT89" s="101"/>
      <c r="CU89" s="101"/>
      <c r="CV89" s="101"/>
      <c r="CW89" s="102"/>
      <c r="CX89" s="477"/>
      <c r="CY89" s="103"/>
      <c r="CZ89" s="101"/>
      <c r="DA89" s="101"/>
      <c r="DB89" s="101"/>
      <c r="DC89" s="102"/>
      <c r="DD89" s="477"/>
      <c r="DE89" s="103"/>
      <c r="DF89" s="101"/>
      <c r="DG89" s="101"/>
      <c r="DH89" s="101"/>
      <c r="DI89" s="102"/>
      <c r="DJ89" s="477"/>
      <c r="DK89" s="103"/>
      <c r="DL89" s="101"/>
      <c r="DM89" s="101"/>
      <c r="DN89" s="101"/>
      <c r="DO89" s="102"/>
      <c r="DP89" s="477"/>
      <c r="DQ89" s="103"/>
      <c r="DR89" s="101"/>
      <c r="DS89" s="101"/>
      <c r="DT89" s="101"/>
      <c r="DU89" s="102"/>
      <c r="DV89" s="477"/>
      <c r="DW89" s="103"/>
      <c r="DX89" s="101"/>
      <c r="DY89" s="101"/>
      <c r="DZ89" s="101"/>
      <c r="EA89" s="102"/>
      <c r="EB89" s="477"/>
      <c r="EC89" s="103"/>
      <c r="ED89" s="101"/>
      <c r="EE89" s="101"/>
      <c r="EF89" s="101"/>
      <c r="EG89" s="102"/>
      <c r="EH89" s="477"/>
      <c r="EI89" s="103"/>
      <c r="EJ89" s="101"/>
      <c r="EK89" s="101"/>
      <c r="EL89" s="101"/>
      <c r="EM89" s="102"/>
      <c r="EN89" s="477"/>
      <c r="EO89" s="103"/>
      <c r="EP89" s="101"/>
      <c r="EQ89" s="101"/>
      <c r="ER89" s="101"/>
      <c r="ES89" s="102"/>
      <c r="ET89" s="477"/>
      <c r="EU89" s="103"/>
      <c r="EV89" s="101"/>
      <c r="EW89" s="101"/>
      <c r="EX89" s="101"/>
      <c r="EY89" s="102"/>
      <c r="EZ89" s="477"/>
      <c r="FA89" s="103"/>
      <c r="FB89" s="101"/>
      <c r="FC89" s="101"/>
      <c r="FD89" s="101"/>
      <c r="FE89" s="102"/>
      <c r="FF89" s="477"/>
      <c r="FG89" s="103"/>
      <c r="FH89" s="101"/>
      <c r="FI89" s="101"/>
      <c r="FJ89" s="101"/>
      <c r="FK89" s="102"/>
      <c r="FL89" s="477"/>
      <c r="FM89" s="103"/>
      <c r="FN89" s="101"/>
      <c r="FO89" s="101"/>
      <c r="FP89" s="101"/>
      <c r="FQ89" s="102"/>
      <c r="FR89" s="477"/>
      <c r="FS89" s="103"/>
      <c r="FT89" s="101"/>
      <c r="FU89" s="101"/>
      <c r="FV89" s="101"/>
      <c r="FW89" s="102"/>
      <c r="FX89" s="477"/>
      <c r="FY89" s="103"/>
      <c r="FZ89" s="101"/>
      <c r="GA89" s="101"/>
      <c r="GB89" s="101"/>
      <c r="GC89" s="102"/>
      <c r="GD89" s="477"/>
      <c r="GE89" s="103"/>
      <c r="GF89" s="101"/>
      <c r="GG89" s="101"/>
      <c r="GH89" s="101"/>
      <c r="GI89" s="102"/>
      <c r="GJ89" s="477"/>
      <c r="GK89" s="103"/>
      <c r="GL89" s="101"/>
      <c r="GM89" s="101"/>
      <c r="GN89" s="101"/>
      <c r="GO89" s="102"/>
      <c r="GP89" s="477"/>
      <c r="GQ89" s="103"/>
      <c r="GR89" s="101"/>
      <c r="GS89" s="101"/>
      <c r="GT89" s="101"/>
      <c r="GU89" s="102"/>
      <c r="GV89" s="477"/>
      <c r="GW89" s="103"/>
      <c r="GX89" s="101"/>
      <c r="GY89" s="101"/>
      <c r="GZ89" s="101"/>
      <c r="HA89" s="102"/>
      <c r="HB89" s="477"/>
      <c r="HC89" s="103"/>
      <c r="HD89" s="101"/>
      <c r="HE89" s="101"/>
      <c r="HF89" s="101"/>
      <c r="HG89" s="102"/>
      <c r="HH89" s="477"/>
      <c r="HI89" s="103"/>
      <c r="HJ89" s="101"/>
      <c r="HK89" s="101"/>
      <c r="HL89" s="101"/>
      <c r="HM89" s="102"/>
      <c r="HN89" s="477"/>
      <c r="HO89" s="103"/>
      <c r="HP89" s="101"/>
      <c r="HQ89" s="101"/>
      <c r="HR89" s="101"/>
      <c r="HS89" s="102"/>
      <c r="HT89" s="477"/>
      <c r="HU89" s="103"/>
      <c r="HV89" s="101"/>
      <c r="HW89" s="101"/>
      <c r="HX89" s="101"/>
      <c r="HY89" s="102"/>
      <c r="HZ89" s="477"/>
      <c r="IA89" s="103"/>
      <c r="IB89" s="101"/>
      <c r="IC89" s="101"/>
      <c r="ID89" s="101"/>
      <c r="IE89" s="102"/>
      <c r="IF89" s="477"/>
      <c r="IG89" s="103"/>
      <c r="IH89" s="101"/>
      <c r="II89" s="101"/>
      <c r="IJ89" s="101"/>
      <c r="IK89" s="102"/>
      <c r="IL89" s="477"/>
      <c r="IM89" s="103"/>
      <c r="IN89" s="101"/>
      <c r="IO89" s="101"/>
      <c r="IP89" s="101"/>
      <c r="IQ89" s="102"/>
      <c r="IR89" s="477"/>
      <c r="IS89" s="103"/>
      <c r="IT89" s="101"/>
      <c r="IU89" s="101"/>
      <c r="IV89" s="101"/>
      <c r="IW89" s="102"/>
      <c r="IX89" s="477"/>
      <c r="IY89" s="103"/>
      <c r="IZ89" s="101"/>
      <c r="JA89" s="101"/>
      <c r="JB89" s="101"/>
      <c r="JC89" s="102"/>
      <c r="JD89" s="477"/>
      <c r="JE89" s="103"/>
      <c r="JF89" s="101"/>
      <c r="JG89" s="101"/>
      <c r="JH89" s="101"/>
      <c r="JI89" s="102"/>
      <c r="JJ89" s="477"/>
      <c r="JK89" s="103"/>
      <c r="JL89" s="101"/>
      <c r="JM89" s="101"/>
      <c r="JN89" s="101"/>
      <c r="JO89" s="102"/>
      <c r="JP89" s="477"/>
      <c r="JQ89" s="103"/>
      <c r="JR89" s="101"/>
      <c r="JS89" s="101"/>
      <c r="JT89" s="101"/>
      <c r="JU89" s="102"/>
      <c r="JV89" s="477"/>
      <c r="JW89" s="103"/>
      <c r="JX89" s="101"/>
      <c r="JY89" s="101"/>
      <c r="JZ89" s="101"/>
      <c r="KA89" s="102"/>
      <c r="KB89" s="477"/>
      <c r="KC89" s="103"/>
      <c r="KD89" s="101"/>
      <c r="KE89" s="101"/>
      <c r="KF89" s="101"/>
      <c r="KG89" s="102"/>
      <c r="KH89" s="477"/>
      <c r="KI89" s="103"/>
      <c r="KJ89" s="101"/>
      <c r="KK89" s="101"/>
      <c r="KL89" s="101"/>
      <c r="KM89" s="102"/>
      <c r="KN89" s="477"/>
      <c r="KO89" s="103"/>
      <c r="KP89" s="101"/>
      <c r="KQ89" s="101"/>
      <c r="KR89" s="101"/>
      <c r="KS89" s="102"/>
      <c r="KT89" s="477"/>
      <c r="KU89" s="103"/>
      <c r="KV89" s="101"/>
      <c r="KW89" s="101"/>
      <c r="KX89" s="101"/>
      <c r="KY89" s="102"/>
      <c r="KZ89" s="477"/>
      <c r="LA89" s="103"/>
      <c r="LB89" s="101"/>
      <c r="LC89" s="101"/>
      <c r="LD89" s="101"/>
      <c r="LE89" s="102"/>
      <c r="LF89" s="477"/>
      <c r="LG89" s="103"/>
      <c r="LH89" s="101"/>
      <c r="LI89" s="101"/>
      <c r="LJ89" s="101"/>
      <c r="LK89" s="102"/>
      <c r="LL89" s="477"/>
      <c r="LM89" s="103"/>
      <c r="LN89" s="101"/>
      <c r="LO89" s="101"/>
      <c r="LP89" s="101"/>
      <c r="LQ89" s="102"/>
      <c r="LR89" s="477"/>
      <c r="LS89" s="103"/>
      <c r="LT89" s="101"/>
      <c r="LU89" s="101"/>
      <c r="LV89" s="101"/>
      <c r="LW89" s="102"/>
      <c r="LX89" s="477"/>
      <c r="LY89" s="103"/>
      <c r="LZ89" s="101"/>
      <c r="MA89" s="101"/>
      <c r="MB89" s="101"/>
      <c r="MC89" s="102"/>
      <c r="MD89" s="477"/>
      <c r="ME89" s="103"/>
      <c r="MF89" s="101"/>
      <c r="MG89" s="101"/>
      <c r="MH89" s="101"/>
      <c r="MI89" s="102"/>
      <c r="MJ89" s="477"/>
      <c r="MK89" s="103"/>
      <c r="ML89" s="101"/>
      <c r="MM89" s="101"/>
      <c r="MN89" s="101"/>
      <c r="MO89" s="102"/>
      <c r="MP89" s="477"/>
      <c r="MQ89" s="103"/>
      <c r="MR89" s="101"/>
      <c r="MS89" s="101"/>
      <c r="MT89" s="101"/>
      <c r="MU89" s="102"/>
      <c r="MV89" s="477"/>
      <c r="MW89" s="103"/>
      <c r="MX89" s="101"/>
      <c r="MY89" s="101"/>
      <c r="MZ89" s="101"/>
      <c r="NA89" s="102"/>
      <c r="NB89" s="477"/>
      <c r="NC89" s="103"/>
      <c r="ND89" s="101"/>
      <c r="NE89" s="101"/>
      <c r="NF89" s="101"/>
      <c r="NG89" s="102"/>
      <c r="NH89" s="477"/>
      <c r="NI89" s="103"/>
      <c r="NJ89" s="101"/>
      <c r="NK89" s="101"/>
      <c r="NL89" s="101"/>
      <c r="NM89" s="102"/>
      <c r="NN89" s="477"/>
      <c r="NO89" s="103"/>
      <c r="NP89" s="101"/>
      <c r="NQ89" s="101"/>
      <c r="NR89" s="101"/>
      <c r="NS89" s="102"/>
      <c r="NT89" s="477"/>
      <c r="NU89" s="103"/>
      <c r="NV89" s="101"/>
      <c r="NW89" s="101"/>
      <c r="NX89" s="101"/>
      <c r="NY89" s="102"/>
      <c r="NZ89" s="477"/>
      <c r="OA89" s="103"/>
      <c r="OB89" s="101"/>
      <c r="OC89" s="101"/>
      <c r="OD89" s="101"/>
      <c r="OE89" s="102"/>
      <c r="OF89" s="477"/>
      <c r="OG89" s="103"/>
      <c r="OH89" s="101"/>
      <c r="OI89" s="101"/>
      <c r="OJ89" s="101"/>
      <c r="OK89" s="102"/>
      <c r="OL89" s="477"/>
      <c r="OM89" s="103"/>
      <c r="ON89" s="101"/>
      <c r="OO89" s="101"/>
      <c r="OP89" s="101"/>
      <c r="OQ89" s="102"/>
      <c r="OR89" s="477"/>
      <c r="OS89" s="103"/>
      <c r="OT89" s="101"/>
      <c r="OU89" s="101"/>
      <c r="OV89" s="101"/>
      <c r="OW89" s="102"/>
      <c r="OX89" s="477"/>
      <c r="OY89" s="103"/>
      <c r="OZ89" s="101"/>
      <c r="PA89" s="101"/>
      <c r="PB89" s="101"/>
      <c r="PC89" s="102"/>
      <c r="PD89" s="477"/>
      <c r="PE89" s="103"/>
      <c r="PF89" s="101"/>
      <c r="PG89" s="101"/>
      <c r="PH89" s="101"/>
      <c r="PI89" s="102"/>
      <c r="PJ89" s="477"/>
      <c r="PK89" s="103"/>
      <c r="PL89" s="101"/>
      <c r="PM89" s="101"/>
      <c r="PN89" s="101"/>
      <c r="PO89" s="102"/>
      <c r="PP89" s="477"/>
      <c r="PQ89" s="103"/>
      <c r="PR89" s="101"/>
      <c r="PS89" s="101"/>
      <c r="PT89" s="101"/>
      <c r="PU89" s="102"/>
      <c r="PV89" s="477"/>
      <c r="PW89" s="103"/>
      <c r="PX89" s="101"/>
      <c r="PY89" s="101"/>
      <c r="PZ89" s="101"/>
      <c r="QA89" s="102"/>
      <c r="QB89" s="477"/>
      <c r="QC89" s="103"/>
      <c r="QD89" s="101"/>
      <c r="QE89" s="101"/>
      <c r="QF89" s="101"/>
      <c r="QG89" s="102"/>
      <c r="QH89" s="477"/>
      <c r="QI89" s="103"/>
      <c r="QJ89" s="101"/>
      <c r="QK89" s="101"/>
      <c r="QL89" s="101"/>
      <c r="QM89" s="102"/>
      <c r="QN89" s="477"/>
      <c r="QO89" s="103"/>
      <c r="QP89" s="101"/>
      <c r="QQ89" s="101"/>
      <c r="QR89" s="101"/>
      <c r="QS89" s="102"/>
      <c r="QT89" s="477"/>
      <c r="QU89" s="103"/>
      <c r="QV89" s="101"/>
      <c r="QW89" s="101"/>
      <c r="QX89" s="101"/>
      <c r="QY89" s="102"/>
      <c r="QZ89" s="477"/>
      <c r="RA89" s="103"/>
      <c r="RB89" s="101"/>
      <c r="RC89" s="101"/>
      <c r="RD89" s="101"/>
      <c r="RE89" s="102"/>
      <c r="RF89" s="477"/>
      <c r="RG89" s="103"/>
      <c r="RH89" s="101"/>
      <c r="RI89" s="101"/>
      <c r="RJ89" s="101"/>
      <c r="RK89" s="102"/>
      <c r="RL89" s="477"/>
      <c r="RM89" s="103"/>
      <c r="RN89" s="101"/>
      <c r="RO89" s="101"/>
      <c r="RP89" s="101"/>
      <c r="RQ89" s="102"/>
      <c r="RR89" s="477"/>
      <c r="RS89" s="103"/>
      <c r="RT89" s="101"/>
      <c r="RU89" s="101"/>
      <c r="RV89" s="101"/>
      <c r="RW89" s="102"/>
      <c r="RX89" s="477"/>
      <c r="RY89" s="103"/>
      <c r="RZ89" s="101"/>
      <c r="SA89" s="101"/>
      <c r="SB89" s="101"/>
      <c r="SC89" s="102"/>
      <c r="SD89" s="477"/>
      <c r="SE89" s="103"/>
      <c r="SF89" s="101"/>
      <c r="SG89" s="101"/>
      <c r="SH89" s="101"/>
      <c r="SI89" s="102"/>
      <c r="SJ89" s="477"/>
      <c r="SK89" s="103"/>
      <c r="SL89" s="101"/>
      <c r="SM89" s="101"/>
      <c r="SN89" s="101"/>
      <c r="SO89" s="102"/>
      <c r="SP89" s="477"/>
      <c r="SQ89" s="103"/>
      <c r="SR89" s="101"/>
      <c r="SS89" s="101"/>
      <c r="ST89" s="101"/>
      <c r="SU89" s="102"/>
      <c r="SV89" s="477"/>
      <c r="SW89" s="103"/>
      <c r="SX89" s="101"/>
      <c r="SY89" s="101"/>
      <c r="SZ89" s="101"/>
      <c r="TA89" s="102"/>
      <c r="TB89" s="477"/>
      <c r="TC89" s="103"/>
      <c r="TD89" s="101"/>
      <c r="TE89" s="101"/>
      <c r="TF89" s="101"/>
      <c r="TG89" s="102"/>
      <c r="TH89" s="477"/>
      <c r="TI89" s="103"/>
      <c r="TJ89" s="101"/>
      <c r="TK89" s="101"/>
      <c r="TL89" s="101"/>
      <c r="TM89" s="102"/>
      <c r="TN89" s="477"/>
      <c r="TO89" s="103"/>
      <c r="TP89" s="101"/>
      <c r="TQ89" s="101"/>
      <c r="TR89" s="101"/>
      <c r="TS89" s="102"/>
      <c r="TT89" s="477"/>
      <c r="TU89" s="103"/>
      <c r="TV89" s="101"/>
      <c r="TW89" s="101"/>
      <c r="TX89" s="101"/>
      <c r="TY89" s="102"/>
      <c r="TZ89" s="477"/>
      <c r="UA89" s="103"/>
      <c r="UB89" s="101"/>
      <c r="UC89" s="101"/>
      <c r="UD89" s="101"/>
      <c r="UE89" s="102"/>
      <c r="UF89" s="477"/>
      <c r="UG89" s="103"/>
      <c r="UH89" s="101"/>
      <c r="UI89" s="101"/>
      <c r="UJ89" s="101"/>
      <c r="UK89" s="102"/>
      <c r="UL89" s="477"/>
      <c r="UM89" s="103"/>
      <c r="UN89" s="101"/>
      <c r="UO89" s="101"/>
      <c r="UP89" s="101"/>
      <c r="UQ89" s="102"/>
      <c r="UR89" s="477"/>
      <c r="US89" s="103"/>
      <c r="UT89" s="101"/>
      <c r="UU89" s="101"/>
      <c r="UV89" s="101"/>
      <c r="UW89" s="102"/>
      <c r="UX89" s="477"/>
      <c r="UY89" s="103"/>
      <c r="UZ89" s="101"/>
      <c r="VA89" s="101"/>
      <c r="VB89" s="101"/>
      <c r="VC89" s="102"/>
      <c r="VD89" s="477"/>
      <c r="VE89" s="103"/>
      <c r="VF89" s="101"/>
      <c r="VG89" s="101"/>
      <c r="VH89" s="101"/>
      <c r="VI89" s="102"/>
      <c r="VJ89" s="477"/>
      <c r="VK89" s="103"/>
      <c r="VL89" s="101"/>
      <c r="VM89" s="101"/>
      <c r="VN89" s="101"/>
      <c r="VO89" s="102"/>
      <c r="VP89" s="477"/>
      <c r="VQ89" s="103"/>
      <c r="VR89" s="101"/>
      <c r="VS89" s="101"/>
      <c r="VT89" s="101"/>
      <c r="VU89" s="102"/>
      <c r="VV89" s="477"/>
      <c r="VW89" s="103"/>
      <c r="VX89" s="101"/>
      <c r="VY89" s="101"/>
      <c r="VZ89" s="101"/>
      <c r="WA89" s="102"/>
      <c r="WB89" s="477"/>
      <c r="WC89" s="103"/>
      <c r="WD89" s="101"/>
      <c r="WE89" s="101"/>
      <c r="WF89" s="101"/>
      <c r="WG89" s="102"/>
      <c r="WH89" s="477"/>
      <c r="WI89" s="103"/>
      <c r="WJ89" s="101"/>
      <c r="WK89" s="101"/>
      <c r="WL89" s="101"/>
      <c r="WM89" s="102"/>
      <c r="WN89" s="477"/>
      <c r="WO89" s="103"/>
      <c r="WP89" s="101"/>
      <c r="WQ89" s="101"/>
      <c r="WR89" s="101"/>
      <c r="WS89" s="102"/>
      <c r="WT89" s="477"/>
      <c r="WU89" s="103"/>
      <c r="WV89" s="101"/>
      <c r="WW89" s="101"/>
      <c r="WX89" s="101"/>
      <c r="WY89" s="102"/>
      <c r="WZ89" s="477"/>
      <c r="XA89" s="103"/>
      <c r="XB89" s="101"/>
      <c r="XC89" s="101"/>
      <c r="XD89" s="101"/>
      <c r="XE89" s="102"/>
      <c r="XF89" s="477"/>
      <c r="XG89" s="103"/>
      <c r="XH89" s="101"/>
      <c r="XI89" s="101"/>
      <c r="XJ89" s="101"/>
      <c r="XK89" s="102"/>
      <c r="XL89" s="477"/>
      <c r="XM89" s="103"/>
      <c r="XN89" s="101"/>
      <c r="XO89" s="101"/>
      <c r="XP89" s="101"/>
      <c r="XQ89" s="102"/>
      <c r="XR89" s="477"/>
      <c r="XS89" s="103"/>
      <c r="XT89" s="101"/>
      <c r="XU89" s="101"/>
      <c r="XV89" s="101"/>
      <c r="XW89" s="102"/>
      <c r="XX89" s="477"/>
      <c r="XY89" s="103"/>
      <c r="XZ89" s="101"/>
      <c r="YA89" s="101"/>
      <c r="YB89" s="101"/>
      <c r="YC89" s="102"/>
      <c r="YD89" s="477"/>
      <c r="YE89" s="103"/>
      <c r="YF89" s="101"/>
      <c r="YG89" s="101"/>
      <c r="YH89" s="101"/>
      <c r="YI89" s="102"/>
      <c r="YJ89" s="477"/>
      <c r="YK89" s="103"/>
      <c r="YL89" s="101"/>
      <c r="YM89" s="101"/>
      <c r="YN89" s="101"/>
      <c r="YO89" s="102"/>
      <c r="YP89" s="477"/>
      <c r="YQ89" s="103"/>
      <c r="YR89" s="101"/>
      <c r="YS89" s="101"/>
      <c r="YT89" s="101"/>
      <c r="YU89" s="102"/>
      <c r="YV89" s="477"/>
      <c r="YW89" s="103"/>
      <c r="YX89" s="101"/>
      <c r="YY89" s="101"/>
      <c r="YZ89" s="101"/>
      <c r="ZA89" s="102"/>
      <c r="ZB89" s="477"/>
      <c r="ZC89" s="103"/>
      <c r="ZD89" s="101"/>
      <c r="ZE89" s="101"/>
      <c r="ZF89" s="101"/>
      <c r="ZG89" s="102"/>
      <c r="ZH89" s="477"/>
      <c r="ZI89" s="103"/>
      <c r="ZJ89" s="101"/>
      <c r="ZK89" s="101"/>
      <c r="ZL89" s="101"/>
      <c r="ZM89" s="102"/>
      <c r="ZN89" s="477"/>
      <c r="ZO89" s="103"/>
      <c r="ZP89" s="101"/>
      <c r="ZQ89" s="101"/>
      <c r="ZR89" s="101"/>
      <c r="ZS89" s="102"/>
      <c r="ZT89" s="477"/>
      <c r="ZU89" s="103"/>
      <c r="ZV89" s="101"/>
      <c r="ZW89" s="101"/>
      <c r="ZX89" s="101"/>
      <c r="ZY89" s="102"/>
      <c r="ZZ89" s="477"/>
      <c r="AAA89" s="103"/>
      <c r="AAB89" s="101"/>
      <c r="AAC89" s="101"/>
      <c r="AAD89" s="101"/>
      <c r="AAE89" s="102"/>
      <c r="AAF89" s="477"/>
      <c r="AAG89" s="103"/>
      <c r="AAH89" s="101"/>
      <c r="AAI89" s="101"/>
      <c r="AAJ89" s="101"/>
      <c r="AAK89" s="102"/>
      <c r="AAL89" s="477"/>
      <c r="AAM89" s="103"/>
      <c r="AAN89" s="101"/>
      <c r="AAO89" s="101"/>
      <c r="AAP89" s="101"/>
      <c r="AAQ89" s="102"/>
      <c r="AAR89" s="477"/>
      <c r="AAS89" s="103"/>
      <c r="AAT89" s="101"/>
      <c r="AAU89" s="101"/>
      <c r="AAV89" s="101"/>
      <c r="AAW89" s="102"/>
      <c r="AAX89" s="477"/>
      <c r="AAY89" s="103"/>
      <c r="AAZ89" s="101"/>
      <c r="ABA89" s="101"/>
      <c r="ABB89" s="101"/>
      <c r="ABC89" s="102"/>
      <c r="ABD89" s="477"/>
      <c r="ABE89" s="103"/>
      <c r="ABF89" s="101"/>
      <c r="ABG89" s="101"/>
      <c r="ABH89" s="101"/>
      <c r="ABI89" s="102"/>
      <c r="ABJ89" s="477"/>
      <c r="ABK89" s="103"/>
      <c r="ABL89" s="101"/>
      <c r="ABM89" s="101"/>
      <c r="ABN89" s="101"/>
      <c r="ABO89" s="102"/>
      <c r="ABP89" s="477"/>
      <c r="ABQ89" s="103"/>
      <c r="ABR89" s="101"/>
      <c r="ABS89" s="101"/>
      <c r="ABT89" s="101"/>
      <c r="ABU89" s="102"/>
      <c r="ABV89" s="477"/>
      <c r="ABW89" s="103"/>
      <c r="ABX89" s="101"/>
      <c r="ABY89" s="101"/>
      <c r="ABZ89" s="101"/>
      <c r="ACA89" s="102"/>
      <c r="ACB89" s="477"/>
      <c r="ACC89" s="103"/>
      <c r="ACD89" s="101"/>
      <c r="ACE89" s="101"/>
      <c r="ACF89" s="101"/>
      <c r="ACG89" s="102"/>
      <c r="ACH89" s="477"/>
      <c r="ACI89" s="103"/>
      <c r="ACJ89" s="101"/>
      <c r="ACK89" s="101"/>
      <c r="ACL89" s="101"/>
      <c r="ACM89" s="102"/>
      <c r="ACN89" s="477"/>
      <c r="ACO89" s="103"/>
      <c r="ACP89" s="101"/>
      <c r="ACQ89" s="101"/>
      <c r="ACR89" s="101"/>
      <c r="ACS89" s="102"/>
      <c r="ACT89" s="477"/>
      <c r="ACU89" s="103"/>
      <c r="ACV89" s="101"/>
      <c r="ACW89" s="101"/>
      <c r="ACX89" s="101"/>
      <c r="ACY89" s="102"/>
      <c r="ACZ89" s="477"/>
      <c r="ADA89" s="103"/>
      <c r="ADB89" s="101"/>
      <c r="ADC89" s="101"/>
      <c r="ADD89" s="101"/>
      <c r="ADE89" s="102"/>
      <c r="ADF89" s="477"/>
      <c r="ADG89" s="103"/>
      <c r="ADH89" s="101"/>
      <c r="ADI89" s="101"/>
      <c r="ADJ89" s="101"/>
      <c r="ADK89" s="102"/>
      <c r="ADL89" s="477"/>
      <c r="ADM89" s="103"/>
      <c r="ADN89" s="101"/>
      <c r="ADO89" s="101"/>
      <c r="ADP89" s="101"/>
      <c r="ADQ89" s="102"/>
      <c r="ADR89" s="477"/>
      <c r="ADS89" s="103"/>
      <c r="ADT89" s="101"/>
      <c r="ADU89" s="101"/>
      <c r="ADV89" s="101"/>
      <c r="ADW89" s="102"/>
      <c r="ADX89" s="477"/>
      <c r="ADY89" s="103"/>
      <c r="ADZ89" s="101"/>
      <c r="AEA89" s="101"/>
      <c r="AEB89" s="101"/>
      <c r="AEC89" s="102"/>
      <c r="AED89" s="477"/>
      <c r="AEE89" s="103"/>
      <c r="AEF89" s="101"/>
      <c r="AEG89" s="101"/>
      <c r="AEH89" s="101"/>
      <c r="AEI89" s="102"/>
      <c r="AEJ89" s="477"/>
      <c r="AEK89" s="103"/>
      <c r="AEL89" s="101"/>
      <c r="AEM89" s="101"/>
      <c r="AEN89" s="101"/>
      <c r="AEO89" s="102"/>
      <c r="AEP89" s="477"/>
      <c r="AEQ89" s="103"/>
      <c r="AER89" s="101"/>
      <c r="AES89" s="101"/>
      <c r="AET89" s="101"/>
      <c r="AEU89" s="102"/>
      <c r="AEV89" s="477"/>
      <c r="AEW89" s="103"/>
      <c r="AEX89" s="101"/>
      <c r="AEY89" s="101"/>
      <c r="AEZ89" s="101"/>
      <c r="AFA89" s="102"/>
      <c r="AFB89" s="477"/>
      <c r="AFC89" s="103"/>
      <c r="AFD89" s="101"/>
      <c r="AFE89" s="101"/>
      <c r="AFF89" s="101"/>
      <c r="AFG89" s="102"/>
      <c r="AFH89" s="477"/>
      <c r="AFI89" s="103"/>
      <c r="AFJ89" s="101"/>
      <c r="AFK89" s="101"/>
      <c r="AFL89" s="101"/>
      <c r="AFM89" s="102"/>
      <c r="AFN89" s="477"/>
      <c r="AFO89" s="103"/>
      <c r="AFP89" s="101"/>
      <c r="AFQ89" s="101"/>
      <c r="AFR89" s="101"/>
      <c r="AFS89" s="102"/>
      <c r="AFT89" s="477"/>
      <c r="AFU89" s="103"/>
      <c r="AFV89" s="101"/>
      <c r="AFW89" s="101"/>
      <c r="AFX89" s="101"/>
      <c r="AFY89" s="102"/>
      <c r="AFZ89" s="477"/>
      <c r="AGA89" s="103"/>
      <c r="AGB89" s="101"/>
      <c r="AGC89" s="101"/>
      <c r="AGD89" s="101"/>
      <c r="AGE89" s="102"/>
      <c r="AGF89" s="477"/>
      <c r="AGG89" s="103"/>
      <c r="AGH89" s="101"/>
      <c r="AGI89" s="101"/>
      <c r="AGJ89" s="101"/>
      <c r="AGK89" s="102"/>
      <c r="AGL89" s="477"/>
      <c r="AGM89" s="103"/>
      <c r="AGN89" s="101"/>
      <c r="AGO89" s="101"/>
      <c r="AGP89" s="101"/>
      <c r="AGQ89" s="102"/>
      <c r="AGR89" s="477"/>
      <c r="AGS89" s="103"/>
      <c r="AGT89" s="101"/>
      <c r="AGU89" s="101"/>
      <c r="AGV89" s="101"/>
      <c r="AGW89" s="102"/>
      <c r="AGX89" s="477"/>
      <c r="AGY89" s="103"/>
      <c r="AGZ89" s="101"/>
      <c r="AHA89" s="101"/>
      <c r="AHB89" s="101"/>
      <c r="AHC89" s="102"/>
      <c r="AHD89" s="477"/>
      <c r="AHE89" s="103"/>
      <c r="AHF89" s="101"/>
      <c r="AHG89" s="101"/>
      <c r="AHH89" s="101"/>
      <c r="AHI89" s="102"/>
      <c r="AHJ89" s="477"/>
      <c r="AHK89" s="103"/>
      <c r="AHL89" s="101"/>
      <c r="AHM89" s="101"/>
      <c r="AHN89" s="101"/>
      <c r="AHO89" s="102"/>
      <c r="AHP89" s="477"/>
      <c r="AHQ89" s="103"/>
      <c r="AHR89" s="101"/>
      <c r="AHS89" s="101"/>
      <c r="AHT89" s="101"/>
      <c r="AHU89" s="102"/>
      <c r="AHV89" s="477"/>
      <c r="AHW89" s="103"/>
      <c r="AHX89" s="101"/>
      <c r="AHY89" s="101"/>
      <c r="AHZ89" s="101"/>
      <c r="AIA89" s="102"/>
      <c r="AIB89" s="477"/>
      <c r="AIC89" s="103"/>
      <c r="AID89" s="101"/>
      <c r="AIE89" s="101"/>
      <c r="AIF89" s="101"/>
      <c r="AIG89" s="102"/>
      <c r="AIH89" s="477"/>
      <c r="AII89" s="103"/>
      <c r="AIJ89" s="101"/>
      <c r="AIK89" s="101"/>
      <c r="AIL89" s="101"/>
      <c r="AIM89" s="102"/>
      <c r="AIN89" s="477"/>
      <c r="AIO89" s="103"/>
      <c r="AIP89" s="101"/>
      <c r="AIQ89" s="101"/>
      <c r="AIR89" s="101"/>
      <c r="AIS89" s="102"/>
      <c r="AIT89" s="477"/>
      <c r="AIU89" s="103"/>
      <c r="AIV89" s="101"/>
      <c r="AIW89" s="101"/>
      <c r="AIX89" s="101"/>
      <c r="AIY89" s="102"/>
      <c r="AIZ89" s="477"/>
      <c r="AJA89" s="103"/>
      <c r="AJB89" s="101"/>
      <c r="AJC89" s="101"/>
      <c r="AJD89" s="101"/>
      <c r="AJE89" s="102"/>
      <c r="AJF89" s="477"/>
      <c r="AJG89" s="103"/>
      <c r="AJH89" s="101"/>
      <c r="AJI89" s="101"/>
      <c r="AJJ89" s="101"/>
      <c r="AJK89" s="102"/>
      <c r="AJL89" s="477"/>
      <c r="AJM89" s="103"/>
      <c r="AJN89" s="101"/>
      <c r="AJO89" s="101"/>
      <c r="AJP89" s="101"/>
      <c r="AJQ89" s="102"/>
      <c r="AJR89" s="477"/>
      <c r="AJS89" s="103"/>
      <c r="AJT89" s="101"/>
      <c r="AJU89" s="101"/>
      <c r="AJV89" s="101"/>
      <c r="AJW89" s="102"/>
      <c r="AJX89" s="477"/>
      <c r="AJY89" s="103"/>
      <c r="AJZ89" s="101"/>
      <c r="AKA89" s="101"/>
      <c r="AKB89" s="101"/>
      <c r="AKC89" s="102"/>
      <c r="AKD89" s="477"/>
      <c r="AKE89" s="103"/>
      <c r="AKF89" s="101"/>
      <c r="AKG89" s="101"/>
      <c r="AKH89" s="101"/>
      <c r="AKI89" s="102"/>
      <c r="AKJ89" s="477"/>
      <c r="AKK89" s="103"/>
      <c r="AKL89" s="101"/>
      <c r="AKM89" s="101"/>
      <c r="AKN89" s="101"/>
      <c r="AKO89" s="102"/>
      <c r="AKP89" s="477"/>
      <c r="AKQ89" s="103"/>
      <c r="AKR89" s="101"/>
      <c r="AKS89" s="101"/>
      <c r="AKT89" s="101"/>
      <c r="AKU89" s="102"/>
      <c r="AKV89" s="477"/>
      <c r="AKW89" s="103"/>
      <c r="AKX89" s="101"/>
      <c r="AKY89" s="101"/>
      <c r="AKZ89" s="101"/>
      <c r="ALA89" s="102"/>
      <c r="ALB89" s="477"/>
      <c r="ALC89" s="103"/>
      <c r="ALD89" s="101"/>
      <c r="ALE89" s="101"/>
      <c r="ALF89" s="101"/>
      <c r="ALG89" s="102"/>
      <c r="ALH89" s="477"/>
      <c r="ALI89" s="103"/>
      <c r="ALJ89" s="101"/>
      <c r="ALK89" s="101"/>
      <c r="ALL89" s="101"/>
      <c r="ALM89" s="102"/>
      <c r="ALN89" s="477"/>
      <c r="ALO89" s="103"/>
      <c r="ALP89" s="101"/>
      <c r="ALQ89" s="101"/>
      <c r="ALR89" s="101"/>
      <c r="ALS89" s="102"/>
      <c r="ALT89" s="477"/>
      <c r="ALU89" s="103"/>
      <c r="ALV89" s="101"/>
      <c r="ALW89" s="101"/>
      <c r="ALX89" s="101"/>
      <c r="ALY89" s="102"/>
      <c r="ALZ89" s="477"/>
      <c r="AMA89" s="103"/>
      <c r="AMB89" s="101"/>
      <c r="AMC89" s="101"/>
      <c r="AMD89" s="101"/>
      <c r="AME89" s="102"/>
      <c r="AMF89" s="477"/>
      <c r="AMG89" s="103"/>
      <c r="AMH89" s="101"/>
      <c r="AMI89" s="101"/>
      <c r="AMJ89" s="101"/>
      <c r="AMK89" s="102"/>
      <c r="AML89" s="477"/>
      <c r="AMM89" s="103"/>
      <c r="AMN89" s="101"/>
      <c r="AMO89" s="101"/>
      <c r="AMP89" s="101"/>
      <c r="AMQ89" s="102"/>
      <c r="AMR89" s="477"/>
      <c r="AMS89" s="103"/>
      <c r="AMT89" s="101"/>
      <c r="AMU89" s="101"/>
      <c r="AMV89" s="101"/>
      <c r="AMW89" s="102"/>
      <c r="AMX89" s="477"/>
      <c r="AMY89" s="103"/>
      <c r="AMZ89" s="101"/>
      <c r="ANA89" s="101"/>
      <c r="ANB89" s="101"/>
      <c r="ANC89" s="102"/>
      <c r="AND89" s="477"/>
      <c r="ANE89" s="103"/>
      <c r="ANF89" s="101"/>
      <c r="ANG89" s="101"/>
      <c r="ANH89" s="101"/>
      <c r="ANI89" s="102"/>
      <c r="ANJ89" s="477"/>
      <c r="ANK89" s="103"/>
      <c r="ANL89" s="101"/>
      <c r="ANM89" s="101"/>
      <c r="ANN89" s="101"/>
      <c r="ANO89" s="102"/>
      <c r="ANP89" s="477"/>
      <c r="ANQ89" s="103"/>
      <c r="ANR89" s="101"/>
      <c r="ANS89" s="101"/>
      <c r="ANT89" s="101"/>
      <c r="ANU89" s="102"/>
      <c r="ANV89" s="477"/>
      <c r="ANW89" s="103"/>
      <c r="ANX89" s="101"/>
      <c r="ANY89" s="101"/>
      <c r="ANZ89" s="101"/>
      <c r="AOA89" s="102"/>
      <c r="AOB89" s="477"/>
      <c r="AOC89" s="103"/>
      <c r="AOD89" s="101"/>
      <c r="AOE89" s="101"/>
      <c r="AOF89" s="101"/>
      <c r="AOG89" s="102"/>
      <c r="AOH89" s="477"/>
      <c r="AOI89" s="103"/>
      <c r="AOJ89" s="101"/>
      <c r="AOK89" s="101"/>
      <c r="AOL89" s="101"/>
      <c r="AOM89" s="102"/>
      <c r="AON89" s="477"/>
      <c r="AOO89" s="103"/>
      <c r="AOP89" s="101"/>
      <c r="AOQ89" s="101"/>
      <c r="AOR89" s="101"/>
      <c r="AOS89" s="102"/>
      <c r="AOT89" s="477"/>
      <c r="AOU89" s="103"/>
      <c r="AOV89" s="101"/>
      <c r="AOW89" s="101"/>
      <c r="AOX89" s="101"/>
      <c r="AOY89" s="102"/>
      <c r="AOZ89" s="477"/>
      <c r="APA89" s="103"/>
      <c r="APB89" s="101"/>
      <c r="APC89" s="101"/>
      <c r="APD89" s="101"/>
      <c r="APE89" s="102"/>
      <c r="APF89" s="477"/>
      <c r="APG89" s="103"/>
      <c r="APH89" s="101"/>
      <c r="API89" s="101"/>
      <c r="APJ89" s="101"/>
      <c r="APK89" s="102"/>
      <c r="APL89" s="477"/>
      <c r="APM89" s="103"/>
      <c r="APN89" s="101"/>
      <c r="APO89" s="101"/>
      <c r="APP89" s="101"/>
      <c r="APQ89" s="102"/>
      <c r="APR89" s="477"/>
      <c r="APS89" s="103"/>
      <c r="APT89" s="101"/>
      <c r="APU89" s="101"/>
      <c r="APV89" s="101"/>
      <c r="APW89" s="102"/>
      <c r="APX89" s="477"/>
      <c r="APY89" s="103"/>
      <c r="APZ89" s="101"/>
      <c r="AQA89" s="101"/>
      <c r="AQB89" s="101"/>
      <c r="AQC89" s="102"/>
      <c r="AQD89" s="477"/>
      <c r="AQE89" s="103"/>
      <c r="AQF89" s="101"/>
      <c r="AQG89" s="101"/>
      <c r="AQH89" s="101"/>
      <c r="AQI89" s="102"/>
      <c r="AQJ89" s="477"/>
      <c r="AQK89" s="103"/>
      <c r="AQL89" s="101"/>
      <c r="AQM89" s="101"/>
      <c r="AQN89" s="101"/>
      <c r="AQO89" s="102"/>
      <c r="AQP89" s="477"/>
      <c r="AQQ89" s="103"/>
      <c r="AQR89" s="101"/>
      <c r="AQS89" s="101"/>
      <c r="AQT89" s="101"/>
      <c r="AQU89" s="102"/>
      <c r="AQV89" s="477"/>
      <c r="AQW89" s="103"/>
      <c r="AQX89" s="101"/>
      <c r="AQY89" s="101"/>
      <c r="AQZ89" s="101"/>
      <c r="ARA89" s="102"/>
      <c r="ARB89" s="477"/>
      <c r="ARC89" s="103"/>
      <c r="ARD89" s="101"/>
      <c r="ARE89" s="101"/>
      <c r="ARF89" s="101"/>
      <c r="ARG89" s="102"/>
      <c r="ARH89" s="477"/>
      <c r="ARI89" s="103"/>
      <c r="ARJ89" s="101"/>
      <c r="ARK89" s="101"/>
      <c r="ARL89" s="101"/>
      <c r="ARM89" s="102"/>
      <c r="ARN89" s="477"/>
      <c r="ARO89" s="103"/>
      <c r="ARP89" s="101"/>
      <c r="ARQ89" s="101"/>
      <c r="ARR89" s="101"/>
      <c r="ARS89" s="102"/>
      <c r="ART89" s="477"/>
      <c r="ARU89" s="103"/>
      <c r="ARV89" s="101"/>
      <c r="ARW89" s="101"/>
      <c r="ARX89" s="101"/>
      <c r="ARY89" s="102"/>
      <c r="ARZ89" s="477"/>
      <c r="ASA89" s="103"/>
      <c r="ASB89" s="101"/>
      <c r="ASC89" s="101"/>
      <c r="ASD89" s="101"/>
      <c r="ASE89" s="102"/>
      <c r="ASF89" s="477"/>
      <c r="ASG89" s="103"/>
      <c r="ASH89" s="101"/>
      <c r="ASI89" s="101"/>
      <c r="ASJ89" s="101"/>
      <c r="ASK89" s="102"/>
      <c r="ASL89" s="477"/>
      <c r="ASM89" s="103"/>
      <c r="ASN89" s="101"/>
      <c r="ASO89" s="101"/>
      <c r="ASP89" s="101"/>
      <c r="ASQ89" s="102"/>
      <c r="ASR89" s="477"/>
      <c r="ASS89" s="103"/>
      <c r="AST89" s="101"/>
      <c r="ASU89" s="101"/>
      <c r="ASV89" s="101"/>
      <c r="ASW89" s="102"/>
      <c r="ASX89" s="477"/>
      <c r="ASY89" s="103"/>
      <c r="ASZ89" s="101"/>
      <c r="ATA89" s="101"/>
      <c r="ATB89" s="101"/>
      <c r="ATC89" s="102"/>
      <c r="ATD89" s="477"/>
      <c r="ATE89" s="103"/>
      <c r="ATF89" s="101"/>
      <c r="ATG89" s="101"/>
      <c r="ATH89" s="101"/>
      <c r="ATI89" s="102"/>
      <c r="ATJ89" s="477"/>
      <c r="ATK89" s="103"/>
      <c r="ATL89" s="101"/>
      <c r="ATM89" s="101"/>
      <c r="ATN89" s="101"/>
      <c r="ATO89" s="102"/>
      <c r="ATP89" s="477"/>
      <c r="ATQ89" s="103"/>
      <c r="ATR89" s="101"/>
      <c r="ATS89" s="101"/>
      <c r="ATT89" s="101"/>
      <c r="ATU89" s="102"/>
      <c r="ATV89" s="477"/>
      <c r="ATW89" s="103"/>
      <c r="ATX89" s="101"/>
      <c r="ATY89" s="101"/>
      <c r="ATZ89" s="101"/>
      <c r="AUA89" s="102"/>
      <c r="AUB89" s="477"/>
      <c r="AUC89" s="103"/>
      <c r="AUD89" s="101"/>
      <c r="AUE89" s="101"/>
      <c r="AUF89" s="101"/>
      <c r="AUG89" s="102"/>
      <c r="AUH89" s="477"/>
      <c r="AUI89" s="103"/>
      <c r="AUJ89" s="101"/>
      <c r="AUK89" s="101"/>
      <c r="AUL89" s="101"/>
      <c r="AUM89" s="102"/>
      <c r="AUN89" s="477"/>
      <c r="AUO89" s="103"/>
      <c r="AUP89" s="101"/>
      <c r="AUQ89" s="101"/>
      <c r="AUR89" s="101"/>
      <c r="AUS89" s="102"/>
      <c r="AUT89" s="477"/>
      <c r="AUU89" s="103"/>
      <c r="AUV89" s="101"/>
      <c r="AUW89" s="101"/>
      <c r="AUX89" s="101"/>
      <c r="AUY89" s="102"/>
      <c r="AUZ89" s="477"/>
      <c r="AVA89" s="103"/>
      <c r="AVB89" s="101"/>
      <c r="AVC89" s="101"/>
      <c r="AVD89" s="101"/>
      <c r="AVE89" s="102"/>
      <c r="AVF89" s="477"/>
      <c r="AVG89" s="103"/>
      <c r="AVH89" s="101"/>
      <c r="AVI89" s="101"/>
      <c r="AVJ89" s="101"/>
      <c r="AVK89" s="102"/>
      <c r="AVL89" s="477"/>
      <c r="AVM89" s="103"/>
      <c r="AVN89" s="101"/>
      <c r="AVO89" s="101"/>
      <c r="AVP89" s="101"/>
      <c r="AVQ89" s="102"/>
      <c r="AVR89" s="477"/>
      <c r="AVS89" s="103"/>
      <c r="AVT89" s="101"/>
      <c r="AVU89" s="101"/>
      <c r="AVV89" s="101"/>
      <c r="AVW89" s="102"/>
      <c r="AVX89" s="477"/>
      <c r="AVY89" s="103"/>
      <c r="AVZ89" s="101"/>
      <c r="AWA89" s="101"/>
      <c r="AWB89" s="101"/>
      <c r="AWC89" s="102"/>
      <c r="AWD89" s="477"/>
      <c r="AWE89" s="103"/>
      <c r="AWF89" s="101"/>
      <c r="AWG89" s="101"/>
      <c r="AWH89" s="101"/>
      <c r="AWI89" s="102"/>
      <c r="AWJ89" s="477"/>
      <c r="AWK89" s="103"/>
      <c r="AWL89" s="101"/>
      <c r="AWM89" s="101"/>
      <c r="AWN89" s="101"/>
      <c r="AWO89" s="102"/>
      <c r="AWP89" s="477"/>
      <c r="AWQ89" s="103"/>
      <c r="AWR89" s="101"/>
      <c r="AWS89" s="101"/>
      <c r="AWT89" s="101"/>
      <c r="AWU89" s="102"/>
      <c r="AWV89" s="477"/>
      <c r="AWW89" s="103"/>
      <c r="AWX89" s="101"/>
      <c r="AWY89" s="101"/>
      <c r="AWZ89" s="101"/>
      <c r="AXA89" s="102"/>
      <c r="AXB89" s="477"/>
      <c r="AXC89" s="103"/>
      <c r="AXD89" s="101"/>
      <c r="AXE89" s="101"/>
      <c r="AXF89" s="101"/>
      <c r="AXG89" s="102"/>
      <c r="AXH89" s="477"/>
      <c r="AXI89" s="103"/>
      <c r="AXJ89" s="101"/>
      <c r="AXK89" s="101"/>
      <c r="AXL89" s="101"/>
      <c r="AXM89" s="102"/>
      <c r="AXN89" s="477"/>
      <c r="AXO89" s="103"/>
      <c r="AXP89" s="101"/>
      <c r="AXQ89" s="101"/>
      <c r="AXR89" s="101"/>
      <c r="AXS89" s="102"/>
      <c r="AXT89" s="477"/>
      <c r="AXU89" s="103"/>
      <c r="AXV89" s="101"/>
      <c r="AXW89" s="101"/>
      <c r="AXX89" s="101"/>
      <c r="AXY89" s="102"/>
      <c r="AXZ89" s="477"/>
      <c r="AYA89" s="103"/>
      <c r="AYB89" s="101"/>
      <c r="AYC89" s="101"/>
      <c r="AYD89" s="101"/>
      <c r="AYE89" s="102"/>
      <c r="AYF89" s="477"/>
      <c r="AYG89" s="103"/>
      <c r="AYH89" s="101"/>
      <c r="AYI89" s="101"/>
      <c r="AYJ89" s="101"/>
      <c r="AYK89" s="102"/>
      <c r="AYL89" s="477"/>
      <c r="AYM89" s="103"/>
      <c r="AYN89" s="101"/>
      <c r="AYO89" s="101"/>
      <c r="AYP89" s="101"/>
      <c r="AYQ89" s="102"/>
      <c r="AYR89" s="477"/>
      <c r="AYS89" s="103"/>
      <c r="AYT89" s="101"/>
      <c r="AYU89" s="101"/>
      <c r="AYV89" s="101"/>
      <c r="AYW89" s="102"/>
      <c r="AYX89" s="477"/>
      <c r="AYY89" s="103"/>
      <c r="AYZ89" s="101"/>
      <c r="AZA89" s="101"/>
      <c r="AZB89" s="101"/>
      <c r="AZC89" s="102"/>
      <c r="AZD89" s="477"/>
      <c r="AZE89" s="103"/>
      <c r="AZF89" s="101"/>
      <c r="AZG89" s="101"/>
      <c r="AZH89" s="101"/>
      <c r="AZI89" s="102"/>
      <c r="AZJ89" s="477"/>
      <c r="AZK89" s="103"/>
      <c r="AZL89" s="101"/>
      <c r="AZM89" s="101"/>
      <c r="AZN89" s="101"/>
      <c r="AZO89" s="102"/>
      <c r="AZP89" s="477"/>
      <c r="AZQ89" s="103"/>
      <c r="AZR89" s="101"/>
      <c r="AZS89" s="101"/>
      <c r="AZT89" s="101"/>
      <c r="AZU89" s="102"/>
      <c r="AZV89" s="477"/>
      <c r="AZW89" s="103"/>
      <c r="AZX89" s="101"/>
      <c r="AZY89" s="101"/>
      <c r="AZZ89" s="101"/>
      <c r="BAA89" s="102"/>
      <c r="BAB89" s="477"/>
      <c r="BAC89" s="103"/>
      <c r="BAD89" s="101"/>
      <c r="BAE89" s="101"/>
      <c r="BAF89" s="101"/>
      <c r="BAG89" s="102"/>
      <c r="BAH89" s="477"/>
      <c r="BAI89" s="103"/>
      <c r="BAJ89" s="101"/>
      <c r="BAK89" s="101"/>
      <c r="BAL89" s="101"/>
      <c r="BAM89" s="102"/>
      <c r="BAN89" s="477"/>
      <c r="BAO89" s="103"/>
      <c r="BAP89" s="101"/>
      <c r="BAQ89" s="101"/>
      <c r="BAR89" s="101"/>
      <c r="BAS89" s="102"/>
      <c r="BAT89" s="477"/>
      <c r="BAU89" s="103"/>
      <c r="BAV89" s="101"/>
      <c r="BAW89" s="101"/>
      <c r="BAX89" s="101"/>
      <c r="BAY89" s="102"/>
      <c r="BAZ89" s="477"/>
      <c r="BBA89" s="103"/>
      <c r="BBB89" s="101"/>
      <c r="BBC89" s="101"/>
      <c r="BBD89" s="101"/>
      <c r="BBE89" s="102"/>
      <c r="BBF89" s="477"/>
      <c r="BBG89" s="103"/>
      <c r="BBH89" s="101"/>
      <c r="BBI89" s="101"/>
      <c r="BBJ89" s="101"/>
      <c r="BBK89" s="102"/>
      <c r="BBL89" s="477"/>
      <c r="BBM89" s="103"/>
      <c r="BBN89" s="101"/>
      <c r="BBO89" s="101"/>
      <c r="BBP89" s="101"/>
      <c r="BBQ89" s="102"/>
      <c r="BBR89" s="477"/>
      <c r="BBS89" s="103"/>
      <c r="BBT89" s="101"/>
      <c r="BBU89" s="101"/>
      <c r="BBV89" s="101"/>
      <c r="BBW89" s="102"/>
      <c r="BBX89" s="477"/>
      <c r="BBY89" s="103"/>
      <c r="BBZ89" s="101"/>
      <c r="BCA89" s="101"/>
      <c r="BCB89" s="101"/>
      <c r="BCC89" s="102"/>
      <c r="BCD89" s="477"/>
      <c r="BCE89" s="103"/>
      <c r="BCF89" s="101"/>
      <c r="BCG89" s="101"/>
      <c r="BCH89" s="101"/>
      <c r="BCI89" s="102"/>
      <c r="BCJ89" s="477"/>
      <c r="BCK89" s="103"/>
      <c r="BCL89" s="101"/>
      <c r="BCM89" s="101"/>
      <c r="BCN89" s="101"/>
      <c r="BCO89" s="102"/>
      <c r="BCP89" s="477"/>
      <c r="BCQ89" s="103"/>
      <c r="BCR89" s="101"/>
      <c r="BCS89" s="101"/>
      <c r="BCT89" s="101"/>
      <c r="BCU89" s="102"/>
      <c r="BCV89" s="477"/>
      <c r="BCW89" s="103"/>
      <c r="BCX89" s="101"/>
      <c r="BCY89" s="101"/>
      <c r="BCZ89" s="101"/>
      <c r="BDA89" s="102"/>
      <c r="BDB89" s="477"/>
      <c r="BDC89" s="103"/>
      <c r="BDD89" s="101"/>
      <c r="BDE89" s="101"/>
      <c r="BDF89" s="101"/>
      <c r="BDG89" s="102"/>
      <c r="BDH89" s="477"/>
      <c r="BDI89" s="103"/>
      <c r="BDJ89" s="101"/>
      <c r="BDK89" s="101"/>
      <c r="BDL89" s="101"/>
      <c r="BDM89" s="102"/>
      <c r="BDN89" s="477"/>
      <c r="BDO89" s="103"/>
      <c r="BDP89" s="101"/>
      <c r="BDQ89" s="101"/>
      <c r="BDR89" s="101"/>
      <c r="BDS89" s="102"/>
      <c r="BDT89" s="477"/>
      <c r="BDU89" s="103"/>
      <c r="BDV89" s="101"/>
      <c r="BDW89" s="101"/>
      <c r="BDX89" s="101"/>
      <c r="BDY89" s="102"/>
      <c r="BDZ89" s="477"/>
      <c r="BEA89" s="103"/>
      <c r="BEB89" s="101"/>
      <c r="BEC89" s="101"/>
      <c r="BED89" s="101"/>
      <c r="BEE89" s="102"/>
      <c r="BEF89" s="477"/>
      <c r="BEG89" s="103"/>
      <c r="BEH89" s="101"/>
      <c r="BEI89" s="101"/>
      <c r="BEJ89" s="101"/>
      <c r="BEK89" s="102"/>
      <c r="BEL89" s="477"/>
      <c r="BEM89" s="103"/>
      <c r="BEN89" s="101"/>
      <c r="BEO89" s="101"/>
      <c r="BEP89" s="101"/>
      <c r="BEQ89" s="102"/>
      <c r="BER89" s="477"/>
      <c r="BES89" s="103"/>
      <c r="BET89" s="101"/>
      <c r="BEU89" s="101"/>
      <c r="BEV89" s="101"/>
      <c r="BEW89" s="102"/>
      <c r="BEX89" s="477"/>
      <c r="BEY89" s="103"/>
      <c r="BEZ89" s="101"/>
      <c r="BFA89" s="101"/>
      <c r="BFB89" s="101"/>
      <c r="BFC89" s="102"/>
      <c r="BFD89" s="477"/>
      <c r="BFE89" s="103"/>
      <c r="BFF89" s="101"/>
      <c r="BFG89" s="101"/>
      <c r="BFH89" s="101"/>
      <c r="BFI89" s="102"/>
      <c r="BFJ89" s="477"/>
      <c r="BFK89" s="103"/>
      <c r="BFL89" s="101"/>
      <c r="BFM89" s="101"/>
      <c r="BFN89" s="101"/>
      <c r="BFO89" s="102"/>
      <c r="BFP89" s="477"/>
      <c r="BFQ89" s="103"/>
      <c r="BFR89" s="101"/>
      <c r="BFS89" s="101"/>
      <c r="BFT89" s="101"/>
      <c r="BFU89" s="102"/>
      <c r="BFV89" s="477"/>
      <c r="BFW89" s="103"/>
      <c r="BFX89" s="101"/>
      <c r="BFY89" s="101"/>
      <c r="BFZ89" s="101"/>
      <c r="BGA89" s="102"/>
      <c r="BGB89" s="477"/>
      <c r="BGC89" s="103"/>
      <c r="BGD89" s="101"/>
      <c r="BGE89" s="101"/>
      <c r="BGF89" s="101"/>
      <c r="BGG89" s="102"/>
      <c r="BGH89" s="477"/>
      <c r="BGI89" s="103"/>
      <c r="BGJ89" s="101"/>
      <c r="BGK89" s="101"/>
      <c r="BGL89" s="101"/>
      <c r="BGM89" s="102"/>
      <c r="BGN89" s="477"/>
      <c r="BGO89" s="103"/>
      <c r="BGP89" s="101"/>
      <c r="BGQ89" s="101"/>
      <c r="BGR89" s="101"/>
      <c r="BGS89" s="102"/>
      <c r="BGT89" s="477"/>
      <c r="BGU89" s="103"/>
      <c r="BGV89" s="101"/>
      <c r="BGW89" s="101"/>
      <c r="BGX89" s="101"/>
      <c r="BGY89" s="102"/>
      <c r="BGZ89" s="477"/>
      <c r="BHA89" s="103"/>
      <c r="BHB89" s="101"/>
      <c r="BHC89" s="101"/>
      <c r="BHD89" s="101"/>
      <c r="BHE89" s="102"/>
      <c r="BHF89" s="477"/>
      <c r="BHG89" s="103"/>
      <c r="BHH89" s="101"/>
      <c r="BHI89" s="101"/>
      <c r="BHJ89" s="101"/>
      <c r="BHK89" s="102"/>
      <c r="BHL89" s="477"/>
      <c r="BHM89" s="103"/>
      <c r="BHN89" s="101"/>
      <c r="BHO89" s="101"/>
      <c r="BHP89" s="101"/>
      <c r="BHQ89" s="102"/>
      <c r="BHR89" s="477"/>
      <c r="BHS89" s="103"/>
      <c r="BHT89" s="101"/>
      <c r="BHU89" s="101"/>
      <c r="BHV89" s="101"/>
      <c r="BHW89" s="102"/>
      <c r="BHX89" s="477"/>
      <c r="BHY89" s="103"/>
      <c r="BHZ89" s="101"/>
      <c r="BIA89" s="101"/>
      <c r="BIB89" s="101"/>
      <c r="BIC89" s="102"/>
      <c r="BID89" s="477"/>
      <c r="BIE89" s="103"/>
      <c r="BIF89" s="101"/>
      <c r="BIG89" s="101"/>
      <c r="BIH89" s="101"/>
      <c r="BII89" s="102"/>
      <c r="BIJ89" s="477"/>
      <c r="BIK89" s="103"/>
      <c r="BIL89" s="101"/>
      <c r="BIM89" s="101"/>
      <c r="BIN89" s="101"/>
      <c r="BIO89" s="102"/>
      <c r="BIP89" s="477"/>
      <c r="BIQ89" s="103"/>
      <c r="BIR89" s="101"/>
      <c r="BIS89" s="101"/>
      <c r="BIT89" s="101"/>
      <c r="BIU89" s="102"/>
      <c r="BIV89" s="477"/>
      <c r="BIW89" s="103"/>
      <c r="BIX89" s="101"/>
      <c r="BIY89" s="101"/>
      <c r="BIZ89" s="101"/>
      <c r="BJA89" s="102"/>
      <c r="BJB89" s="477"/>
      <c r="BJC89" s="103"/>
      <c r="BJD89" s="101"/>
      <c r="BJE89" s="101"/>
      <c r="BJF89" s="101"/>
      <c r="BJG89" s="102"/>
      <c r="BJH89" s="477"/>
      <c r="BJI89" s="103"/>
      <c r="BJJ89" s="101"/>
      <c r="BJK89" s="101"/>
      <c r="BJL89" s="101"/>
      <c r="BJM89" s="102"/>
      <c r="BJN89" s="477"/>
      <c r="BJO89" s="103"/>
      <c r="BJP89" s="101"/>
      <c r="BJQ89" s="101"/>
      <c r="BJR89" s="101"/>
      <c r="BJS89" s="102"/>
      <c r="BJT89" s="477"/>
      <c r="BJU89" s="103"/>
      <c r="BJV89" s="101"/>
      <c r="BJW89" s="101"/>
      <c r="BJX89" s="101"/>
      <c r="BJY89" s="102"/>
      <c r="BJZ89" s="477"/>
      <c r="BKA89" s="103"/>
      <c r="BKB89" s="101"/>
      <c r="BKC89" s="101"/>
      <c r="BKD89" s="101"/>
      <c r="BKE89" s="102"/>
      <c r="BKF89" s="477"/>
      <c r="BKG89" s="103"/>
      <c r="BKH89" s="101"/>
      <c r="BKI89" s="101"/>
      <c r="BKJ89" s="101"/>
      <c r="BKK89" s="102"/>
      <c r="BKL89" s="477"/>
      <c r="BKM89" s="103"/>
      <c r="BKN89" s="101"/>
      <c r="BKO89" s="101"/>
      <c r="BKP89" s="101"/>
      <c r="BKQ89" s="102"/>
      <c r="BKR89" s="477"/>
      <c r="BKS89" s="103"/>
      <c r="BKT89" s="101"/>
      <c r="BKU89" s="101"/>
      <c r="BKV89" s="101"/>
      <c r="BKW89" s="102"/>
      <c r="BKX89" s="477"/>
      <c r="BKY89" s="103"/>
      <c r="BKZ89" s="101"/>
      <c r="BLA89" s="101"/>
      <c r="BLB89" s="101"/>
      <c r="BLC89" s="102"/>
      <c r="BLD89" s="477"/>
      <c r="BLE89" s="103"/>
      <c r="BLF89" s="101"/>
      <c r="BLG89" s="101"/>
      <c r="BLH89" s="101"/>
      <c r="BLI89" s="102"/>
      <c r="BLJ89" s="477"/>
      <c r="BLK89" s="103"/>
      <c r="BLL89" s="101"/>
      <c r="BLM89" s="101"/>
      <c r="BLN89" s="101"/>
      <c r="BLO89" s="102"/>
      <c r="BLP89" s="477"/>
      <c r="BLQ89" s="103"/>
      <c r="BLR89" s="101"/>
      <c r="BLS89" s="101"/>
      <c r="BLT89" s="101"/>
      <c r="BLU89" s="102"/>
      <c r="BLV89" s="477"/>
      <c r="BLW89" s="103"/>
      <c r="BLX89" s="101"/>
      <c r="BLY89" s="101"/>
      <c r="BLZ89" s="101"/>
      <c r="BMA89" s="102"/>
      <c r="BMB89" s="477"/>
      <c r="BMC89" s="103"/>
      <c r="BMD89" s="101"/>
      <c r="BME89" s="101"/>
      <c r="BMF89" s="101"/>
      <c r="BMG89" s="102"/>
      <c r="BMH89" s="477"/>
      <c r="BMI89" s="103"/>
      <c r="BMJ89" s="101"/>
      <c r="BMK89" s="101"/>
      <c r="BML89" s="101"/>
      <c r="BMM89" s="102"/>
      <c r="BMN89" s="477"/>
      <c r="BMO89" s="103"/>
      <c r="BMP89" s="101"/>
      <c r="BMQ89" s="101"/>
      <c r="BMR89" s="101"/>
      <c r="BMS89" s="102"/>
      <c r="BMT89" s="477"/>
      <c r="BMU89" s="103"/>
      <c r="BMV89" s="101"/>
      <c r="BMW89" s="101"/>
      <c r="BMX89" s="101"/>
      <c r="BMY89" s="102"/>
      <c r="BMZ89" s="477"/>
      <c r="BNA89" s="103"/>
      <c r="BNB89" s="101"/>
      <c r="BNC89" s="101"/>
      <c r="BND89" s="101"/>
      <c r="BNE89" s="102"/>
      <c r="BNF89" s="477"/>
      <c r="BNG89" s="103"/>
      <c r="BNH89" s="101"/>
      <c r="BNI89" s="101"/>
      <c r="BNJ89" s="101"/>
      <c r="BNK89" s="102"/>
      <c r="BNL89" s="477"/>
      <c r="BNM89" s="103"/>
      <c r="BNN89" s="101"/>
      <c r="BNO89" s="101"/>
      <c r="BNP89" s="101"/>
      <c r="BNQ89" s="102"/>
      <c r="BNR89" s="477"/>
      <c r="BNS89" s="103"/>
      <c r="BNT89" s="101"/>
      <c r="BNU89" s="101"/>
      <c r="BNV89" s="101"/>
      <c r="BNW89" s="102"/>
      <c r="BNX89" s="477"/>
      <c r="BNY89" s="103"/>
      <c r="BNZ89" s="101"/>
      <c r="BOA89" s="101"/>
      <c r="BOB89" s="101"/>
      <c r="BOC89" s="102"/>
      <c r="BOD89" s="477"/>
      <c r="BOE89" s="103"/>
      <c r="BOF89" s="101"/>
      <c r="BOG89" s="101"/>
      <c r="BOH89" s="101"/>
      <c r="BOI89" s="102"/>
      <c r="BOJ89" s="477"/>
      <c r="BOK89" s="103"/>
      <c r="BOL89" s="101"/>
      <c r="BOM89" s="101"/>
      <c r="BON89" s="101"/>
      <c r="BOO89" s="102"/>
      <c r="BOP89" s="477"/>
      <c r="BOQ89" s="103"/>
      <c r="BOR89" s="101"/>
      <c r="BOS89" s="101"/>
      <c r="BOT89" s="101"/>
      <c r="BOU89" s="102"/>
      <c r="BOV89" s="477"/>
      <c r="BOW89" s="103"/>
      <c r="BOX89" s="101"/>
      <c r="BOY89" s="101"/>
      <c r="BOZ89" s="101"/>
      <c r="BPA89" s="102"/>
      <c r="BPB89" s="477"/>
      <c r="BPC89" s="103"/>
      <c r="BPD89" s="101"/>
      <c r="BPE89" s="101"/>
      <c r="BPF89" s="101"/>
      <c r="BPG89" s="102"/>
      <c r="BPH89" s="477"/>
      <c r="BPI89" s="103"/>
      <c r="BPJ89" s="101"/>
      <c r="BPK89" s="101"/>
      <c r="BPL89" s="101"/>
      <c r="BPM89" s="102"/>
      <c r="BPN89" s="477"/>
      <c r="BPO89" s="103"/>
      <c r="BPP89" s="101"/>
      <c r="BPQ89" s="101"/>
      <c r="BPR89" s="101"/>
      <c r="BPS89" s="102"/>
      <c r="BPT89" s="477"/>
      <c r="BPU89" s="103"/>
      <c r="BPV89" s="101"/>
      <c r="BPW89" s="101"/>
      <c r="BPX89" s="101"/>
      <c r="BPY89" s="102"/>
      <c r="BPZ89" s="477"/>
      <c r="BQA89" s="103"/>
      <c r="BQB89" s="101"/>
      <c r="BQC89" s="101"/>
      <c r="BQD89" s="101"/>
      <c r="BQE89" s="102"/>
      <c r="BQF89" s="477"/>
      <c r="BQG89" s="103"/>
      <c r="BQH89" s="101"/>
      <c r="BQI89" s="101"/>
      <c r="BQJ89" s="101"/>
      <c r="BQK89" s="102"/>
      <c r="BQL89" s="477"/>
      <c r="BQM89" s="103"/>
      <c r="BQN89" s="101"/>
      <c r="BQO89" s="101"/>
      <c r="BQP89" s="101"/>
      <c r="BQQ89" s="102"/>
      <c r="BQR89" s="477"/>
      <c r="BQS89" s="103"/>
      <c r="BQT89" s="101"/>
      <c r="BQU89" s="101"/>
      <c r="BQV89" s="101"/>
      <c r="BQW89" s="102"/>
      <c r="BQX89" s="477"/>
      <c r="BQY89" s="103"/>
      <c r="BQZ89" s="101"/>
      <c r="BRA89" s="101"/>
      <c r="BRB89" s="101"/>
      <c r="BRC89" s="102"/>
      <c r="BRD89" s="477"/>
      <c r="BRE89" s="103"/>
      <c r="BRF89" s="101"/>
      <c r="BRG89" s="101"/>
      <c r="BRH89" s="101"/>
      <c r="BRI89" s="102"/>
      <c r="BRJ89" s="477"/>
      <c r="BRK89" s="103"/>
      <c r="BRL89" s="101"/>
      <c r="BRM89" s="101"/>
      <c r="BRN89" s="101"/>
      <c r="BRO89" s="102"/>
      <c r="BRP89" s="477"/>
      <c r="BRQ89" s="103"/>
      <c r="BRR89" s="101"/>
      <c r="BRS89" s="101"/>
      <c r="BRT89" s="101"/>
      <c r="BRU89" s="102"/>
      <c r="BRV89" s="477"/>
      <c r="BRW89" s="103"/>
      <c r="BRX89" s="101"/>
      <c r="BRY89" s="101"/>
      <c r="BRZ89" s="101"/>
      <c r="BSA89" s="102"/>
      <c r="BSB89" s="477"/>
      <c r="BSC89" s="103"/>
      <c r="BSD89" s="101"/>
      <c r="BSE89" s="101"/>
      <c r="BSF89" s="101"/>
      <c r="BSG89" s="102"/>
      <c r="BSH89" s="477"/>
      <c r="BSI89" s="103"/>
      <c r="BSJ89" s="101"/>
      <c r="BSK89" s="101"/>
      <c r="BSL89" s="101"/>
      <c r="BSM89" s="102"/>
      <c r="BSN89" s="477"/>
      <c r="BSO89" s="103"/>
      <c r="BSP89" s="101"/>
      <c r="BSQ89" s="101"/>
      <c r="BSR89" s="101"/>
      <c r="BSS89" s="102"/>
      <c r="BST89" s="477"/>
      <c r="BSU89" s="103"/>
      <c r="BSV89" s="101"/>
      <c r="BSW89" s="101"/>
      <c r="BSX89" s="101"/>
      <c r="BSY89" s="102"/>
      <c r="BSZ89" s="477"/>
      <c r="BTA89" s="103"/>
      <c r="BTB89" s="101"/>
      <c r="BTC89" s="101"/>
      <c r="BTD89" s="101"/>
      <c r="BTE89" s="102"/>
      <c r="BTF89" s="477"/>
      <c r="BTG89" s="103"/>
      <c r="BTH89" s="101"/>
      <c r="BTI89" s="101"/>
      <c r="BTJ89" s="101"/>
      <c r="BTK89" s="102"/>
      <c r="BTL89" s="477"/>
      <c r="BTM89" s="103"/>
      <c r="BTN89" s="101"/>
      <c r="BTO89" s="101"/>
      <c r="BTP89" s="101"/>
      <c r="BTQ89" s="102"/>
      <c r="BTR89" s="477"/>
      <c r="BTS89" s="103"/>
      <c r="BTT89" s="101"/>
      <c r="BTU89" s="101"/>
      <c r="BTV89" s="101"/>
      <c r="BTW89" s="102"/>
      <c r="BTX89" s="477"/>
      <c r="BTY89" s="103"/>
      <c r="BTZ89" s="101"/>
      <c r="BUA89" s="101"/>
      <c r="BUB89" s="101"/>
      <c r="BUC89" s="102"/>
      <c r="BUD89" s="477"/>
      <c r="BUE89" s="103"/>
      <c r="BUF89" s="101"/>
      <c r="BUG89" s="101"/>
      <c r="BUH89" s="101"/>
      <c r="BUI89" s="102"/>
      <c r="BUJ89" s="477"/>
      <c r="BUK89" s="103"/>
      <c r="BUL89" s="101"/>
      <c r="BUM89" s="101"/>
      <c r="BUN89" s="101"/>
      <c r="BUO89" s="102"/>
      <c r="BUP89" s="477"/>
      <c r="BUQ89" s="103"/>
      <c r="BUR89" s="101"/>
      <c r="BUS89" s="101"/>
      <c r="BUT89" s="101"/>
      <c r="BUU89" s="102"/>
      <c r="BUV89" s="477"/>
      <c r="BUW89" s="103"/>
      <c r="BUX89" s="101"/>
      <c r="BUY89" s="101"/>
      <c r="BUZ89" s="101"/>
      <c r="BVA89" s="102"/>
      <c r="BVB89" s="477"/>
      <c r="BVC89" s="103"/>
      <c r="BVD89" s="101"/>
      <c r="BVE89" s="101"/>
      <c r="BVF89" s="101"/>
      <c r="BVG89" s="102"/>
      <c r="BVH89" s="477"/>
      <c r="BVI89" s="103"/>
      <c r="BVJ89" s="101"/>
      <c r="BVK89" s="101"/>
      <c r="BVL89" s="101"/>
      <c r="BVM89" s="102"/>
      <c r="BVN89" s="477"/>
      <c r="BVO89" s="103"/>
      <c r="BVP89" s="101"/>
      <c r="BVQ89" s="101"/>
      <c r="BVR89" s="101"/>
      <c r="BVS89" s="102"/>
      <c r="BVT89" s="477"/>
      <c r="BVU89" s="103"/>
      <c r="BVV89" s="101"/>
      <c r="BVW89" s="101"/>
      <c r="BVX89" s="101"/>
      <c r="BVY89" s="102"/>
      <c r="BVZ89" s="477"/>
      <c r="BWA89" s="103"/>
      <c r="BWB89" s="101"/>
      <c r="BWC89" s="101"/>
      <c r="BWD89" s="101"/>
      <c r="BWE89" s="102"/>
      <c r="BWF89" s="477"/>
      <c r="BWG89" s="103"/>
      <c r="BWH89" s="101"/>
      <c r="BWI89" s="101"/>
      <c r="BWJ89" s="101"/>
      <c r="BWK89" s="102"/>
      <c r="BWL89" s="477"/>
      <c r="BWM89" s="103"/>
      <c r="BWN89" s="101"/>
      <c r="BWO89" s="101"/>
      <c r="BWP89" s="101"/>
      <c r="BWQ89" s="102"/>
      <c r="BWR89" s="477"/>
      <c r="BWS89" s="103"/>
      <c r="BWT89" s="101"/>
      <c r="BWU89" s="101"/>
      <c r="BWV89" s="101"/>
      <c r="BWW89" s="102"/>
      <c r="BWX89" s="477"/>
      <c r="BWY89" s="103"/>
      <c r="BWZ89" s="101"/>
      <c r="BXA89" s="101"/>
      <c r="BXB89" s="101"/>
      <c r="BXC89" s="102"/>
      <c r="BXD89" s="477"/>
      <c r="BXE89" s="103"/>
      <c r="BXF89" s="101"/>
      <c r="BXG89" s="101"/>
      <c r="BXH89" s="101"/>
      <c r="BXI89" s="102"/>
      <c r="BXJ89" s="477"/>
      <c r="BXK89" s="103"/>
      <c r="BXL89" s="101"/>
      <c r="BXM89" s="101"/>
      <c r="BXN89" s="101"/>
      <c r="BXO89" s="102"/>
      <c r="BXP89" s="477"/>
      <c r="BXQ89" s="103"/>
      <c r="BXR89" s="101"/>
      <c r="BXS89" s="101"/>
      <c r="BXT89" s="101"/>
      <c r="BXU89" s="102"/>
      <c r="BXV89" s="477"/>
      <c r="BXW89" s="103"/>
      <c r="BXX89" s="101"/>
      <c r="BXY89" s="101"/>
      <c r="BXZ89" s="101"/>
      <c r="BYA89" s="102"/>
      <c r="BYB89" s="477"/>
      <c r="BYC89" s="103"/>
      <c r="BYD89" s="101"/>
      <c r="BYE89" s="101"/>
      <c r="BYF89" s="101"/>
      <c r="BYG89" s="102"/>
      <c r="BYH89" s="477"/>
      <c r="BYI89" s="103"/>
      <c r="BYJ89" s="101"/>
      <c r="BYK89" s="101"/>
      <c r="BYL89" s="101"/>
      <c r="BYM89" s="102"/>
      <c r="BYN89" s="477"/>
      <c r="BYO89" s="103"/>
      <c r="BYP89" s="101"/>
      <c r="BYQ89" s="101"/>
      <c r="BYR89" s="101"/>
      <c r="BYS89" s="102"/>
      <c r="BYT89" s="477"/>
      <c r="BYU89" s="103"/>
      <c r="BYV89" s="101"/>
      <c r="BYW89" s="101"/>
      <c r="BYX89" s="101"/>
      <c r="BYY89" s="102"/>
      <c r="BYZ89" s="477"/>
      <c r="BZA89" s="103"/>
      <c r="BZB89" s="101"/>
      <c r="BZC89" s="101"/>
      <c r="BZD89" s="101"/>
      <c r="BZE89" s="102"/>
      <c r="BZF89" s="477"/>
      <c r="BZG89" s="103"/>
      <c r="BZH89" s="101"/>
      <c r="BZI89" s="101"/>
      <c r="BZJ89" s="101"/>
      <c r="BZK89" s="102"/>
      <c r="BZL89" s="477"/>
      <c r="BZM89" s="103"/>
      <c r="BZN89" s="101"/>
      <c r="BZO89" s="101"/>
      <c r="BZP89" s="101"/>
      <c r="BZQ89" s="102"/>
      <c r="BZR89" s="477"/>
      <c r="BZS89" s="103"/>
      <c r="BZT89" s="101"/>
      <c r="BZU89" s="101"/>
      <c r="BZV89" s="101"/>
      <c r="BZW89" s="102"/>
      <c r="BZX89" s="477"/>
      <c r="BZY89" s="103"/>
      <c r="BZZ89" s="101"/>
      <c r="CAA89" s="101"/>
      <c r="CAB89" s="101"/>
      <c r="CAC89" s="102"/>
      <c r="CAD89" s="477"/>
      <c r="CAE89" s="103"/>
      <c r="CAF89" s="101"/>
      <c r="CAG89" s="101"/>
      <c r="CAH89" s="101"/>
      <c r="CAI89" s="102"/>
      <c r="CAJ89" s="477"/>
      <c r="CAK89" s="103"/>
      <c r="CAL89" s="101"/>
      <c r="CAM89" s="101"/>
      <c r="CAN89" s="101"/>
      <c r="CAO89" s="102"/>
      <c r="CAP89" s="477"/>
      <c r="CAQ89" s="103"/>
      <c r="CAR89" s="101"/>
      <c r="CAS89" s="101"/>
      <c r="CAT89" s="101"/>
      <c r="CAU89" s="102"/>
      <c r="CAV89" s="477"/>
      <c r="CAW89" s="103"/>
      <c r="CAX89" s="101"/>
      <c r="CAY89" s="101"/>
      <c r="CAZ89" s="101"/>
      <c r="CBA89" s="102"/>
      <c r="CBB89" s="477"/>
      <c r="CBC89" s="103"/>
      <c r="CBD89" s="101"/>
      <c r="CBE89" s="101"/>
      <c r="CBF89" s="101"/>
      <c r="CBG89" s="102"/>
      <c r="CBH89" s="477"/>
      <c r="CBI89" s="103"/>
      <c r="CBJ89" s="101"/>
      <c r="CBK89" s="101"/>
      <c r="CBL89" s="101"/>
      <c r="CBM89" s="102"/>
      <c r="CBN89" s="477"/>
      <c r="CBO89" s="103"/>
      <c r="CBP89" s="101"/>
      <c r="CBQ89" s="101"/>
      <c r="CBR89" s="101"/>
      <c r="CBS89" s="102"/>
      <c r="CBT89" s="477"/>
      <c r="CBU89" s="103"/>
      <c r="CBV89" s="101"/>
      <c r="CBW89" s="101"/>
      <c r="CBX89" s="101"/>
      <c r="CBY89" s="102"/>
      <c r="CBZ89" s="477"/>
      <c r="CCA89" s="103"/>
      <c r="CCB89" s="101"/>
      <c r="CCC89" s="101"/>
      <c r="CCD89" s="101"/>
      <c r="CCE89" s="102"/>
      <c r="CCF89" s="477"/>
      <c r="CCG89" s="103"/>
      <c r="CCH89" s="101"/>
      <c r="CCI89" s="101"/>
      <c r="CCJ89" s="101"/>
      <c r="CCK89" s="102"/>
      <c r="CCL89" s="477"/>
      <c r="CCM89" s="103"/>
      <c r="CCN89" s="101"/>
      <c r="CCO89" s="101"/>
      <c r="CCP89" s="101"/>
      <c r="CCQ89" s="102"/>
      <c r="CCR89" s="477"/>
      <c r="CCS89" s="103"/>
      <c r="CCT89" s="101"/>
      <c r="CCU89" s="101"/>
      <c r="CCV89" s="101"/>
      <c r="CCW89" s="102"/>
      <c r="CCX89" s="477"/>
      <c r="CCY89" s="103"/>
      <c r="CCZ89" s="101"/>
      <c r="CDA89" s="101"/>
      <c r="CDB89" s="101"/>
      <c r="CDC89" s="102"/>
      <c r="CDD89" s="477"/>
      <c r="CDE89" s="103"/>
      <c r="CDF89" s="101"/>
      <c r="CDG89" s="101"/>
      <c r="CDH89" s="101"/>
      <c r="CDI89" s="102"/>
      <c r="CDJ89" s="477"/>
      <c r="CDK89" s="103"/>
      <c r="CDL89" s="101"/>
      <c r="CDM89" s="101"/>
      <c r="CDN89" s="101"/>
      <c r="CDO89" s="102"/>
      <c r="CDP89" s="477"/>
      <c r="CDQ89" s="103"/>
      <c r="CDR89" s="101"/>
      <c r="CDS89" s="101"/>
      <c r="CDT89" s="101"/>
      <c r="CDU89" s="102"/>
      <c r="CDV89" s="477"/>
      <c r="CDW89" s="103"/>
      <c r="CDX89" s="101"/>
      <c r="CDY89" s="101"/>
      <c r="CDZ89" s="101"/>
      <c r="CEA89" s="102"/>
      <c r="CEB89" s="477"/>
      <c r="CEC89" s="103"/>
      <c r="CED89" s="101"/>
      <c r="CEE89" s="101"/>
      <c r="CEF89" s="101"/>
      <c r="CEG89" s="102"/>
      <c r="CEH89" s="477"/>
      <c r="CEI89" s="103"/>
      <c r="CEJ89" s="101"/>
      <c r="CEK89" s="101"/>
      <c r="CEL89" s="101"/>
      <c r="CEM89" s="102"/>
      <c r="CEN89" s="477"/>
      <c r="CEO89" s="103"/>
      <c r="CEP89" s="101"/>
      <c r="CEQ89" s="101"/>
      <c r="CER89" s="101"/>
      <c r="CES89" s="102"/>
      <c r="CET89" s="477"/>
      <c r="CEU89" s="103"/>
      <c r="CEV89" s="101"/>
      <c r="CEW89" s="101"/>
      <c r="CEX89" s="101"/>
      <c r="CEY89" s="102"/>
      <c r="CEZ89" s="477"/>
      <c r="CFA89" s="103"/>
      <c r="CFB89" s="101"/>
      <c r="CFC89" s="101"/>
      <c r="CFD89" s="101"/>
      <c r="CFE89" s="102"/>
      <c r="CFF89" s="477"/>
      <c r="CFG89" s="103"/>
      <c r="CFH89" s="101"/>
      <c r="CFI89" s="101"/>
      <c r="CFJ89" s="101"/>
      <c r="CFK89" s="102"/>
      <c r="CFL89" s="477"/>
      <c r="CFM89" s="103"/>
      <c r="CFN89" s="101"/>
      <c r="CFO89" s="101"/>
      <c r="CFP89" s="101"/>
      <c r="CFQ89" s="102"/>
      <c r="CFR89" s="477"/>
      <c r="CFS89" s="103"/>
      <c r="CFT89" s="101"/>
      <c r="CFU89" s="101"/>
      <c r="CFV89" s="101"/>
      <c r="CFW89" s="102"/>
      <c r="CFX89" s="477"/>
      <c r="CFY89" s="103"/>
      <c r="CFZ89" s="101"/>
      <c r="CGA89" s="101"/>
      <c r="CGB89" s="101"/>
      <c r="CGC89" s="102"/>
      <c r="CGD89" s="477"/>
      <c r="CGE89" s="103"/>
      <c r="CGF89" s="101"/>
      <c r="CGG89" s="101"/>
      <c r="CGH89" s="101"/>
      <c r="CGI89" s="102"/>
      <c r="CGJ89" s="477"/>
      <c r="CGK89" s="103"/>
      <c r="CGL89" s="101"/>
      <c r="CGM89" s="101"/>
      <c r="CGN89" s="101"/>
      <c r="CGO89" s="102"/>
      <c r="CGP89" s="477"/>
      <c r="CGQ89" s="103"/>
      <c r="CGR89" s="101"/>
      <c r="CGS89" s="101"/>
      <c r="CGT89" s="101"/>
      <c r="CGU89" s="102"/>
      <c r="CGV89" s="477"/>
      <c r="CGW89" s="103"/>
      <c r="CGX89" s="101"/>
      <c r="CGY89" s="101"/>
      <c r="CGZ89" s="101"/>
      <c r="CHA89" s="102"/>
      <c r="CHB89" s="477"/>
      <c r="CHC89" s="103"/>
      <c r="CHD89" s="101"/>
      <c r="CHE89" s="101"/>
      <c r="CHF89" s="101"/>
      <c r="CHG89" s="102"/>
      <c r="CHH89" s="477"/>
      <c r="CHI89" s="103"/>
      <c r="CHJ89" s="101"/>
      <c r="CHK89" s="101"/>
      <c r="CHL89" s="101"/>
      <c r="CHM89" s="102"/>
      <c r="CHN89" s="477"/>
      <c r="CHO89" s="103"/>
      <c r="CHP89" s="101"/>
      <c r="CHQ89" s="101"/>
      <c r="CHR89" s="101"/>
      <c r="CHS89" s="102"/>
      <c r="CHT89" s="477"/>
      <c r="CHU89" s="103"/>
      <c r="CHV89" s="101"/>
      <c r="CHW89" s="101"/>
      <c r="CHX89" s="101"/>
      <c r="CHY89" s="102"/>
      <c r="CHZ89" s="477"/>
      <c r="CIA89" s="103"/>
      <c r="CIB89" s="101"/>
      <c r="CIC89" s="101"/>
      <c r="CID89" s="101"/>
      <c r="CIE89" s="102"/>
      <c r="CIF89" s="477"/>
      <c r="CIG89" s="103"/>
      <c r="CIH89" s="101"/>
      <c r="CII89" s="101"/>
      <c r="CIJ89" s="101"/>
      <c r="CIK89" s="102"/>
      <c r="CIL89" s="477"/>
      <c r="CIM89" s="103"/>
      <c r="CIN89" s="101"/>
      <c r="CIO89" s="101"/>
      <c r="CIP89" s="101"/>
      <c r="CIQ89" s="102"/>
      <c r="CIR89" s="477"/>
      <c r="CIS89" s="103"/>
      <c r="CIT89" s="101"/>
      <c r="CIU89" s="101"/>
      <c r="CIV89" s="101"/>
      <c r="CIW89" s="102"/>
      <c r="CIX89" s="477"/>
      <c r="CIY89" s="103"/>
      <c r="CIZ89" s="101"/>
      <c r="CJA89" s="101"/>
      <c r="CJB89" s="101"/>
      <c r="CJC89" s="102"/>
      <c r="CJD89" s="477"/>
      <c r="CJE89" s="103"/>
      <c r="CJF89" s="101"/>
      <c r="CJG89" s="101"/>
      <c r="CJH89" s="101"/>
      <c r="CJI89" s="102"/>
      <c r="CJJ89" s="477"/>
      <c r="CJK89" s="103"/>
      <c r="CJL89" s="101"/>
      <c r="CJM89" s="101"/>
      <c r="CJN89" s="101"/>
      <c r="CJO89" s="102"/>
      <c r="CJP89" s="477"/>
      <c r="CJQ89" s="103"/>
      <c r="CJR89" s="101"/>
      <c r="CJS89" s="101"/>
      <c r="CJT89" s="101"/>
      <c r="CJU89" s="102"/>
      <c r="CJV89" s="477"/>
      <c r="CJW89" s="103"/>
      <c r="CJX89" s="101"/>
      <c r="CJY89" s="101"/>
      <c r="CJZ89" s="101"/>
      <c r="CKA89" s="102"/>
      <c r="CKB89" s="477"/>
      <c r="CKC89" s="103"/>
      <c r="CKD89" s="101"/>
      <c r="CKE89" s="101"/>
      <c r="CKF89" s="101"/>
      <c r="CKG89" s="102"/>
      <c r="CKH89" s="477"/>
      <c r="CKI89" s="103"/>
      <c r="CKJ89" s="101"/>
      <c r="CKK89" s="101"/>
      <c r="CKL89" s="101"/>
      <c r="CKM89" s="102"/>
      <c r="CKN89" s="477"/>
      <c r="CKO89" s="103"/>
      <c r="CKP89" s="101"/>
      <c r="CKQ89" s="101"/>
      <c r="CKR89" s="101"/>
      <c r="CKS89" s="102"/>
      <c r="CKT89" s="477"/>
      <c r="CKU89" s="103"/>
      <c r="CKV89" s="101"/>
      <c r="CKW89" s="101"/>
      <c r="CKX89" s="101"/>
      <c r="CKY89" s="102"/>
      <c r="CKZ89" s="477"/>
      <c r="CLA89" s="103"/>
      <c r="CLB89" s="101"/>
      <c r="CLC89" s="101"/>
      <c r="CLD89" s="101"/>
      <c r="CLE89" s="102"/>
      <c r="CLF89" s="477"/>
      <c r="CLG89" s="103"/>
      <c r="CLH89" s="101"/>
      <c r="CLI89" s="101"/>
      <c r="CLJ89" s="101"/>
      <c r="CLK89" s="102"/>
      <c r="CLL89" s="477"/>
      <c r="CLM89" s="103"/>
      <c r="CLN89" s="101"/>
      <c r="CLO89" s="101"/>
      <c r="CLP89" s="101"/>
      <c r="CLQ89" s="102"/>
      <c r="CLR89" s="477"/>
      <c r="CLS89" s="103"/>
      <c r="CLT89" s="101"/>
      <c r="CLU89" s="101"/>
      <c r="CLV89" s="101"/>
      <c r="CLW89" s="102"/>
      <c r="CLX89" s="477"/>
      <c r="CLY89" s="103"/>
      <c r="CLZ89" s="101"/>
      <c r="CMA89" s="101"/>
      <c r="CMB89" s="101"/>
      <c r="CMC89" s="102"/>
      <c r="CMD89" s="477"/>
      <c r="CME89" s="103"/>
      <c r="CMF89" s="101"/>
      <c r="CMG89" s="101"/>
      <c r="CMH89" s="101"/>
      <c r="CMI89" s="102"/>
      <c r="CMJ89" s="477"/>
      <c r="CMK89" s="103"/>
      <c r="CML89" s="101"/>
      <c r="CMM89" s="101"/>
      <c r="CMN89" s="101"/>
      <c r="CMO89" s="102"/>
      <c r="CMP89" s="477"/>
      <c r="CMQ89" s="103"/>
      <c r="CMR89" s="101"/>
      <c r="CMS89" s="101"/>
      <c r="CMT89" s="101"/>
      <c r="CMU89" s="102"/>
      <c r="CMV89" s="477"/>
      <c r="CMW89" s="103"/>
      <c r="CMX89" s="101"/>
      <c r="CMY89" s="101"/>
      <c r="CMZ89" s="101"/>
      <c r="CNA89" s="102"/>
      <c r="CNB89" s="477"/>
      <c r="CNC89" s="103"/>
      <c r="CND89" s="101"/>
      <c r="CNE89" s="101"/>
      <c r="CNF89" s="101"/>
      <c r="CNG89" s="102"/>
      <c r="CNH89" s="477"/>
      <c r="CNI89" s="103"/>
      <c r="CNJ89" s="101"/>
      <c r="CNK89" s="101"/>
      <c r="CNL89" s="101"/>
      <c r="CNM89" s="102"/>
      <c r="CNN89" s="477"/>
      <c r="CNO89" s="103"/>
      <c r="CNP89" s="101"/>
      <c r="CNQ89" s="101"/>
      <c r="CNR89" s="101"/>
      <c r="CNS89" s="102"/>
      <c r="CNT89" s="477"/>
      <c r="CNU89" s="103"/>
      <c r="CNV89" s="101"/>
      <c r="CNW89" s="101"/>
      <c r="CNX89" s="101"/>
      <c r="CNY89" s="102"/>
      <c r="CNZ89" s="477"/>
      <c r="COA89" s="103"/>
      <c r="COB89" s="101"/>
      <c r="COC89" s="101"/>
      <c r="COD89" s="101"/>
      <c r="COE89" s="102"/>
      <c r="COF89" s="477"/>
      <c r="COG89" s="103"/>
      <c r="COH89" s="101"/>
      <c r="COI89" s="101"/>
      <c r="COJ89" s="101"/>
      <c r="COK89" s="102"/>
      <c r="COL89" s="477"/>
      <c r="COM89" s="103"/>
      <c r="CON89" s="101"/>
      <c r="COO89" s="101"/>
      <c r="COP89" s="101"/>
      <c r="COQ89" s="102"/>
      <c r="COR89" s="477"/>
      <c r="COS89" s="103"/>
      <c r="COT89" s="101"/>
      <c r="COU89" s="101"/>
      <c r="COV89" s="101"/>
      <c r="COW89" s="102"/>
      <c r="COX89" s="477"/>
      <c r="COY89" s="103"/>
      <c r="COZ89" s="101"/>
      <c r="CPA89" s="101"/>
      <c r="CPB89" s="101"/>
      <c r="CPC89" s="102"/>
      <c r="CPD89" s="477"/>
      <c r="CPE89" s="103"/>
      <c r="CPF89" s="101"/>
      <c r="CPG89" s="101"/>
      <c r="CPH89" s="101"/>
      <c r="CPI89" s="102"/>
      <c r="CPJ89" s="477"/>
      <c r="CPK89" s="103"/>
      <c r="CPL89" s="101"/>
      <c r="CPM89" s="101"/>
      <c r="CPN89" s="101"/>
      <c r="CPO89" s="102"/>
      <c r="CPP89" s="477"/>
      <c r="CPQ89" s="103"/>
      <c r="CPR89" s="101"/>
      <c r="CPS89" s="101"/>
      <c r="CPT89" s="101"/>
      <c r="CPU89" s="102"/>
      <c r="CPV89" s="477"/>
      <c r="CPW89" s="103"/>
      <c r="CPX89" s="101"/>
      <c r="CPY89" s="101"/>
      <c r="CPZ89" s="101"/>
      <c r="CQA89" s="102"/>
      <c r="CQB89" s="477"/>
      <c r="CQC89" s="103"/>
      <c r="CQD89" s="101"/>
      <c r="CQE89" s="101"/>
      <c r="CQF89" s="101"/>
      <c r="CQG89" s="102"/>
      <c r="CQH89" s="477"/>
      <c r="CQI89" s="103"/>
      <c r="CQJ89" s="101"/>
      <c r="CQK89" s="101"/>
      <c r="CQL89" s="101"/>
      <c r="CQM89" s="102"/>
      <c r="CQN89" s="477"/>
      <c r="CQO89" s="103"/>
      <c r="CQP89" s="101"/>
      <c r="CQQ89" s="101"/>
      <c r="CQR89" s="101"/>
      <c r="CQS89" s="102"/>
      <c r="CQT89" s="477"/>
      <c r="CQU89" s="103"/>
      <c r="CQV89" s="101"/>
      <c r="CQW89" s="101"/>
      <c r="CQX89" s="101"/>
      <c r="CQY89" s="102"/>
      <c r="CQZ89" s="477"/>
      <c r="CRA89" s="103"/>
      <c r="CRB89" s="101"/>
      <c r="CRC89" s="101"/>
      <c r="CRD89" s="101"/>
      <c r="CRE89" s="102"/>
      <c r="CRF89" s="477"/>
      <c r="CRG89" s="103"/>
      <c r="CRH89" s="101"/>
      <c r="CRI89" s="101"/>
      <c r="CRJ89" s="101"/>
      <c r="CRK89" s="102"/>
      <c r="CRL89" s="477"/>
      <c r="CRM89" s="103"/>
      <c r="CRN89" s="101"/>
      <c r="CRO89" s="101"/>
      <c r="CRP89" s="101"/>
      <c r="CRQ89" s="102"/>
      <c r="CRR89" s="477"/>
      <c r="CRS89" s="103"/>
      <c r="CRT89" s="101"/>
      <c r="CRU89" s="101"/>
      <c r="CRV89" s="101"/>
      <c r="CRW89" s="102"/>
      <c r="CRX89" s="477"/>
      <c r="CRY89" s="103"/>
      <c r="CRZ89" s="101"/>
      <c r="CSA89" s="101"/>
      <c r="CSB89" s="101"/>
      <c r="CSC89" s="102"/>
      <c r="CSD89" s="477"/>
      <c r="CSE89" s="103"/>
      <c r="CSF89" s="101"/>
      <c r="CSG89" s="101"/>
      <c r="CSH89" s="101"/>
      <c r="CSI89" s="102"/>
      <c r="CSJ89" s="477"/>
      <c r="CSK89" s="103"/>
      <c r="CSL89" s="101"/>
      <c r="CSM89" s="101"/>
      <c r="CSN89" s="101"/>
      <c r="CSO89" s="102"/>
      <c r="CSP89" s="477"/>
      <c r="CSQ89" s="103"/>
      <c r="CSR89" s="101"/>
      <c r="CSS89" s="101"/>
      <c r="CST89" s="101"/>
      <c r="CSU89" s="102"/>
      <c r="CSV89" s="477"/>
      <c r="CSW89" s="103"/>
      <c r="CSX89" s="101"/>
      <c r="CSY89" s="101"/>
      <c r="CSZ89" s="101"/>
      <c r="CTA89" s="102"/>
      <c r="CTB89" s="477"/>
      <c r="CTC89" s="103"/>
      <c r="CTD89" s="101"/>
      <c r="CTE89" s="101"/>
      <c r="CTF89" s="101"/>
      <c r="CTG89" s="102"/>
      <c r="CTH89" s="477"/>
      <c r="CTI89" s="103"/>
      <c r="CTJ89" s="101"/>
      <c r="CTK89" s="101"/>
      <c r="CTL89" s="101"/>
      <c r="CTM89" s="102"/>
      <c r="CTN89" s="477"/>
      <c r="CTO89" s="103"/>
      <c r="CTP89" s="101"/>
      <c r="CTQ89" s="101"/>
      <c r="CTR89" s="101"/>
      <c r="CTS89" s="102"/>
      <c r="CTT89" s="477"/>
      <c r="CTU89" s="103"/>
      <c r="CTV89" s="101"/>
      <c r="CTW89" s="101"/>
      <c r="CTX89" s="101"/>
      <c r="CTY89" s="102"/>
      <c r="CTZ89" s="477"/>
      <c r="CUA89" s="103"/>
      <c r="CUB89" s="101"/>
      <c r="CUC89" s="101"/>
      <c r="CUD89" s="101"/>
      <c r="CUE89" s="102"/>
      <c r="CUF89" s="477"/>
      <c r="CUG89" s="103"/>
      <c r="CUH89" s="101"/>
      <c r="CUI89" s="101"/>
      <c r="CUJ89" s="101"/>
      <c r="CUK89" s="102"/>
      <c r="CUL89" s="477"/>
      <c r="CUM89" s="103"/>
      <c r="CUN89" s="101"/>
      <c r="CUO89" s="101"/>
      <c r="CUP89" s="101"/>
      <c r="CUQ89" s="102"/>
      <c r="CUR89" s="477"/>
      <c r="CUS89" s="103"/>
      <c r="CUT89" s="101"/>
      <c r="CUU89" s="101"/>
      <c r="CUV89" s="101"/>
      <c r="CUW89" s="102"/>
      <c r="CUX89" s="477"/>
      <c r="CUY89" s="103"/>
      <c r="CUZ89" s="101"/>
      <c r="CVA89" s="101"/>
      <c r="CVB89" s="101"/>
      <c r="CVC89" s="102"/>
      <c r="CVD89" s="477"/>
      <c r="CVE89" s="103"/>
      <c r="CVF89" s="101"/>
      <c r="CVG89" s="101"/>
      <c r="CVH89" s="101"/>
      <c r="CVI89" s="102"/>
      <c r="CVJ89" s="477"/>
      <c r="CVK89" s="103"/>
      <c r="CVL89" s="101"/>
      <c r="CVM89" s="101"/>
      <c r="CVN89" s="101"/>
      <c r="CVO89" s="102"/>
      <c r="CVP89" s="477"/>
      <c r="CVQ89" s="103"/>
      <c r="CVR89" s="101"/>
      <c r="CVS89" s="101"/>
      <c r="CVT89" s="101"/>
      <c r="CVU89" s="102"/>
      <c r="CVV89" s="477"/>
      <c r="CVW89" s="103"/>
      <c r="CVX89" s="101"/>
      <c r="CVY89" s="101"/>
      <c r="CVZ89" s="101"/>
      <c r="CWA89" s="102"/>
      <c r="CWB89" s="477"/>
      <c r="CWC89" s="103"/>
      <c r="CWD89" s="101"/>
      <c r="CWE89" s="101"/>
      <c r="CWF89" s="101"/>
      <c r="CWG89" s="102"/>
      <c r="CWH89" s="477"/>
      <c r="CWI89" s="103"/>
      <c r="CWJ89" s="101"/>
      <c r="CWK89" s="101"/>
      <c r="CWL89" s="101"/>
      <c r="CWM89" s="102"/>
      <c r="CWN89" s="477"/>
      <c r="CWO89" s="103"/>
      <c r="CWP89" s="101"/>
      <c r="CWQ89" s="101"/>
      <c r="CWR89" s="101"/>
      <c r="CWS89" s="102"/>
      <c r="CWT89" s="477"/>
      <c r="CWU89" s="103"/>
      <c r="CWV89" s="101"/>
      <c r="CWW89" s="101"/>
      <c r="CWX89" s="101"/>
      <c r="CWY89" s="102"/>
      <c r="CWZ89" s="477"/>
      <c r="CXA89" s="103"/>
      <c r="CXB89" s="101"/>
      <c r="CXC89" s="101"/>
      <c r="CXD89" s="101"/>
      <c r="CXE89" s="102"/>
      <c r="CXF89" s="477"/>
      <c r="CXG89" s="103"/>
      <c r="CXH89" s="101"/>
      <c r="CXI89" s="101"/>
      <c r="CXJ89" s="101"/>
      <c r="CXK89" s="102"/>
      <c r="CXL89" s="477"/>
      <c r="CXM89" s="103"/>
      <c r="CXN89" s="101"/>
      <c r="CXO89" s="101"/>
      <c r="CXP89" s="101"/>
      <c r="CXQ89" s="102"/>
      <c r="CXR89" s="477"/>
      <c r="CXS89" s="103"/>
      <c r="CXT89" s="101"/>
      <c r="CXU89" s="101"/>
      <c r="CXV89" s="101"/>
      <c r="CXW89" s="102"/>
      <c r="CXX89" s="477"/>
      <c r="CXY89" s="103"/>
      <c r="CXZ89" s="101"/>
      <c r="CYA89" s="101"/>
      <c r="CYB89" s="101"/>
      <c r="CYC89" s="102"/>
      <c r="CYD89" s="477"/>
      <c r="CYE89" s="103"/>
      <c r="CYF89" s="101"/>
      <c r="CYG89" s="101"/>
      <c r="CYH89" s="101"/>
      <c r="CYI89" s="102"/>
      <c r="CYJ89" s="477"/>
      <c r="CYK89" s="103"/>
      <c r="CYL89" s="101"/>
      <c r="CYM89" s="101"/>
      <c r="CYN89" s="101"/>
      <c r="CYO89" s="102"/>
      <c r="CYP89" s="477"/>
      <c r="CYQ89" s="103"/>
      <c r="CYR89" s="101"/>
      <c r="CYS89" s="101"/>
      <c r="CYT89" s="101"/>
      <c r="CYU89" s="102"/>
      <c r="CYV89" s="477"/>
      <c r="CYW89" s="103"/>
      <c r="CYX89" s="101"/>
      <c r="CYY89" s="101"/>
      <c r="CYZ89" s="101"/>
      <c r="CZA89" s="102"/>
      <c r="CZB89" s="477"/>
      <c r="CZC89" s="103"/>
      <c r="CZD89" s="101"/>
      <c r="CZE89" s="101"/>
      <c r="CZF89" s="101"/>
      <c r="CZG89" s="102"/>
      <c r="CZH89" s="477"/>
      <c r="CZI89" s="103"/>
      <c r="CZJ89" s="101"/>
      <c r="CZK89" s="101"/>
      <c r="CZL89" s="101"/>
      <c r="CZM89" s="102"/>
      <c r="CZN89" s="477"/>
      <c r="CZO89" s="103"/>
      <c r="CZP89" s="101"/>
      <c r="CZQ89" s="101"/>
      <c r="CZR89" s="101"/>
      <c r="CZS89" s="102"/>
      <c r="CZT89" s="477"/>
      <c r="CZU89" s="103"/>
      <c r="CZV89" s="101"/>
      <c r="CZW89" s="101"/>
      <c r="CZX89" s="101"/>
      <c r="CZY89" s="102"/>
      <c r="CZZ89" s="477"/>
      <c r="DAA89" s="103"/>
      <c r="DAB89" s="101"/>
      <c r="DAC89" s="101"/>
      <c r="DAD89" s="101"/>
      <c r="DAE89" s="102"/>
      <c r="DAF89" s="477"/>
      <c r="DAG89" s="103"/>
      <c r="DAH89" s="101"/>
      <c r="DAI89" s="101"/>
      <c r="DAJ89" s="101"/>
      <c r="DAK89" s="102"/>
      <c r="DAL89" s="477"/>
      <c r="DAM89" s="103"/>
      <c r="DAN89" s="101"/>
      <c r="DAO89" s="101"/>
      <c r="DAP89" s="101"/>
      <c r="DAQ89" s="102"/>
      <c r="DAR89" s="477"/>
      <c r="DAS89" s="103"/>
      <c r="DAT89" s="101"/>
      <c r="DAU89" s="101"/>
      <c r="DAV89" s="101"/>
      <c r="DAW89" s="102"/>
      <c r="DAX89" s="477"/>
      <c r="DAY89" s="103"/>
      <c r="DAZ89" s="101"/>
      <c r="DBA89" s="101"/>
      <c r="DBB89" s="101"/>
      <c r="DBC89" s="102"/>
      <c r="DBD89" s="477"/>
      <c r="DBE89" s="103"/>
      <c r="DBF89" s="101"/>
      <c r="DBG89" s="101"/>
      <c r="DBH89" s="101"/>
      <c r="DBI89" s="102"/>
      <c r="DBJ89" s="477"/>
      <c r="DBK89" s="103"/>
      <c r="DBL89" s="101"/>
      <c r="DBM89" s="101"/>
      <c r="DBN89" s="101"/>
      <c r="DBO89" s="102"/>
      <c r="DBP89" s="477"/>
      <c r="DBQ89" s="103"/>
      <c r="DBR89" s="101"/>
      <c r="DBS89" s="101"/>
      <c r="DBT89" s="101"/>
      <c r="DBU89" s="102"/>
      <c r="DBV89" s="477"/>
      <c r="DBW89" s="103"/>
      <c r="DBX89" s="101"/>
      <c r="DBY89" s="101"/>
      <c r="DBZ89" s="101"/>
      <c r="DCA89" s="102"/>
      <c r="DCB89" s="477"/>
      <c r="DCC89" s="103"/>
      <c r="DCD89" s="101"/>
      <c r="DCE89" s="101"/>
      <c r="DCF89" s="101"/>
      <c r="DCG89" s="102"/>
      <c r="DCH89" s="477"/>
      <c r="DCI89" s="103"/>
      <c r="DCJ89" s="101"/>
      <c r="DCK89" s="101"/>
      <c r="DCL89" s="101"/>
      <c r="DCM89" s="102"/>
      <c r="DCN89" s="477"/>
      <c r="DCO89" s="103"/>
      <c r="DCP89" s="101"/>
      <c r="DCQ89" s="101"/>
      <c r="DCR89" s="101"/>
      <c r="DCS89" s="102"/>
      <c r="DCT89" s="477"/>
      <c r="DCU89" s="103"/>
      <c r="DCV89" s="101"/>
      <c r="DCW89" s="101"/>
      <c r="DCX89" s="101"/>
      <c r="DCY89" s="102"/>
      <c r="DCZ89" s="477"/>
      <c r="DDA89" s="103"/>
      <c r="DDB89" s="101"/>
      <c r="DDC89" s="101"/>
      <c r="DDD89" s="101"/>
      <c r="DDE89" s="102"/>
      <c r="DDF89" s="477"/>
      <c r="DDG89" s="103"/>
      <c r="DDH89" s="101"/>
      <c r="DDI89" s="101"/>
      <c r="DDJ89" s="101"/>
      <c r="DDK89" s="102"/>
      <c r="DDL89" s="477"/>
      <c r="DDM89" s="103"/>
      <c r="DDN89" s="101"/>
      <c r="DDO89" s="101"/>
      <c r="DDP89" s="101"/>
      <c r="DDQ89" s="102"/>
      <c r="DDR89" s="477"/>
      <c r="DDS89" s="103"/>
      <c r="DDT89" s="101"/>
      <c r="DDU89" s="101"/>
      <c r="DDV89" s="101"/>
      <c r="DDW89" s="102"/>
      <c r="DDX89" s="477"/>
      <c r="DDY89" s="103"/>
      <c r="DDZ89" s="101"/>
      <c r="DEA89" s="101"/>
      <c r="DEB89" s="101"/>
      <c r="DEC89" s="102"/>
      <c r="DED89" s="477"/>
      <c r="DEE89" s="103"/>
      <c r="DEF89" s="101"/>
      <c r="DEG89" s="101"/>
      <c r="DEH89" s="101"/>
      <c r="DEI89" s="102"/>
      <c r="DEJ89" s="477"/>
      <c r="DEK89" s="103"/>
      <c r="DEL89" s="101"/>
      <c r="DEM89" s="101"/>
      <c r="DEN89" s="101"/>
      <c r="DEO89" s="102"/>
      <c r="DEP89" s="477"/>
      <c r="DEQ89" s="103"/>
      <c r="DER89" s="101"/>
      <c r="DES89" s="101"/>
      <c r="DET89" s="101"/>
      <c r="DEU89" s="102"/>
      <c r="DEV89" s="477"/>
      <c r="DEW89" s="103"/>
      <c r="DEX89" s="101"/>
      <c r="DEY89" s="101"/>
      <c r="DEZ89" s="101"/>
      <c r="DFA89" s="102"/>
      <c r="DFB89" s="477"/>
      <c r="DFC89" s="103"/>
      <c r="DFD89" s="101"/>
      <c r="DFE89" s="101"/>
      <c r="DFF89" s="101"/>
      <c r="DFG89" s="102"/>
      <c r="DFH89" s="477"/>
      <c r="DFI89" s="103"/>
      <c r="DFJ89" s="101"/>
      <c r="DFK89" s="101"/>
      <c r="DFL89" s="101"/>
      <c r="DFM89" s="102"/>
      <c r="DFN89" s="477"/>
      <c r="DFO89" s="103"/>
      <c r="DFP89" s="101"/>
      <c r="DFQ89" s="101"/>
      <c r="DFR89" s="101"/>
      <c r="DFS89" s="102"/>
      <c r="DFT89" s="477"/>
      <c r="DFU89" s="103"/>
      <c r="DFV89" s="101"/>
      <c r="DFW89" s="101"/>
      <c r="DFX89" s="101"/>
      <c r="DFY89" s="102"/>
      <c r="DFZ89" s="477"/>
      <c r="DGA89" s="103"/>
      <c r="DGB89" s="101"/>
      <c r="DGC89" s="101"/>
      <c r="DGD89" s="101"/>
      <c r="DGE89" s="102"/>
      <c r="DGF89" s="477"/>
      <c r="DGG89" s="103"/>
      <c r="DGH89" s="101"/>
      <c r="DGI89" s="101"/>
      <c r="DGJ89" s="101"/>
      <c r="DGK89" s="102"/>
      <c r="DGL89" s="477"/>
      <c r="DGM89" s="103"/>
      <c r="DGN89" s="101"/>
      <c r="DGO89" s="101"/>
      <c r="DGP89" s="101"/>
      <c r="DGQ89" s="102"/>
      <c r="DGR89" s="477"/>
      <c r="DGS89" s="103"/>
      <c r="DGT89" s="101"/>
      <c r="DGU89" s="101"/>
      <c r="DGV89" s="101"/>
      <c r="DGW89" s="102"/>
      <c r="DGX89" s="477"/>
      <c r="DGY89" s="103"/>
      <c r="DGZ89" s="101"/>
      <c r="DHA89" s="101"/>
      <c r="DHB89" s="101"/>
      <c r="DHC89" s="102"/>
      <c r="DHD89" s="477"/>
      <c r="DHE89" s="103"/>
      <c r="DHF89" s="101"/>
      <c r="DHG89" s="101"/>
      <c r="DHH89" s="101"/>
      <c r="DHI89" s="102"/>
      <c r="DHJ89" s="477"/>
      <c r="DHK89" s="103"/>
      <c r="DHL89" s="101"/>
      <c r="DHM89" s="101"/>
      <c r="DHN89" s="101"/>
      <c r="DHO89" s="102"/>
      <c r="DHP89" s="477"/>
      <c r="DHQ89" s="103"/>
      <c r="DHR89" s="101"/>
      <c r="DHS89" s="101"/>
      <c r="DHT89" s="101"/>
      <c r="DHU89" s="102"/>
      <c r="DHV89" s="477"/>
      <c r="DHW89" s="103"/>
      <c r="DHX89" s="101"/>
      <c r="DHY89" s="101"/>
      <c r="DHZ89" s="101"/>
      <c r="DIA89" s="102"/>
      <c r="DIB89" s="477"/>
      <c r="DIC89" s="103"/>
      <c r="DID89" s="101"/>
      <c r="DIE89" s="101"/>
      <c r="DIF89" s="101"/>
      <c r="DIG89" s="102"/>
      <c r="DIH89" s="477"/>
      <c r="DII89" s="103"/>
      <c r="DIJ89" s="101"/>
      <c r="DIK89" s="101"/>
      <c r="DIL89" s="101"/>
      <c r="DIM89" s="102"/>
      <c r="DIN89" s="477"/>
      <c r="DIO89" s="103"/>
      <c r="DIP89" s="101"/>
      <c r="DIQ89" s="101"/>
      <c r="DIR89" s="101"/>
      <c r="DIS89" s="102"/>
      <c r="DIT89" s="477"/>
      <c r="DIU89" s="103"/>
      <c r="DIV89" s="101"/>
      <c r="DIW89" s="101"/>
      <c r="DIX89" s="101"/>
      <c r="DIY89" s="102"/>
      <c r="DIZ89" s="477"/>
      <c r="DJA89" s="103"/>
      <c r="DJB89" s="101"/>
      <c r="DJC89" s="101"/>
      <c r="DJD89" s="101"/>
      <c r="DJE89" s="102"/>
      <c r="DJF89" s="477"/>
      <c r="DJG89" s="103"/>
      <c r="DJH89" s="101"/>
      <c r="DJI89" s="101"/>
      <c r="DJJ89" s="101"/>
      <c r="DJK89" s="102"/>
      <c r="DJL89" s="477"/>
      <c r="DJM89" s="103"/>
      <c r="DJN89" s="101"/>
      <c r="DJO89" s="101"/>
      <c r="DJP89" s="101"/>
      <c r="DJQ89" s="102"/>
      <c r="DJR89" s="477"/>
      <c r="DJS89" s="103"/>
      <c r="DJT89" s="101"/>
      <c r="DJU89" s="101"/>
      <c r="DJV89" s="101"/>
      <c r="DJW89" s="102"/>
      <c r="DJX89" s="477"/>
      <c r="DJY89" s="103"/>
      <c r="DJZ89" s="101"/>
      <c r="DKA89" s="101"/>
      <c r="DKB89" s="101"/>
      <c r="DKC89" s="102"/>
      <c r="DKD89" s="477"/>
      <c r="DKE89" s="103"/>
      <c r="DKF89" s="101"/>
      <c r="DKG89" s="101"/>
      <c r="DKH89" s="101"/>
      <c r="DKI89" s="102"/>
      <c r="DKJ89" s="477"/>
      <c r="DKK89" s="103"/>
      <c r="DKL89" s="101"/>
      <c r="DKM89" s="101"/>
      <c r="DKN89" s="101"/>
      <c r="DKO89" s="102"/>
      <c r="DKP89" s="477"/>
      <c r="DKQ89" s="103"/>
      <c r="DKR89" s="101"/>
      <c r="DKS89" s="101"/>
      <c r="DKT89" s="101"/>
      <c r="DKU89" s="102"/>
      <c r="DKV89" s="477"/>
      <c r="DKW89" s="103"/>
      <c r="DKX89" s="101"/>
      <c r="DKY89" s="101"/>
      <c r="DKZ89" s="101"/>
      <c r="DLA89" s="102"/>
      <c r="DLB89" s="477"/>
      <c r="DLC89" s="103"/>
      <c r="DLD89" s="101"/>
      <c r="DLE89" s="101"/>
      <c r="DLF89" s="101"/>
      <c r="DLG89" s="102"/>
      <c r="DLH89" s="477"/>
      <c r="DLI89" s="103"/>
      <c r="DLJ89" s="101"/>
      <c r="DLK89" s="101"/>
      <c r="DLL89" s="101"/>
      <c r="DLM89" s="102"/>
      <c r="DLN89" s="477"/>
      <c r="DLO89" s="103"/>
      <c r="DLP89" s="101"/>
      <c r="DLQ89" s="101"/>
      <c r="DLR89" s="101"/>
      <c r="DLS89" s="102"/>
      <c r="DLT89" s="477"/>
      <c r="DLU89" s="103"/>
      <c r="DLV89" s="101"/>
      <c r="DLW89" s="101"/>
      <c r="DLX89" s="101"/>
      <c r="DLY89" s="102"/>
      <c r="DLZ89" s="477"/>
      <c r="DMA89" s="103"/>
      <c r="DMB89" s="101"/>
      <c r="DMC89" s="101"/>
      <c r="DMD89" s="101"/>
      <c r="DME89" s="102"/>
      <c r="DMF89" s="477"/>
      <c r="DMG89" s="103"/>
      <c r="DMH89" s="101"/>
      <c r="DMI89" s="101"/>
      <c r="DMJ89" s="101"/>
      <c r="DMK89" s="102"/>
      <c r="DML89" s="477"/>
      <c r="DMM89" s="103"/>
      <c r="DMN89" s="101"/>
      <c r="DMO89" s="101"/>
      <c r="DMP89" s="101"/>
      <c r="DMQ89" s="102"/>
      <c r="DMR89" s="477"/>
      <c r="DMS89" s="103"/>
      <c r="DMT89" s="101"/>
      <c r="DMU89" s="101"/>
      <c r="DMV89" s="101"/>
      <c r="DMW89" s="102"/>
      <c r="DMX89" s="477"/>
      <c r="DMY89" s="103"/>
      <c r="DMZ89" s="101"/>
      <c r="DNA89" s="101"/>
      <c r="DNB89" s="101"/>
      <c r="DNC89" s="102"/>
      <c r="DND89" s="477"/>
      <c r="DNE89" s="103"/>
      <c r="DNF89" s="101"/>
      <c r="DNG89" s="101"/>
      <c r="DNH89" s="101"/>
      <c r="DNI89" s="102"/>
      <c r="DNJ89" s="477"/>
      <c r="DNK89" s="103"/>
      <c r="DNL89" s="101"/>
      <c r="DNM89" s="101"/>
      <c r="DNN89" s="101"/>
      <c r="DNO89" s="102"/>
      <c r="DNP89" s="477"/>
      <c r="DNQ89" s="103"/>
      <c r="DNR89" s="101"/>
      <c r="DNS89" s="101"/>
      <c r="DNT89" s="101"/>
      <c r="DNU89" s="102"/>
      <c r="DNV89" s="477"/>
      <c r="DNW89" s="103"/>
      <c r="DNX89" s="101"/>
      <c r="DNY89" s="101"/>
      <c r="DNZ89" s="101"/>
      <c r="DOA89" s="102"/>
      <c r="DOB89" s="477"/>
      <c r="DOC89" s="103"/>
      <c r="DOD89" s="101"/>
      <c r="DOE89" s="101"/>
      <c r="DOF89" s="101"/>
      <c r="DOG89" s="102"/>
      <c r="DOH89" s="477"/>
      <c r="DOI89" s="103"/>
      <c r="DOJ89" s="101"/>
      <c r="DOK89" s="101"/>
      <c r="DOL89" s="101"/>
      <c r="DOM89" s="102"/>
      <c r="DON89" s="477"/>
      <c r="DOO89" s="103"/>
      <c r="DOP89" s="101"/>
      <c r="DOQ89" s="101"/>
      <c r="DOR89" s="101"/>
      <c r="DOS89" s="102"/>
      <c r="DOT89" s="477"/>
      <c r="DOU89" s="103"/>
      <c r="DOV89" s="101"/>
      <c r="DOW89" s="101"/>
      <c r="DOX89" s="101"/>
      <c r="DOY89" s="102"/>
      <c r="DOZ89" s="477"/>
      <c r="DPA89" s="103"/>
      <c r="DPB89" s="101"/>
      <c r="DPC89" s="101"/>
      <c r="DPD89" s="101"/>
      <c r="DPE89" s="102"/>
      <c r="DPF89" s="477"/>
      <c r="DPG89" s="103"/>
      <c r="DPH89" s="101"/>
      <c r="DPI89" s="101"/>
      <c r="DPJ89" s="101"/>
      <c r="DPK89" s="102"/>
      <c r="DPL89" s="477"/>
      <c r="DPM89" s="103"/>
      <c r="DPN89" s="101"/>
      <c r="DPO89" s="101"/>
      <c r="DPP89" s="101"/>
      <c r="DPQ89" s="102"/>
      <c r="DPR89" s="477"/>
      <c r="DPS89" s="103"/>
      <c r="DPT89" s="101"/>
      <c r="DPU89" s="101"/>
      <c r="DPV89" s="101"/>
      <c r="DPW89" s="102"/>
      <c r="DPX89" s="477"/>
      <c r="DPY89" s="103"/>
      <c r="DPZ89" s="101"/>
      <c r="DQA89" s="101"/>
      <c r="DQB89" s="101"/>
      <c r="DQC89" s="102"/>
      <c r="DQD89" s="477"/>
      <c r="DQE89" s="103"/>
      <c r="DQF89" s="101"/>
      <c r="DQG89" s="101"/>
      <c r="DQH89" s="101"/>
      <c r="DQI89" s="102"/>
      <c r="DQJ89" s="477"/>
      <c r="DQK89" s="103"/>
      <c r="DQL89" s="101"/>
      <c r="DQM89" s="101"/>
      <c r="DQN89" s="101"/>
      <c r="DQO89" s="102"/>
      <c r="DQP89" s="477"/>
      <c r="DQQ89" s="103"/>
      <c r="DQR89" s="101"/>
      <c r="DQS89" s="101"/>
      <c r="DQT89" s="101"/>
      <c r="DQU89" s="102"/>
      <c r="DQV89" s="477"/>
      <c r="DQW89" s="103"/>
      <c r="DQX89" s="101"/>
      <c r="DQY89" s="101"/>
      <c r="DQZ89" s="101"/>
      <c r="DRA89" s="102"/>
      <c r="DRB89" s="477"/>
      <c r="DRC89" s="103"/>
      <c r="DRD89" s="101"/>
      <c r="DRE89" s="101"/>
      <c r="DRF89" s="101"/>
      <c r="DRG89" s="102"/>
      <c r="DRH89" s="477"/>
      <c r="DRI89" s="103"/>
      <c r="DRJ89" s="101"/>
      <c r="DRK89" s="101"/>
      <c r="DRL89" s="101"/>
      <c r="DRM89" s="102"/>
      <c r="DRN89" s="477"/>
      <c r="DRO89" s="103"/>
      <c r="DRP89" s="101"/>
      <c r="DRQ89" s="101"/>
      <c r="DRR89" s="101"/>
      <c r="DRS89" s="102"/>
      <c r="DRT89" s="477"/>
      <c r="DRU89" s="103"/>
      <c r="DRV89" s="101"/>
      <c r="DRW89" s="101"/>
      <c r="DRX89" s="101"/>
      <c r="DRY89" s="102"/>
      <c r="DRZ89" s="477"/>
      <c r="DSA89" s="103"/>
      <c r="DSB89" s="101"/>
      <c r="DSC89" s="101"/>
      <c r="DSD89" s="101"/>
      <c r="DSE89" s="102"/>
      <c r="DSF89" s="477"/>
      <c r="DSG89" s="103"/>
      <c r="DSH89" s="101"/>
      <c r="DSI89" s="101"/>
      <c r="DSJ89" s="101"/>
      <c r="DSK89" s="102"/>
      <c r="DSL89" s="477"/>
      <c r="DSM89" s="103"/>
      <c r="DSN89" s="101"/>
      <c r="DSO89" s="101"/>
      <c r="DSP89" s="101"/>
      <c r="DSQ89" s="102"/>
      <c r="DSR89" s="477"/>
      <c r="DSS89" s="103"/>
      <c r="DST89" s="101"/>
      <c r="DSU89" s="101"/>
      <c r="DSV89" s="101"/>
      <c r="DSW89" s="102"/>
      <c r="DSX89" s="477"/>
      <c r="DSY89" s="103"/>
      <c r="DSZ89" s="101"/>
      <c r="DTA89" s="101"/>
      <c r="DTB89" s="101"/>
      <c r="DTC89" s="102"/>
      <c r="DTD89" s="477"/>
      <c r="DTE89" s="103"/>
      <c r="DTF89" s="101"/>
      <c r="DTG89" s="101"/>
      <c r="DTH89" s="101"/>
      <c r="DTI89" s="102"/>
      <c r="DTJ89" s="477"/>
      <c r="DTK89" s="103"/>
      <c r="DTL89" s="101"/>
      <c r="DTM89" s="101"/>
      <c r="DTN89" s="101"/>
      <c r="DTO89" s="102"/>
      <c r="DTP89" s="477"/>
      <c r="DTQ89" s="103"/>
      <c r="DTR89" s="101"/>
      <c r="DTS89" s="101"/>
      <c r="DTT89" s="101"/>
      <c r="DTU89" s="102"/>
      <c r="DTV89" s="477"/>
      <c r="DTW89" s="103"/>
      <c r="DTX89" s="101"/>
      <c r="DTY89" s="101"/>
      <c r="DTZ89" s="101"/>
      <c r="DUA89" s="102"/>
      <c r="DUB89" s="477"/>
      <c r="DUC89" s="103"/>
      <c r="DUD89" s="101"/>
      <c r="DUE89" s="101"/>
      <c r="DUF89" s="101"/>
      <c r="DUG89" s="102"/>
      <c r="DUH89" s="477"/>
      <c r="DUI89" s="103"/>
      <c r="DUJ89" s="101"/>
      <c r="DUK89" s="101"/>
      <c r="DUL89" s="101"/>
      <c r="DUM89" s="102"/>
      <c r="DUN89" s="477"/>
      <c r="DUO89" s="103"/>
      <c r="DUP89" s="101"/>
      <c r="DUQ89" s="101"/>
      <c r="DUR89" s="101"/>
      <c r="DUS89" s="102"/>
      <c r="DUT89" s="477"/>
      <c r="DUU89" s="103"/>
      <c r="DUV89" s="101"/>
      <c r="DUW89" s="101"/>
      <c r="DUX89" s="101"/>
      <c r="DUY89" s="102"/>
      <c r="DUZ89" s="477"/>
      <c r="DVA89" s="103"/>
      <c r="DVB89" s="101"/>
      <c r="DVC89" s="101"/>
      <c r="DVD89" s="101"/>
      <c r="DVE89" s="102"/>
      <c r="DVF89" s="477"/>
      <c r="DVG89" s="103"/>
      <c r="DVH89" s="101"/>
      <c r="DVI89" s="101"/>
      <c r="DVJ89" s="101"/>
      <c r="DVK89" s="102"/>
      <c r="DVL89" s="477"/>
      <c r="DVM89" s="103"/>
      <c r="DVN89" s="101"/>
      <c r="DVO89" s="101"/>
      <c r="DVP89" s="101"/>
      <c r="DVQ89" s="102"/>
      <c r="DVR89" s="477"/>
      <c r="DVS89" s="103"/>
      <c r="DVT89" s="101"/>
      <c r="DVU89" s="101"/>
      <c r="DVV89" s="101"/>
      <c r="DVW89" s="102"/>
      <c r="DVX89" s="477"/>
      <c r="DVY89" s="103"/>
      <c r="DVZ89" s="101"/>
      <c r="DWA89" s="101"/>
      <c r="DWB89" s="101"/>
      <c r="DWC89" s="102"/>
      <c r="DWD89" s="477"/>
      <c r="DWE89" s="103"/>
      <c r="DWF89" s="101"/>
      <c r="DWG89" s="101"/>
      <c r="DWH89" s="101"/>
      <c r="DWI89" s="102"/>
      <c r="DWJ89" s="477"/>
      <c r="DWK89" s="103"/>
      <c r="DWL89" s="101"/>
      <c r="DWM89" s="101"/>
      <c r="DWN89" s="101"/>
      <c r="DWO89" s="102"/>
      <c r="DWP89" s="477"/>
      <c r="DWQ89" s="103"/>
      <c r="DWR89" s="101"/>
      <c r="DWS89" s="101"/>
      <c r="DWT89" s="101"/>
      <c r="DWU89" s="102"/>
      <c r="DWV89" s="477"/>
      <c r="DWW89" s="103"/>
      <c r="DWX89" s="101"/>
      <c r="DWY89" s="101"/>
      <c r="DWZ89" s="101"/>
      <c r="DXA89" s="102"/>
      <c r="DXB89" s="477"/>
      <c r="DXC89" s="103"/>
      <c r="DXD89" s="101"/>
      <c r="DXE89" s="101"/>
      <c r="DXF89" s="101"/>
      <c r="DXG89" s="102"/>
      <c r="DXH89" s="477"/>
      <c r="DXI89" s="103"/>
      <c r="DXJ89" s="101"/>
      <c r="DXK89" s="101"/>
      <c r="DXL89" s="101"/>
      <c r="DXM89" s="102"/>
      <c r="DXN89" s="477"/>
      <c r="DXO89" s="103"/>
      <c r="DXP89" s="101"/>
      <c r="DXQ89" s="101"/>
      <c r="DXR89" s="101"/>
      <c r="DXS89" s="102"/>
      <c r="DXT89" s="477"/>
      <c r="DXU89" s="103"/>
      <c r="DXV89" s="101"/>
      <c r="DXW89" s="101"/>
      <c r="DXX89" s="101"/>
      <c r="DXY89" s="102"/>
      <c r="DXZ89" s="477"/>
      <c r="DYA89" s="103"/>
      <c r="DYB89" s="101"/>
      <c r="DYC89" s="101"/>
      <c r="DYD89" s="101"/>
      <c r="DYE89" s="102"/>
      <c r="DYF89" s="477"/>
      <c r="DYG89" s="103"/>
      <c r="DYH89" s="101"/>
      <c r="DYI89" s="101"/>
      <c r="DYJ89" s="101"/>
      <c r="DYK89" s="102"/>
      <c r="DYL89" s="477"/>
      <c r="DYM89" s="103"/>
      <c r="DYN89" s="101"/>
      <c r="DYO89" s="101"/>
      <c r="DYP89" s="101"/>
      <c r="DYQ89" s="102"/>
      <c r="DYR89" s="477"/>
      <c r="DYS89" s="103"/>
      <c r="DYT89" s="101"/>
      <c r="DYU89" s="101"/>
      <c r="DYV89" s="101"/>
      <c r="DYW89" s="102"/>
      <c r="DYX89" s="477"/>
      <c r="DYY89" s="103"/>
      <c r="DYZ89" s="101"/>
      <c r="DZA89" s="101"/>
      <c r="DZB89" s="101"/>
      <c r="DZC89" s="102"/>
      <c r="DZD89" s="477"/>
      <c r="DZE89" s="103"/>
      <c r="DZF89" s="101"/>
      <c r="DZG89" s="101"/>
      <c r="DZH89" s="101"/>
      <c r="DZI89" s="102"/>
      <c r="DZJ89" s="477"/>
      <c r="DZK89" s="103"/>
      <c r="DZL89" s="101"/>
      <c r="DZM89" s="101"/>
      <c r="DZN89" s="101"/>
      <c r="DZO89" s="102"/>
      <c r="DZP89" s="477"/>
      <c r="DZQ89" s="103"/>
      <c r="DZR89" s="101"/>
      <c r="DZS89" s="101"/>
      <c r="DZT89" s="101"/>
      <c r="DZU89" s="102"/>
      <c r="DZV89" s="477"/>
      <c r="DZW89" s="103"/>
      <c r="DZX89" s="101"/>
      <c r="DZY89" s="101"/>
      <c r="DZZ89" s="101"/>
      <c r="EAA89" s="102"/>
      <c r="EAB89" s="477"/>
      <c r="EAC89" s="103"/>
      <c r="EAD89" s="101"/>
      <c r="EAE89" s="101"/>
      <c r="EAF89" s="101"/>
      <c r="EAG89" s="102"/>
      <c r="EAH89" s="477"/>
      <c r="EAI89" s="103"/>
      <c r="EAJ89" s="101"/>
      <c r="EAK89" s="101"/>
      <c r="EAL89" s="101"/>
      <c r="EAM89" s="102"/>
      <c r="EAN89" s="477"/>
      <c r="EAO89" s="103"/>
      <c r="EAP89" s="101"/>
      <c r="EAQ89" s="101"/>
      <c r="EAR89" s="101"/>
      <c r="EAS89" s="102"/>
      <c r="EAT89" s="477"/>
      <c r="EAU89" s="103"/>
      <c r="EAV89" s="101"/>
      <c r="EAW89" s="101"/>
      <c r="EAX89" s="101"/>
      <c r="EAY89" s="102"/>
      <c r="EAZ89" s="477"/>
      <c r="EBA89" s="103"/>
      <c r="EBB89" s="101"/>
      <c r="EBC89" s="101"/>
      <c r="EBD89" s="101"/>
      <c r="EBE89" s="102"/>
      <c r="EBF89" s="477"/>
      <c r="EBG89" s="103"/>
      <c r="EBH89" s="101"/>
      <c r="EBI89" s="101"/>
      <c r="EBJ89" s="101"/>
      <c r="EBK89" s="102"/>
      <c r="EBL89" s="477"/>
      <c r="EBM89" s="103"/>
      <c r="EBN89" s="101"/>
      <c r="EBO89" s="101"/>
      <c r="EBP89" s="101"/>
      <c r="EBQ89" s="102"/>
      <c r="EBR89" s="477"/>
      <c r="EBS89" s="103"/>
      <c r="EBT89" s="101"/>
      <c r="EBU89" s="101"/>
      <c r="EBV89" s="101"/>
      <c r="EBW89" s="102"/>
      <c r="EBX89" s="477"/>
      <c r="EBY89" s="103"/>
      <c r="EBZ89" s="101"/>
      <c r="ECA89" s="101"/>
      <c r="ECB89" s="101"/>
      <c r="ECC89" s="102"/>
      <c r="ECD89" s="477"/>
      <c r="ECE89" s="103"/>
      <c r="ECF89" s="101"/>
      <c r="ECG89" s="101"/>
      <c r="ECH89" s="101"/>
      <c r="ECI89" s="102"/>
      <c r="ECJ89" s="477"/>
      <c r="ECK89" s="103"/>
      <c r="ECL89" s="101"/>
      <c r="ECM89" s="101"/>
      <c r="ECN89" s="101"/>
      <c r="ECO89" s="102"/>
      <c r="ECP89" s="477"/>
      <c r="ECQ89" s="103"/>
      <c r="ECR89" s="101"/>
      <c r="ECS89" s="101"/>
      <c r="ECT89" s="101"/>
      <c r="ECU89" s="102"/>
      <c r="ECV89" s="477"/>
      <c r="ECW89" s="103"/>
      <c r="ECX89" s="101"/>
      <c r="ECY89" s="101"/>
      <c r="ECZ89" s="101"/>
      <c r="EDA89" s="102"/>
      <c r="EDB89" s="477"/>
      <c r="EDC89" s="103"/>
      <c r="EDD89" s="101"/>
      <c r="EDE89" s="101"/>
      <c r="EDF89" s="101"/>
      <c r="EDG89" s="102"/>
      <c r="EDH89" s="477"/>
      <c r="EDI89" s="103"/>
      <c r="EDJ89" s="101"/>
      <c r="EDK89" s="101"/>
      <c r="EDL89" s="101"/>
      <c r="EDM89" s="102"/>
      <c r="EDN89" s="477"/>
      <c r="EDO89" s="103"/>
      <c r="EDP89" s="101"/>
      <c r="EDQ89" s="101"/>
      <c r="EDR89" s="101"/>
      <c r="EDS89" s="102"/>
      <c r="EDT89" s="477"/>
      <c r="EDU89" s="103"/>
      <c r="EDV89" s="101"/>
      <c r="EDW89" s="101"/>
      <c r="EDX89" s="101"/>
      <c r="EDY89" s="102"/>
      <c r="EDZ89" s="477"/>
      <c r="EEA89" s="103"/>
      <c r="EEB89" s="101"/>
      <c r="EEC89" s="101"/>
      <c r="EED89" s="101"/>
      <c r="EEE89" s="102"/>
      <c r="EEF89" s="477"/>
      <c r="EEG89" s="103"/>
      <c r="EEH89" s="101"/>
      <c r="EEI89" s="101"/>
      <c r="EEJ89" s="101"/>
      <c r="EEK89" s="102"/>
      <c r="EEL89" s="477"/>
      <c r="EEM89" s="103"/>
      <c r="EEN89" s="101"/>
      <c r="EEO89" s="101"/>
      <c r="EEP89" s="101"/>
      <c r="EEQ89" s="102"/>
      <c r="EER89" s="477"/>
      <c r="EES89" s="103"/>
      <c r="EET89" s="101"/>
      <c r="EEU89" s="101"/>
      <c r="EEV89" s="101"/>
      <c r="EEW89" s="102"/>
      <c r="EEX89" s="477"/>
      <c r="EEY89" s="103"/>
      <c r="EEZ89" s="101"/>
      <c r="EFA89" s="101"/>
      <c r="EFB89" s="101"/>
      <c r="EFC89" s="102"/>
      <c r="EFD89" s="477"/>
      <c r="EFE89" s="103"/>
      <c r="EFF89" s="101"/>
      <c r="EFG89" s="101"/>
      <c r="EFH89" s="101"/>
      <c r="EFI89" s="102"/>
      <c r="EFJ89" s="477"/>
      <c r="EFK89" s="103"/>
      <c r="EFL89" s="101"/>
      <c r="EFM89" s="101"/>
      <c r="EFN89" s="101"/>
      <c r="EFO89" s="102"/>
      <c r="EFP89" s="477"/>
      <c r="EFQ89" s="103"/>
      <c r="EFR89" s="101"/>
      <c r="EFS89" s="101"/>
      <c r="EFT89" s="101"/>
      <c r="EFU89" s="102"/>
      <c r="EFV89" s="477"/>
      <c r="EFW89" s="103"/>
      <c r="EFX89" s="101"/>
      <c r="EFY89" s="101"/>
      <c r="EFZ89" s="101"/>
      <c r="EGA89" s="102"/>
      <c r="EGB89" s="477"/>
      <c r="EGC89" s="103"/>
      <c r="EGD89" s="101"/>
      <c r="EGE89" s="101"/>
      <c r="EGF89" s="101"/>
      <c r="EGG89" s="102"/>
      <c r="EGH89" s="477"/>
      <c r="EGI89" s="103"/>
      <c r="EGJ89" s="101"/>
      <c r="EGK89" s="101"/>
      <c r="EGL89" s="101"/>
      <c r="EGM89" s="102"/>
      <c r="EGN89" s="477"/>
      <c r="EGO89" s="103"/>
      <c r="EGP89" s="101"/>
      <c r="EGQ89" s="101"/>
      <c r="EGR89" s="101"/>
      <c r="EGS89" s="102"/>
      <c r="EGT89" s="477"/>
      <c r="EGU89" s="103"/>
      <c r="EGV89" s="101"/>
      <c r="EGW89" s="101"/>
      <c r="EGX89" s="101"/>
      <c r="EGY89" s="102"/>
      <c r="EGZ89" s="477"/>
      <c r="EHA89" s="103"/>
      <c r="EHB89" s="101"/>
      <c r="EHC89" s="101"/>
      <c r="EHD89" s="101"/>
      <c r="EHE89" s="102"/>
      <c r="EHF89" s="477"/>
      <c r="EHG89" s="103"/>
      <c r="EHH89" s="101"/>
      <c r="EHI89" s="101"/>
      <c r="EHJ89" s="101"/>
      <c r="EHK89" s="102"/>
      <c r="EHL89" s="477"/>
      <c r="EHM89" s="103"/>
      <c r="EHN89" s="101"/>
      <c r="EHO89" s="101"/>
      <c r="EHP89" s="101"/>
      <c r="EHQ89" s="102"/>
      <c r="EHR89" s="477"/>
      <c r="EHS89" s="103"/>
      <c r="EHT89" s="101"/>
      <c r="EHU89" s="101"/>
      <c r="EHV89" s="101"/>
      <c r="EHW89" s="102"/>
      <c r="EHX89" s="477"/>
      <c r="EHY89" s="103"/>
      <c r="EHZ89" s="101"/>
      <c r="EIA89" s="101"/>
      <c r="EIB89" s="101"/>
      <c r="EIC89" s="102"/>
      <c r="EID89" s="477"/>
      <c r="EIE89" s="103"/>
      <c r="EIF89" s="101"/>
      <c r="EIG89" s="101"/>
      <c r="EIH89" s="101"/>
      <c r="EII89" s="102"/>
      <c r="EIJ89" s="477"/>
      <c r="EIK89" s="103"/>
      <c r="EIL89" s="101"/>
      <c r="EIM89" s="101"/>
      <c r="EIN89" s="101"/>
      <c r="EIO89" s="102"/>
      <c r="EIP89" s="477"/>
      <c r="EIQ89" s="103"/>
      <c r="EIR89" s="101"/>
      <c r="EIS89" s="101"/>
      <c r="EIT89" s="101"/>
      <c r="EIU89" s="102"/>
      <c r="EIV89" s="477"/>
      <c r="EIW89" s="103"/>
      <c r="EIX89" s="101"/>
      <c r="EIY89" s="101"/>
      <c r="EIZ89" s="101"/>
      <c r="EJA89" s="102"/>
      <c r="EJB89" s="477"/>
      <c r="EJC89" s="103"/>
      <c r="EJD89" s="101"/>
      <c r="EJE89" s="101"/>
      <c r="EJF89" s="101"/>
      <c r="EJG89" s="102"/>
      <c r="EJH89" s="477"/>
      <c r="EJI89" s="103"/>
      <c r="EJJ89" s="101"/>
      <c r="EJK89" s="101"/>
      <c r="EJL89" s="101"/>
      <c r="EJM89" s="102"/>
      <c r="EJN89" s="477"/>
      <c r="EJO89" s="103"/>
      <c r="EJP89" s="101"/>
      <c r="EJQ89" s="101"/>
      <c r="EJR89" s="101"/>
      <c r="EJS89" s="102"/>
      <c r="EJT89" s="477"/>
      <c r="EJU89" s="103"/>
      <c r="EJV89" s="101"/>
      <c r="EJW89" s="101"/>
      <c r="EJX89" s="101"/>
      <c r="EJY89" s="102"/>
      <c r="EJZ89" s="477"/>
      <c r="EKA89" s="103"/>
      <c r="EKB89" s="101"/>
      <c r="EKC89" s="101"/>
      <c r="EKD89" s="101"/>
      <c r="EKE89" s="102"/>
      <c r="EKF89" s="477"/>
      <c r="EKG89" s="103"/>
      <c r="EKH89" s="101"/>
      <c r="EKI89" s="101"/>
      <c r="EKJ89" s="101"/>
      <c r="EKK89" s="102"/>
      <c r="EKL89" s="477"/>
      <c r="EKM89" s="103"/>
      <c r="EKN89" s="101"/>
      <c r="EKO89" s="101"/>
      <c r="EKP89" s="101"/>
      <c r="EKQ89" s="102"/>
      <c r="EKR89" s="477"/>
      <c r="EKS89" s="103"/>
      <c r="EKT89" s="101"/>
      <c r="EKU89" s="101"/>
      <c r="EKV89" s="101"/>
      <c r="EKW89" s="102"/>
      <c r="EKX89" s="477"/>
      <c r="EKY89" s="103"/>
      <c r="EKZ89" s="101"/>
      <c r="ELA89" s="101"/>
      <c r="ELB89" s="101"/>
      <c r="ELC89" s="102"/>
      <c r="ELD89" s="477"/>
      <c r="ELE89" s="103"/>
      <c r="ELF89" s="101"/>
      <c r="ELG89" s="101"/>
      <c r="ELH89" s="101"/>
      <c r="ELI89" s="102"/>
      <c r="ELJ89" s="477"/>
      <c r="ELK89" s="103"/>
      <c r="ELL89" s="101"/>
      <c r="ELM89" s="101"/>
      <c r="ELN89" s="101"/>
      <c r="ELO89" s="102"/>
      <c r="ELP89" s="477"/>
      <c r="ELQ89" s="103"/>
      <c r="ELR89" s="101"/>
      <c r="ELS89" s="101"/>
      <c r="ELT89" s="101"/>
      <c r="ELU89" s="102"/>
      <c r="ELV89" s="477"/>
      <c r="ELW89" s="103"/>
      <c r="ELX89" s="101"/>
      <c r="ELY89" s="101"/>
      <c r="ELZ89" s="101"/>
      <c r="EMA89" s="102"/>
      <c r="EMB89" s="477"/>
      <c r="EMC89" s="103"/>
      <c r="EMD89" s="101"/>
      <c r="EME89" s="101"/>
      <c r="EMF89" s="101"/>
      <c r="EMG89" s="102"/>
      <c r="EMH89" s="477"/>
      <c r="EMI89" s="103"/>
      <c r="EMJ89" s="101"/>
      <c r="EMK89" s="101"/>
      <c r="EML89" s="101"/>
      <c r="EMM89" s="102"/>
      <c r="EMN89" s="477"/>
      <c r="EMO89" s="103"/>
      <c r="EMP89" s="101"/>
      <c r="EMQ89" s="101"/>
      <c r="EMR89" s="101"/>
      <c r="EMS89" s="102"/>
      <c r="EMT89" s="477"/>
      <c r="EMU89" s="103"/>
      <c r="EMV89" s="101"/>
      <c r="EMW89" s="101"/>
      <c r="EMX89" s="101"/>
      <c r="EMY89" s="102"/>
      <c r="EMZ89" s="477"/>
      <c r="ENA89" s="103"/>
      <c r="ENB89" s="101"/>
      <c r="ENC89" s="101"/>
      <c r="END89" s="101"/>
      <c r="ENE89" s="102"/>
      <c r="ENF89" s="477"/>
      <c r="ENG89" s="103"/>
      <c r="ENH89" s="101"/>
      <c r="ENI89" s="101"/>
      <c r="ENJ89" s="101"/>
      <c r="ENK89" s="102"/>
      <c r="ENL89" s="477"/>
      <c r="ENM89" s="103"/>
      <c r="ENN89" s="101"/>
      <c r="ENO89" s="101"/>
      <c r="ENP89" s="101"/>
      <c r="ENQ89" s="102"/>
      <c r="ENR89" s="477"/>
      <c r="ENS89" s="103"/>
      <c r="ENT89" s="101"/>
      <c r="ENU89" s="101"/>
      <c r="ENV89" s="101"/>
      <c r="ENW89" s="102"/>
      <c r="ENX89" s="477"/>
      <c r="ENY89" s="103"/>
      <c r="ENZ89" s="101"/>
      <c r="EOA89" s="101"/>
      <c r="EOB89" s="101"/>
      <c r="EOC89" s="102"/>
      <c r="EOD89" s="477"/>
      <c r="EOE89" s="103"/>
      <c r="EOF89" s="101"/>
      <c r="EOG89" s="101"/>
      <c r="EOH89" s="101"/>
      <c r="EOI89" s="102"/>
      <c r="EOJ89" s="477"/>
      <c r="EOK89" s="103"/>
      <c r="EOL89" s="101"/>
      <c r="EOM89" s="101"/>
      <c r="EON89" s="101"/>
      <c r="EOO89" s="102"/>
      <c r="EOP89" s="477"/>
      <c r="EOQ89" s="103"/>
      <c r="EOR89" s="101"/>
      <c r="EOS89" s="101"/>
      <c r="EOT89" s="101"/>
      <c r="EOU89" s="102"/>
      <c r="EOV89" s="477"/>
      <c r="EOW89" s="103"/>
      <c r="EOX89" s="101"/>
      <c r="EOY89" s="101"/>
      <c r="EOZ89" s="101"/>
      <c r="EPA89" s="102"/>
      <c r="EPB89" s="477"/>
      <c r="EPC89" s="103"/>
      <c r="EPD89" s="101"/>
      <c r="EPE89" s="101"/>
      <c r="EPF89" s="101"/>
      <c r="EPG89" s="102"/>
      <c r="EPH89" s="477"/>
      <c r="EPI89" s="103"/>
      <c r="EPJ89" s="101"/>
      <c r="EPK89" s="101"/>
      <c r="EPL89" s="101"/>
      <c r="EPM89" s="102"/>
      <c r="EPN89" s="477"/>
      <c r="EPO89" s="103"/>
      <c r="EPP89" s="101"/>
      <c r="EPQ89" s="101"/>
      <c r="EPR89" s="101"/>
      <c r="EPS89" s="102"/>
      <c r="EPT89" s="477"/>
      <c r="EPU89" s="103"/>
      <c r="EPV89" s="101"/>
      <c r="EPW89" s="101"/>
      <c r="EPX89" s="101"/>
      <c r="EPY89" s="102"/>
      <c r="EPZ89" s="477"/>
      <c r="EQA89" s="103"/>
      <c r="EQB89" s="101"/>
      <c r="EQC89" s="101"/>
      <c r="EQD89" s="101"/>
      <c r="EQE89" s="102"/>
      <c r="EQF89" s="477"/>
      <c r="EQG89" s="103"/>
      <c r="EQH89" s="101"/>
      <c r="EQI89" s="101"/>
      <c r="EQJ89" s="101"/>
      <c r="EQK89" s="102"/>
      <c r="EQL89" s="477"/>
      <c r="EQM89" s="103"/>
      <c r="EQN89" s="101"/>
      <c r="EQO89" s="101"/>
      <c r="EQP89" s="101"/>
      <c r="EQQ89" s="102"/>
      <c r="EQR89" s="477"/>
      <c r="EQS89" s="103"/>
      <c r="EQT89" s="101"/>
      <c r="EQU89" s="101"/>
      <c r="EQV89" s="101"/>
      <c r="EQW89" s="102"/>
      <c r="EQX89" s="477"/>
      <c r="EQY89" s="103"/>
      <c r="EQZ89" s="101"/>
      <c r="ERA89" s="101"/>
      <c r="ERB89" s="101"/>
      <c r="ERC89" s="102"/>
      <c r="ERD89" s="477"/>
      <c r="ERE89" s="103"/>
      <c r="ERF89" s="101"/>
      <c r="ERG89" s="101"/>
      <c r="ERH89" s="101"/>
      <c r="ERI89" s="102"/>
      <c r="ERJ89" s="477"/>
      <c r="ERK89" s="103"/>
      <c r="ERL89" s="101"/>
      <c r="ERM89" s="101"/>
      <c r="ERN89" s="101"/>
      <c r="ERO89" s="102"/>
      <c r="ERP89" s="477"/>
      <c r="ERQ89" s="103"/>
      <c r="ERR89" s="101"/>
      <c r="ERS89" s="101"/>
      <c r="ERT89" s="101"/>
      <c r="ERU89" s="102"/>
      <c r="ERV89" s="477"/>
      <c r="ERW89" s="103"/>
      <c r="ERX89" s="101"/>
      <c r="ERY89" s="101"/>
      <c r="ERZ89" s="101"/>
      <c r="ESA89" s="102"/>
      <c r="ESB89" s="477"/>
      <c r="ESC89" s="103"/>
      <c r="ESD89" s="101"/>
      <c r="ESE89" s="101"/>
      <c r="ESF89" s="101"/>
      <c r="ESG89" s="102"/>
      <c r="ESH89" s="477"/>
      <c r="ESI89" s="103"/>
      <c r="ESJ89" s="101"/>
      <c r="ESK89" s="101"/>
      <c r="ESL89" s="101"/>
      <c r="ESM89" s="102"/>
      <c r="ESN89" s="477"/>
      <c r="ESO89" s="103"/>
      <c r="ESP89" s="101"/>
      <c r="ESQ89" s="101"/>
      <c r="ESR89" s="101"/>
      <c r="ESS89" s="102"/>
      <c r="EST89" s="477"/>
      <c r="ESU89" s="103"/>
      <c r="ESV89" s="101"/>
      <c r="ESW89" s="101"/>
      <c r="ESX89" s="101"/>
      <c r="ESY89" s="102"/>
      <c r="ESZ89" s="477"/>
      <c r="ETA89" s="103"/>
      <c r="ETB89" s="101"/>
      <c r="ETC89" s="101"/>
      <c r="ETD89" s="101"/>
      <c r="ETE89" s="102"/>
      <c r="ETF89" s="477"/>
      <c r="ETG89" s="103"/>
      <c r="ETH89" s="101"/>
      <c r="ETI89" s="101"/>
      <c r="ETJ89" s="101"/>
      <c r="ETK89" s="102"/>
      <c r="ETL89" s="477"/>
      <c r="ETM89" s="103"/>
      <c r="ETN89" s="101"/>
      <c r="ETO89" s="101"/>
      <c r="ETP89" s="101"/>
      <c r="ETQ89" s="102"/>
      <c r="ETR89" s="477"/>
      <c r="ETS89" s="103"/>
      <c r="ETT89" s="101"/>
      <c r="ETU89" s="101"/>
      <c r="ETV89" s="101"/>
      <c r="ETW89" s="102"/>
      <c r="ETX89" s="477"/>
      <c r="ETY89" s="103"/>
      <c r="ETZ89" s="101"/>
      <c r="EUA89" s="101"/>
      <c r="EUB89" s="101"/>
      <c r="EUC89" s="102"/>
      <c r="EUD89" s="477"/>
      <c r="EUE89" s="103"/>
      <c r="EUF89" s="101"/>
      <c r="EUG89" s="101"/>
      <c r="EUH89" s="101"/>
      <c r="EUI89" s="102"/>
      <c r="EUJ89" s="477"/>
      <c r="EUK89" s="103"/>
      <c r="EUL89" s="101"/>
      <c r="EUM89" s="101"/>
      <c r="EUN89" s="101"/>
      <c r="EUO89" s="102"/>
      <c r="EUP89" s="477"/>
      <c r="EUQ89" s="103"/>
      <c r="EUR89" s="101"/>
      <c r="EUS89" s="101"/>
      <c r="EUT89" s="101"/>
      <c r="EUU89" s="102"/>
      <c r="EUV89" s="477"/>
      <c r="EUW89" s="103"/>
      <c r="EUX89" s="101"/>
      <c r="EUY89" s="101"/>
      <c r="EUZ89" s="101"/>
      <c r="EVA89" s="102"/>
      <c r="EVB89" s="477"/>
      <c r="EVC89" s="103"/>
      <c r="EVD89" s="101"/>
      <c r="EVE89" s="101"/>
      <c r="EVF89" s="101"/>
      <c r="EVG89" s="102"/>
      <c r="EVH89" s="477"/>
      <c r="EVI89" s="103"/>
      <c r="EVJ89" s="101"/>
      <c r="EVK89" s="101"/>
      <c r="EVL89" s="101"/>
      <c r="EVM89" s="102"/>
      <c r="EVN89" s="477"/>
      <c r="EVO89" s="103"/>
      <c r="EVP89" s="101"/>
      <c r="EVQ89" s="101"/>
      <c r="EVR89" s="101"/>
      <c r="EVS89" s="102"/>
      <c r="EVT89" s="477"/>
      <c r="EVU89" s="103"/>
      <c r="EVV89" s="101"/>
      <c r="EVW89" s="101"/>
      <c r="EVX89" s="101"/>
      <c r="EVY89" s="102"/>
      <c r="EVZ89" s="477"/>
      <c r="EWA89" s="103"/>
      <c r="EWB89" s="101"/>
      <c r="EWC89" s="101"/>
      <c r="EWD89" s="101"/>
      <c r="EWE89" s="102"/>
      <c r="EWF89" s="477"/>
      <c r="EWG89" s="103"/>
      <c r="EWH89" s="101"/>
      <c r="EWI89" s="101"/>
      <c r="EWJ89" s="101"/>
      <c r="EWK89" s="102"/>
      <c r="EWL89" s="477"/>
      <c r="EWM89" s="103"/>
      <c r="EWN89" s="101"/>
      <c r="EWO89" s="101"/>
      <c r="EWP89" s="101"/>
      <c r="EWQ89" s="102"/>
      <c r="EWR89" s="477"/>
      <c r="EWS89" s="103"/>
      <c r="EWT89" s="101"/>
      <c r="EWU89" s="101"/>
      <c r="EWV89" s="101"/>
      <c r="EWW89" s="102"/>
      <c r="EWX89" s="477"/>
      <c r="EWY89" s="103"/>
      <c r="EWZ89" s="101"/>
      <c r="EXA89" s="101"/>
      <c r="EXB89" s="101"/>
      <c r="EXC89" s="102"/>
      <c r="EXD89" s="477"/>
      <c r="EXE89" s="103"/>
      <c r="EXF89" s="101"/>
      <c r="EXG89" s="101"/>
      <c r="EXH89" s="101"/>
      <c r="EXI89" s="102"/>
      <c r="EXJ89" s="477"/>
      <c r="EXK89" s="103"/>
      <c r="EXL89" s="101"/>
      <c r="EXM89" s="101"/>
      <c r="EXN89" s="101"/>
      <c r="EXO89" s="102"/>
      <c r="EXP89" s="477"/>
      <c r="EXQ89" s="103"/>
      <c r="EXR89" s="101"/>
      <c r="EXS89" s="101"/>
      <c r="EXT89" s="101"/>
      <c r="EXU89" s="102"/>
      <c r="EXV89" s="477"/>
      <c r="EXW89" s="103"/>
      <c r="EXX89" s="101"/>
      <c r="EXY89" s="101"/>
      <c r="EXZ89" s="101"/>
      <c r="EYA89" s="102"/>
      <c r="EYB89" s="477"/>
      <c r="EYC89" s="103"/>
      <c r="EYD89" s="101"/>
      <c r="EYE89" s="101"/>
      <c r="EYF89" s="101"/>
      <c r="EYG89" s="102"/>
      <c r="EYH89" s="477"/>
      <c r="EYI89" s="103"/>
      <c r="EYJ89" s="101"/>
      <c r="EYK89" s="101"/>
      <c r="EYL89" s="101"/>
      <c r="EYM89" s="102"/>
      <c r="EYN89" s="477"/>
      <c r="EYO89" s="103"/>
      <c r="EYP89" s="101"/>
      <c r="EYQ89" s="101"/>
      <c r="EYR89" s="101"/>
      <c r="EYS89" s="102"/>
      <c r="EYT89" s="477"/>
      <c r="EYU89" s="103"/>
      <c r="EYV89" s="101"/>
      <c r="EYW89" s="101"/>
      <c r="EYX89" s="101"/>
      <c r="EYY89" s="102"/>
      <c r="EYZ89" s="477"/>
      <c r="EZA89" s="103"/>
      <c r="EZB89" s="101"/>
      <c r="EZC89" s="101"/>
      <c r="EZD89" s="101"/>
      <c r="EZE89" s="102"/>
      <c r="EZF89" s="477"/>
      <c r="EZG89" s="103"/>
      <c r="EZH89" s="101"/>
      <c r="EZI89" s="101"/>
      <c r="EZJ89" s="101"/>
      <c r="EZK89" s="102"/>
      <c r="EZL89" s="477"/>
      <c r="EZM89" s="103"/>
      <c r="EZN89" s="101"/>
      <c r="EZO89" s="101"/>
      <c r="EZP89" s="101"/>
      <c r="EZQ89" s="102"/>
      <c r="EZR89" s="477"/>
      <c r="EZS89" s="103"/>
      <c r="EZT89" s="101"/>
      <c r="EZU89" s="101"/>
      <c r="EZV89" s="101"/>
      <c r="EZW89" s="102"/>
      <c r="EZX89" s="477"/>
      <c r="EZY89" s="103"/>
      <c r="EZZ89" s="101"/>
      <c r="FAA89" s="101"/>
      <c r="FAB89" s="101"/>
      <c r="FAC89" s="102"/>
      <c r="FAD89" s="477"/>
      <c r="FAE89" s="103"/>
      <c r="FAF89" s="101"/>
      <c r="FAG89" s="101"/>
      <c r="FAH89" s="101"/>
      <c r="FAI89" s="102"/>
      <c r="FAJ89" s="477"/>
      <c r="FAK89" s="103"/>
      <c r="FAL89" s="101"/>
      <c r="FAM89" s="101"/>
      <c r="FAN89" s="101"/>
      <c r="FAO89" s="102"/>
      <c r="FAP89" s="477"/>
      <c r="FAQ89" s="103"/>
      <c r="FAR89" s="101"/>
      <c r="FAS89" s="101"/>
      <c r="FAT89" s="101"/>
      <c r="FAU89" s="102"/>
      <c r="FAV89" s="477"/>
      <c r="FAW89" s="103"/>
      <c r="FAX89" s="101"/>
      <c r="FAY89" s="101"/>
      <c r="FAZ89" s="101"/>
      <c r="FBA89" s="102"/>
      <c r="FBB89" s="477"/>
      <c r="FBC89" s="103"/>
      <c r="FBD89" s="101"/>
      <c r="FBE89" s="101"/>
      <c r="FBF89" s="101"/>
      <c r="FBG89" s="102"/>
      <c r="FBH89" s="477"/>
      <c r="FBI89" s="103"/>
      <c r="FBJ89" s="101"/>
      <c r="FBK89" s="101"/>
      <c r="FBL89" s="101"/>
      <c r="FBM89" s="102"/>
      <c r="FBN89" s="477"/>
      <c r="FBO89" s="103"/>
      <c r="FBP89" s="101"/>
      <c r="FBQ89" s="101"/>
      <c r="FBR89" s="101"/>
      <c r="FBS89" s="102"/>
      <c r="FBT89" s="477"/>
      <c r="FBU89" s="103"/>
      <c r="FBV89" s="101"/>
      <c r="FBW89" s="101"/>
      <c r="FBX89" s="101"/>
      <c r="FBY89" s="102"/>
      <c r="FBZ89" s="477"/>
      <c r="FCA89" s="103"/>
      <c r="FCB89" s="101"/>
      <c r="FCC89" s="101"/>
      <c r="FCD89" s="101"/>
      <c r="FCE89" s="102"/>
      <c r="FCF89" s="477"/>
      <c r="FCG89" s="103"/>
      <c r="FCH89" s="101"/>
      <c r="FCI89" s="101"/>
      <c r="FCJ89" s="101"/>
      <c r="FCK89" s="102"/>
      <c r="FCL89" s="477"/>
      <c r="FCM89" s="103"/>
      <c r="FCN89" s="101"/>
      <c r="FCO89" s="101"/>
      <c r="FCP89" s="101"/>
      <c r="FCQ89" s="102"/>
      <c r="FCR89" s="477"/>
      <c r="FCS89" s="103"/>
      <c r="FCT89" s="101"/>
      <c r="FCU89" s="101"/>
      <c r="FCV89" s="101"/>
      <c r="FCW89" s="102"/>
      <c r="FCX89" s="477"/>
      <c r="FCY89" s="103"/>
      <c r="FCZ89" s="101"/>
      <c r="FDA89" s="101"/>
      <c r="FDB89" s="101"/>
      <c r="FDC89" s="102"/>
      <c r="FDD89" s="477"/>
      <c r="FDE89" s="103"/>
      <c r="FDF89" s="101"/>
      <c r="FDG89" s="101"/>
      <c r="FDH89" s="101"/>
      <c r="FDI89" s="102"/>
      <c r="FDJ89" s="477"/>
      <c r="FDK89" s="103"/>
      <c r="FDL89" s="101"/>
      <c r="FDM89" s="101"/>
      <c r="FDN89" s="101"/>
      <c r="FDO89" s="102"/>
      <c r="FDP89" s="477"/>
      <c r="FDQ89" s="103"/>
      <c r="FDR89" s="101"/>
      <c r="FDS89" s="101"/>
      <c r="FDT89" s="101"/>
      <c r="FDU89" s="102"/>
      <c r="FDV89" s="477"/>
      <c r="FDW89" s="103"/>
      <c r="FDX89" s="101"/>
      <c r="FDY89" s="101"/>
      <c r="FDZ89" s="101"/>
      <c r="FEA89" s="102"/>
      <c r="FEB89" s="477"/>
      <c r="FEC89" s="103"/>
      <c r="FED89" s="101"/>
      <c r="FEE89" s="101"/>
      <c r="FEF89" s="101"/>
      <c r="FEG89" s="102"/>
      <c r="FEH89" s="477"/>
      <c r="FEI89" s="103"/>
      <c r="FEJ89" s="101"/>
      <c r="FEK89" s="101"/>
      <c r="FEL89" s="101"/>
      <c r="FEM89" s="102"/>
      <c r="FEN89" s="477"/>
      <c r="FEO89" s="103"/>
      <c r="FEP89" s="101"/>
      <c r="FEQ89" s="101"/>
      <c r="FER89" s="101"/>
      <c r="FES89" s="102"/>
      <c r="FET89" s="477"/>
      <c r="FEU89" s="103"/>
      <c r="FEV89" s="101"/>
      <c r="FEW89" s="101"/>
      <c r="FEX89" s="101"/>
      <c r="FEY89" s="102"/>
      <c r="FEZ89" s="477"/>
      <c r="FFA89" s="103"/>
      <c r="FFB89" s="101"/>
      <c r="FFC89" s="101"/>
      <c r="FFD89" s="101"/>
      <c r="FFE89" s="102"/>
      <c r="FFF89" s="477"/>
      <c r="FFG89" s="103"/>
      <c r="FFH89" s="101"/>
      <c r="FFI89" s="101"/>
      <c r="FFJ89" s="101"/>
      <c r="FFK89" s="102"/>
      <c r="FFL89" s="477"/>
      <c r="FFM89" s="103"/>
      <c r="FFN89" s="101"/>
      <c r="FFO89" s="101"/>
      <c r="FFP89" s="101"/>
      <c r="FFQ89" s="102"/>
      <c r="FFR89" s="477"/>
      <c r="FFS89" s="103"/>
      <c r="FFT89" s="101"/>
      <c r="FFU89" s="101"/>
      <c r="FFV89" s="101"/>
      <c r="FFW89" s="102"/>
      <c r="FFX89" s="477"/>
      <c r="FFY89" s="103"/>
      <c r="FFZ89" s="101"/>
      <c r="FGA89" s="101"/>
      <c r="FGB89" s="101"/>
      <c r="FGC89" s="102"/>
      <c r="FGD89" s="477"/>
      <c r="FGE89" s="103"/>
      <c r="FGF89" s="101"/>
      <c r="FGG89" s="101"/>
      <c r="FGH89" s="101"/>
      <c r="FGI89" s="102"/>
      <c r="FGJ89" s="477"/>
      <c r="FGK89" s="103"/>
      <c r="FGL89" s="101"/>
      <c r="FGM89" s="101"/>
      <c r="FGN89" s="101"/>
      <c r="FGO89" s="102"/>
      <c r="FGP89" s="477"/>
      <c r="FGQ89" s="103"/>
      <c r="FGR89" s="101"/>
      <c r="FGS89" s="101"/>
      <c r="FGT89" s="101"/>
      <c r="FGU89" s="102"/>
      <c r="FGV89" s="477"/>
      <c r="FGW89" s="103"/>
      <c r="FGX89" s="101"/>
      <c r="FGY89" s="101"/>
      <c r="FGZ89" s="101"/>
      <c r="FHA89" s="102"/>
      <c r="FHB89" s="477"/>
      <c r="FHC89" s="103"/>
      <c r="FHD89" s="101"/>
      <c r="FHE89" s="101"/>
      <c r="FHF89" s="101"/>
      <c r="FHG89" s="102"/>
      <c r="FHH89" s="477"/>
      <c r="FHI89" s="103"/>
      <c r="FHJ89" s="101"/>
      <c r="FHK89" s="101"/>
      <c r="FHL89" s="101"/>
      <c r="FHM89" s="102"/>
      <c r="FHN89" s="477"/>
      <c r="FHO89" s="103"/>
      <c r="FHP89" s="101"/>
      <c r="FHQ89" s="101"/>
      <c r="FHR89" s="101"/>
      <c r="FHS89" s="102"/>
      <c r="FHT89" s="477"/>
      <c r="FHU89" s="103"/>
      <c r="FHV89" s="101"/>
      <c r="FHW89" s="101"/>
      <c r="FHX89" s="101"/>
      <c r="FHY89" s="102"/>
      <c r="FHZ89" s="477"/>
      <c r="FIA89" s="103"/>
      <c r="FIB89" s="101"/>
      <c r="FIC89" s="101"/>
      <c r="FID89" s="101"/>
      <c r="FIE89" s="102"/>
      <c r="FIF89" s="477"/>
      <c r="FIG89" s="103"/>
      <c r="FIH89" s="101"/>
      <c r="FII89" s="101"/>
      <c r="FIJ89" s="101"/>
      <c r="FIK89" s="102"/>
      <c r="FIL89" s="477"/>
      <c r="FIM89" s="103"/>
      <c r="FIN89" s="101"/>
      <c r="FIO89" s="101"/>
      <c r="FIP89" s="101"/>
      <c r="FIQ89" s="102"/>
      <c r="FIR89" s="477"/>
      <c r="FIS89" s="103"/>
      <c r="FIT89" s="101"/>
      <c r="FIU89" s="101"/>
      <c r="FIV89" s="101"/>
      <c r="FIW89" s="102"/>
      <c r="FIX89" s="477"/>
      <c r="FIY89" s="103"/>
      <c r="FIZ89" s="101"/>
      <c r="FJA89" s="101"/>
      <c r="FJB89" s="101"/>
      <c r="FJC89" s="102"/>
      <c r="FJD89" s="477"/>
      <c r="FJE89" s="103"/>
      <c r="FJF89" s="101"/>
      <c r="FJG89" s="101"/>
      <c r="FJH89" s="101"/>
      <c r="FJI89" s="102"/>
      <c r="FJJ89" s="477"/>
      <c r="FJK89" s="103"/>
      <c r="FJL89" s="101"/>
      <c r="FJM89" s="101"/>
      <c r="FJN89" s="101"/>
      <c r="FJO89" s="102"/>
      <c r="FJP89" s="477"/>
      <c r="FJQ89" s="103"/>
      <c r="FJR89" s="101"/>
      <c r="FJS89" s="101"/>
      <c r="FJT89" s="101"/>
      <c r="FJU89" s="102"/>
      <c r="FJV89" s="477"/>
      <c r="FJW89" s="103"/>
      <c r="FJX89" s="101"/>
      <c r="FJY89" s="101"/>
      <c r="FJZ89" s="101"/>
      <c r="FKA89" s="102"/>
      <c r="FKB89" s="477"/>
      <c r="FKC89" s="103"/>
      <c r="FKD89" s="101"/>
      <c r="FKE89" s="101"/>
      <c r="FKF89" s="101"/>
      <c r="FKG89" s="102"/>
      <c r="FKH89" s="477"/>
      <c r="FKI89" s="103"/>
      <c r="FKJ89" s="101"/>
      <c r="FKK89" s="101"/>
      <c r="FKL89" s="101"/>
      <c r="FKM89" s="102"/>
      <c r="FKN89" s="477"/>
      <c r="FKO89" s="103"/>
      <c r="FKP89" s="101"/>
      <c r="FKQ89" s="101"/>
      <c r="FKR89" s="101"/>
      <c r="FKS89" s="102"/>
      <c r="FKT89" s="477"/>
      <c r="FKU89" s="103"/>
      <c r="FKV89" s="101"/>
      <c r="FKW89" s="101"/>
      <c r="FKX89" s="101"/>
      <c r="FKY89" s="102"/>
      <c r="FKZ89" s="477"/>
      <c r="FLA89" s="103"/>
      <c r="FLB89" s="101"/>
      <c r="FLC89" s="101"/>
      <c r="FLD89" s="101"/>
      <c r="FLE89" s="102"/>
      <c r="FLF89" s="477"/>
      <c r="FLG89" s="103"/>
      <c r="FLH89" s="101"/>
      <c r="FLI89" s="101"/>
      <c r="FLJ89" s="101"/>
      <c r="FLK89" s="102"/>
      <c r="FLL89" s="477"/>
      <c r="FLM89" s="103"/>
      <c r="FLN89" s="101"/>
      <c r="FLO89" s="101"/>
      <c r="FLP89" s="101"/>
      <c r="FLQ89" s="102"/>
      <c r="FLR89" s="477"/>
      <c r="FLS89" s="103"/>
      <c r="FLT89" s="101"/>
      <c r="FLU89" s="101"/>
      <c r="FLV89" s="101"/>
      <c r="FLW89" s="102"/>
      <c r="FLX89" s="477"/>
      <c r="FLY89" s="103"/>
      <c r="FLZ89" s="101"/>
      <c r="FMA89" s="101"/>
      <c r="FMB89" s="101"/>
      <c r="FMC89" s="102"/>
      <c r="FMD89" s="477"/>
      <c r="FME89" s="103"/>
      <c r="FMF89" s="101"/>
      <c r="FMG89" s="101"/>
      <c r="FMH89" s="101"/>
      <c r="FMI89" s="102"/>
      <c r="FMJ89" s="477"/>
      <c r="FMK89" s="103"/>
      <c r="FML89" s="101"/>
      <c r="FMM89" s="101"/>
      <c r="FMN89" s="101"/>
      <c r="FMO89" s="102"/>
      <c r="FMP89" s="477"/>
      <c r="FMQ89" s="103"/>
      <c r="FMR89" s="101"/>
      <c r="FMS89" s="101"/>
      <c r="FMT89" s="101"/>
      <c r="FMU89" s="102"/>
      <c r="FMV89" s="477"/>
      <c r="FMW89" s="103"/>
      <c r="FMX89" s="101"/>
      <c r="FMY89" s="101"/>
      <c r="FMZ89" s="101"/>
      <c r="FNA89" s="102"/>
      <c r="FNB89" s="477"/>
      <c r="FNC89" s="103"/>
      <c r="FND89" s="101"/>
      <c r="FNE89" s="101"/>
      <c r="FNF89" s="101"/>
      <c r="FNG89" s="102"/>
      <c r="FNH89" s="477"/>
      <c r="FNI89" s="103"/>
      <c r="FNJ89" s="101"/>
      <c r="FNK89" s="101"/>
      <c r="FNL89" s="101"/>
      <c r="FNM89" s="102"/>
      <c r="FNN89" s="477"/>
      <c r="FNO89" s="103"/>
      <c r="FNP89" s="101"/>
      <c r="FNQ89" s="101"/>
      <c r="FNR89" s="101"/>
      <c r="FNS89" s="102"/>
      <c r="FNT89" s="477"/>
      <c r="FNU89" s="103"/>
      <c r="FNV89" s="101"/>
      <c r="FNW89" s="101"/>
      <c r="FNX89" s="101"/>
      <c r="FNY89" s="102"/>
      <c r="FNZ89" s="477"/>
      <c r="FOA89" s="103"/>
      <c r="FOB89" s="101"/>
      <c r="FOC89" s="101"/>
      <c r="FOD89" s="101"/>
      <c r="FOE89" s="102"/>
      <c r="FOF89" s="477"/>
      <c r="FOG89" s="103"/>
      <c r="FOH89" s="101"/>
      <c r="FOI89" s="101"/>
      <c r="FOJ89" s="101"/>
      <c r="FOK89" s="102"/>
      <c r="FOL89" s="477"/>
      <c r="FOM89" s="103"/>
      <c r="FON89" s="101"/>
      <c r="FOO89" s="101"/>
      <c r="FOP89" s="101"/>
      <c r="FOQ89" s="102"/>
      <c r="FOR89" s="477"/>
      <c r="FOS89" s="103"/>
      <c r="FOT89" s="101"/>
      <c r="FOU89" s="101"/>
      <c r="FOV89" s="101"/>
      <c r="FOW89" s="102"/>
      <c r="FOX89" s="477"/>
      <c r="FOY89" s="103"/>
      <c r="FOZ89" s="101"/>
      <c r="FPA89" s="101"/>
      <c r="FPB89" s="101"/>
      <c r="FPC89" s="102"/>
      <c r="FPD89" s="477"/>
      <c r="FPE89" s="103"/>
      <c r="FPF89" s="101"/>
      <c r="FPG89" s="101"/>
      <c r="FPH89" s="101"/>
      <c r="FPI89" s="102"/>
      <c r="FPJ89" s="477"/>
      <c r="FPK89" s="103"/>
      <c r="FPL89" s="101"/>
      <c r="FPM89" s="101"/>
      <c r="FPN89" s="101"/>
      <c r="FPO89" s="102"/>
      <c r="FPP89" s="477"/>
      <c r="FPQ89" s="103"/>
      <c r="FPR89" s="101"/>
      <c r="FPS89" s="101"/>
      <c r="FPT89" s="101"/>
      <c r="FPU89" s="102"/>
      <c r="FPV89" s="477"/>
      <c r="FPW89" s="103"/>
      <c r="FPX89" s="101"/>
      <c r="FPY89" s="101"/>
      <c r="FPZ89" s="101"/>
      <c r="FQA89" s="102"/>
      <c r="FQB89" s="477"/>
      <c r="FQC89" s="103"/>
      <c r="FQD89" s="101"/>
      <c r="FQE89" s="101"/>
      <c r="FQF89" s="101"/>
      <c r="FQG89" s="102"/>
      <c r="FQH89" s="477"/>
      <c r="FQI89" s="103"/>
      <c r="FQJ89" s="101"/>
      <c r="FQK89" s="101"/>
      <c r="FQL89" s="101"/>
      <c r="FQM89" s="102"/>
      <c r="FQN89" s="477"/>
      <c r="FQO89" s="103"/>
      <c r="FQP89" s="101"/>
      <c r="FQQ89" s="101"/>
      <c r="FQR89" s="101"/>
      <c r="FQS89" s="102"/>
      <c r="FQT89" s="477"/>
      <c r="FQU89" s="103"/>
      <c r="FQV89" s="101"/>
      <c r="FQW89" s="101"/>
      <c r="FQX89" s="101"/>
      <c r="FQY89" s="102"/>
      <c r="FQZ89" s="477"/>
      <c r="FRA89" s="103"/>
      <c r="FRB89" s="101"/>
      <c r="FRC89" s="101"/>
      <c r="FRD89" s="101"/>
      <c r="FRE89" s="102"/>
      <c r="FRF89" s="477"/>
      <c r="FRG89" s="103"/>
      <c r="FRH89" s="101"/>
      <c r="FRI89" s="101"/>
      <c r="FRJ89" s="101"/>
      <c r="FRK89" s="102"/>
      <c r="FRL89" s="477"/>
      <c r="FRM89" s="103"/>
      <c r="FRN89" s="101"/>
      <c r="FRO89" s="101"/>
      <c r="FRP89" s="101"/>
      <c r="FRQ89" s="102"/>
      <c r="FRR89" s="477"/>
      <c r="FRS89" s="103"/>
      <c r="FRT89" s="101"/>
      <c r="FRU89" s="101"/>
      <c r="FRV89" s="101"/>
      <c r="FRW89" s="102"/>
      <c r="FRX89" s="477"/>
      <c r="FRY89" s="103"/>
      <c r="FRZ89" s="101"/>
      <c r="FSA89" s="101"/>
      <c r="FSB89" s="101"/>
      <c r="FSC89" s="102"/>
      <c r="FSD89" s="477"/>
      <c r="FSE89" s="103"/>
      <c r="FSF89" s="101"/>
      <c r="FSG89" s="101"/>
      <c r="FSH89" s="101"/>
      <c r="FSI89" s="102"/>
      <c r="FSJ89" s="477"/>
      <c r="FSK89" s="103"/>
      <c r="FSL89" s="101"/>
      <c r="FSM89" s="101"/>
      <c r="FSN89" s="101"/>
      <c r="FSO89" s="102"/>
      <c r="FSP89" s="477"/>
      <c r="FSQ89" s="103"/>
      <c r="FSR89" s="101"/>
      <c r="FSS89" s="101"/>
      <c r="FST89" s="101"/>
      <c r="FSU89" s="102"/>
      <c r="FSV89" s="477"/>
      <c r="FSW89" s="103"/>
      <c r="FSX89" s="101"/>
      <c r="FSY89" s="101"/>
      <c r="FSZ89" s="101"/>
      <c r="FTA89" s="102"/>
      <c r="FTB89" s="477"/>
      <c r="FTC89" s="103"/>
      <c r="FTD89" s="101"/>
      <c r="FTE89" s="101"/>
      <c r="FTF89" s="101"/>
      <c r="FTG89" s="102"/>
      <c r="FTH89" s="477"/>
      <c r="FTI89" s="103"/>
      <c r="FTJ89" s="101"/>
      <c r="FTK89" s="101"/>
      <c r="FTL89" s="101"/>
      <c r="FTM89" s="102"/>
      <c r="FTN89" s="477"/>
      <c r="FTO89" s="103"/>
      <c r="FTP89" s="101"/>
      <c r="FTQ89" s="101"/>
      <c r="FTR89" s="101"/>
      <c r="FTS89" s="102"/>
      <c r="FTT89" s="477"/>
      <c r="FTU89" s="103"/>
      <c r="FTV89" s="101"/>
      <c r="FTW89" s="101"/>
      <c r="FTX89" s="101"/>
      <c r="FTY89" s="102"/>
      <c r="FTZ89" s="477"/>
      <c r="FUA89" s="103"/>
      <c r="FUB89" s="101"/>
      <c r="FUC89" s="101"/>
      <c r="FUD89" s="101"/>
      <c r="FUE89" s="102"/>
      <c r="FUF89" s="477"/>
      <c r="FUG89" s="103"/>
      <c r="FUH89" s="101"/>
      <c r="FUI89" s="101"/>
      <c r="FUJ89" s="101"/>
      <c r="FUK89" s="102"/>
      <c r="FUL89" s="477"/>
      <c r="FUM89" s="103"/>
      <c r="FUN89" s="101"/>
      <c r="FUO89" s="101"/>
      <c r="FUP89" s="101"/>
      <c r="FUQ89" s="102"/>
      <c r="FUR89" s="477"/>
      <c r="FUS89" s="103"/>
      <c r="FUT89" s="101"/>
      <c r="FUU89" s="101"/>
      <c r="FUV89" s="101"/>
      <c r="FUW89" s="102"/>
      <c r="FUX89" s="477"/>
      <c r="FUY89" s="103"/>
      <c r="FUZ89" s="101"/>
      <c r="FVA89" s="101"/>
      <c r="FVB89" s="101"/>
      <c r="FVC89" s="102"/>
      <c r="FVD89" s="477"/>
      <c r="FVE89" s="103"/>
      <c r="FVF89" s="101"/>
      <c r="FVG89" s="101"/>
      <c r="FVH89" s="101"/>
      <c r="FVI89" s="102"/>
      <c r="FVJ89" s="477"/>
      <c r="FVK89" s="103"/>
      <c r="FVL89" s="101"/>
      <c r="FVM89" s="101"/>
      <c r="FVN89" s="101"/>
      <c r="FVO89" s="102"/>
      <c r="FVP89" s="477"/>
      <c r="FVQ89" s="103"/>
      <c r="FVR89" s="101"/>
      <c r="FVS89" s="101"/>
      <c r="FVT89" s="101"/>
      <c r="FVU89" s="102"/>
      <c r="FVV89" s="477"/>
      <c r="FVW89" s="103"/>
      <c r="FVX89" s="101"/>
      <c r="FVY89" s="101"/>
      <c r="FVZ89" s="101"/>
      <c r="FWA89" s="102"/>
      <c r="FWB89" s="477"/>
      <c r="FWC89" s="103"/>
      <c r="FWD89" s="101"/>
      <c r="FWE89" s="101"/>
      <c r="FWF89" s="101"/>
      <c r="FWG89" s="102"/>
      <c r="FWH89" s="477"/>
      <c r="FWI89" s="103"/>
      <c r="FWJ89" s="101"/>
      <c r="FWK89" s="101"/>
      <c r="FWL89" s="101"/>
      <c r="FWM89" s="102"/>
      <c r="FWN89" s="477"/>
      <c r="FWO89" s="103"/>
      <c r="FWP89" s="101"/>
      <c r="FWQ89" s="101"/>
      <c r="FWR89" s="101"/>
      <c r="FWS89" s="102"/>
      <c r="FWT89" s="477"/>
      <c r="FWU89" s="103"/>
      <c r="FWV89" s="101"/>
      <c r="FWW89" s="101"/>
      <c r="FWX89" s="101"/>
      <c r="FWY89" s="102"/>
      <c r="FWZ89" s="477"/>
      <c r="FXA89" s="103"/>
      <c r="FXB89" s="101"/>
      <c r="FXC89" s="101"/>
      <c r="FXD89" s="101"/>
      <c r="FXE89" s="102"/>
      <c r="FXF89" s="477"/>
      <c r="FXG89" s="103"/>
      <c r="FXH89" s="101"/>
      <c r="FXI89" s="101"/>
      <c r="FXJ89" s="101"/>
      <c r="FXK89" s="102"/>
      <c r="FXL89" s="477"/>
      <c r="FXM89" s="103"/>
      <c r="FXN89" s="101"/>
      <c r="FXO89" s="101"/>
      <c r="FXP89" s="101"/>
      <c r="FXQ89" s="102"/>
      <c r="FXR89" s="477"/>
      <c r="FXS89" s="103"/>
      <c r="FXT89" s="101"/>
      <c r="FXU89" s="101"/>
      <c r="FXV89" s="101"/>
      <c r="FXW89" s="102"/>
      <c r="FXX89" s="477"/>
      <c r="FXY89" s="103"/>
      <c r="FXZ89" s="101"/>
      <c r="FYA89" s="101"/>
      <c r="FYB89" s="101"/>
      <c r="FYC89" s="102"/>
      <c r="FYD89" s="477"/>
      <c r="FYE89" s="103"/>
      <c r="FYF89" s="101"/>
      <c r="FYG89" s="101"/>
      <c r="FYH89" s="101"/>
      <c r="FYI89" s="102"/>
      <c r="FYJ89" s="477"/>
      <c r="FYK89" s="103"/>
      <c r="FYL89" s="101"/>
      <c r="FYM89" s="101"/>
      <c r="FYN89" s="101"/>
      <c r="FYO89" s="102"/>
      <c r="FYP89" s="477"/>
      <c r="FYQ89" s="103"/>
      <c r="FYR89" s="101"/>
      <c r="FYS89" s="101"/>
      <c r="FYT89" s="101"/>
      <c r="FYU89" s="102"/>
      <c r="FYV89" s="477"/>
      <c r="FYW89" s="103"/>
      <c r="FYX89" s="101"/>
      <c r="FYY89" s="101"/>
      <c r="FYZ89" s="101"/>
      <c r="FZA89" s="102"/>
      <c r="FZB89" s="477"/>
      <c r="FZC89" s="103"/>
      <c r="FZD89" s="101"/>
      <c r="FZE89" s="101"/>
      <c r="FZF89" s="101"/>
      <c r="FZG89" s="102"/>
      <c r="FZH89" s="477"/>
      <c r="FZI89" s="103"/>
      <c r="FZJ89" s="101"/>
      <c r="FZK89" s="101"/>
      <c r="FZL89" s="101"/>
      <c r="FZM89" s="102"/>
      <c r="FZN89" s="477"/>
      <c r="FZO89" s="103"/>
      <c r="FZP89" s="101"/>
      <c r="FZQ89" s="101"/>
      <c r="FZR89" s="101"/>
      <c r="FZS89" s="102"/>
      <c r="FZT89" s="477"/>
      <c r="FZU89" s="103"/>
      <c r="FZV89" s="101"/>
      <c r="FZW89" s="101"/>
      <c r="FZX89" s="101"/>
      <c r="FZY89" s="102"/>
      <c r="FZZ89" s="477"/>
      <c r="GAA89" s="103"/>
      <c r="GAB89" s="101"/>
      <c r="GAC89" s="101"/>
      <c r="GAD89" s="101"/>
      <c r="GAE89" s="102"/>
      <c r="GAF89" s="477"/>
      <c r="GAG89" s="103"/>
      <c r="GAH89" s="101"/>
      <c r="GAI89" s="101"/>
      <c r="GAJ89" s="101"/>
      <c r="GAK89" s="102"/>
      <c r="GAL89" s="477"/>
      <c r="GAM89" s="103"/>
      <c r="GAN89" s="101"/>
      <c r="GAO89" s="101"/>
      <c r="GAP89" s="101"/>
      <c r="GAQ89" s="102"/>
      <c r="GAR89" s="477"/>
      <c r="GAS89" s="103"/>
      <c r="GAT89" s="101"/>
      <c r="GAU89" s="101"/>
      <c r="GAV89" s="101"/>
      <c r="GAW89" s="102"/>
      <c r="GAX89" s="477"/>
      <c r="GAY89" s="103"/>
      <c r="GAZ89" s="101"/>
      <c r="GBA89" s="101"/>
      <c r="GBB89" s="101"/>
      <c r="GBC89" s="102"/>
      <c r="GBD89" s="477"/>
      <c r="GBE89" s="103"/>
      <c r="GBF89" s="101"/>
      <c r="GBG89" s="101"/>
      <c r="GBH89" s="101"/>
      <c r="GBI89" s="102"/>
      <c r="GBJ89" s="477"/>
      <c r="GBK89" s="103"/>
      <c r="GBL89" s="101"/>
      <c r="GBM89" s="101"/>
      <c r="GBN89" s="101"/>
      <c r="GBO89" s="102"/>
      <c r="GBP89" s="477"/>
      <c r="GBQ89" s="103"/>
      <c r="GBR89" s="101"/>
      <c r="GBS89" s="101"/>
      <c r="GBT89" s="101"/>
      <c r="GBU89" s="102"/>
      <c r="GBV89" s="477"/>
      <c r="GBW89" s="103"/>
      <c r="GBX89" s="101"/>
      <c r="GBY89" s="101"/>
      <c r="GBZ89" s="101"/>
      <c r="GCA89" s="102"/>
      <c r="GCB89" s="477"/>
      <c r="GCC89" s="103"/>
      <c r="GCD89" s="101"/>
      <c r="GCE89" s="101"/>
      <c r="GCF89" s="101"/>
      <c r="GCG89" s="102"/>
      <c r="GCH89" s="477"/>
      <c r="GCI89" s="103"/>
      <c r="GCJ89" s="101"/>
      <c r="GCK89" s="101"/>
      <c r="GCL89" s="101"/>
      <c r="GCM89" s="102"/>
      <c r="GCN89" s="477"/>
      <c r="GCO89" s="103"/>
      <c r="GCP89" s="101"/>
      <c r="GCQ89" s="101"/>
      <c r="GCR89" s="101"/>
      <c r="GCS89" s="102"/>
      <c r="GCT89" s="477"/>
      <c r="GCU89" s="103"/>
      <c r="GCV89" s="101"/>
      <c r="GCW89" s="101"/>
      <c r="GCX89" s="101"/>
      <c r="GCY89" s="102"/>
      <c r="GCZ89" s="477"/>
      <c r="GDA89" s="103"/>
      <c r="GDB89" s="101"/>
      <c r="GDC89" s="101"/>
      <c r="GDD89" s="101"/>
      <c r="GDE89" s="102"/>
      <c r="GDF89" s="477"/>
      <c r="GDG89" s="103"/>
      <c r="GDH89" s="101"/>
      <c r="GDI89" s="101"/>
      <c r="GDJ89" s="101"/>
      <c r="GDK89" s="102"/>
      <c r="GDL89" s="477"/>
      <c r="GDM89" s="103"/>
      <c r="GDN89" s="101"/>
      <c r="GDO89" s="101"/>
      <c r="GDP89" s="101"/>
      <c r="GDQ89" s="102"/>
      <c r="GDR89" s="477"/>
      <c r="GDS89" s="103"/>
      <c r="GDT89" s="101"/>
      <c r="GDU89" s="101"/>
      <c r="GDV89" s="101"/>
      <c r="GDW89" s="102"/>
      <c r="GDX89" s="477"/>
      <c r="GDY89" s="103"/>
      <c r="GDZ89" s="101"/>
      <c r="GEA89" s="101"/>
      <c r="GEB89" s="101"/>
      <c r="GEC89" s="102"/>
      <c r="GED89" s="477"/>
      <c r="GEE89" s="103"/>
      <c r="GEF89" s="101"/>
      <c r="GEG89" s="101"/>
      <c r="GEH89" s="101"/>
      <c r="GEI89" s="102"/>
      <c r="GEJ89" s="477"/>
      <c r="GEK89" s="103"/>
      <c r="GEL89" s="101"/>
      <c r="GEM89" s="101"/>
      <c r="GEN89" s="101"/>
      <c r="GEO89" s="102"/>
      <c r="GEP89" s="477"/>
      <c r="GEQ89" s="103"/>
      <c r="GER89" s="101"/>
      <c r="GES89" s="101"/>
      <c r="GET89" s="101"/>
      <c r="GEU89" s="102"/>
      <c r="GEV89" s="477"/>
      <c r="GEW89" s="103"/>
      <c r="GEX89" s="101"/>
      <c r="GEY89" s="101"/>
      <c r="GEZ89" s="101"/>
      <c r="GFA89" s="102"/>
      <c r="GFB89" s="477"/>
      <c r="GFC89" s="103"/>
      <c r="GFD89" s="101"/>
      <c r="GFE89" s="101"/>
      <c r="GFF89" s="101"/>
      <c r="GFG89" s="102"/>
      <c r="GFH89" s="477"/>
      <c r="GFI89" s="103"/>
      <c r="GFJ89" s="101"/>
      <c r="GFK89" s="101"/>
      <c r="GFL89" s="101"/>
      <c r="GFM89" s="102"/>
      <c r="GFN89" s="477"/>
      <c r="GFO89" s="103"/>
      <c r="GFP89" s="101"/>
      <c r="GFQ89" s="101"/>
      <c r="GFR89" s="101"/>
      <c r="GFS89" s="102"/>
      <c r="GFT89" s="477"/>
      <c r="GFU89" s="103"/>
      <c r="GFV89" s="101"/>
      <c r="GFW89" s="101"/>
      <c r="GFX89" s="101"/>
      <c r="GFY89" s="102"/>
      <c r="GFZ89" s="477"/>
      <c r="GGA89" s="103"/>
      <c r="GGB89" s="101"/>
      <c r="GGC89" s="101"/>
      <c r="GGD89" s="101"/>
      <c r="GGE89" s="102"/>
      <c r="GGF89" s="477"/>
      <c r="GGG89" s="103"/>
      <c r="GGH89" s="101"/>
      <c r="GGI89" s="101"/>
      <c r="GGJ89" s="101"/>
      <c r="GGK89" s="102"/>
      <c r="GGL89" s="477"/>
      <c r="GGM89" s="103"/>
      <c r="GGN89" s="101"/>
      <c r="GGO89" s="101"/>
      <c r="GGP89" s="101"/>
      <c r="GGQ89" s="102"/>
      <c r="GGR89" s="477"/>
      <c r="GGS89" s="103"/>
      <c r="GGT89" s="101"/>
      <c r="GGU89" s="101"/>
      <c r="GGV89" s="101"/>
      <c r="GGW89" s="102"/>
      <c r="GGX89" s="477"/>
      <c r="GGY89" s="103"/>
      <c r="GGZ89" s="101"/>
      <c r="GHA89" s="101"/>
      <c r="GHB89" s="101"/>
      <c r="GHC89" s="102"/>
      <c r="GHD89" s="477"/>
      <c r="GHE89" s="103"/>
      <c r="GHF89" s="101"/>
      <c r="GHG89" s="101"/>
      <c r="GHH89" s="101"/>
      <c r="GHI89" s="102"/>
      <c r="GHJ89" s="477"/>
      <c r="GHK89" s="103"/>
      <c r="GHL89" s="101"/>
      <c r="GHM89" s="101"/>
      <c r="GHN89" s="101"/>
      <c r="GHO89" s="102"/>
      <c r="GHP89" s="477"/>
      <c r="GHQ89" s="103"/>
      <c r="GHR89" s="101"/>
      <c r="GHS89" s="101"/>
      <c r="GHT89" s="101"/>
      <c r="GHU89" s="102"/>
      <c r="GHV89" s="477"/>
      <c r="GHW89" s="103"/>
      <c r="GHX89" s="101"/>
      <c r="GHY89" s="101"/>
      <c r="GHZ89" s="101"/>
      <c r="GIA89" s="102"/>
      <c r="GIB89" s="477"/>
      <c r="GIC89" s="103"/>
      <c r="GID89" s="101"/>
      <c r="GIE89" s="101"/>
      <c r="GIF89" s="101"/>
      <c r="GIG89" s="102"/>
      <c r="GIH89" s="477"/>
      <c r="GII89" s="103"/>
      <c r="GIJ89" s="101"/>
      <c r="GIK89" s="101"/>
      <c r="GIL89" s="101"/>
      <c r="GIM89" s="102"/>
      <c r="GIN89" s="477"/>
      <c r="GIO89" s="103"/>
      <c r="GIP89" s="101"/>
      <c r="GIQ89" s="101"/>
      <c r="GIR89" s="101"/>
      <c r="GIS89" s="102"/>
      <c r="GIT89" s="477"/>
      <c r="GIU89" s="103"/>
      <c r="GIV89" s="101"/>
      <c r="GIW89" s="101"/>
      <c r="GIX89" s="101"/>
      <c r="GIY89" s="102"/>
      <c r="GIZ89" s="477"/>
      <c r="GJA89" s="103"/>
      <c r="GJB89" s="101"/>
      <c r="GJC89" s="101"/>
      <c r="GJD89" s="101"/>
      <c r="GJE89" s="102"/>
      <c r="GJF89" s="477"/>
      <c r="GJG89" s="103"/>
      <c r="GJH89" s="101"/>
      <c r="GJI89" s="101"/>
      <c r="GJJ89" s="101"/>
      <c r="GJK89" s="102"/>
      <c r="GJL89" s="477"/>
      <c r="GJM89" s="103"/>
      <c r="GJN89" s="101"/>
      <c r="GJO89" s="101"/>
      <c r="GJP89" s="101"/>
      <c r="GJQ89" s="102"/>
      <c r="GJR89" s="477"/>
      <c r="GJS89" s="103"/>
      <c r="GJT89" s="101"/>
      <c r="GJU89" s="101"/>
      <c r="GJV89" s="101"/>
      <c r="GJW89" s="102"/>
      <c r="GJX89" s="477"/>
      <c r="GJY89" s="103"/>
      <c r="GJZ89" s="101"/>
      <c r="GKA89" s="101"/>
      <c r="GKB89" s="101"/>
      <c r="GKC89" s="102"/>
      <c r="GKD89" s="477"/>
      <c r="GKE89" s="103"/>
      <c r="GKF89" s="101"/>
      <c r="GKG89" s="101"/>
      <c r="GKH89" s="101"/>
      <c r="GKI89" s="102"/>
      <c r="GKJ89" s="477"/>
      <c r="GKK89" s="103"/>
      <c r="GKL89" s="101"/>
      <c r="GKM89" s="101"/>
      <c r="GKN89" s="101"/>
      <c r="GKO89" s="102"/>
      <c r="GKP89" s="477"/>
      <c r="GKQ89" s="103"/>
      <c r="GKR89" s="101"/>
      <c r="GKS89" s="101"/>
      <c r="GKT89" s="101"/>
      <c r="GKU89" s="102"/>
      <c r="GKV89" s="477"/>
      <c r="GKW89" s="103"/>
      <c r="GKX89" s="101"/>
      <c r="GKY89" s="101"/>
      <c r="GKZ89" s="101"/>
      <c r="GLA89" s="102"/>
      <c r="GLB89" s="477"/>
      <c r="GLC89" s="103"/>
      <c r="GLD89" s="101"/>
      <c r="GLE89" s="101"/>
      <c r="GLF89" s="101"/>
      <c r="GLG89" s="102"/>
      <c r="GLH89" s="477"/>
      <c r="GLI89" s="103"/>
      <c r="GLJ89" s="101"/>
      <c r="GLK89" s="101"/>
      <c r="GLL89" s="101"/>
      <c r="GLM89" s="102"/>
      <c r="GLN89" s="477"/>
      <c r="GLO89" s="103"/>
      <c r="GLP89" s="101"/>
      <c r="GLQ89" s="101"/>
      <c r="GLR89" s="101"/>
      <c r="GLS89" s="102"/>
      <c r="GLT89" s="477"/>
      <c r="GLU89" s="103"/>
      <c r="GLV89" s="101"/>
      <c r="GLW89" s="101"/>
      <c r="GLX89" s="101"/>
      <c r="GLY89" s="102"/>
      <c r="GLZ89" s="477"/>
      <c r="GMA89" s="103"/>
      <c r="GMB89" s="101"/>
      <c r="GMC89" s="101"/>
      <c r="GMD89" s="101"/>
      <c r="GME89" s="102"/>
      <c r="GMF89" s="477"/>
      <c r="GMG89" s="103"/>
      <c r="GMH89" s="101"/>
      <c r="GMI89" s="101"/>
      <c r="GMJ89" s="101"/>
      <c r="GMK89" s="102"/>
      <c r="GML89" s="477"/>
      <c r="GMM89" s="103"/>
      <c r="GMN89" s="101"/>
      <c r="GMO89" s="101"/>
      <c r="GMP89" s="101"/>
      <c r="GMQ89" s="102"/>
      <c r="GMR89" s="477"/>
      <c r="GMS89" s="103"/>
      <c r="GMT89" s="101"/>
      <c r="GMU89" s="101"/>
      <c r="GMV89" s="101"/>
      <c r="GMW89" s="102"/>
      <c r="GMX89" s="477"/>
      <c r="GMY89" s="103"/>
      <c r="GMZ89" s="101"/>
      <c r="GNA89" s="101"/>
      <c r="GNB89" s="101"/>
      <c r="GNC89" s="102"/>
      <c r="GND89" s="477"/>
      <c r="GNE89" s="103"/>
      <c r="GNF89" s="101"/>
      <c r="GNG89" s="101"/>
      <c r="GNH89" s="101"/>
      <c r="GNI89" s="102"/>
      <c r="GNJ89" s="477"/>
      <c r="GNK89" s="103"/>
      <c r="GNL89" s="101"/>
      <c r="GNM89" s="101"/>
      <c r="GNN89" s="101"/>
      <c r="GNO89" s="102"/>
      <c r="GNP89" s="477"/>
      <c r="GNQ89" s="103"/>
      <c r="GNR89" s="101"/>
      <c r="GNS89" s="101"/>
      <c r="GNT89" s="101"/>
      <c r="GNU89" s="102"/>
      <c r="GNV89" s="477"/>
      <c r="GNW89" s="103"/>
      <c r="GNX89" s="101"/>
      <c r="GNY89" s="101"/>
      <c r="GNZ89" s="101"/>
      <c r="GOA89" s="102"/>
      <c r="GOB89" s="477"/>
      <c r="GOC89" s="103"/>
      <c r="GOD89" s="101"/>
      <c r="GOE89" s="101"/>
      <c r="GOF89" s="101"/>
      <c r="GOG89" s="102"/>
      <c r="GOH89" s="477"/>
      <c r="GOI89" s="103"/>
      <c r="GOJ89" s="101"/>
      <c r="GOK89" s="101"/>
      <c r="GOL89" s="101"/>
      <c r="GOM89" s="102"/>
      <c r="GON89" s="477"/>
      <c r="GOO89" s="103"/>
      <c r="GOP89" s="101"/>
      <c r="GOQ89" s="101"/>
      <c r="GOR89" s="101"/>
      <c r="GOS89" s="102"/>
      <c r="GOT89" s="477"/>
      <c r="GOU89" s="103"/>
      <c r="GOV89" s="101"/>
      <c r="GOW89" s="101"/>
      <c r="GOX89" s="101"/>
      <c r="GOY89" s="102"/>
      <c r="GOZ89" s="477"/>
      <c r="GPA89" s="103"/>
      <c r="GPB89" s="101"/>
      <c r="GPC89" s="101"/>
      <c r="GPD89" s="101"/>
      <c r="GPE89" s="102"/>
      <c r="GPF89" s="477"/>
      <c r="GPG89" s="103"/>
      <c r="GPH89" s="101"/>
      <c r="GPI89" s="101"/>
      <c r="GPJ89" s="101"/>
      <c r="GPK89" s="102"/>
      <c r="GPL89" s="477"/>
      <c r="GPM89" s="103"/>
      <c r="GPN89" s="101"/>
      <c r="GPO89" s="101"/>
      <c r="GPP89" s="101"/>
      <c r="GPQ89" s="102"/>
      <c r="GPR89" s="477"/>
      <c r="GPS89" s="103"/>
      <c r="GPT89" s="101"/>
      <c r="GPU89" s="101"/>
      <c r="GPV89" s="101"/>
      <c r="GPW89" s="102"/>
      <c r="GPX89" s="477"/>
      <c r="GPY89" s="103"/>
      <c r="GPZ89" s="101"/>
      <c r="GQA89" s="101"/>
      <c r="GQB89" s="101"/>
      <c r="GQC89" s="102"/>
      <c r="GQD89" s="477"/>
      <c r="GQE89" s="103"/>
      <c r="GQF89" s="101"/>
      <c r="GQG89" s="101"/>
      <c r="GQH89" s="101"/>
      <c r="GQI89" s="102"/>
      <c r="GQJ89" s="477"/>
      <c r="GQK89" s="103"/>
      <c r="GQL89" s="101"/>
      <c r="GQM89" s="101"/>
      <c r="GQN89" s="101"/>
      <c r="GQO89" s="102"/>
      <c r="GQP89" s="477"/>
      <c r="GQQ89" s="103"/>
      <c r="GQR89" s="101"/>
      <c r="GQS89" s="101"/>
      <c r="GQT89" s="101"/>
      <c r="GQU89" s="102"/>
      <c r="GQV89" s="477"/>
      <c r="GQW89" s="103"/>
      <c r="GQX89" s="101"/>
      <c r="GQY89" s="101"/>
      <c r="GQZ89" s="101"/>
      <c r="GRA89" s="102"/>
      <c r="GRB89" s="477"/>
      <c r="GRC89" s="103"/>
      <c r="GRD89" s="101"/>
      <c r="GRE89" s="101"/>
      <c r="GRF89" s="101"/>
      <c r="GRG89" s="102"/>
      <c r="GRH89" s="477"/>
      <c r="GRI89" s="103"/>
      <c r="GRJ89" s="101"/>
      <c r="GRK89" s="101"/>
      <c r="GRL89" s="101"/>
      <c r="GRM89" s="102"/>
      <c r="GRN89" s="477"/>
      <c r="GRO89" s="103"/>
      <c r="GRP89" s="101"/>
      <c r="GRQ89" s="101"/>
      <c r="GRR89" s="101"/>
      <c r="GRS89" s="102"/>
      <c r="GRT89" s="477"/>
      <c r="GRU89" s="103"/>
      <c r="GRV89" s="101"/>
      <c r="GRW89" s="101"/>
      <c r="GRX89" s="101"/>
      <c r="GRY89" s="102"/>
      <c r="GRZ89" s="477"/>
      <c r="GSA89" s="103"/>
      <c r="GSB89" s="101"/>
      <c r="GSC89" s="101"/>
      <c r="GSD89" s="101"/>
      <c r="GSE89" s="102"/>
      <c r="GSF89" s="477"/>
      <c r="GSG89" s="103"/>
      <c r="GSH89" s="101"/>
      <c r="GSI89" s="101"/>
      <c r="GSJ89" s="101"/>
      <c r="GSK89" s="102"/>
      <c r="GSL89" s="477"/>
      <c r="GSM89" s="103"/>
      <c r="GSN89" s="101"/>
      <c r="GSO89" s="101"/>
      <c r="GSP89" s="101"/>
      <c r="GSQ89" s="102"/>
      <c r="GSR89" s="477"/>
      <c r="GSS89" s="103"/>
      <c r="GST89" s="101"/>
      <c r="GSU89" s="101"/>
      <c r="GSV89" s="101"/>
      <c r="GSW89" s="102"/>
      <c r="GSX89" s="477"/>
      <c r="GSY89" s="103"/>
      <c r="GSZ89" s="101"/>
      <c r="GTA89" s="101"/>
      <c r="GTB89" s="101"/>
      <c r="GTC89" s="102"/>
      <c r="GTD89" s="477"/>
      <c r="GTE89" s="103"/>
      <c r="GTF89" s="101"/>
      <c r="GTG89" s="101"/>
      <c r="GTH89" s="101"/>
      <c r="GTI89" s="102"/>
      <c r="GTJ89" s="477"/>
      <c r="GTK89" s="103"/>
      <c r="GTL89" s="101"/>
      <c r="GTM89" s="101"/>
      <c r="GTN89" s="101"/>
      <c r="GTO89" s="102"/>
      <c r="GTP89" s="477"/>
      <c r="GTQ89" s="103"/>
      <c r="GTR89" s="101"/>
      <c r="GTS89" s="101"/>
      <c r="GTT89" s="101"/>
      <c r="GTU89" s="102"/>
      <c r="GTV89" s="477"/>
      <c r="GTW89" s="103"/>
      <c r="GTX89" s="101"/>
      <c r="GTY89" s="101"/>
      <c r="GTZ89" s="101"/>
      <c r="GUA89" s="102"/>
      <c r="GUB89" s="477"/>
      <c r="GUC89" s="103"/>
      <c r="GUD89" s="101"/>
      <c r="GUE89" s="101"/>
      <c r="GUF89" s="101"/>
      <c r="GUG89" s="102"/>
      <c r="GUH89" s="477"/>
      <c r="GUI89" s="103"/>
      <c r="GUJ89" s="101"/>
      <c r="GUK89" s="101"/>
      <c r="GUL89" s="101"/>
      <c r="GUM89" s="102"/>
      <c r="GUN89" s="477"/>
      <c r="GUO89" s="103"/>
      <c r="GUP89" s="101"/>
      <c r="GUQ89" s="101"/>
      <c r="GUR89" s="101"/>
      <c r="GUS89" s="102"/>
      <c r="GUT89" s="477"/>
      <c r="GUU89" s="103"/>
      <c r="GUV89" s="101"/>
      <c r="GUW89" s="101"/>
      <c r="GUX89" s="101"/>
      <c r="GUY89" s="102"/>
      <c r="GUZ89" s="477"/>
      <c r="GVA89" s="103"/>
      <c r="GVB89" s="101"/>
      <c r="GVC89" s="101"/>
      <c r="GVD89" s="101"/>
      <c r="GVE89" s="102"/>
      <c r="GVF89" s="477"/>
      <c r="GVG89" s="103"/>
      <c r="GVH89" s="101"/>
      <c r="GVI89" s="101"/>
      <c r="GVJ89" s="101"/>
      <c r="GVK89" s="102"/>
      <c r="GVL89" s="477"/>
      <c r="GVM89" s="103"/>
      <c r="GVN89" s="101"/>
      <c r="GVO89" s="101"/>
      <c r="GVP89" s="101"/>
      <c r="GVQ89" s="102"/>
      <c r="GVR89" s="477"/>
      <c r="GVS89" s="103"/>
      <c r="GVT89" s="101"/>
      <c r="GVU89" s="101"/>
      <c r="GVV89" s="101"/>
      <c r="GVW89" s="102"/>
      <c r="GVX89" s="477"/>
      <c r="GVY89" s="103"/>
      <c r="GVZ89" s="101"/>
      <c r="GWA89" s="101"/>
      <c r="GWB89" s="101"/>
      <c r="GWC89" s="102"/>
      <c r="GWD89" s="477"/>
      <c r="GWE89" s="103"/>
      <c r="GWF89" s="101"/>
      <c r="GWG89" s="101"/>
      <c r="GWH89" s="101"/>
      <c r="GWI89" s="102"/>
      <c r="GWJ89" s="477"/>
      <c r="GWK89" s="103"/>
      <c r="GWL89" s="101"/>
      <c r="GWM89" s="101"/>
      <c r="GWN89" s="101"/>
      <c r="GWO89" s="102"/>
      <c r="GWP89" s="477"/>
      <c r="GWQ89" s="103"/>
      <c r="GWR89" s="101"/>
      <c r="GWS89" s="101"/>
      <c r="GWT89" s="101"/>
      <c r="GWU89" s="102"/>
      <c r="GWV89" s="477"/>
      <c r="GWW89" s="103"/>
      <c r="GWX89" s="101"/>
      <c r="GWY89" s="101"/>
      <c r="GWZ89" s="101"/>
      <c r="GXA89" s="102"/>
      <c r="GXB89" s="477"/>
      <c r="GXC89" s="103"/>
      <c r="GXD89" s="101"/>
      <c r="GXE89" s="101"/>
      <c r="GXF89" s="101"/>
      <c r="GXG89" s="102"/>
      <c r="GXH89" s="477"/>
      <c r="GXI89" s="103"/>
      <c r="GXJ89" s="101"/>
      <c r="GXK89" s="101"/>
      <c r="GXL89" s="101"/>
      <c r="GXM89" s="102"/>
      <c r="GXN89" s="477"/>
      <c r="GXO89" s="103"/>
      <c r="GXP89" s="101"/>
      <c r="GXQ89" s="101"/>
      <c r="GXR89" s="101"/>
      <c r="GXS89" s="102"/>
      <c r="GXT89" s="477"/>
      <c r="GXU89" s="103"/>
      <c r="GXV89" s="101"/>
      <c r="GXW89" s="101"/>
      <c r="GXX89" s="101"/>
      <c r="GXY89" s="102"/>
      <c r="GXZ89" s="477"/>
      <c r="GYA89" s="103"/>
      <c r="GYB89" s="101"/>
      <c r="GYC89" s="101"/>
      <c r="GYD89" s="101"/>
      <c r="GYE89" s="102"/>
      <c r="GYF89" s="477"/>
      <c r="GYG89" s="103"/>
      <c r="GYH89" s="101"/>
      <c r="GYI89" s="101"/>
      <c r="GYJ89" s="101"/>
      <c r="GYK89" s="102"/>
      <c r="GYL89" s="477"/>
      <c r="GYM89" s="103"/>
      <c r="GYN89" s="101"/>
      <c r="GYO89" s="101"/>
      <c r="GYP89" s="101"/>
      <c r="GYQ89" s="102"/>
      <c r="GYR89" s="477"/>
      <c r="GYS89" s="103"/>
      <c r="GYT89" s="101"/>
      <c r="GYU89" s="101"/>
      <c r="GYV89" s="101"/>
      <c r="GYW89" s="102"/>
      <c r="GYX89" s="477"/>
      <c r="GYY89" s="103"/>
      <c r="GYZ89" s="101"/>
      <c r="GZA89" s="101"/>
      <c r="GZB89" s="101"/>
      <c r="GZC89" s="102"/>
      <c r="GZD89" s="477"/>
      <c r="GZE89" s="103"/>
      <c r="GZF89" s="101"/>
      <c r="GZG89" s="101"/>
      <c r="GZH89" s="101"/>
      <c r="GZI89" s="102"/>
      <c r="GZJ89" s="477"/>
      <c r="GZK89" s="103"/>
      <c r="GZL89" s="101"/>
      <c r="GZM89" s="101"/>
      <c r="GZN89" s="101"/>
      <c r="GZO89" s="102"/>
      <c r="GZP89" s="477"/>
      <c r="GZQ89" s="103"/>
      <c r="GZR89" s="101"/>
      <c r="GZS89" s="101"/>
      <c r="GZT89" s="101"/>
      <c r="GZU89" s="102"/>
      <c r="GZV89" s="477"/>
      <c r="GZW89" s="103"/>
      <c r="GZX89" s="101"/>
      <c r="GZY89" s="101"/>
      <c r="GZZ89" s="101"/>
      <c r="HAA89" s="102"/>
      <c r="HAB89" s="477"/>
      <c r="HAC89" s="103"/>
      <c r="HAD89" s="101"/>
      <c r="HAE89" s="101"/>
      <c r="HAF89" s="101"/>
      <c r="HAG89" s="102"/>
      <c r="HAH89" s="477"/>
      <c r="HAI89" s="103"/>
      <c r="HAJ89" s="101"/>
      <c r="HAK89" s="101"/>
      <c r="HAL89" s="101"/>
      <c r="HAM89" s="102"/>
      <c r="HAN89" s="477"/>
      <c r="HAO89" s="103"/>
      <c r="HAP89" s="101"/>
      <c r="HAQ89" s="101"/>
      <c r="HAR89" s="101"/>
      <c r="HAS89" s="102"/>
      <c r="HAT89" s="477"/>
      <c r="HAU89" s="103"/>
      <c r="HAV89" s="101"/>
      <c r="HAW89" s="101"/>
      <c r="HAX89" s="101"/>
      <c r="HAY89" s="102"/>
      <c r="HAZ89" s="477"/>
      <c r="HBA89" s="103"/>
      <c r="HBB89" s="101"/>
      <c r="HBC89" s="101"/>
      <c r="HBD89" s="101"/>
      <c r="HBE89" s="102"/>
      <c r="HBF89" s="477"/>
      <c r="HBG89" s="103"/>
      <c r="HBH89" s="101"/>
      <c r="HBI89" s="101"/>
      <c r="HBJ89" s="101"/>
      <c r="HBK89" s="102"/>
      <c r="HBL89" s="477"/>
      <c r="HBM89" s="103"/>
      <c r="HBN89" s="101"/>
      <c r="HBO89" s="101"/>
      <c r="HBP89" s="101"/>
      <c r="HBQ89" s="102"/>
      <c r="HBR89" s="477"/>
      <c r="HBS89" s="103"/>
      <c r="HBT89" s="101"/>
      <c r="HBU89" s="101"/>
      <c r="HBV89" s="101"/>
      <c r="HBW89" s="102"/>
      <c r="HBX89" s="477"/>
      <c r="HBY89" s="103"/>
      <c r="HBZ89" s="101"/>
      <c r="HCA89" s="101"/>
      <c r="HCB89" s="101"/>
      <c r="HCC89" s="102"/>
      <c r="HCD89" s="477"/>
      <c r="HCE89" s="103"/>
      <c r="HCF89" s="101"/>
      <c r="HCG89" s="101"/>
      <c r="HCH89" s="101"/>
      <c r="HCI89" s="102"/>
      <c r="HCJ89" s="477"/>
      <c r="HCK89" s="103"/>
      <c r="HCL89" s="101"/>
      <c r="HCM89" s="101"/>
      <c r="HCN89" s="101"/>
      <c r="HCO89" s="102"/>
      <c r="HCP89" s="477"/>
      <c r="HCQ89" s="103"/>
      <c r="HCR89" s="101"/>
      <c r="HCS89" s="101"/>
      <c r="HCT89" s="101"/>
      <c r="HCU89" s="102"/>
      <c r="HCV89" s="477"/>
      <c r="HCW89" s="103"/>
      <c r="HCX89" s="101"/>
      <c r="HCY89" s="101"/>
      <c r="HCZ89" s="101"/>
      <c r="HDA89" s="102"/>
      <c r="HDB89" s="477"/>
      <c r="HDC89" s="103"/>
      <c r="HDD89" s="101"/>
      <c r="HDE89" s="101"/>
      <c r="HDF89" s="101"/>
      <c r="HDG89" s="102"/>
      <c r="HDH89" s="477"/>
      <c r="HDI89" s="103"/>
      <c r="HDJ89" s="101"/>
      <c r="HDK89" s="101"/>
      <c r="HDL89" s="101"/>
      <c r="HDM89" s="102"/>
      <c r="HDN89" s="477"/>
      <c r="HDO89" s="103"/>
      <c r="HDP89" s="101"/>
      <c r="HDQ89" s="101"/>
      <c r="HDR89" s="101"/>
      <c r="HDS89" s="102"/>
      <c r="HDT89" s="477"/>
      <c r="HDU89" s="103"/>
      <c r="HDV89" s="101"/>
      <c r="HDW89" s="101"/>
      <c r="HDX89" s="101"/>
      <c r="HDY89" s="102"/>
      <c r="HDZ89" s="477"/>
      <c r="HEA89" s="103"/>
      <c r="HEB89" s="101"/>
      <c r="HEC89" s="101"/>
      <c r="HED89" s="101"/>
      <c r="HEE89" s="102"/>
      <c r="HEF89" s="477"/>
      <c r="HEG89" s="103"/>
      <c r="HEH89" s="101"/>
      <c r="HEI89" s="101"/>
      <c r="HEJ89" s="101"/>
      <c r="HEK89" s="102"/>
      <c r="HEL89" s="477"/>
      <c r="HEM89" s="103"/>
      <c r="HEN89" s="101"/>
      <c r="HEO89" s="101"/>
      <c r="HEP89" s="101"/>
      <c r="HEQ89" s="102"/>
      <c r="HER89" s="477"/>
      <c r="HES89" s="103"/>
      <c r="HET89" s="101"/>
      <c r="HEU89" s="101"/>
      <c r="HEV89" s="101"/>
      <c r="HEW89" s="102"/>
      <c r="HEX89" s="477"/>
      <c r="HEY89" s="103"/>
      <c r="HEZ89" s="101"/>
      <c r="HFA89" s="101"/>
      <c r="HFB89" s="101"/>
      <c r="HFC89" s="102"/>
      <c r="HFD89" s="477"/>
      <c r="HFE89" s="103"/>
      <c r="HFF89" s="101"/>
      <c r="HFG89" s="101"/>
      <c r="HFH89" s="101"/>
      <c r="HFI89" s="102"/>
      <c r="HFJ89" s="477"/>
      <c r="HFK89" s="103"/>
      <c r="HFL89" s="101"/>
      <c r="HFM89" s="101"/>
      <c r="HFN89" s="101"/>
      <c r="HFO89" s="102"/>
      <c r="HFP89" s="477"/>
      <c r="HFQ89" s="103"/>
      <c r="HFR89" s="101"/>
      <c r="HFS89" s="101"/>
      <c r="HFT89" s="101"/>
      <c r="HFU89" s="102"/>
      <c r="HFV89" s="477"/>
      <c r="HFW89" s="103"/>
      <c r="HFX89" s="101"/>
      <c r="HFY89" s="101"/>
      <c r="HFZ89" s="101"/>
      <c r="HGA89" s="102"/>
      <c r="HGB89" s="477"/>
      <c r="HGC89" s="103"/>
      <c r="HGD89" s="101"/>
      <c r="HGE89" s="101"/>
      <c r="HGF89" s="101"/>
      <c r="HGG89" s="102"/>
      <c r="HGH89" s="477"/>
      <c r="HGI89" s="103"/>
      <c r="HGJ89" s="101"/>
      <c r="HGK89" s="101"/>
      <c r="HGL89" s="101"/>
      <c r="HGM89" s="102"/>
      <c r="HGN89" s="477"/>
      <c r="HGO89" s="103"/>
      <c r="HGP89" s="101"/>
      <c r="HGQ89" s="101"/>
      <c r="HGR89" s="101"/>
      <c r="HGS89" s="102"/>
      <c r="HGT89" s="477"/>
      <c r="HGU89" s="103"/>
      <c r="HGV89" s="101"/>
      <c r="HGW89" s="101"/>
      <c r="HGX89" s="101"/>
      <c r="HGY89" s="102"/>
      <c r="HGZ89" s="477"/>
      <c r="HHA89" s="103"/>
      <c r="HHB89" s="101"/>
      <c r="HHC89" s="101"/>
      <c r="HHD89" s="101"/>
      <c r="HHE89" s="102"/>
      <c r="HHF89" s="477"/>
      <c r="HHG89" s="103"/>
      <c r="HHH89" s="101"/>
      <c r="HHI89" s="101"/>
      <c r="HHJ89" s="101"/>
      <c r="HHK89" s="102"/>
      <c r="HHL89" s="477"/>
      <c r="HHM89" s="103"/>
      <c r="HHN89" s="101"/>
      <c r="HHO89" s="101"/>
      <c r="HHP89" s="101"/>
      <c r="HHQ89" s="102"/>
      <c r="HHR89" s="477"/>
      <c r="HHS89" s="103"/>
      <c r="HHT89" s="101"/>
      <c r="HHU89" s="101"/>
      <c r="HHV89" s="101"/>
      <c r="HHW89" s="102"/>
      <c r="HHX89" s="477"/>
      <c r="HHY89" s="103"/>
      <c r="HHZ89" s="101"/>
      <c r="HIA89" s="101"/>
      <c r="HIB89" s="101"/>
      <c r="HIC89" s="102"/>
      <c r="HID89" s="477"/>
      <c r="HIE89" s="103"/>
      <c r="HIF89" s="101"/>
      <c r="HIG89" s="101"/>
      <c r="HIH89" s="101"/>
      <c r="HII89" s="102"/>
      <c r="HIJ89" s="477"/>
      <c r="HIK89" s="103"/>
      <c r="HIL89" s="101"/>
      <c r="HIM89" s="101"/>
      <c r="HIN89" s="101"/>
      <c r="HIO89" s="102"/>
      <c r="HIP89" s="477"/>
      <c r="HIQ89" s="103"/>
      <c r="HIR89" s="101"/>
      <c r="HIS89" s="101"/>
      <c r="HIT89" s="101"/>
      <c r="HIU89" s="102"/>
      <c r="HIV89" s="477"/>
      <c r="HIW89" s="103"/>
      <c r="HIX89" s="101"/>
      <c r="HIY89" s="101"/>
      <c r="HIZ89" s="101"/>
      <c r="HJA89" s="102"/>
      <c r="HJB89" s="477"/>
      <c r="HJC89" s="103"/>
      <c r="HJD89" s="101"/>
      <c r="HJE89" s="101"/>
      <c r="HJF89" s="101"/>
      <c r="HJG89" s="102"/>
      <c r="HJH89" s="477"/>
      <c r="HJI89" s="103"/>
      <c r="HJJ89" s="101"/>
      <c r="HJK89" s="101"/>
      <c r="HJL89" s="101"/>
      <c r="HJM89" s="102"/>
      <c r="HJN89" s="477"/>
      <c r="HJO89" s="103"/>
      <c r="HJP89" s="101"/>
      <c r="HJQ89" s="101"/>
      <c r="HJR89" s="101"/>
      <c r="HJS89" s="102"/>
      <c r="HJT89" s="477"/>
      <c r="HJU89" s="103"/>
      <c r="HJV89" s="101"/>
      <c r="HJW89" s="101"/>
      <c r="HJX89" s="101"/>
      <c r="HJY89" s="102"/>
      <c r="HJZ89" s="477"/>
      <c r="HKA89" s="103"/>
      <c r="HKB89" s="101"/>
      <c r="HKC89" s="101"/>
      <c r="HKD89" s="101"/>
      <c r="HKE89" s="102"/>
      <c r="HKF89" s="477"/>
      <c r="HKG89" s="103"/>
      <c r="HKH89" s="101"/>
      <c r="HKI89" s="101"/>
      <c r="HKJ89" s="101"/>
      <c r="HKK89" s="102"/>
      <c r="HKL89" s="477"/>
      <c r="HKM89" s="103"/>
      <c r="HKN89" s="101"/>
      <c r="HKO89" s="101"/>
      <c r="HKP89" s="101"/>
      <c r="HKQ89" s="102"/>
      <c r="HKR89" s="477"/>
      <c r="HKS89" s="103"/>
      <c r="HKT89" s="101"/>
      <c r="HKU89" s="101"/>
      <c r="HKV89" s="101"/>
      <c r="HKW89" s="102"/>
      <c r="HKX89" s="477"/>
      <c r="HKY89" s="103"/>
      <c r="HKZ89" s="101"/>
      <c r="HLA89" s="101"/>
      <c r="HLB89" s="101"/>
      <c r="HLC89" s="102"/>
      <c r="HLD89" s="477"/>
      <c r="HLE89" s="103"/>
      <c r="HLF89" s="101"/>
      <c r="HLG89" s="101"/>
      <c r="HLH89" s="101"/>
      <c r="HLI89" s="102"/>
      <c r="HLJ89" s="477"/>
      <c r="HLK89" s="103"/>
      <c r="HLL89" s="101"/>
      <c r="HLM89" s="101"/>
      <c r="HLN89" s="101"/>
      <c r="HLO89" s="102"/>
      <c r="HLP89" s="477"/>
      <c r="HLQ89" s="103"/>
      <c r="HLR89" s="101"/>
      <c r="HLS89" s="101"/>
      <c r="HLT89" s="101"/>
      <c r="HLU89" s="102"/>
      <c r="HLV89" s="477"/>
      <c r="HLW89" s="103"/>
      <c r="HLX89" s="101"/>
      <c r="HLY89" s="101"/>
      <c r="HLZ89" s="101"/>
      <c r="HMA89" s="102"/>
      <c r="HMB89" s="477"/>
      <c r="HMC89" s="103"/>
      <c r="HMD89" s="101"/>
      <c r="HME89" s="101"/>
      <c r="HMF89" s="101"/>
      <c r="HMG89" s="102"/>
      <c r="HMH89" s="477"/>
      <c r="HMI89" s="103"/>
      <c r="HMJ89" s="101"/>
      <c r="HMK89" s="101"/>
      <c r="HML89" s="101"/>
      <c r="HMM89" s="102"/>
      <c r="HMN89" s="477"/>
      <c r="HMO89" s="103"/>
      <c r="HMP89" s="101"/>
      <c r="HMQ89" s="101"/>
      <c r="HMR89" s="101"/>
      <c r="HMS89" s="102"/>
      <c r="HMT89" s="477"/>
      <c r="HMU89" s="103"/>
      <c r="HMV89" s="101"/>
      <c r="HMW89" s="101"/>
      <c r="HMX89" s="101"/>
      <c r="HMY89" s="102"/>
      <c r="HMZ89" s="477"/>
      <c r="HNA89" s="103"/>
      <c r="HNB89" s="101"/>
      <c r="HNC89" s="101"/>
      <c r="HND89" s="101"/>
      <c r="HNE89" s="102"/>
      <c r="HNF89" s="477"/>
      <c r="HNG89" s="103"/>
      <c r="HNH89" s="101"/>
      <c r="HNI89" s="101"/>
      <c r="HNJ89" s="101"/>
      <c r="HNK89" s="102"/>
      <c r="HNL89" s="477"/>
      <c r="HNM89" s="103"/>
      <c r="HNN89" s="101"/>
      <c r="HNO89" s="101"/>
      <c r="HNP89" s="101"/>
      <c r="HNQ89" s="102"/>
      <c r="HNR89" s="477"/>
      <c r="HNS89" s="103"/>
      <c r="HNT89" s="101"/>
      <c r="HNU89" s="101"/>
      <c r="HNV89" s="101"/>
      <c r="HNW89" s="102"/>
      <c r="HNX89" s="477"/>
      <c r="HNY89" s="103"/>
      <c r="HNZ89" s="101"/>
      <c r="HOA89" s="101"/>
      <c r="HOB89" s="101"/>
      <c r="HOC89" s="102"/>
      <c r="HOD89" s="477"/>
      <c r="HOE89" s="103"/>
      <c r="HOF89" s="101"/>
      <c r="HOG89" s="101"/>
      <c r="HOH89" s="101"/>
      <c r="HOI89" s="102"/>
      <c r="HOJ89" s="477"/>
      <c r="HOK89" s="103"/>
      <c r="HOL89" s="101"/>
      <c r="HOM89" s="101"/>
      <c r="HON89" s="101"/>
      <c r="HOO89" s="102"/>
      <c r="HOP89" s="477"/>
      <c r="HOQ89" s="103"/>
      <c r="HOR89" s="101"/>
      <c r="HOS89" s="101"/>
      <c r="HOT89" s="101"/>
      <c r="HOU89" s="102"/>
      <c r="HOV89" s="477"/>
      <c r="HOW89" s="103"/>
      <c r="HOX89" s="101"/>
      <c r="HOY89" s="101"/>
      <c r="HOZ89" s="101"/>
      <c r="HPA89" s="102"/>
      <c r="HPB89" s="477"/>
      <c r="HPC89" s="103"/>
      <c r="HPD89" s="101"/>
      <c r="HPE89" s="101"/>
      <c r="HPF89" s="101"/>
      <c r="HPG89" s="102"/>
      <c r="HPH89" s="477"/>
      <c r="HPI89" s="103"/>
      <c r="HPJ89" s="101"/>
      <c r="HPK89" s="101"/>
      <c r="HPL89" s="101"/>
      <c r="HPM89" s="102"/>
      <c r="HPN89" s="477"/>
      <c r="HPO89" s="103"/>
      <c r="HPP89" s="101"/>
      <c r="HPQ89" s="101"/>
      <c r="HPR89" s="101"/>
      <c r="HPS89" s="102"/>
      <c r="HPT89" s="477"/>
      <c r="HPU89" s="103"/>
      <c r="HPV89" s="101"/>
      <c r="HPW89" s="101"/>
      <c r="HPX89" s="101"/>
      <c r="HPY89" s="102"/>
      <c r="HPZ89" s="477"/>
      <c r="HQA89" s="103"/>
      <c r="HQB89" s="101"/>
      <c r="HQC89" s="101"/>
      <c r="HQD89" s="101"/>
      <c r="HQE89" s="102"/>
      <c r="HQF89" s="477"/>
      <c r="HQG89" s="103"/>
      <c r="HQH89" s="101"/>
      <c r="HQI89" s="101"/>
      <c r="HQJ89" s="101"/>
      <c r="HQK89" s="102"/>
      <c r="HQL89" s="477"/>
      <c r="HQM89" s="103"/>
      <c r="HQN89" s="101"/>
      <c r="HQO89" s="101"/>
      <c r="HQP89" s="101"/>
      <c r="HQQ89" s="102"/>
      <c r="HQR89" s="477"/>
      <c r="HQS89" s="103"/>
      <c r="HQT89" s="101"/>
      <c r="HQU89" s="101"/>
      <c r="HQV89" s="101"/>
      <c r="HQW89" s="102"/>
      <c r="HQX89" s="477"/>
      <c r="HQY89" s="103"/>
      <c r="HQZ89" s="101"/>
      <c r="HRA89" s="101"/>
      <c r="HRB89" s="101"/>
      <c r="HRC89" s="102"/>
      <c r="HRD89" s="477"/>
      <c r="HRE89" s="103"/>
      <c r="HRF89" s="101"/>
      <c r="HRG89" s="101"/>
      <c r="HRH89" s="101"/>
      <c r="HRI89" s="102"/>
      <c r="HRJ89" s="477"/>
      <c r="HRK89" s="103"/>
      <c r="HRL89" s="101"/>
      <c r="HRM89" s="101"/>
      <c r="HRN89" s="101"/>
      <c r="HRO89" s="102"/>
      <c r="HRP89" s="477"/>
      <c r="HRQ89" s="103"/>
      <c r="HRR89" s="101"/>
      <c r="HRS89" s="101"/>
      <c r="HRT89" s="101"/>
      <c r="HRU89" s="102"/>
      <c r="HRV89" s="477"/>
      <c r="HRW89" s="103"/>
      <c r="HRX89" s="101"/>
      <c r="HRY89" s="101"/>
      <c r="HRZ89" s="101"/>
      <c r="HSA89" s="102"/>
      <c r="HSB89" s="477"/>
      <c r="HSC89" s="103"/>
      <c r="HSD89" s="101"/>
      <c r="HSE89" s="101"/>
      <c r="HSF89" s="101"/>
      <c r="HSG89" s="102"/>
      <c r="HSH89" s="477"/>
      <c r="HSI89" s="103"/>
      <c r="HSJ89" s="101"/>
      <c r="HSK89" s="101"/>
      <c r="HSL89" s="101"/>
      <c r="HSM89" s="102"/>
      <c r="HSN89" s="477"/>
      <c r="HSO89" s="103"/>
      <c r="HSP89" s="101"/>
      <c r="HSQ89" s="101"/>
      <c r="HSR89" s="101"/>
      <c r="HSS89" s="102"/>
      <c r="HST89" s="477"/>
      <c r="HSU89" s="103"/>
      <c r="HSV89" s="101"/>
      <c r="HSW89" s="101"/>
      <c r="HSX89" s="101"/>
      <c r="HSY89" s="102"/>
      <c r="HSZ89" s="477"/>
      <c r="HTA89" s="103"/>
      <c r="HTB89" s="101"/>
      <c r="HTC89" s="101"/>
      <c r="HTD89" s="101"/>
      <c r="HTE89" s="102"/>
      <c r="HTF89" s="477"/>
      <c r="HTG89" s="103"/>
      <c r="HTH89" s="101"/>
      <c r="HTI89" s="101"/>
      <c r="HTJ89" s="101"/>
      <c r="HTK89" s="102"/>
      <c r="HTL89" s="477"/>
      <c r="HTM89" s="103"/>
      <c r="HTN89" s="101"/>
      <c r="HTO89" s="101"/>
      <c r="HTP89" s="101"/>
      <c r="HTQ89" s="102"/>
      <c r="HTR89" s="477"/>
      <c r="HTS89" s="103"/>
      <c r="HTT89" s="101"/>
      <c r="HTU89" s="101"/>
      <c r="HTV89" s="101"/>
      <c r="HTW89" s="102"/>
      <c r="HTX89" s="477"/>
      <c r="HTY89" s="103"/>
      <c r="HTZ89" s="101"/>
      <c r="HUA89" s="101"/>
      <c r="HUB89" s="101"/>
      <c r="HUC89" s="102"/>
      <c r="HUD89" s="477"/>
      <c r="HUE89" s="103"/>
      <c r="HUF89" s="101"/>
      <c r="HUG89" s="101"/>
      <c r="HUH89" s="101"/>
      <c r="HUI89" s="102"/>
      <c r="HUJ89" s="477"/>
      <c r="HUK89" s="103"/>
      <c r="HUL89" s="101"/>
      <c r="HUM89" s="101"/>
      <c r="HUN89" s="101"/>
      <c r="HUO89" s="102"/>
      <c r="HUP89" s="477"/>
      <c r="HUQ89" s="103"/>
      <c r="HUR89" s="101"/>
      <c r="HUS89" s="101"/>
      <c r="HUT89" s="101"/>
      <c r="HUU89" s="102"/>
      <c r="HUV89" s="477"/>
      <c r="HUW89" s="103"/>
      <c r="HUX89" s="101"/>
      <c r="HUY89" s="101"/>
      <c r="HUZ89" s="101"/>
      <c r="HVA89" s="102"/>
      <c r="HVB89" s="477"/>
      <c r="HVC89" s="103"/>
      <c r="HVD89" s="101"/>
      <c r="HVE89" s="101"/>
      <c r="HVF89" s="101"/>
      <c r="HVG89" s="102"/>
      <c r="HVH89" s="477"/>
      <c r="HVI89" s="103"/>
      <c r="HVJ89" s="101"/>
      <c r="HVK89" s="101"/>
      <c r="HVL89" s="101"/>
      <c r="HVM89" s="102"/>
      <c r="HVN89" s="477"/>
      <c r="HVO89" s="103"/>
      <c r="HVP89" s="101"/>
      <c r="HVQ89" s="101"/>
      <c r="HVR89" s="101"/>
      <c r="HVS89" s="102"/>
      <c r="HVT89" s="477"/>
      <c r="HVU89" s="103"/>
      <c r="HVV89" s="101"/>
      <c r="HVW89" s="101"/>
      <c r="HVX89" s="101"/>
      <c r="HVY89" s="102"/>
      <c r="HVZ89" s="477"/>
      <c r="HWA89" s="103"/>
      <c r="HWB89" s="101"/>
      <c r="HWC89" s="101"/>
      <c r="HWD89" s="101"/>
      <c r="HWE89" s="102"/>
      <c r="HWF89" s="477"/>
      <c r="HWG89" s="103"/>
      <c r="HWH89" s="101"/>
      <c r="HWI89" s="101"/>
      <c r="HWJ89" s="101"/>
      <c r="HWK89" s="102"/>
      <c r="HWL89" s="477"/>
      <c r="HWM89" s="103"/>
      <c r="HWN89" s="101"/>
      <c r="HWO89" s="101"/>
      <c r="HWP89" s="101"/>
      <c r="HWQ89" s="102"/>
      <c r="HWR89" s="477"/>
      <c r="HWS89" s="103"/>
      <c r="HWT89" s="101"/>
      <c r="HWU89" s="101"/>
      <c r="HWV89" s="101"/>
      <c r="HWW89" s="102"/>
      <c r="HWX89" s="477"/>
      <c r="HWY89" s="103"/>
      <c r="HWZ89" s="101"/>
      <c r="HXA89" s="101"/>
      <c r="HXB89" s="101"/>
      <c r="HXC89" s="102"/>
      <c r="HXD89" s="477"/>
      <c r="HXE89" s="103"/>
      <c r="HXF89" s="101"/>
      <c r="HXG89" s="101"/>
      <c r="HXH89" s="101"/>
      <c r="HXI89" s="102"/>
      <c r="HXJ89" s="477"/>
      <c r="HXK89" s="103"/>
      <c r="HXL89" s="101"/>
      <c r="HXM89" s="101"/>
      <c r="HXN89" s="101"/>
      <c r="HXO89" s="102"/>
      <c r="HXP89" s="477"/>
      <c r="HXQ89" s="103"/>
      <c r="HXR89" s="101"/>
      <c r="HXS89" s="101"/>
      <c r="HXT89" s="101"/>
      <c r="HXU89" s="102"/>
      <c r="HXV89" s="477"/>
      <c r="HXW89" s="103"/>
      <c r="HXX89" s="101"/>
      <c r="HXY89" s="101"/>
      <c r="HXZ89" s="101"/>
      <c r="HYA89" s="102"/>
      <c r="HYB89" s="477"/>
      <c r="HYC89" s="103"/>
      <c r="HYD89" s="101"/>
      <c r="HYE89" s="101"/>
      <c r="HYF89" s="101"/>
      <c r="HYG89" s="102"/>
      <c r="HYH89" s="477"/>
      <c r="HYI89" s="103"/>
      <c r="HYJ89" s="101"/>
      <c r="HYK89" s="101"/>
      <c r="HYL89" s="101"/>
      <c r="HYM89" s="102"/>
      <c r="HYN89" s="477"/>
      <c r="HYO89" s="103"/>
      <c r="HYP89" s="101"/>
      <c r="HYQ89" s="101"/>
      <c r="HYR89" s="101"/>
      <c r="HYS89" s="102"/>
      <c r="HYT89" s="477"/>
      <c r="HYU89" s="103"/>
      <c r="HYV89" s="101"/>
      <c r="HYW89" s="101"/>
      <c r="HYX89" s="101"/>
      <c r="HYY89" s="102"/>
      <c r="HYZ89" s="477"/>
      <c r="HZA89" s="103"/>
      <c r="HZB89" s="101"/>
      <c r="HZC89" s="101"/>
      <c r="HZD89" s="101"/>
      <c r="HZE89" s="102"/>
      <c r="HZF89" s="477"/>
      <c r="HZG89" s="103"/>
      <c r="HZH89" s="101"/>
      <c r="HZI89" s="101"/>
      <c r="HZJ89" s="101"/>
      <c r="HZK89" s="102"/>
      <c r="HZL89" s="477"/>
      <c r="HZM89" s="103"/>
      <c r="HZN89" s="101"/>
      <c r="HZO89" s="101"/>
      <c r="HZP89" s="101"/>
      <c r="HZQ89" s="102"/>
      <c r="HZR89" s="477"/>
      <c r="HZS89" s="103"/>
      <c r="HZT89" s="101"/>
      <c r="HZU89" s="101"/>
      <c r="HZV89" s="101"/>
      <c r="HZW89" s="102"/>
      <c r="HZX89" s="477"/>
      <c r="HZY89" s="103"/>
      <c r="HZZ89" s="101"/>
      <c r="IAA89" s="101"/>
      <c r="IAB89" s="101"/>
      <c r="IAC89" s="102"/>
      <c r="IAD89" s="477"/>
      <c r="IAE89" s="103"/>
      <c r="IAF89" s="101"/>
      <c r="IAG89" s="101"/>
      <c r="IAH89" s="101"/>
      <c r="IAI89" s="102"/>
      <c r="IAJ89" s="477"/>
      <c r="IAK89" s="103"/>
      <c r="IAL89" s="101"/>
      <c r="IAM89" s="101"/>
      <c r="IAN89" s="101"/>
      <c r="IAO89" s="102"/>
      <c r="IAP89" s="477"/>
      <c r="IAQ89" s="103"/>
      <c r="IAR89" s="101"/>
      <c r="IAS89" s="101"/>
      <c r="IAT89" s="101"/>
      <c r="IAU89" s="102"/>
      <c r="IAV89" s="477"/>
      <c r="IAW89" s="103"/>
      <c r="IAX89" s="101"/>
      <c r="IAY89" s="101"/>
      <c r="IAZ89" s="101"/>
      <c r="IBA89" s="102"/>
      <c r="IBB89" s="477"/>
      <c r="IBC89" s="103"/>
      <c r="IBD89" s="101"/>
      <c r="IBE89" s="101"/>
      <c r="IBF89" s="101"/>
      <c r="IBG89" s="102"/>
      <c r="IBH89" s="477"/>
      <c r="IBI89" s="103"/>
      <c r="IBJ89" s="101"/>
      <c r="IBK89" s="101"/>
      <c r="IBL89" s="101"/>
      <c r="IBM89" s="102"/>
      <c r="IBN89" s="477"/>
      <c r="IBO89" s="103"/>
      <c r="IBP89" s="101"/>
      <c r="IBQ89" s="101"/>
      <c r="IBR89" s="101"/>
      <c r="IBS89" s="102"/>
      <c r="IBT89" s="477"/>
      <c r="IBU89" s="103"/>
      <c r="IBV89" s="101"/>
      <c r="IBW89" s="101"/>
      <c r="IBX89" s="101"/>
      <c r="IBY89" s="102"/>
      <c r="IBZ89" s="477"/>
      <c r="ICA89" s="103"/>
      <c r="ICB89" s="101"/>
      <c r="ICC89" s="101"/>
      <c r="ICD89" s="101"/>
      <c r="ICE89" s="102"/>
      <c r="ICF89" s="477"/>
      <c r="ICG89" s="103"/>
      <c r="ICH89" s="101"/>
      <c r="ICI89" s="101"/>
      <c r="ICJ89" s="101"/>
      <c r="ICK89" s="102"/>
      <c r="ICL89" s="477"/>
      <c r="ICM89" s="103"/>
      <c r="ICN89" s="101"/>
      <c r="ICO89" s="101"/>
      <c r="ICP89" s="101"/>
      <c r="ICQ89" s="102"/>
      <c r="ICR89" s="477"/>
      <c r="ICS89" s="103"/>
      <c r="ICT89" s="101"/>
      <c r="ICU89" s="101"/>
      <c r="ICV89" s="101"/>
      <c r="ICW89" s="102"/>
      <c r="ICX89" s="477"/>
      <c r="ICY89" s="103"/>
      <c r="ICZ89" s="101"/>
      <c r="IDA89" s="101"/>
      <c r="IDB89" s="101"/>
      <c r="IDC89" s="102"/>
      <c r="IDD89" s="477"/>
      <c r="IDE89" s="103"/>
      <c r="IDF89" s="101"/>
      <c r="IDG89" s="101"/>
      <c r="IDH89" s="101"/>
      <c r="IDI89" s="102"/>
      <c r="IDJ89" s="477"/>
      <c r="IDK89" s="103"/>
      <c r="IDL89" s="101"/>
      <c r="IDM89" s="101"/>
      <c r="IDN89" s="101"/>
      <c r="IDO89" s="102"/>
      <c r="IDP89" s="477"/>
      <c r="IDQ89" s="103"/>
      <c r="IDR89" s="101"/>
      <c r="IDS89" s="101"/>
      <c r="IDT89" s="101"/>
      <c r="IDU89" s="102"/>
      <c r="IDV89" s="477"/>
      <c r="IDW89" s="103"/>
      <c r="IDX89" s="101"/>
      <c r="IDY89" s="101"/>
      <c r="IDZ89" s="101"/>
      <c r="IEA89" s="102"/>
      <c r="IEB89" s="477"/>
      <c r="IEC89" s="103"/>
      <c r="IED89" s="101"/>
      <c r="IEE89" s="101"/>
      <c r="IEF89" s="101"/>
      <c r="IEG89" s="102"/>
      <c r="IEH89" s="477"/>
      <c r="IEI89" s="103"/>
      <c r="IEJ89" s="101"/>
      <c r="IEK89" s="101"/>
      <c r="IEL89" s="101"/>
      <c r="IEM89" s="102"/>
      <c r="IEN89" s="477"/>
      <c r="IEO89" s="103"/>
      <c r="IEP89" s="101"/>
      <c r="IEQ89" s="101"/>
      <c r="IER89" s="101"/>
      <c r="IES89" s="102"/>
      <c r="IET89" s="477"/>
      <c r="IEU89" s="103"/>
      <c r="IEV89" s="101"/>
      <c r="IEW89" s="101"/>
      <c r="IEX89" s="101"/>
      <c r="IEY89" s="102"/>
      <c r="IEZ89" s="477"/>
      <c r="IFA89" s="103"/>
      <c r="IFB89" s="101"/>
      <c r="IFC89" s="101"/>
      <c r="IFD89" s="101"/>
      <c r="IFE89" s="102"/>
      <c r="IFF89" s="477"/>
      <c r="IFG89" s="103"/>
      <c r="IFH89" s="101"/>
      <c r="IFI89" s="101"/>
      <c r="IFJ89" s="101"/>
      <c r="IFK89" s="102"/>
      <c r="IFL89" s="477"/>
      <c r="IFM89" s="103"/>
      <c r="IFN89" s="101"/>
      <c r="IFO89" s="101"/>
      <c r="IFP89" s="101"/>
      <c r="IFQ89" s="102"/>
      <c r="IFR89" s="477"/>
      <c r="IFS89" s="103"/>
      <c r="IFT89" s="101"/>
      <c r="IFU89" s="101"/>
      <c r="IFV89" s="101"/>
      <c r="IFW89" s="102"/>
      <c r="IFX89" s="477"/>
      <c r="IFY89" s="103"/>
      <c r="IFZ89" s="101"/>
      <c r="IGA89" s="101"/>
      <c r="IGB89" s="101"/>
      <c r="IGC89" s="102"/>
      <c r="IGD89" s="477"/>
      <c r="IGE89" s="103"/>
      <c r="IGF89" s="101"/>
      <c r="IGG89" s="101"/>
      <c r="IGH89" s="101"/>
      <c r="IGI89" s="102"/>
      <c r="IGJ89" s="477"/>
      <c r="IGK89" s="103"/>
      <c r="IGL89" s="101"/>
      <c r="IGM89" s="101"/>
      <c r="IGN89" s="101"/>
      <c r="IGO89" s="102"/>
      <c r="IGP89" s="477"/>
      <c r="IGQ89" s="103"/>
      <c r="IGR89" s="101"/>
      <c r="IGS89" s="101"/>
      <c r="IGT89" s="101"/>
      <c r="IGU89" s="102"/>
      <c r="IGV89" s="477"/>
      <c r="IGW89" s="103"/>
      <c r="IGX89" s="101"/>
      <c r="IGY89" s="101"/>
      <c r="IGZ89" s="101"/>
      <c r="IHA89" s="102"/>
      <c r="IHB89" s="477"/>
      <c r="IHC89" s="103"/>
      <c r="IHD89" s="101"/>
      <c r="IHE89" s="101"/>
      <c r="IHF89" s="101"/>
      <c r="IHG89" s="102"/>
      <c r="IHH89" s="477"/>
      <c r="IHI89" s="103"/>
      <c r="IHJ89" s="101"/>
      <c r="IHK89" s="101"/>
      <c r="IHL89" s="101"/>
      <c r="IHM89" s="102"/>
      <c r="IHN89" s="477"/>
      <c r="IHO89" s="103"/>
      <c r="IHP89" s="101"/>
      <c r="IHQ89" s="101"/>
      <c r="IHR89" s="101"/>
      <c r="IHS89" s="102"/>
      <c r="IHT89" s="477"/>
      <c r="IHU89" s="103"/>
      <c r="IHV89" s="101"/>
      <c r="IHW89" s="101"/>
      <c r="IHX89" s="101"/>
      <c r="IHY89" s="102"/>
      <c r="IHZ89" s="477"/>
      <c r="IIA89" s="103"/>
      <c r="IIB89" s="101"/>
      <c r="IIC89" s="101"/>
      <c r="IID89" s="101"/>
      <c r="IIE89" s="102"/>
      <c r="IIF89" s="477"/>
      <c r="IIG89" s="103"/>
      <c r="IIH89" s="101"/>
      <c r="III89" s="101"/>
      <c r="IIJ89" s="101"/>
      <c r="IIK89" s="102"/>
      <c r="IIL89" s="477"/>
      <c r="IIM89" s="103"/>
      <c r="IIN89" s="101"/>
      <c r="IIO89" s="101"/>
      <c r="IIP89" s="101"/>
      <c r="IIQ89" s="102"/>
      <c r="IIR89" s="477"/>
      <c r="IIS89" s="103"/>
      <c r="IIT89" s="101"/>
      <c r="IIU89" s="101"/>
      <c r="IIV89" s="101"/>
      <c r="IIW89" s="102"/>
      <c r="IIX89" s="477"/>
      <c r="IIY89" s="103"/>
      <c r="IIZ89" s="101"/>
      <c r="IJA89" s="101"/>
      <c r="IJB89" s="101"/>
      <c r="IJC89" s="102"/>
      <c r="IJD89" s="477"/>
      <c r="IJE89" s="103"/>
      <c r="IJF89" s="101"/>
      <c r="IJG89" s="101"/>
      <c r="IJH89" s="101"/>
      <c r="IJI89" s="102"/>
      <c r="IJJ89" s="477"/>
      <c r="IJK89" s="103"/>
      <c r="IJL89" s="101"/>
      <c r="IJM89" s="101"/>
      <c r="IJN89" s="101"/>
      <c r="IJO89" s="102"/>
      <c r="IJP89" s="477"/>
      <c r="IJQ89" s="103"/>
      <c r="IJR89" s="101"/>
      <c r="IJS89" s="101"/>
      <c r="IJT89" s="101"/>
      <c r="IJU89" s="102"/>
      <c r="IJV89" s="477"/>
      <c r="IJW89" s="103"/>
      <c r="IJX89" s="101"/>
      <c r="IJY89" s="101"/>
      <c r="IJZ89" s="101"/>
      <c r="IKA89" s="102"/>
      <c r="IKB89" s="477"/>
      <c r="IKC89" s="103"/>
      <c r="IKD89" s="101"/>
      <c r="IKE89" s="101"/>
      <c r="IKF89" s="101"/>
      <c r="IKG89" s="102"/>
      <c r="IKH89" s="477"/>
      <c r="IKI89" s="103"/>
      <c r="IKJ89" s="101"/>
      <c r="IKK89" s="101"/>
      <c r="IKL89" s="101"/>
      <c r="IKM89" s="102"/>
      <c r="IKN89" s="477"/>
      <c r="IKO89" s="103"/>
      <c r="IKP89" s="101"/>
      <c r="IKQ89" s="101"/>
      <c r="IKR89" s="101"/>
      <c r="IKS89" s="102"/>
      <c r="IKT89" s="477"/>
      <c r="IKU89" s="103"/>
      <c r="IKV89" s="101"/>
      <c r="IKW89" s="101"/>
      <c r="IKX89" s="101"/>
      <c r="IKY89" s="102"/>
      <c r="IKZ89" s="477"/>
      <c r="ILA89" s="103"/>
      <c r="ILB89" s="101"/>
      <c r="ILC89" s="101"/>
      <c r="ILD89" s="101"/>
      <c r="ILE89" s="102"/>
      <c r="ILF89" s="477"/>
      <c r="ILG89" s="103"/>
      <c r="ILH89" s="101"/>
      <c r="ILI89" s="101"/>
      <c r="ILJ89" s="101"/>
      <c r="ILK89" s="102"/>
      <c r="ILL89" s="477"/>
      <c r="ILM89" s="103"/>
      <c r="ILN89" s="101"/>
      <c r="ILO89" s="101"/>
      <c r="ILP89" s="101"/>
      <c r="ILQ89" s="102"/>
      <c r="ILR89" s="477"/>
      <c r="ILS89" s="103"/>
      <c r="ILT89" s="101"/>
      <c r="ILU89" s="101"/>
      <c r="ILV89" s="101"/>
      <c r="ILW89" s="102"/>
      <c r="ILX89" s="477"/>
      <c r="ILY89" s="103"/>
      <c r="ILZ89" s="101"/>
      <c r="IMA89" s="101"/>
      <c r="IMB89" s="101"/>
      <c r="IMC89" s="102"/>
      <c r="IMD89" s="477"/>
      <c r="IME89" s="103"/>
      <c r="IMF89" s="101"/>
      <c r="IMG89" s="101"/>
      <c r="IMH89" s="101"/>
      <c r="IMI89" s="102"/>
      <c r="IMJ89" s="477"/>
      <c r="IMK89" s="103"/>
      <c r="IML89" s="101"/>
      <c r="IMM89" s="101"/>
      <c r="IMN89" s="101"/>
      <c r="IMO89" s="102"/>
      <c r="IMP89" s="477"/>
      <c r="IMQ89" s="103"/>
      <c r="IMR89" s="101"/>
      <c r="IMS89" s="101"/>
      <c r="IMT89" s="101"/>
      <c r="IMU89" s="102"/>
      <c r="IMV89" s="477"/>
      <c r="IMW89" s="103"/>
      <c r="IMX89" s="101"/>
      <c r="IMY89" s="101"/>
      <c r="IMZ89" s="101"/>
      <c r="INA89" s="102"/>
      <c r="INB89" s="477"/>
      <c r="INC89" s="103"/>
      <c r="IND89" s="101"/>
      <c r="INE89" s="101"/>
      <c r="INF89" s="101"/>
      <c r="ING89" s="102"/>
      <c r="INH89" s="477"/>
      <c r="INI89" s="103"/>
      <c r="INJ89" s="101"/>
      <c r="INK89" s="101"/>
      <c r="INL89" s="101"/>
      <c r="INM89" s="102"/>
      <c r="INN89" s="477"/>
      <c r="INO89" s="103"/>
      <c r="INP89" s="101"/>
      <c r="INQ89" s="101"/>
      <c r="INR89" s="101"/>
      <c r="INS89" s="102"/>
      <c r="INT89" s="477"/>
      <c r="INU89" s="103"/>
      <c r="INV89" s="101"/>
      <c r="INW89" s="101"/>
      <c r="INX89" s="101"/>
      <c r="INY89" s="102"/>
      <c r="INZ89" s="477"/>
      <c r="IOA89" s="103"/>
      <c r="IOB89" s="101"/>
      <c r="IOC89" s="101"/>
      <c r="IOD89" s="101"/>
      <c r="IOE89" s="102"/>
      <c r="IOF89" s="477"/>
      <c r="IOG89" s="103"/>
      <c r="IOH89" s="101"/>
      <c r="IOI89" s="101"/>
      <c r="IOJ89" s="101"/>
      <c r="IOK89" s="102"/>
      <c r="IOL89" s="477"/>
      <c r="IOM89" s="103"/>
      <c r="ION89" s="101"/>
      <c r="IOO89" s="101"/>
      <c r="IOP89" s="101"/>
      <c r="IOQ89" s="102"/>
      <c r="IOR89" s="477"/>
      <c r="IOS89" s="103"/>
      <c r="IOT89" s="101"/>
      <c r="IOU89" s="101"/>
      <c r="IOV89" s="101"/>
      <c r="IOW89" s="102"/>
      <c r="IOX89" s="477"/>
      <c r="IOY89" s="103"/>
      <c r="IOZ89" s="101"/>
      <c r="IPA89" s="101"/>
      <c r="IPB89" s="101"/>
      <c r="IPC89" s="102"/>
      <c r="IPD89" s="477"/>
      <c r="IPE89" s="103"/>
      <c r="IPF89" s="101"/>
      <c r="IPG89" s="101"/>
      <c r="IPH89" s="101"/>
      <c r="IPI89" s="102"/>
      <c r="IPJ89" s="477"/>
      <c r="IPK89" s="103"/>
      <c r="IPL89" s="101"/>
      <c r="IPM89" s="101"/>
      <c r="IPN89" s="101"/>
      <c r="IPO89" s="102"/>
      <c r="IPP89" s="477"/>
      <c r="IPQ89" s="103"/>
      <c r="IPR89" s="101"/>
      <c r="IPS89" s="101"/>
      <c r="IPT89" s="101"/>
      <c r="IPU89" s="102"/>
      <c r="IPV89" s="477"/>
      <c r="IPW89" s="103"/>
      <c r="IPX89" s="101"/>
      <c r="IPY89" s="101"/>
      <c r="IPZ89" s="101"/>
      <c r="IQA89" s="102"/>
      <c r="IQB89" s="477"/>
      <c r="IQC89" s="103"/>
      <c r="IQD89" s="101"/>
      <c r="IQE89" s="101"/>
      <c r="IQF89" s="101"/>
      <c r="IQG89" s="102"/>
      <c r="IQH89" s="477"/>
      <c r="IQI89" s="103"/>
      <c r="IQJ89" s="101"/>
      <c r="IQK89" s="101"/>
      <c r="IQL89" s="101"/>
      <c r="IQM89" s="102"/>
      <c r="IQN89" s="477"/>
      <c r="IQO89" s="103"/>
      <c r="IQP89" s="101"/>
      <c r="IQQ89" s="101"/>
      <c r="IQR89" s="101"/>
      <c r="IQS89" s="102"/>
      <c r="IQT89" s="477"/>
      <c r="IQU89" s="103"/>
      <c r="IQV89" s="101"/>
      <c r="IQW89" s="101"/>
      <c r="IQX89" s="101"/>
      <c r="IQY89" s="102"/>
      <c r="IQZ89" s="477"/>
      <c r="IRA89" s="103"/>
      <c r="IRB89" s="101"/>
      <c r="IRC89" s="101"/>
      <c r="IRD89" s="101"/>
      <c r="IRE89" s="102"/>
      <c r="IRF89" s="477"/>
      <c r="IRG89" s="103"/>
      <c r="IRH89" s="101"/>
      <c r="IRI89" s="101"/>
      <c r="IRJ89" s="101"/>
      <c r="IRK89" s="102"/>
      <c r="IRL89" s="477"/>
      <c r="IRM89" s="103"/>
      <c r="IRN89" s="101"/>
      <c r="IRO89" s="101"/>
      <c r="IRP89" s="101"/>
      <c r="IRQ89" s="102"/>
      <c r="IRR89" s="477"/>
      <c r="IRS89" s="103"/>
      <c r="IRT89" s="101"/>
      <c r="IRU89" s="101"/>
      <c r="IRV89" s="101"/>
      <c r="IRW89" s="102"/>
      <c r="IRX89" s="477"/>
      <c r="IRY89" s="103"/>
      <c r="IRZ89" s="101"/>
      <c r="ISA89" s="101"/>
      <c r="ISB89" s="101"/>
      <c r="ISC89" s="102"/>
      <c r="ISD89" s="477"/>
      <c r="ISE89" s="103"/>
      <c r="ISF89" s="101"/>
      <c r="ISG89" s="101"/>
      <c r="ISH89" s="101"/>
      <c r="ISI89" s="102"/>
      <c r="ISJ89" s="477"/>
      <c r="ISK89" s="103"/>
      <c r="ISL89" s="101"/>
      <c r="ISM89" s="101"/>
      <c r="ISN89" s="101"/>
      <c r="ISO89" s="102"/>
      <c r="ISP89" s="477"/>
      <c r="ISQ89" s="103"/>
      <c r="ISR89" s="101"/>
      <c r="ISS89" s="101"/>
      <c r="IST89" s="101"/>
      <c r="ISU89" s="102"/>
      <c r="ISV89" s="477"/>
      <c r="ISW89" s="103"/>
      <c r="ISX89" s="101"/>
      <c r="ISY89" s="101"/>
      <c r="ISZ89" s="101"/>
      <c r="ITA89" s="102"/>
      <c r="ITB89" s="477"/>
      <c r="ITC89" s="103"/>
      <c r="ITD89" s="101"/>
      <c r="ITE89" s="101"/>
      <c r="ITF89" s="101"/>
      <c r="ITG89" s="102"/>
      <c r="ITH89" s="477"/>
      <c r="ITI89" s="103"/>
      <c r="ITJ89" s="101"/>
      <c r="ITK89" s="101"/>
      <c r="ITL89" s="101"/>
      <c r="ITM89" s="102"/>
      <c r="ITN89" s="477"/>
      <c r="ITO89" s="103"/>
      <c r="ITP89" s="101"/>
      <c r="ITQ89" s="101"/>
      <c r="ITR89" s="101"/>
      <c r="ITS89" s="102"/>
      <c r="ITT89" s="477"/>
      <c r="ITU89" s="103"/>
      <c r="ITV89" s="101"/>
      <c r="ITW89" s="101"/>
      <c r="ITX89" s="101"/>
      <c r="ITY89" s="102"/>
      <c r="ITZ89" s="477"/>
      <c r="IUA89" s="103"/>
      <c r="IUB89" s="101"/>
      <c r="IUC89" s="101"/>
      <c r="IUD89" s="101"/>
      <c r="IUE89" s="102"/>
      <c r="IUF89" s="477"/>
      <c r="IUG89" s="103"/>
      <c r="IUH89" s="101"/>
      <c r="IUI89" s="101"/>
      <c r="IUJ89" s="101"/>
      <c r="IUK89" s="102"/>
      <c r="IUL89" s="477"/>
      <c r="IUM89" s="103"/>
      <c r="IUN89" s="101"/>
      <c r="IUO89" s="101"/>
      <c r="IUP89" s="101"/>
      <c r="IUQ89" s="102"/>
      <c r="IUR89" s="477"/>
      <c r="IUS89" s="103"/>
      <c r="IUT89" s="101"/>
      <c r="IUU89" s="101"/>
      <c r="IUV89" s="101"/>
      <c r="IUW89" s="102"/>
      <c r="IUX89" s="477"/>
      <c r="IUY89" s="103"/>
      <c r="IUZ89" s="101"/>
      <c r="IVA89" s="101"/>
      <c r="IVB89" s="101"/>
      <c r="IVC89" s="102"/>
      <c r="IVD89" s="477"/>
      <c r="IVE89" s="103"/>
      <c r="IVF89" s="101"/>
      <c r="IVG89" s="101"/>
      <c r="IVH89" s="101"/>
      <c r="IVI89" s="102"/>
      <c r="IVJ89" s="477"/>
      <c r="IVK89" s="103"/>
      <c r="IVL89" s="101"/>
      <c r="IVM89" s="101"/>
      <c r="IVN89" s="101"/>
      <c r="IVO89" s="102"/>
      <c r="IVP89" s="477"/>
      <c r="IVQ89" s="103"/>
      <c r="IVR89" s="101"/>
      <c r="IVS89" s="101"/>
      <c r="IVT89" s="101"/>
      <c r="IVU89" s="102"/>
      <c r="IVV89" s="477"/>
      <c r="IVW89" s="103"/>
      <c r="IVX89" s="101"/>
      <c r="IVY89" s="101"/>
      <c r="IVZ89" s="101"/>
      <c r="IWA89" s="102"/>
      <c r="IWB89" s="477"/>
      <c r="IWC89" s="103"/>
      <c r="IWD89" s="101"/>
      <c r="IWE89" s="101"/>
      <c r="IWF89" s="101"/>
      <c r="IWG89" s="102"/>
      <c r="IWH89" s="477"/>
      <c r="IWI89" s="103"/>
      <c r="IWJ89" s="101"/>
      <c r="IWK89" s="101"/>
      <c r="IWL89" s="101"/>
      <c r="IWM89" s="102"/>
      <c r="IWN89" s="477"/>
      <c r="IWO89" s="103"/>
      <c r="IWP89" s="101"/>
      <c r="IWQ89" s="101"/>
      <c r="IWR89" s="101"/>
      <c r="IWS89" s="102"/>
      <c r="IWT89" s="477"/>
      <c r="IWU89" s="103"/>
      <c r="IWV89" s="101"/>
      <c r="IWW89" s="101"/>
      <c r="IWX89" s="101"/>
      <c r="IWY89" s="102"/>
      <c r="IWZ89" s="477"/>
      <c r="IXA89" s="103"/>
      <c r="IXB89" s="101"/>
      <c r="IXC89" s="101"/>
      <c r="IXD89" s="101"/>
      <c r="IXE89" s="102"/>
      <c r="IXF89" s="477"/>
      <c r="IXG89" s="103"/>
      <c r="IXH89" s="101"/>
      <c r="IXI89" s="101"/>
      <c r="IXJ89" s="101"/>
      <c r="IXK89" s="102"/>
      <c r="IXL89" s="477"/>
      <c r="IXM89" s="103"/>
      <c r="IXN89" s="101"/>
      <c r="IXO89" s="101"/>
      <c r="IXP89" s="101"/>
      <c r="IXQ89" s="102"/>
      <c r="IXR89" s="477"/>
      <c r="IXS89" s="103"/>
      <c r="IXT89" s="101"/>
      <c r="IXU89" s="101"/>
      <c r="IXV89" s="101"/>
      <c r="IXW89" s="102"/>
      <c r="IXX89" s="477"/>
      <c r="IXY89" s="103"/>
      <c r="IXZ89" s="101"/>
      <c r="IYA89" s="101"/>
      <c r="IYB89" s="101"/>
      <c r="IYC89" s="102"/>
      <c r="IYD89" s="477"/>
      <c r="IYE89" s="103"/>
      <c r="IYF89" s="101"/>
      <c r="IYG89" s="101"/>
      <c r="IYH89" s="101"/>
      <c r="IYI89" s="102"/>
      <c r="IYJ89" s="477"/>
      <c r="IYK89" s="103"/>
      <c r="IYL89" s="101"/>
      <c r="IYM89" s="101"/>
      <c r="IYN89" s="101"/>
      <c r="IYO89" s="102"/>
      <c r="IYP89" s="477"/>
      <c r="IYQ89" s="103"/>
      <c r="IYR89" s="101"/>
      <c r="IYS89" s="101"/>
      <c r="IYT89" s="101"/>
      <c r="IYU89" s="102"/>
      <c r="IYV89" s="477"/>
      <c r="IYW89" s="103"/>
      <c r="IYX89" s="101"/>
      <c r="IYY89" s="101"/>
      <c r="IYZ89" s="101"/>
      <c r="IZA89" s="102"/>
      <c r="IZB89" s="477"/>
      <c r="IZC89" s="103"/>
      <c r="IZD89" s="101"/>
      <c r="IZE89" s="101"/>
      <c r="IZF89" s="101"/>
      <c r="IZG89" s="102"/>
      <c r="IZH89" s="477"/>
      <c r="IZI89" s="103"/>
      <c r="IZJ89" s="101"/>
      <c r="IZK89" s="101"/>
      <c r="IZL89" s="101"/>
      <c r="IZM89" s="102"/>
      <c r="IZN89" s="477"/>
      <c r="IZO89" s="103"/>
      <c r="IZP89" s="101"/>
      <c r="IZQ89" s="101"/>
      <c r="IZR89" s="101"/>
      <c r="IZS89" s="102"/>
      <c r="IZT89" s="477"/>
      <c r="IZU89" s="103"/>
      <c r="IZV89" s="101"/>
      <c r="IZW89" s="101"/>
      <c r="IZX89" s="101"/>
      <c r="IZY89" s="102"/>
      <c r="IZZ89" s="477"/>
      <c r="JAA89" s="103"/>
      <c r="JAB89" s="101"/>
      <c r="JAC89" s="101"/>
      <c r="JAD89" s="101"/>
      <c r="JAE89" s="102"/>
      <c r="JAF89" s="477"/>
      <c r="JAG89" s="103"/>
      <c r="JAH89" s="101"/>
      <c r="JAI89" s="101"/>
      <c r="JAJ89" s="101"/>
      <c r="JAK89" s="102"/>
      <c r="JAL89" s="477"/>
      <c r="JAM89" s="103"/>
      <c r="JAN89" s="101"/>
      <c r="JAO89" s="101"/>
      <c r="JAP89" s="101"/>
      <c r="JAQ89" s="102"/>
      <c r="JAR89" s="477"/>
      <c r="JAS89" s="103"/>
      <c r="JAT89" s="101"/>
      <c r="JAU89" s="101"/>
      <c r="JAV89" s="101"/>
      <c r="JAW89" s="102"/>
      <c r="JAX89" s="477"/>
      <c r="JAY89" s="103"/>
      <c r="JAZ89" s="101"/>
      <c r="JBA89" s="101"/>
      <c r="JBB89" s="101"/>
      <c r="JBC89" s="102"/>
      <c r="JBD89" s="477"/>
      <c r="JBE89" s="103"/>
      <c r="JBF89" s="101"/>
      <c r="JBG89" s="101"/>
      <c r="JBH89" s="101"/>
      <c r="JBI89" s="102"/>
      <c r="JBJ89" s="477"/>
      <c r="JBK89" s="103"/>
      <c r="JBL89" s="101"/>
      <c r="JBM89" s="101"/>
      <c r="JBN89" s="101"/>
      <c r="JBO89" s="102"/>
      <c r="JBP89" s="477"/>
      <c r="JBQ89" s="103"/>
      <c r="JBR89" s="101"/>
      <c r="JBS89" s="101"/>
      <c r="JBT89" s="101"/>
      <c r="JBU89" s="102"/>
      <c r="JBV89" s="477"/>
      <c r="JBW89" s="103"/>
      <c r="JBX89" s="101"/>
      <c r="JBY89" s="101"/>
      <c r="JBZ89" s="101"/>
      <c r="JCA89" s="102"/>
      <c r="JCB89" s="477"/>
      <c r="JCC89" s="103"/>
      <c r="JCD89" s="101"/>
      <c r="JCE89" s="101"/>
      <c r="JCF89" s="101"/>
      <c r="JCG89" s="102"/>
      <c r="JCH89" s="477"/>
      <c r="JCI89" s="103"/>
      <c r="JCJ89" s="101"/>
      <c r="JCK89" s="101"/>
      <c r="JCL89" s="101"/>
      <c r="JCM89" s="102"/>
      <c r="JCN89" s="477"/>
      <c r="JCO89" s="103"/>
      <c r="JCP89" s="101"/>
      <c r="JCQ89" s="101"/>
      <c r="JCR89" s="101"/>
      <c r="JCS89" s="102"/>
      <c r="JCT89" s="477"/>
      <c r="JCU89" s="103"/>
      <c r="JCV89" s="101"/>
      <c r="JCW89" s="101"/>
      <c r="JCX89" s="101"/>
      <c r="JCY89" s="102"/>
      <c r="JCZ89" s="477"/>
      <c r="JDA89" s="103"/>
      <c r="JDB89" s="101"/>
      <c r="JDC89" s="101"/>
      <c r="JDD89" s="101"/>
      <c r="JDE89" s="102"/>
      <c r="JDF89" s="477"/>
      <c r="JDG89" s="103"/>
      <c r="JDH89" s="101"/>
      <c r="JDI89" s="101"/>
      <c r="JDJ89" s="101"/>
      <c r="JDK89" s="102"/>
      <c r="JDL89" s="477"/>
      <c r="JDM89" s="103"/>
      <c r="JDN89" s="101"/>
      <c r="JDO89" s="101"/>
      <c r="JDP89" s="101"/>
      <c r="JDQ89" s="102"/>
      <c r="JDR89" s="477"/>
      <c r="JDS89" s="103"/>
      <c r="JDT89" s="101"/>
      <c r="JDU89" s="101"/>
      <c r="JDV89" s="101"/>
      <c r="JDW89" s="102"/>
      <c r="JDX89" s="477"/>
      <c r="JDY89" s="103"/>
      <c r="JDZ89" s="101"/>
      <c r="JEA89" s="101"/>
      <c r="JEB89" s="101"/>
      <c r="JEC89" s="102"/>
      <c r="JED89" s="477"/>
      <c r="JEE89" s="103"/>
      <c r="JEF89" s="101"/>
      <c r="JEG89" s="101"/>
      <c r="JEH89" s="101"/>
      <c r="JEI89" s="102"/>
      <c r="JEJ89" s="477"/>
      <c r="JEK89" s="103"/>
      <c r="JEL89" s="101"/>
      <c r="JEM89" s="101"/>
      <c r="JEN89" s="101"/>
      <c r="JEO89" s="102"/>
      <c r="JEP89" s="477"/>
      <c r="JEQ89" s="103"/>
      <c r="JER89" s="101"/>
      <c r="JES89" s="101"/>
      <c r="JET89" s="101"/>
      <c r="JEU89" s="102"/>
      <c r="JEV89" s="477"/>
      <c r="JEW89" s="103"/>
      <c r="JEX89" s="101"/>
      <c r="JEY89" s="101"/>
      <c r="JEZ89" s="101"/>
      <c r="JFA89" s="102"/>
      <c r="JFB89" s="477"/>
      <c r="JFC89" s="103"/>
      <c r="JFD89" s="101"/>
      <c r="JFE89" s="101"/>
      <c r="JFF89" s="101"/>
      <c r="JFG89" s="102"/>
      <c r="JFH89" s="477"/>
      <c r="JFI89" s="103"/>
      <c r="JFJ89" s="101"/>
      <c r="JFK89" s="101"/>
      <c r="JFL89" s="101"/>
      <c r="JFM89" s="102"/>
      <c r="JFN89" s="477"/>
      <c r="JFO89" s="103"/>
      <c r="JFP89" s="101"/>
      <c r="JFQ89" s="101"/>
      <c r="JFR89" s="101"/>
      <c r="JFS89" s="102"/>
      <c r="JFT89" s="477"/>
      <c r="JFU89" s="103"/>
      <c r="JFV89" s="101"/>
      <c r="JFW89" s="101"/>
      <c r="JFX89" s="101"/>
      <c r="JFY89" s="102"/>
      <c r="JFZ89" s="477"/>
      <c r="JGA89" s="103"/>
      <c r="JGB89" s="101"/>
      <c r="JGC89" s="101"/>
      <c r="JGD89" s="101"/>
      <c r="JGE89" s="102"/>
      <c r="JGF89" s="477"/>
      <c r="JGG89" s="103"/>
      <c r="JGH89" s="101"/>
      <c r="JGI89" s="101"/>
      <c r="JGJ89" s="101"/>
      <c r="JGK89" s="102"/>
      <c r="JGL89" s="477"/>
      <c r="JGM89" s="103"/>
      <c r="JGN89" s="101"/>
      <c r="JGO89" s="101"/>
      <c r="JGP89" s="101"/>
      <c r="JGQ89" s="102"/>
      <c r="JGR89" s="477"/>
      <c r="JGS89" s="103"/>
      <c r="JGT89" s="101"/>
      <c r="JGU89" s="101"/>
      <c r="JGV89" s="101"/>
      <c r="JGW89" s="102"/>
      <c r="JGX89" s="477"/>
      <c r="JGY89" s="103"/>
      <c r="JGZ89" s="101"/>
      <c r="JHA89" s="101"/>
      <c r="JHB89" s="101"/>
      <c r="JHC89" s="102"/>
      <c r="JHD89" s="477"/>
      <c r="JHE89" s="103"/>
      <c r="JHF89" s="101"/>
      <c r="JHG89" s="101"/>
      <c r="JHH89" s="101"/>
      <c r="JHI89" s="102"/>
      <c r="JHJ89" s="477"/>
      <c r="JHK89" s="103"/>
      <c r="JHL89" s="101"/>
      <c r="JHM89" s="101"/>
      <c r="JHN89" s="101"/>
      <c r="JHO89" s="102"/>
      <c r="JHP89" s="477"/>
      <c r="JHQ89" s="103"/>
      <c r="JHR89" s="101"/>
      <c r="JHS89" s="101"/>
      <c r="JHT89" s="101"/>
      <c r="JHU89" s="102"/>
      <c r="JHV89" s="477"/>
      <c r="JHW89" s="103"/>
      <c r="JHX89" s="101"/>
      <c r="JHY89" s="101"/>
      <c r="JHZ89" s="101"/>
      <c r="JIA89" s="102"/>
      <c r="JIB89" s="477"/>
      <c r="JIC89" s="103"/>
      <c r="JID89" s="101"/>
      <c r="JIE89" s="101"/>
      <c r="JIF89" s="101"/>
      <c r="JIG89" s="102"/>
      <c r="JIH89" s="477"/>
      <c r="JII89" s="103"/>
      <c r="JIJ89" s="101"/>
      <c r="JIK89" s="101"/>
      <c r="JIL89" s="101"/>
      <c r="JIM89" s="102"/>
      <c r="JIN89" s="477"/>
      <c r="JIO89" s="103"/>
      <c r="JIP89" s="101"/>
      <c r="JIQ89" s="101"/>
      <c r="JIR89" s="101"/>
      <c r="JIS89" s="102"/>
      <c r="JIT89" s="477"/>
      <c r="JIU89" s="103"/>
      <c r="JIV89" s="101"/>
      <c r="JIW89" s="101"/>
      <c r="JIX89" s="101"/>
      <c r="JIY89" s="102"/>
      <c r="JIZ89" s="477"/>
      <c r="JJA89" s="103"/>
      <c r="JJB89" s="101"/>
      <c r="JJC89" s="101"/>
      <c r="JJD89" s="101"/>
      <c r="JJE89" s="102"/>
      <c r="JJF89" s="477"/>
      <c r="JJG89" s="103"/>
      <c r="JJH89" s="101"/>
      <c r="JJI89" s="101"/>
      <c r="JJJ89" s="101"/>
      <c r="JJK89" s="102"/>
      <c r="JJL89" s="477"/>
      <c r="JJM89" s="103"/>
      <c r="JJN89" s="101"/>
      <c r="JJO89" s="101"/>
      <c r="JJP89" s="101"/>
      <c r="JJQ89" s="102"/>
      <c r="JJR89" s="477"/>
      <c r="JJS89" s="103"/>
      <c r="JJT89" s="101"/>
      <c r="JJU89" s="101"/>
      <c r="JJV89" s="101"/>
      <c r="JJW89" s="102"/>
      <c r="JJX89" s="477"/>
      <c r="JJY89" s="103"/>
      <c r="JJZ89" s="101"/>
      <c r="JKA89" s="101"/>
      <c r="JKB89" s="101"/>
      <c r="JKC89" s="102"/>
      <c r="JKD89" s="477"/>
      <c r="JKE89" s="103"/>
      <c r="JKF89" s="101"/>
      <c r="JKG89" s="101"/>
      <c r="JKH89" s="101"/>
      <c r="JKI89" s="102"/>
      <c r="JKJ89" s="477"/>
      <c r="JKK89" s="103"/>
      <c r="JKL89" s="101"/>
      <c r="JKM89" s="101"/>
      <c r="JKN89" s="101"/>
      <c r="JKO89" s="102"/>
      <c r="JKP89" s="477"/>
      <c r="JKQ89" s="103"/>
      <c r="JKR89" s="101"/>
      <c r="JKS89" s="101"/>
      <c r="JKT89" s="101"/>
      <c r="JKU89" s="102"/>
      <c r="JKV89" s="477"/>
      <c r="JKW89" s="103"/>
      <c r="JKX89" s="101"/>
      <c r="JKY89" s="101"/>
      <c r="JKZ89" s="101"/>
      <c r="JLA89" s="102"/>
      <c r="JLB89" s="477"/>
      <c r="JLC89" s="103"/>
      <c r="JLD89" s="101"/>
      <c r="JLE89" s="101"/>
      <c r="JLF89" s="101"/>
      <c r="JLG89" s="102"/>
      <c r="JLH89" s="477"/>
      <c r="JLI89" s="103"/>
      <c r="JLJ89" s="101"/>
      <c r="JLK89" s="101"/>
      <c r="JLL89" s="101"/>
      <c r="JLM89" s="102"/>
      <c r="JLN89" s="477"/>
      <c r="JLO89" s="103"/>
      <c r="JLP89" s="101"/>
      <c r="JLQ89" s="101"/>
      <c r="JLR89" s="101"/>
      <c r="JLS89" s="102"/>
      <c r="JLT89" s="477"/>
      <c r="JLU89" s="103"/>
      <c r="JLV89" s="101"/>
      <c r="JLW89" s="101"/>
      <c r="JLX89" s="101"/>
      <c r="JLY89" s="102"/>
      <c r="JLZ89" s="477"/>
      <c r="JMA89" s="103"/>
      <c r="JMB89" s="101"/>
      <c r="JMC89" s="101"/>
      <c r="JMD89" s="101"/>
      <c r="JME89" s="102"/>
      <c r="JMF89" s="477"/>
      <c r="JMG89" s="103"/>
      <c r="JMH89" s="101"/>
      <c r="JMI89" s="101"/>
      <c r="JMJ89" s="101"/>
      <c r="JMK89" s="102"/>
      <c r="JML89" s="477"/>
      <c r="JMM89" s="103"/>
      <c r="JMN89" s="101"/>
      <c r="JMO89" s="101"/>
      <c r="JMP89" s="101"/>
      <c r="JMQ89" s="102"/>
      <c r="JMR89" s="477"/>
      <c r="JMS89" s="103"/>
      <c r="JMT89" s="101"/>
      <c r="JMU89" s="101"/>
      <c r="JMV89" s="101"/>
      <c r="JMW89" s="102"/>
      <c r="JMX89" s="477"/>
      <c r="JMY89" s="103"/>
      <c r="JMZ89" s="101"/>
      <c r="JNA89" s="101"/>
      <c r="JNB89" s="101"/>
      <c r="JNC89" s="102"/>
      <c r="JND89" s="477"/>
      <c r="JNE89" s="103"/>
      <c r="JNF89" s="101"/>
      <c r="JNG89" s="101"/>
      <c r="JNH89" s="101"/>
      <c r="JNI89" s="102"/>
      <c r="JNJ89" s="477"/>
      <c r="JNK89" s="103"/>
      <c r="JNL89" s="101"/>
      <c r="JNM89" s="101"/>
      <c r="JNN89" s="101"/>
      <c r="JNO89" s="102"/>
      <c r="JNP89" s="477"/>
      <c r="JNQ89" s="103"/>
      <c r="JNR89" s="101"/>
      <c r="JNS89" s="101"/>
      <c r="JNT89" s="101"/>
      <c r="JNU89" s="102"/>
      <c r="JNV89" s="477"/>
      <c r="JNW89" s="103"/>
      <c r="JNX89" s="101"/>
      <c r="JNY89" s="101"/>
      <c r="JNZ89" s="101"/>
      <c r="JOA89" s="102"/>
      <c r="JOB89" s="477"/>
      <c r="JOC89" s="103"/>
      <c r="JOD89" s="101"/>
      <c r="JOE89" s="101"/>
      <c r="JOF89" s="101"/>
      <c r="JOG89" s="102"/>
      <c r="JOH89" s="477"/>
      <c r="JOI89" s="103"/>
      <c r="JOJ89" s="101"/>
      <c r="JOK89" s="101"/>
      <c r="JOL89" s="101"/>
      <c r="JOM89" s="102"/>
      <c r="JON89" s="477"/>
      <c r="JOO89" s="103"/>
      <c r="JOP89" s="101"/>
      <c r="JOQ89" s="101"/>
      <c r="JOR89" s="101"/>
      <c r="JOS89" s="102"/>
      <c r="JOT89" s="477"/>
      <c r="JOU89" s="103"/>
      <c r="JOV89" s="101"/>
      <c r="JOW89" s="101"/>
      <c r="JOX89" s="101"/>
      <c r="JOY89" s="102"/>
      <c r="JOZ89" s="477"/>
      <c r="JPA89" s="103"/>
      <c r="JPB89" s="101"/>
      <c r="JPC89" s="101"/>
      <c r="JPD89" s="101"/>
      <c r="JPE89" s="102"/>
      <c r="JPF89" s="477"/>
      <c r="JPG89" s="103"/>
      <c r="JPH89" s="101"/>
      <c r="JPI89" s="101"/>
      <c r="JPJ89" s="101"/>
      <c r="JPK89" s="102"/>
      <c r="JPL89" s="477"/>
      <c r="JPM89" s="103"/>
      <c r="JPN89" s="101"/>
      <c r="JPO89" s="101"/>
      <c r="JPP89" s="101"/>
      <c r="JPQ89" s="102"/>
      <c r="JPR89" s="477"/>
      <c r="JPS89" s="103"/>
      <c r="JPT89" s="101"/>
      <c r="JPU89" s="101"/>
      <c r="JPV89" s="101"/>
      <c r="JPW89" s="102"/>
      <c r="JPX89" s="477"/>
      <c r="JPY89" s="103"/>
      <c r="JPZ89" s="101"/>
      <c r="JQA89" s="101"/>
      <c r="JQB89" s="101"/>
      <c r="JQC89" s="102"/>
      <c r="JQD89" s="477"/>
      <c r="JQE89" s="103"/>
      <c r="JQF89" s="101"/>
      <c r="JQG89" s="101"/>
      <c r="JQH89" s="101"/>
      <c r="JQI89" s="102"/>
      <c r="JQJ89" s="477"/>
      <c r="JQK89" s="103"/>
      <c r="JQL89" s="101"/>
      <c r="JQM89" s="101"/>
      <c r="JQN89" s="101"/>
      <c r="JQO89" s="102"/>
      <c r="JQP89" s="477"/>
      <c r="JQQ89" s="103"/>
      <c r="JQR89" s="101"/>
      <c r="JQS89" s="101"/>
      <c r="JQT89" s="101"/>
      <c r="JQU89" s="102"/>
      <c r="JQV89" s="477"/>
      <c r="JQW89" s="103"/>
      <c r="JQX89" s="101"/>
      <c r="JQY89" s="101"/>
      <c r="JQZ89" s="101"/>
      <c r="JRA89" s="102"/>
      <c r="JRB89" s="477"/>
      <c r="JRC89" s="103"/>
      <c r="JRD89" s="101"/>
      <c r="JRE89" s="101"/>
      <c r="JRF89" s="101"/>
      <c r="JRG89" s="102"/>
      <c r="JRH89" s="477"/>
      <c r="JRI89" s="103"/>
      <c r="JRJ89" s="101"/>
      <c r="JRK89" s="101"/>
      <c r="JRL89" s="101"/>
      <c r="JRM89" s="102"/>
      <c r="JRN89" s="477"/>
      <c r="JRO89" s="103"/>
      <c r="JRP89" s="101"/>
      <c r="JRQ89" s="101"/>
      <c r="JRR89" s="101"/>
      <c r="JRS89" s="102"/>
      <c r="JRT89" s="477"/>
      <c r="JRU89" s="103"/>
      <c r="JRV89" s="101"/>
      <c r="JRW89" s="101"/>
      <c r="JRX89" s="101"/>
      <c r="JRY89" s="102"/>
      <c r="JRZ89" s="477"/>
      <c r="JSA89" s="103"/>
      <c r="JSB89" s="101"/>
      <c r="JSC89" s="101"/>
      <c r="JSD89" s="101"/>
      <c r="JSE89" s="102"/>
      <c r="JSF89" s="477"/>
      <c r="JSG89" s="103"/>
      <c r="JSH89" s="101"/>
      <c r="JSI89" s="101"/>
      <c r="JSJ89" s="101"/>
      <c r="JSK89" s="102"/>
      <c r="JSL89" s="477"/>
      <c r="JSM89" s="103"/>
      <c r="JSN89" s="101"/>
      <c r="JSO89" s="101"/>
      <c r="JSP89" s="101"/>
      <c r="JSQ89" s="102"/>
      <c r="JSR89" s="477"/>
      <c r="JSS89" s="103"/>
      <c r="JST89" s="101"/>
      <c r="JSU89" s="101"/>
      <c r="JSV89" s="101"/>
      <c r="JSW89" s="102"/>
      <c r="JSX89" s="477"/>
      <c r="JSY89" s="103"/>
      <c r="JSZ89" s="101"/>
      <c r="JTA89" s="101"/>
      <c r="JTB89" s="101"/>
      <c r="JTC89" s="102"/>
      <c r="JTD89" s="477"/>
      <c r="JTE89" s="103"/>
      <c r="JTF89" s="101"/>
      <c r="JTG89" s="101"/>
      <c r="JTH89" s="101"/>
      <c r="JTI89" s="102"/>
      <c r="JTJ89" s="477"/>
      <c r="JTK89" s="103"/>
      <c r="JTL89" s="101"/>
      <c r="JTM89" s="101"/>
      <c r="JTN89" s="101"/>
      <c r="JTO89" s="102"/>
      <c r="JTP89" s="477"/>
      <c r="JTQ89" s="103"/>
      <c r="JTR89" s="101"/>
      <c r="JTS89" s="101"/>
      <c r="JTT89" s="101"/>
      <c r="JTU89" s="102"/>
      <c r="JTV89" s="477"/>
      <c r="JTW89" s="103"/>
      <c r="JTX89" s="101"/>
      <c r="JTY89" s="101"/>
      <c r="JTZ89" s="101"/>
      <c r="JUA89" s="102"/>
      <c r="JUB89" s="477"/>
      <c r="JUC89" s="103"/>
      <c r="JUD89" s="101"/>
      <c r="JUE89" s="101"/>
      <c r="JUF89" s="101"/>
      <c r="JUG89" s="102"/>
      <c r="JUH89" s="477"/>
      <c r="JUI89" s="103"/>
      <c r="JUJ89" s="101"/>
      <c r="JUK89" s="101"/>
      <c r="JUL89" s="101"/>
      <c r="JUM89" s="102"/>
      <c r="JUN89" s="477"/>
      <c r="JUO89" s="103"/>
      <c r="JUP89" s="101"/>
      <c r="JUQ89" s="101"/>
      <c r="JUR89" s="101"/>
      <c r="JUS89" s="102"/>
      <c r="JUT89" s="477"/>
      <c r="JUU89" s="103"/>
      <c r="JUV89" s="101"/>
      <c r="JUW89" s="101"/>
      <c r="JUX89" s="101"/>
      <c r="JUY89" s="102"/>
      <c r="JUZ89" s="477"/>
      <c r="JVA89" s="103"/>
      <c r="JVB89" s="101"/>
      <c r="JVC89" s="101"/>
      <c r="JVD89" s="101"/>
      <c r="JVE89" s="102"/>
      <c r="JVF89" s="477"/>
      <c r="JVG89" s="103"/>
      <c r="JVH89" s="101"/>
      <c r="JVI89" s="101"/>
      <c r="JVJ89" s="101"/>
      <c r="JVK89" s="102"/>
      <c r="JVL89" s="477"/>
      <c r="JVM89" s="103"/>
      <c r="JVN89" s="101"/>
      <c r="JVO89" s="101"/>
      <c r="JVP89" s="101"/>
      <c r="JVQ89" s="102"/>
      <c r="JVR89" s="477"/>
      <c r="JVS89" s="103"/>
      <c r="JVT89" s="101"/>
      <c r="JVU89" s="101"/>
      <c r="JVV89" s="101"/>
      <c r="JVW89" s="102"/>
      <c r="JVX89" s="477"/>
      <c r="JVY89" s="103"/>
      <c r="JVZ89" s="101"/>
      <c r="JWA89" s="101"/>
      <c r="JWB89" s="101"/>
      <c r="JWC89" s="102"/>
      <c r="JWD89" s="477"/>
      <c r="JWE89" s="103"/>
      <c r="JWF89" s="101"/>
      <c r="JWG89" s="101"/>
      <c r="JWH89" s="101"/>
      <c r="JWI89" s="102"/>
      <c r="JWJ89" s="477"/>
      <c r="JWK89" s="103"/>
      <c r="JWL89" s="101"/>
      <c r="JWM89" s="101"/>
      <c r="JWN89" s="101"/>
      <c r="JWO89" s="102"/>
      <c r="JWP89" s="477"/>
      <c r="JWQ89" s="103"/>
      <c r="JWR89" s="101"/>
      <c r="JWS89" s="101"/>
      <c r="JWT89" s="101"/>
      <c r="JWU89" s="102"/>
      <c r="JWV89" s="477"/>
      <c r="JWW89" s="103"/>
      <c r="JWX89" s="101"/>
      <c r="JWY89" s="101"/>
      <c r="JWZ89" s="101"/>
      <c r="JXA89" s="102"/>
      <c r="JXB89" s="477"/>
      <c r="JXC89" s="103"/>
      <c r="JXD89" s="101"/>
      <c r="JXE89" s="101"/>
      <c r="JXF89" s="101"/>
      <c r="JXG89" s="102"/>
      <c r="JXH89" s="477"/>
      <c r="JXI89" s="103"/>
      <c r="JXJ89" s="101"/>
      <c r="JXK89" s="101"/>
      <c r="JXL89" s="101"/>
      <c r="JXM89" s="102"/>
      <c r="JXN89" s="477"/>
      <c r="JXO89" s="103"/>
      <c r="JXP89" s="101"/>
      <c r="JXQ89" s="101"/>
      <c r="JXR89" s="101"/>
      <c r="JXS89" s="102"/>
      <c r="JXT89" s="477"/>
      <c r="JXU89" s="103"/>
      <c r="JXV89" s="101"/>
      <c r="JXW89" s="101"/>
      <c r="JXX89" s="101"/>
      <c r="JXY89" s="102"/>
      <c r="JXZ89" s="477"/>
      <c r="JYA89" s="103"/>
      <c r="JYB89" s="101"/>
      <c r="JYC89" s="101"/>
      <c r="JYD89" s="101"/>
      <c r="JYE89" s="102"/>
      <c r="JYF89" s="477"/>
      <c r="JYG89" s="103"/>
      <c r="JYH89" s="101"/>
      <c r="JYI89" s="101"/>
      <c r="JYJ89" s="101"/>
      <c r="JYK89" s="102"/>
      <c r="JYL89" s="477"/>
      <c r="JYM89" s="103"/>
      <c r="JYN89" s="101"/>
      <c r="JYO89" s="101"/>
      <c r="JYP89" s="101"/>
      <c r="JYQ89" s="102"/>
      <c r="JYR89" s="477"/>
      <c r="JYS89" s="103"/>
      <c r="JYT89" s="101"/>
      <c r="JYU89" s="101"/>
      <c r="JYV89" s="101"/>
      <c r="JYW89" s="102"/>
      <c r="JYX89" s="477"/>
      <c r="JYY89" s="103"/>
      <c r="JYZ89" s="101"/>
      <c r="JZA89" s="101"/>
      <c r="JZB89" s="101"/>
      <c r="JZC89" s="102"/>
      <c r="JZD89" s="477"/>
      <c r="JZE89" s="103"/>
      <c r="JZF89" s="101"/>
      <c r="JZG89" s="101"/>
      <c r="JZH89" s="101"/>
      <c r="JZI89" s="102"/>
      <c r="JZJ89" s="477"/>
      <c r="JZK89" s="103"/>
      <c r="JZL89" s="101"/>
      <c r="JZM89" s="101"/>
      <c r="JZN89" s="101"/>
      <c r="JZO89" s="102"/>
      <c r="JZP89" s="477"/>
      <c r="JZQ89" s="103"/>
      <c r="JZR89" s="101"/>
      <c r="JZS89" s="101"/>
      <c r="JZT89" s="101"/>
      <c r="JZU89" s="102"/>
      <c r="JZV89" s="477"/>
      <c r="JZW89" s="103"/>
      <c r="JZX89" s="101"/>
      <c r="JZY89" s="101"/>
      <c r="JZZ89" s="101"/>
      <c r="KAA89" s="102"/>
      <c r="KAB89" s="477"/>
      <c r="KAC89" s="103"/>
      <c r="KAD89" s="101"/>
      <c r="KAE89" s="101"/>
      <c r="KAF89" s="101"/>
      <c r="KAG89" s="102"/>
      <c r="KAH89" s="477"/>
      <c r="KAI89" s="103"/>
      <c r="KAJ89" s="101"/>
      <c r="KAK89" s="101"/>
      <c r="KAL89" s="101"/>
      <c r="KAM89" s="102"/>
      <c r="KAN89" s="477"/>
      <c r="KAO89" s="103"/>
      <c r="KAP89" s="101"/>
      <c r="KAQ89" s="101"/>
      <c r="KAR89" s="101"/>
      <c r="KAS89" s="102"/>
      <c r="KAT89" s="477"/>
      <c r="KAU89" s="103"/>
      <c r="KAV89" s="101"/>
      <c r="KAW89" s="101"/>
      <c r="KAX89" s="101"/>
      <c r="KAY89" s="102"/>
      <c r="KAZ89" s="477"/>
      <c r="KBA89" s="103"/>
      <c r="KBB89" s="101"/>
      <c r="KBC89" s="101"/>
      <c r="KBD89" s="101"/>
      <c r="KBE89" s="102"/>
      <c r="KBF89" s="477"/>
      <c r="KBG89" s="103"/>
      <c r="KBH89" s="101"/>
      <c r="KBI89" s="101"/>
      <c r="KBJ89" s="101"/>
      <c r="KBK89" s="102"/>
      <c r="KBL89" s="477"/>
      <c r="KBM89" s="103"/>
      <c r="KBN89" s="101"/>
      <c r="KBO89" s="101"/>
      <c r="KBP89" s="101"/>
      <c r="KBQ89" s="102"/>
      <c r="KBR89" s="477"/>
      <c r="KBS89" s="103"/>
      <c r="KBT89" s="101"/>
      <c r="KBU89" s="101"/>
      <c r="KBV89" s="101"/>
      <c r="KBW89" s="102"/>
      <c r="KBX89" s="477"/>
      <c r="KBY89" s="103"/>
      <c r="KBZ89" s="101"/>
      <c r="KCA89" s="101"/>
      <c r="KCB89" s="101"/>
      <c r="KCC89" s="102"/>
      <c r="KCD89" s="477"/>
      <c r="KCE89" s="103"/>
      <c r="KCF89" s="101"/>
      <c r="KCG89" s="101"/>
      <c r="KCH89" s="101"/>
      <c r="KCI89" s="102"/>
      <c r="KCJ89" s="477"/>
      <c r="KCK89" s="103"/>
      <c r="KCL89" s="101"/>
      <c r="KCM89" s="101"/>
      <c r="KCN89" s="101"/>
      <c r="KCO89" s="102"/>
      <c r="KCP89" s="477"/>
      <c r="KCQ89" s="103"/>
      <c r="KCR89" s="101"/>
      <c r="KCS89" s="101"/>
      <c r="KCT89" s="101"/>
      <c r="KCU89" s="102"/>
      <c r="KCV89" s="477"/>
      <c r="KCW89" s="103"/>
      <c r="KCX89" s="101"/>
      <c r="KCY89" s="101"/>
      <c r="KCZ89" s="101"/>
      <c r="KDA89" s="102"/>
      <c r="KDB89" s="477"/>
      <c r="KDC89" s="103"/>
      <c r="KDD89" s="101"/>
      <c r="KDE89" s="101"/>
      <c r="KDF89" s="101"/>
      <c r="KDG89" s="102"/>
      <c r="KDH89" s="477"/>
      <c r="KDI89" s="103"/>
      <c r="KDJ89" s="101"/>
      <c r="KDK89" s="101"/>
      <c r="KDL89" s="101"/>
      <c r="KDM89" s="102"/>
      <c r="KDN89" s="477"/>
      <c r="KDO89" s="103"/>
      <c r="KDP89" s="101"/>
      <c r="KDQ89" s="101"/>
      <c r="KDR89" s="101"/>
      <c r="KDS89" s="102"/>
      <c r="KDT89" s="477"/>
      <c r="KDU89" s="103"/>
      <c r="KDV89" s="101"/>
      <c r="KDW89" s="101"/>
      <c r="KDX89" s="101"/>
      <c r="KDY89" s="102"/>
      <c r="KDZ89" s="477"/>
      <c r="KEA89" s="103"/>
      <c r="KEB89" s="101"/>
      <c r="KEC89" s="101"/>
      <c r="KED89" s="101"/>
      <c r="KEE89" s="102"/>
      <c r="KEF89" s="477"/>
      <c r="KEG89" s="103"/>
      <c r="KEH89" s="101"/>
      <c r="KEI89" s="101"/>
      <c r="KEJ89" s="101"/>
      <c r="KEK89" s="102"/>
      <c r="KEL89" s="477"/>
      <c r="KEM89" s="103"/>
      <c r="KEN89" s="101"/>
      <c r="KEO89" s="101"/>
      <c r="KEP89" s="101"/>
      <c r="KEQ89" s="102"/>
      <c r="KER89" s="477"/>
      <c r="KES89" s="103"/>
      <c r="KET89" s="101"/>
      <c r="KEU89" s="101"/>
      <c r="KEV89" s="101"/>
      <c r="KEW89" s="102"/>
      <c r="KEX89" s="477"/>
      <c r="KEY89" s="103"/>
      <c r="KEZ89" s="101"/>
      <c r="KFA89" s="101"/>
      <c r="KFB89" s="101"/>
      <c r="KFC89" s="102"/>
      <c r="KFD89" s="477"/>
      <c r="KFE89" s="103"/>
      <c r="KFF89" s="101"/>
      <c r="KFG89" s="101"/>
      <c r="KFH89" s="101"/>
      <c r="KFI89" s="102"/>
      <c r="KFJ89" s="477"/>
      <c r="KFK89" s="103"/>
      <c r="KFL89" s="101"/>
      <c r="KFM89" s="101"/>
      <c r="KFN89" s="101"/>
      <c r="KFO89" s="102"/>
      <c r="KFP89" s="477"/>
      <c r="KFQ89" s="103"/>
      <c r="KFR89" s="101"/>
      <c r="KFS89" s="101"/>
      <c r="KFT89" s="101"/>
      <c r="KFU89" s="102"/>
      <c r="KFV89" s="477"/>
      <c r="KFW89" s="103"/>
      <c r="KFX89" s="101"/>
      <c r="KFY89" s="101"/>
      <c r="KFZ89" s="101"/>
      <c r="KGA89" s="102"/>
      <c r="KGB89" s="477"/>
      <c r="KGC89" s="103"/>
      <c r="KGD89" s="101"/>
      <c r="KGE89" s="101"/>
      <c r="KGF89" s="101"/>
      <c r="KGG89" s="102"/>
      <c r="KGH89" s="477"/>
      <c r="KGI89" s="103"/>
      <c r="KGJ89" s="101"/>
      <c r="KGK89" s="101"/>
      <c r="KGL89" s="101"/>
      <c r="KGM89" s="102"/>
      <c r="KGN89" s="477"/>
      <c r="KGO89" s="103"/>
      <c r="KGP89" s="101"/>
      <c r="KGQ89" s="101"/>
      <c r="KGR89" s="101"/>
      <c r="KGS89" s="102"/>
      <c r="KGT89" s="477"/>
      <c r="KGU89" s="103"/>
      <c r="KGV89" s="101"/>
      <c r="KGW89" s="101"/>
      <c r="KGX89" s="101"/>
      <c r="KGY89" s="102"/>
      <c r="KGZ89" s="477"/>
      <c r="KHA89" s="103"/>
      <c r="KHB89" s="101"/>
      <c r="KHC89" s="101"/>
      <c r="KHD89" s="101"/>
      <c r="KHE89" s="102"/>
      <c r="KHF89" s="477"/>
      <c r="KHG89" s="103"/>
      <c r="KHH89" s="101"/>
      <c r="KHI89" s="101"/>
      <c r="KHJ89" s="101"/>
      <c r="KHK89" s="102"/>
      <c r="KHL89" s="477"/>
      <c r="KHM89" s="103"/>
      <c r="KHN89" s="101"/>
      <c r="KHO89" s="101"/>
      <c r="KHP89" s="101"/>
      <c r="KHQ89" s="102"/>
      <c r="KHR89" s="477"/>
      <c r="KHS89" s="103"/>
      <c r="KHT89" s="101"/>
      <c r="KHU89" s="101"/>
      <c r="KHV89" s="101"/>
      <c r="KHW89" s="102"/>
      <c r="KHX89" s="477"/>
      <c r="KHY89" s="103"/>
      <c r="KHZ89" s="101"/>
      <c r="KIA89" s="101"/>
      <c r="KIB89" s="101"/>
      <c r="KIC89" s="102"/>
      <c r="KID89" s="477"/>
      <c r="KIE89" s="103"/>
      <c r="KIF89" s="101"/>
      <c r="KIG89" s="101"/>
      <c r="KIH89" s="101"/>
      <c r="KII89" s="102"/>
      <c r="KIJ89" s="477"/>
      <c r="KIK89" s="103"/>
      <c r="KIL89" s="101"/>
      <c r="KIM89" s="101"/>
      <c r="KIN89" s="101"/>
      <c r="KIO89" s="102"/>
      <c r="KIP89" s="477"/>
      <c r="KIQ89" s="103"/>
      <c r="KIR89" s="101"/>
      <c r="KIS89" s="101"/>
      <c r="KIT89" s="101"/>
      <c r="KIU89" s="102"/>
      <c r="KIV89" s="477"/>
      <c r="KIW89" s="103"/>
      <c r="KIX89" s="101"/>
      <c r="KIY89" s="101"/>
      <c r="KIZ89" s="101"/>
      <c r="KJA89" s="102"/>
      <c r="KJB89" s="477"/>
      <c r="KJC89" s="103"/>
      <c r="KJD89" s="101"/>
      <c r="KJE89" s="101"/>
      <c r="KJF89" s="101"/>
      <c r="KJG89" s="102"/>
      <c r="KJH89" s="477"/>
      <c r="KJI89" s="103"/>
      <c r="KJJ89" s="101"/>
      <c r="KJK89" s="101"/>
      <c r="KJL89" s="101"/>
      <c r="KJM89" s="102"/>
      <c r="KJN89" s="477"/>
      <c r="KJO89" s="103"/>
      <c r="KJP89" s="101"/>
      <c r="KJQ89" s="101"/>
      <c r="KJR89" s="101"/>
      <c r="KJS89" s="102"/>
      <c r="KJT89" s="477"/>
      <c r="KJU89" s="103"/>
      <c r="KJV89" s="101"/>
      <c r="KJW89" s="101"/>
      <c r="KJX89" s="101"/>
      <c r="KJY89" s="102"/>
      <c r="KJZ89" s="477"/>
      <c r="KKA89" s="103"/>
      <c r="KKB89" s="101"/>
      <c r="KKC89" s="101"/>
      <c r="KKD89" s="101"/>
      <c r="KKE89" s="102"/>
      <c r="KKF89" s="477"/>
      <c r="KKG89" s="103"/>
      <c r="KKH89" s="101"/>
      <c r="KKI89" s="101"/>
      <c r="KKJ89" s="101"/>
      <c r="KKK89" s="102"/>
      <c r="KKL89" s="477"/>
      <c r="KKM89" s="103"/>
      <c r="KKN89" s="101"/>
      <c r="KKO89" s="101"/>
      <c r="KKP89" s="101"/>
      <c r="KKQ89" s="102"/>
      <c r="KKR89" s="477"/>
      <c r="KKS89" s="103"/>
      <c r="KKT89" s="101"/>
      <c r="KKU89" s="101"/>
      <c r="KKV89" s="101"/>
      <c r="KKW89" s="102"/>
      <c r="KKX89" s="477"/>
      <c r="KKY89" s="103"/>
      <c r="KKZ89" s="101"/>
      <c r="KLA89" s="101"/>
      <c r="KLB89" s="101"/>
      <c r="KLC89" s="102"/>
      <c r="KLD89" s="477"/>
      <c r="KLE89" s="103"/>
      <c r="KLF89" s="101"/>
      <c r="KLG89" s="101"/>
      <c r="KLH89" s="101"/>
      <c r="KLI89" s="102"/>
      <c r="KLJ89" s="477"/>
      <c r="KLK89" s="103"/>
      <c r="KLL89" s="101"/>
      <c r="KLM89" s="101"/>
      <c r="KLN89" s="101"/>
      <c r="KLO89" s="102"/>
      <c r="KLP89" s="477"/>
      <c r="KLQ89" s="103"/>
      <c r="KLR89" s="101"/>
      <c r="KLS89" s="101"/>
      <c r="KLT89" s="101"/>
      <c r="KLU89" s="102"/>
      <c r="KLV89" s="477"/>
      <c r="KLW89" s="103"/>
      <c r="KLX89" s="101"/>
      <c r="KLY89" s="101"/>
      <c r="KLZ89" s="101"/>
      <c r="KMA89" s="102"/>
      <c r="KMB89" s="477"/>
      <c r="KMC89" s="103"/>
      <c r="KMD89" s="101"/>
      <c r="KME89" s="101"/>
      <c r="KMF89" s="101"/>
      <c r="KMG89" s="102"/>
      <c r="KMH89" s="477"/>
      <c r="KMI89" s="103"/>
      <c r="KMJ89" s="101"/>
      <c r="KMK89" s="101"/>
      <c r="KML89" s="101"/>
      <c r="KMM89" s="102"/>
      <c r="KMN89" s="477"/>
      <c r="KMO89" s="103"/>
      <c r="KMP89" s="101"/>
      <c r="KMQ89" s="101"/>
      <c r="KMR89" s="101"/>
      <c r="KMS89" s="102"/>
      <c r="KMT89" s="477"/>
      <c r="KMU89" s="103"/>
      <c r="KMV89" s="101"/>
      <c r="KMW89" s="101"/>
      <c r="KMX89" s="101"/>
      <c r="KMY89" s="102"/>
      <c r="KMZ89" s="477"/>
      <c r="KNA89" s="103"/>
      <c r="KNB89" s="101"/>
      <c r="KNC89" s="101"/>
      <c r="KND89" s="101"/>
      <c r="KNE89" s="102"/>
      <c r="KNF89" s="477"/>
      <c r="KNG89" s="103"/>
      <c r="KNH89" s="101"/>
      <c r="KNI89" s="101"/>
      <c r="KNJ89" s="101"/>
      <c r="KNK89" s="102"/>
      <c r="KNL89" s="477"/>
      <c r="KNM89" s="103"/>
      <c r="KNN89" s="101"/>
      <c r="KNO89" s="101"/>
      <c r="KNP89" s="101"/>
      <c r="KNQ89" s="102"/>
      <c r="KNR89" s="477"/>
      <c r="KNS89" s="103"/>
      <c r="KNT89" s="101"/>
      <c r="KNU89" s="101"/>
      <c r="KNV89" s="101"/>
      <c r="KNW89" s="102"/>
      <c r="KNX89" s="477"/>
      <c r="KNY89" s="103"/>
      <c r="KNZ89" s="101"/>
      <c r="KOA89" s="101"/>
      <c r="KOB89" s="101"/>
      <c r="KOC89" s="102"/>
      <c r="KOD89" s="477"/>
      <c r="KOE89" s="103"/>
      <c r="KOF89" s="101"/>
      <c r="KOG89" s="101"/>
      <c r="KOH89" s="101"/>
      <c r="KOI89" s="102"/>
      <c r="KOJ89" s="477"/>
      <c r="KOK89" s="103"/>
      <c r="KOL89" s="101"/>
      <c r="KOM89" s="101"/>
      <c r="KON89" s="101"/>
      <c r="KOO89" s="102"/>
      <c r="KOP89" s="477"/>
      <c r="KOQ89" s="103"/>
      <c r="KOR89" s="101"/>
      <c r="KOS89" s="101"/>
      <c r="KOT89" s="101"/>
      <c r="KOU89" s="102"/>
      <c r="KOV89" s="477"/>
      <c r="KOW89" s="103"/>
      <c r="KOX89" s="101"/>
      <c r="KOY89" s="101"/>
      <c r="KOZ89" s="101"/>
      <c r="KPA89" s="102"/>
      <c r="KPB89" s="477"/>
      <c r="KPC89" s="103"/>
      <c r="KPD89" s="101"/>
      <c r="KPE89" s="101"/>
      <c r="KPF89" s="101"/>
      <c r="KPG89" s="102"/>
      <c r="KPH89" s="477"/>
      <c r="KPI89" s="103"/>
      <c r="KPJ89" s="101"/>
      <c r="KPK89" s="101"/>
      <c r="KPL89" s="101"/>
      <c r="KPM89" s="102"/>
      <c r="KPN89" s="477"/>
      <c r="KPO89" s="103"/>
      <c r="KPP89" s="101"/>
      <c r="KPQ89" s="101"/>
      <c r="KPR89" s="101"/>
      <c r="KPS89" s="102"/>
      <c r="KPT89" s="477"/>
      <c r="KPU89" s="103"/>
      <c r="KPV89" s="101"/>
      <c r="KPW89" s="101"/>
      <c r="KPX89" s="101"/>
      <c r="KPY89" s="102"/>
      <c r="KPZ89" s="477"/>
      <c r="KQA89" s="103"/>
      <c r="KQB89" s="101"/>
      <c r="KQC89" s="101"/>
      <c r="KQD89" s="101"/>
      <c r="KQE89" s="102"/>
      <c r="KQF89" s="477"/>
      <c r="KQG89" s="103"/>
      <c r="KQH89" s="101"/>
      <c r="KQI89" s="101"/>
      <c r="KQJ89" s="101"/>
      <c r="KQK89" s="102"/>
      <c r="KQL89" s="477"/>
      <c r="KQM89" s="103"/>
      <c r="KQN89" s="101"/>
      <c r="KQO89" s="101"/>
      <c r="KQP89" s="101"/>
      <c r="KQQ89" s="102"/>
      <c r="KQR89" s="477"/>
      <c r="KQS89" s="103"/>
      <c r="KQT89" s="101"/>
      <c r="KQU89" s="101"/>
      <c r="KQV89" s="101"/>
      <c r="KQW89" s="102"/>
      <c r="KQX89" s="477"/>
      <c r="KQY89" s="103"/>
      <c r="KQZ89" s="101"/>
      <c r="KRA89" s="101"/>
      <c r="KRB89" s="101"/>
      <c r="KRC89" s="102"/>
      <c r="KRD89" s="477"/>
      <c r="KRE89" s="103"/>
      <c r="KRF89" s="101"/>
      <c r="KRG89" s="101"/>
      <c r="KRH89" s="101"/>
      <c r="KRI89" s="102"/>
      <c r="KRJ89" s="477"/>
      <c r="KRK89" s="103"/>
      <c r="KRL89" s="101"/>
      <c r="KRM89" s="101"/>
      <c r="KRN89" s="101"/>
      <c r="KRO89" s="102"/>
      <c r="KRP89" s="477"/>
      <c r="KRQ89" s="103"/>
      <c r="KRR89" s="101"/>
      <c r="KRS89" s="101"/>
      <c r="KRT89" s="101"/>
      <c r="KRU89" s="102"/>
      <c r="KRV89" s="477"/>
      <c r="KRW89" s="103"/>
      <c r="KRX89" s="101"/>
      <c r="KRY89" s="101"/>
      <c r="KRZ89" s="101"/>
      <c r="KSA89" s="102"/>
      <c r="KSB89" s="477"/>
      <c r="KSC89" s="103"/>
      <c r="KSD89" s="101"/>
      <c r="KSE89" s="101"/>
      <c r="KSF89" s="101"/>
      <c r="KSG89" s="102"/>
      <c r="KSH89" s="477"/>
      <c r="KSI89" s="103"/>
      <c r="KSJ89" s="101"/>
      <c r="KSK89" s="101"/>
      <c r="KSL89" s="101"/>
      <c r="KSM89" s="102"/>
      <c r="KSN89" s="477"/>
      <c r="KSO89" s="103"/>
      <c r="KSP89" s="101"/>
      <c r="KSQ89" s="101"/>
      <c r="KSR89" s="101"/>
      <c r="KSS89" s="102"/>
      <c r="KST89" s="477"/>
      <c r="KSU89" s="103"/>
      <c r="KSV89" s="101"/>
      <c r="KSW89" s="101"/>
      <c r="KSX89" s="101"/>
      <c r="KSY89" s="102"/>
      <c r="KSZ89" s="477"/>
      <c r="KTA89" s="103"/>
      <c r="KTB89" s="101"/>
      <c r="KTC89" s="101"/>
      <c r="KTD89" s="101"/>
      <c r="KTE89" s="102"/>
      <c r="KTF89" s="477"/>
      <c r="KTG89" s="103"/>
      <c r="KTH89" s="101"/>
      <c r="KTI89" s="101"/>
      <c r="KTJ89" s="101"/>
      <c r="KTK89" s="102"/>
      <c r="KTL89" s="477"/>
      <c r="KTM89" s="103"/>
      <c r="KTN89" s="101"/>
      <c r="KTO89" s="101"/>
      <c r="KTP89" s="101"/>
      <c r="KTQ89" s="102"/>
      <c r="KTR89" s="477"/>
      <c r="KTS89" s="103"/>
      <c r="KTT89" s="101"/>
      <c r="KTU89" s="101"/>
      <c r="KTV89" s="101"/>
      <c r="KTW89" s="102"/>
      <c r="KTX89" s="477"/>
      <c r="KTY89" s="103"/>
      <c r="KTZ89" s="101"/>
      <c r="KUA89" s="101"/>
      <c r="KUB89" s="101"/>
      <c r="KUC89" s="102"/>
      <c r="KUD89" s="477"/>
      <c r="KUE89" s="103"/>
      <c r="KUF89" s="101"/>
      <c r="KUG89" s="101"/>
      <c r="KUH89" s="101"/>
      <c r="KUI89" s="102"/>
      <c r="KUJ89" s="477"/>
      <c r="KUK89" s="103"/>
      <c r="KUL89" s="101"/>
      <c r="KUM89" s="101"/>
      <c r="KUN89" s="101"/>
      <c r="KUO89" s="102"/>
      <c r="KUP89" s="477"/>
      <c r="KUQ89" s="103"/>
      <c r="KUR89" s="101"/>
      <c r="KUS89" s="101"/>
      <c r="KUT89" s="101"/>
      <c r="KUU89" s="102"/>
      <c r="KUV89" s="477"/>
      <c r="KUW89" s="103"/>
      <c r="KUX89" s="101"/>
      <c r="KUY89" s="101"/>
      <c r="KUZ89" s="101"/>
      <c r="KVA89" s="102"/>
      <c r="KVB89" s="477"/>
      <c r="KVC89" s="103"/>
      <c r="KVD89" s="101"/>
      <c r="KVE89" s="101"/>
      <c r="KVF89" s="101"/>
      <c r="KVG89" s="102"/>
      <c r="KVH89" s="477"/>
      <c r="KVI89" s="103"/>
      <c r="KVJ89" s="101"/>
      <c r="KVK89" s="101"/>
      <c r="KVL89" s="101"/>
      <c r="KVM89" s="102"/>
      <c r="KVN89" s="477"/>
      <c r="KVO89" s="103"/>
      <c r="KVP89" s="101"/>
      <c r="KVQ89" s="101"/>
      <c r="KVR89" s="101"/>
      <c r="KVS89" s="102"/>
      <c r="KVT89" s="477"/>
      <c r="KVU89" s="103"/>
      <c r="KVV89" s="101"/>
      <c r="KVW89" s="101"/>
      <c r="KVX89" s="101"/>
      <c r="KVY89" s="102"/>
      <c r="KVZ89" s="477"/>
      <c r="KWA89" s="103"/>
      <c r="KWB89" s="101"/>
      <c r="KWC89" s="101"/>
      <c r="KWD89" s="101"/>
      <c r="KWE89" s="102"/>
      <c r="KWF89" s="477"/>
      <c r="KWG89" s="103"/>
      <c r="KWH89" s="101"/>
      <c r="KWI89" s="101"/>
      <c r="KWJ89" s="101"/>
      <c r="KWK89" s="102"/>
      <c r="KWL89" s="477"/>
      <c r="KWM89" s="103"/>
      <c r="KWN89" s="101"/>
      <c r="KWO89" s="101"/>
      <c r="KWP89" s="101"/>
      <c r="KWQ89" s="102"/>
      <c r="KWR89" s="477"/>
      <c r="KWS89" s="103"/>
      <c r="KWT89" s="101"/>
      <c r="KWU89" s="101"/>
      <c r="KWV89" s="101"/>
      <c r="KWW89" s="102"/>
      <c r="KWX89" s="477"/>
      <c r="KWY89" s="103"/>
      <c r="KWZ89" s="101"/>
      <c r="KXA89" s="101"/>
      <c r="KXB89" s="101"/>
      <c r="KXC89" s="102"/>
      <c r="KXD89" s="477"/>
      <c r="KXE89" s="103"/>
      <c r="KXF89" s="101"/>
      <c r="KXG89" s="101"/>
      <c r="KXH89" s="101"/>
      <c r="KXI89" s="102"/>
      <c r="KXJ89" s="477"/>
      <c r="KXK89" s="103"/>
      <c r="KXL89" s="101"/>
      <c r="KXM89" s="101"/>
      <c r="KXN89" s="101"/>
      <c r="KXO89" s="102"/>
      <c r="KXP89" s="477"/>
      <c r="KXQ89" s="103"/>
      <c r="KXR89" s="101"/>
      <c r="KXS89" s="101"/>
      <c r="KXT89" s="101"/>
      <c r="KXU89" s="102"/>
      <c r="KXV89" s="477"/>
      <c r="KXW89" s="103"/>
      <c r="KXX89" s="101"/>
      <c r="KXY89" s="101"/>
      <c r="KXZ89" s="101"/>
      <c r="KYA89" s="102"/>
      <c r="KYB89" s="477"/>
      <c r="KYC89" s="103"/>
      <c r="KYD89" s="101"/>
      <c r="KYE89" s="101"/>
      <c r="KYF89" s="101"/>
      <c r="KYG89" s="102"/>
      <c r="KYH89" s="477"/>
      <c r="KYI89" s="103"/>
      <c r="KYJ89" s="101"/>
      <c r="KYK89" s="101"/>
      <c r="KYL89" s="101"/>
      <c r="KYM89" s="102"/>
      <c r="KYN89" s="477"/>
      <c r="KYO89" s="103"/>
      <c r="KYP89" s="101"/>
      <c r="KYQ89" s="101"/>
      <c r="KYR89" s="101"/>
      <c r="KYS89" s="102"/>
      <c r="KYT89" s="477"/>
      <c r="KYU89" s="103"/>
      <c r="KYV89" s="101"/>
      <c r="KYW89" s="101"/>
      <c r="KYX89" s="101"/>
      <c r="KYY89" s="102"/>
      <c r="KYZ89" s="477"/>
      <c r="KZA89" s="103"/>
      <c r="KZB89" s="101"/>
      <c r="KZC89" s="101"/>
      <c r="KZD89" s="101"/>
      <c r="KZE89" s="102"/>
      <c r="KZF89" s="477"/>
      <c r="KZG89" s="103"/>
      <c r="KZH89" s="101"/>
      <c r="KZI89" s="101"/>
      <c r="KZJ89" s="101"/>
      <c r="KZK89" s="102"/>
      <c r="KZL89" s="477"/>
      <c r="KZM89" s="103"/>
      <c r="KZN89" s="101"/>
      <c r="KZO89" s="101"/>
      <c r="KZP89" s="101"/>
      <c r="KZQ89" s="102"/>
      <c r="KZR89" s="477"/>
      <c r="KZS89" s="103"/>
      <c r="KZT89" s="101"/>
      <c r="KZU89" s="101"/>
      <c r="KZV89" s="101"/>
      <c r="KZW89" s="102"/>
      <c r="KZX89" s="477"/>
      <c r="KZY89" s="103"/>
      <c r="KZZ89" s="101"/>
      <c r="LAA89" s="101"/>
      <c r="LAB89" s="101"/>
      <c r="LAC89" s="102"/>
      <c r="LAD89" s="477"/>
      <c r="LAE89" s="103"/>
      <c r="LAF89" s="101"/>
      <c r="LAG89" s="101"/>
      <c r="LAH89" s="101"/>
      <c r="LAI89" s="102"/>
      <c r="LAJ89" s="477"/>
      <c r="LAK89" s="103"/>
      <c r="LAL89" s="101"/>
      <c r="LAM89" s="101"/>
      <c r="LAN89" s="101"/>
      <c r="LAO89" s="102"/>
      <c r="LAP89" s="477"/>
      <c r="LAQ89" s="103"/>
      <c r="LAR89" s="101"/>
      <c r="LAS89" s="101"/>
      <c r="LAT89" s="101"/>
      <c r="LAU89" s="102"/>
      <c r="LAV89" s="477"/>
      <c r="LAW89" s="103"/>
      <c r="LAX89" s="101"/>
      <c r="LAY89" s="101"/>
      <c r="LAZ89" s="101"/>
      <c r="LBA89" s="102"/>
      <c r="LBB89" s="477"/>
      <c r="LBC89" s="103"/>
      <c r="LBD89" s="101"/>
      <c r="LBE89" s="101"/>
      <c r="LBF89" s="101"/>
      <c r="LBG89" s="102"/>
      <c r="LBH89" s="477"/>
      <c r="LBI89" s="103"/>
      <c r="LBJ89" s="101"/>
      <c r="LBK89" s="101"/>
      <c r="LBL89" s="101"/>
      <c r="LBM89" s="102"/>
      <c r="LBN89" s="477"/>
      <c r="LBO89" s="103"/>
      <c r="LBP89" s="101"/>
      <c r="LBQ89" s="101"/>
      <c r="LBR89" s="101"/>
      <c r="LBS89" s="102"/>
      <c r="LBT89" s="477"/>
      <c r="LBU89" s="103"/>
      <c r="LBV89" s="101"/>
      <c r="LBW89" s="101"/>
      <c r="LBX89" s="101"/>
      <c r="LBY89" s="102"/>
      <c r="LBZ89" s="477"/>
      <c r="LCA89" s="103"/>
      <c r="LCB89" s="101"/>
      <c r="LCC89" s="101"/>
      <c r="LCD89" s="101"/>
      <c r="LCE89" s="102"/>
      <c r="LCF89" s="477"/>
      <c r="LCG89" s="103"/>
      <c r="LCH89" s="101"/>
      <c r="LCI89" s="101"/>
      <c r="LCJ89" s="101"/>
      <c r="LCK89" s="102"/>
      <c r="LCL89" s="477"/>
      <c r="LCM89" s="103"/>
      <c r="LCN89" s="101"/>
      <c r="LCO89" s="101"/>
      <c r="LCP89" s="101"/>
      <c r="LCQ89" s="102"/>
      <c r="LCR89" s="477"/>
      <c r="LCS89" s="103"/>
      <c r="LCT89" s="101"/>
      <c r="LCU89" s="101"/>
      <c r="LCV89" s="101"/>
      <c r="LCW89" s="102"/>
      <c r="LCX89" s="477"/>
      <c r="LCY89" s="103"/>
      <c r="LCZ89" s="101"/>
      <c r="LDA89" s="101"/>
      <c r="LDB89" s="101"/>
      <c r="LDC89" s="102"/>
      <c r="LDD89" s="477"/>
      <c r="LDE89" s="103"/>
      <c r="LDF89" s="101"/>
      <c r="LDG89" s="101"/>
      <c r="LDH89" s="101"/>
      <c r="LDI89" s="102"/>
      <c r="LDJ89" s="477"/>
      <c r="LDK89" s="103"/>
      <c r="LDL89" s="101"/>
      <c r="LDM89" s="101"/>
      <c r="LDN89" s="101"/>
      <c r="LDO89" s="102"/>
      <c r="LDP89" s="477"/>
      <c r="LDQ89" s="103"/>
      <c r="LDR89" s="101"/>
      <c r="LDS89" s="101"/>
      <c r="LDT89" s="101"/>
      <c r="LDU89" s="102"/>
      <c r="LDV89" s="477"/>
      <c r="LDW89" s="103"/>
      <c r="LDX89" s="101"/>
      <c r="LDY89" s="101"/>
      <c r="LDZ89" s="101"/>
      <c r="LEA89" s="102"/>
      <c r="LEB89" s="477"/>
      <c r="LEC89" s="103"/>
      <c r="LED89" s="101"/>
      <c r="LEE89" s="101"/>
      <c r="LEF89" s="101"/>
      <c r="LEG89" s="102"/>
      <c r="LEH89" s="477"/>
      <c r="LEI89" s="103"/>
      <c r="LEJ89" s="101"/>
      <c r="LEK89" s="101"/>
      <c r="LEL89" s="101"/>
      <c r="LEM89" s="102"/>
      <c r="LEN89" s="477"/>
      <c r="LEO89" s="103"/>
      <c r="LEP89" s="101"/>
      <c r="LEQ89" s="101"/>
      <c r="LER89" s="101"/>
      <c r="LES89" s="102"/>
      <c r="LET89" s="477"/>
      <c r="LEU89" s="103"/>
      <c r="LEV89" s="101"/>
      <c r="LEW89" s="101"/>
      <c r="LEX89" s="101"/>
      <c r="LEY89" s="102"/>
      <c r="LEZ89" s="477"/>
      <c r="LFA89" s="103"/>
      <c r="LFB89" s="101"/>
      <c r="LFC89" s="101"/>
      <c r="LFD89" s="101"/>
      <c r="LFE89" s="102"/>
      <c r="LFF89" s="477"/>
      <c r="LFG89" s="103"/>
      <c r="LFH89" s="101"/>
      <c r="LFI89" s="101"/>
      <c r="LFJ89" s="101"/>
      <c r="LFK89" s="102"/>
      <c r="LFL89" s="477"/>
      <c r="LFM89" s="103"/>
      <c r="LFN89" s="101"/>
      <c r="LFO89" s="101"/>
      <c r="LFP89" s="101"/>
      <c r="LFQ89" s="102"/>
      <c r="LFR89" s="477"/>
      <c r="LFS89" s="103"/>
      <c r="LFT89" s="101"/>
      <c r="LFU89" s="101"/>
      <c r="LFV89" s="101"/>
      <c r="LFW89" s="102"/>
      <c r="LFX89" s="477"/>
      <c r="LFY89" s="103"/>
      <c r="LFZ89" s="101"/>
      <c r="LGA89" s="101"/>
      <c r="LGB89" s="101"/>
      <c r="LGC89" s="102"/>
      <c r="LGD89" s="477"/>
      <c r="LGE89" s="103"/>
      <c r="LGF89" s="101"/>
      <c r="LGG89" s="101"/>
      <c r="LGH89" s="101"/>
      <c r="LGI89" s="102"/>
      <c r="LGJ89" s="477"/>
      <c r="LGK89" s="103"/>
      <c r="LGL89" s="101"/>
      <c r="LGM89" s="101"/>
      <c r="LGN89" s="101"/>
      <c r="LGO89" s="102"/>
      <c r="LGP89" s="477"/>
      <c r="LGQ89" s="103"/>
      <c r="LGR89" s="101"/>
      <c r="LGS89" s="101"/>
      <c r="LGT89" s="101"/>
      <c r="LGU89" s="102"/>
      <c r="LGV89" s="477"/>
      <c r="LGW89" s="103"/>
      <c r="LGX89" s="101"/>
      <c r="LGY89" s="101"/>
      <c r="LGZ89" s="101"/>
      <c r="LHA89" s="102"/>
      <c r="LHB89" s="477"/>
      <c r="LHC89" s="103"/>
      <c r="LHD89" s="101"/>
      <c r="LHE89" s="101"/>
      <c r="LHF89" s="101"/>
      <c r="LHG89" s="102"/>
      <c r="LHH89" s="477"/>
      <c r="LHI89" s="103"/>
      <c r="LHJ89" s="101"/>
      <c r="LHK89" s="101"/>
      <c r="LHL89" s="101"/>
      <c r="LHM89" s="102"/>
      <c r="LHN89" s="477"/>
      <c r="LHO89" s="103"/>
      <c r="LHP89" s="101"/>
      <c r="LHQ89" s="101"/>
      <c r="LHR89" s="101"/>
      <c r="LHS89" s="102"/>
      <c r="LHT89" s="477"/>
      <c r="LHU89" s="103"/>
      <c r="LHV89" s="101"/>
      <c r="LHW89" s="101"/>
      <c r="LHX89" s="101"/>
      <c r="LHY89" s="102"/>
      <c r="LHZ89" s="477"/>
      <c r="LIA89" s="103"/>
      <c r="LIB89" s="101"/>
      <c r="LIC89" s="101"/>
      <c r="LID89" s="101"/>
      <c r="LIE89" s="102"/>
      <c r="LIF89" s="477"/>
      <c r="LIG89" s="103"/>
      <c r="LIH89" s="101"/>
      <c r="LII89" s="101"/>
      <c r="LIJ89" s="101"/>
      <c r="LIK89" s="102"/>
      <c r="LIL89" s="477"/>
      <c r="LIM89" s="103"/>
      <c r="LIN89" s="101"/>
      <c r="LIO89" s="101"/>
      <c r="LIP89" s="101"/>
      <c r="LIQ89" s="102"/>
      <c r="LIR89" s="477"/>
      <c r="LIS89" s="103"/>
      <c r="LIT89" s="101"/>
      <c r="LIU89" s="101"/>
      <c r="LIV89" s="101"/>
      <c r="LIW89" s="102"/>
      <c r="LIX89" s="477"/>
      <c r="LIY89" s="103"/>
      <c r="LIZ89" s="101"/>
      <c r="LJA89" s="101"/>
      <c r="LJB89" s="101"/>
      <c r="LJC89" s="102"/>
      <c r="LJD89" s="477"/>
      <c r="LJE89" s="103"/>
      <c r="LJF89" s="101"/>
      <c r="LJG89" s="101"/>
      <c r="LJH89" s="101"/>
      <c r="LJI89" s="102"/>
      <c r="LJJ89" s="477"/>
      <c r="LJK89" s="103"/>
      <c r="LJL89" s="101"/>
      <c r="LJM89" s="101"/>
      <c r="LJN89" s="101"/>
      <c r="LJO89" s="102"/>
      <c r="LJP89" s="477"/>
      <c r="LJQ89" s="103"/>
      <c r="LJR89" s="101"/>
      <c r="LJS89" s="101"/>
      <c r="LJT89" s="101"/>
      <c r="LJU89" s="102"/>
      <c r="LJV89" s="477"/>
      <c r="LJW89" s="103"/>
      <c r="LJX89" s="101"/>
      <c r="LJY89" s="101"/>
      <c r="LJZ89" s="101"/>
      <c r="LKA89" s="102"/>
      <c r="LKB89" s="477"/>
      <c r="LKC89" s="103"/>
      <c r="LKD89" s="101"/>
      <c r="LKE89" s="101"/>
      <c r="LKF89" s="101"/>
      <c r="LKG89" s="102"/>
      <c r="LKH89" s="477"/>
      <c r="LKI89" s="103"/>
      <c r="LKJ89" s="101"/>
      <c r="LKK89" s="101"/>
      <c r="LKL89" s="101"/>
      <c r="LKM89" s="102"/>
      <c r="LKN89" s="477"/>
      <c r="LKO89" s="103"/>
      <c r="LKP89" s="101"/>
      <c r="LKQ89" s="101"/>
      <c r="LKR89" s="101"/>
      <c r="LKS89" s="102"/>
      <c r="LKT89" s="477"/>
      <c r="LKU89" s="103"/>
      <c r="LKV89" s="101"/>
      <c r="LKW89" s="101"/>
      <c r="LKX89" s="101"/>
      <c r="LKY89" s="102"/>
      <c r="LKZ89" s="477"/>
      <c r="LLA89" s="103"/>
      <c r="LLB89" s="101"/>
      <c r="LLC89" s="101"/>
      <c r="LLD89" s="101"/>
      <c r="LLE89" s="102"/>
      <c r="LLF89" s="477"/>
      <c r="LLG89" s="103"/>
      <c r="LLH89" s="101"/>
      <c r="LLI89" s="101"/>
      <c r="LLJ89" s="101"/>
      <c r="LLK89" s="102"/>
      <c r="LLL89" s="477"/>
      <c r="LLM89" s="103"/>
      <c r="LLN89" s="101"/>
      <c r="LLO89" s="101"/>
      <c r="LLP89" s="101"/>
      <c r="LLQ89" s="102"/>
      <c r="LLR89" s="477"/>
      <c r="LLS89" s="103"/>
      <c r="LLT89" s="101"/>
      <c r="LLU89" s="101"/>
      <c r="LLV89" s="101"/>
      <c r="LLW89" s="102"/>
      <c r="LLX89" s="477"/>
      <c r="LLY89" s="103"/>
      <c r="LLZ89" s="101"/>
      <c r="LMA89" s="101"/>
      <c r="LMB89" s="101"/>
      <c r="LMC89" s="102"/>
      <c r="LMD89" s="477"/>
      <c r="LME89" s="103"/>
      <c r="LMF89" s="101"/>
      <c r="LMG89" s="101"/>
      <c r="LMH89" s="101"/>
      <c r="LMI89" s="102"/>
      <c r="LMJ89" s="477"/>
      <c r="LMK89" s="103"/>
      <c r="LML89" s="101"/>
      <c r="LMM89" s="101"/>
      <c r="LMN89" s="101"/>
      <c r="LMO89" s="102"/>
      <c r="LMP89" s="477"/>
      <c r="LMQ89" s="103"/>
      <c r="LMR89" s="101"/>
      <c r="LMS89" s="101"/>
      <c r="LMT89" s="101"/>
      <c r="LMU89" s="102"/>
      <c r="LMV89" s="477"/>
      <c r="LMW89" s="103"/>
      <c r="LMX89" s="101"/>
      <c r="LMY89" s="101"/>
      <c r="LMZ89" s="101"/>
      <c r="LNA89" s="102"/>
      <c r="LNB89" s="477"/>
      <c r="LNC89" s="103"/>
      <c r="LND89" s="101"/>
      <c r="LNE89" s="101"/>
      <c r="LNF89" s="101"/>
      <c r="LNG89" s="102"/>
      <c r="LNH89" s="477"/>
      <c r="LNI89" s="103"/>
      <c r="LNJ89" s="101"/>
      <c r="LNK89" s="101"/>
      <c r="LNL89" s="101"/>
      <c r="LNM89" s="102"/>
      <c r="LNN89" s="477"/>
      <c r="LNO89" s="103"/>
      <c r="LNP89" s="101"/>
      <c r="LNQ89" s="101"/>
      <c r="LNR89" s="101"/>
      <c r="LNS89" s="102"/>
      <c r="LNT89" s="477"/>
      <c r="LNU89" s="103"/>
      <c r="LNV89" s="101"/>
      <c r="LNW89" s="101"/>
      <c r="LNX89" s="101"/>
      <c r="LNY89" s="102"/>
      <c r="LNZ89" s="477"/>
      <c r="LOA89" s="103"/>
      <c r="LOB89" s="101"/>
      <c r="LOC89" s="101"/>
      <c r="LOD89" s="101"/>
      <c r="LOE89" s="102"/>
      <c r="LOF89" s="477"/>
      <c r="LOG89" s="103"/>
      <c r="LOH89" s="101"/>
      <c r="LOI89" s="101"/>
      <c r="LOJ89" s="101"/>
      <c r="LOK89" s="102"/>
      <c r="LOL89" s="477"/>
      <c r="LOM89" s="103"/>
      <c r="LON89" s="101"/>
      <c r="LOO89" s="101"/>
      <c r="LOP89" s="101"/>
      <c r="LOQ89" s="102"/>
      <c r="LOR89" s="477"/>
      <c r="LOS89" s="103"/>
      <c r="LOT89" s="101"/>
      <c r="LOU89" s="101"/>
      <c r="LOV89" s="101"/>
      <c r="LOW89" s="102"/>
      <c r="LOX89" s="477"/>
      <c r="LOY89" s="103"/>
      <c r="LOZ89" s="101"/>
      <c r="LPA89" s="101"/>
      <c r="LPB89" s="101"/>
      <c r="LPC89" s="102"/>
      <c r="LPD89" s="477"/>
      <c r="LPE89" s="103"/>
      <c r="LPF89" s="101"/>
      <c r="LPG89" s="101"/>
      <c r="LPH89" s="101"/>
      <c r="LPI89" s="102"/>
      <c r="LPJ89" s="477"/>
      <c r="LPK89" s="103"/>
      <c r="LPL89" s="101"/>
      <c r="LPM89" s="101"/>
      <c r="LPN89" s="101"/>
      <c r="LPO89" s="102"/>
      <c r="LPP89" s="477"/>
      <c r="LPQ89" s="103"/>
      <c r="LPR89" s="101"/>
      <c r="LPS89" s="101"/>
      <c r="LPT89" s="101"/>
      <c r="LPU89" s="102"/>
      <c r="LPV89" s="477"/>
      <c r="LPW89" s="103"/>
      <c r="LPX89" s="101"/>
      <c r="LPY89" s="101"/>
      <c r="LPZ89" s="101"/>
      <c r="LQA89" s="102"/>
      <c r="LQB89" s="477"/>
      <c r="LQC89" s="103"/>
      <c r="LQD89" s="101"/>
      <c r="LQE89" s="101"/>
      <c r="LQF89" s="101"/>
      <c r="LQG89" s="102"/>
      <c r="LQH89" s="477"/>
      <c r="LQI89" s="103"/>
      <c r="LQJ89" s="101"/>
      <c r="LQK89" s="101"/>
      <c r="LQL89" s="101"/>
      <c r="LQM89" s="102"/>
      <c r="LQN89" s="477"/>
      <c r="LQO89" s="103"/>
      <c r="LQP89" s="101"/>
      <c r="LQQ89" s="101"/>
      <c r="LQR89" s="101"/>
      <c r="LQS89" s="102"/>
      <c r="LQT89" s="477"/>
      <c r="LQU89" s="103"/>
      <c r="LQV89" s="101"/>
      <c r="LQW89" s="101"/>
      <c r="LQX89" s="101"/>
      <c r="LQY89" s="102"/>
      <c r="LQZ89" s="477"/>
      <c r="LRA89" s="103"/>
      <c r="LRB89" s="101"/>
      <c r="LRC89" s="101"/>
      <c r="LRD89" s="101"/>
      <c r="LRE89" s="102"/>
      <c r="LRF89" s="477"/>
      <c r="LRG89" s="103"/>
      <c r="LRH89" s="101"/>
      <c r="LRI89" s="101"/>
      <c r="LRJ89" s="101"/>
      <c r="LRK89" s="102"/>
      <c r="LRL89" s="477"/>
      <c r="LRM89" s="103"/>
      <c r="LRN89" s="101"/>
      <c r="LRO89" s="101"/>
      <c r="LRP89" s="101"/>
      <c r="LRQ89" s="102"/>
      <c r="LRR89" s="477"/>
      <c r="LRS89" s="103"/>
      <c r="LRT89" s="101"/>
      <c r="LRU89" s="101"/>
      <c r="LRV89" s="101"/>
      <c r="LRW89" s="102"/>
      <c r="LRX89" s="477"/>
      <c r="LRY89" s="103"/>
      <c r="LRZ89" s="101"/>
      <c r="LSA89" s="101"/>
      <c r="LSB89" s="101"/>
      <c r="LSC89" s="102"/>
      <c r="LSD89" s="477"/>
      <c r="LSE89" s="103"/>
      <c r="LSF89" s="101"/>
      <c r="LSG89" s="101"/>
      <c r="LSH89" s="101"/>
      <c r="LSI89" s="102"/>
      <c r="LSJ89" s="477"/>
      <c r="LSK89" s="103"/>
      <c r="LSL89" s="101"/>
      <c r="LSM89" s="101"/>
      <c r="LSN89" s="101"/>
      <c r="LSO89" s="102"/>
      <c r="LSP89" s="477"/>
      <c r="LSQ89" s="103"/>
      <c r="LSR89" s="101"/>
      <c r="LSS89" s="101"/>
      <c r="LST89" s="101"/>
      <c r="LSU89" s="102"/>
      <c r="LSV89" s="477"/>
      <c r="LSW89" s="103"/>
      <c r="LSX89" s="101"/>
      <c r="LSY89" s="101"/>
      <c r="LSZ89" s="101"/>
      <c r="LTA89" s="102"/>
      <c r="LTB89" s="477"/>
      <c r="LTC89" s="103"/>
      <c r="LTD89" s="101"/>
      <c r="LTE89" s="101"/>
      <c r="LTF89" s="101"/>
      <c r="LTG89" s="102"/>
      <c r="LTH89" s="477"/>
      <c r="LTI89" s="103"/>
      <c r="LTJ89" s="101"/>
      <c r="LTK89" s="101"/>
      <c r="LTL89" s="101"/>
      <c r="LTM89" s="102"/>
      <c r="LTN89" s="477"/>
      <c r="LTO89" s="103"/>
      <c r="LTP89" s="101"/>
      <c r="LTQ89" s="101"/>
      <c r="LTR89" s="101"/>
      <c r="LTS89" s="102"/>
      <c r="LTT89" s="477"/>
      <c r="LTU89" s="103"/>
      <c r="LTV89" s="101"/>
      <c r="LTW89" s="101"/>
      <c r="LTX89" s="101"/>
      <c r="LTY89" s="102"/>
      <c r="LTZ89" s="477"/>
      <c r="LUA89" s="103"/>
      <c r="LUB89" s="101"/>
      <c r="LUC89" s="101"/>
      <c r="LUD89" s="101"/>
      <c r="LUE89" s="102"/>
      <c r="LUF89" s="477"/>
      <c r="LUG89" s="103"/>
      <c r="LUH89" s="101"/>
      <c r="LUI89" s="101"/>
      <c r="LUJ89" s="101"/>
      <c r="LUK89" s="102"/>
      <c r="LUL89" s="477"/>
      <c r="LUM89" s="103"/>
      <c r="LUN89" s="101"/>
      <c r="LUO89" s="101"/>
      <c r="LUP89" s="101"/>
      <c r="LUQ89" s="102"/>
      <c r="LUR89" s="477"/>
      <c r="LUS89" s="103"/>
      <c r="LUT89" s="101"/>
      <c r="LUU89" s="101"/>
      <c r="LUV89" s="101"/>
      <c r="LUW89" s="102"/>
      <c r="LUX89" s="477"/>
      <c r="LUY89" s="103"/>
      <c r="LUZ89" s="101"/>
      <c r="LVA89" s="101"/>
      <c r="LVB89" s="101"/>
      <c r="LVC89" s="102"/>
      <c r="LVD89" s="477"/>
      <c r="LVE89" s="103"/>
      <c r="LVF89" s="101"/>
      <c r="LVG89" s="101"/>
      <c r="LVH89" s="101"/>
      <c r="LVI89" s="102"/>
      <c r="LVJ89" s="477"/>
      <c r="LVK89" s="103"/>
      <c r="LVL89" s="101"/>
      <c r="LVM89" s="101"/>
      <c r="LVN89" s="101"/>
      <c r="LVO89" s="102"/>
      <c r="LVP89" s="477"/>
      <c r="LVQ89" s="103"/>
      <c r="LVR89" s="101"/>
      <c r="LVS89" s="101"/>
      <c r="LVT89" s="101"/>
      <c r="LVU89" s="102"/>
      <c r="LVV89" s="477"/>
      <c r="LVW89" s="103"/>
      <c r="LVX89" s="101"/>
      <c r="LVY89" s="101"/>
      <c r="LVZ89" s="101"/>
      <c r="LWA89" s="102"/>
      <c r="LWB89" s="477"/>
      <c r="LWC89" s="103"/>
      <c r="LWD89" s="101"/>
      <c r="LWE89" s="101"/>
      <c r="LWF89" s="101"/>
      <c r="LWG89" s="102"/>
      <c r="LWH89" s="477"/>
      <c r="LWI89" s="103"/>
      <c r="LWJ89" s="101"/>
      <c r="LWK89" s="101"/>
      <c r="LWL89" s="101"/>
      <c r="LWM89" s="102"/>
      <c r="LWN89" s="477"/>
      <c r="LWO89" s="103"/>
      <c r="LWP89" s="101"/>
      <c r="LWQ89" s="101"/>
      <c r="LWR89" s="101"/>
      <c r="LWS89" s="102"/>
      <c r="LWT89" s="477"/>
      <c r="LWU89" s="103"/>
      <c r="LWV89" s="101"/>
      <c r="LWW89" s="101"/>
      <c r="LWX89" s="101"/>
      <c r="LWY89" s="102"/>
      <c r="LWZ89" s="477"/>
      <c r="LXA89" s="103"/>
      <c r="LXB89" s="101"/>
      <c r="LXC89" s="101"/>
      <c r="LXD89" s="101"/>
      <c r="LXE89" s="102"/>
      <c r="LXF89" s="477"/>
      <c r="LXG89" s="103"/>
      <c r="LXH89" s="101"/>
      <c r="LXI89" s="101"/>
      <c r="LXJ89" s="101"/>
      <c r="LXK89" s="102"/>
      <c r="LXL89" s="477"/>
      <c r="LXM89" s="103"/>
      <c r="LXN89" s="101"/>
      <c r="LXO89" s="101"/>
      <c r="LXP89" s="101"/>
      <c r="LXQ89" s="102"/>
      <c r="LXR89" s="477"/>
      <c r="LXS89" s="103"/>
      <c r="LXT89" s="101"/>
      <c r="LXU89" s="101"/>
      <c r="LXV89" s="101"/>
      <c r="LXW89" s="102"/>
      <c r="LXX89" s="477"/>
      <c r="LXY89" s="103"/>
      <c r="LXZ89" s="101"/>
      <c r="LYA89" s="101"/>
      <c r="LYB89" s="101"/>
      <c r="LYC89" s="102"/>
      <c r="LYD89" s="477"/>
      <c r="LYE89" s="103"/>
      <c r="LYF89" s="101"/>
      <c r="LYG89" s="101"/>
      <c r="LYH89" s="101"/>
      <c r="LYI89" s="102"/>
      <c r="LYJ89" s="477"/>
      <c r="LYK89" s="103"/>
      <c r="LYL89" s="101"/>
      <c r="LYM89" s="101"/>
      <c r="LYN89" s="101"/>
      <c r="LYO89" s="102"/>
      <c r="LYP89" s="477"/>
      <c r="LYQ89" s="103"/>
      <c r="LYR89" s="101"/>
      <c r="LYS89" s="101"/>
      <c r="LYT89" s="101"/>
      <c r="LYU89" s="102"/>
      <c r="LYV89" s="477"/>
      <c r="LYW89" s="103"/>
      <c r="LYX89" s="101"/>
      <c r="LYY89" s="101"/>
      <c r="LYZ89" s="101"/>
      <c r="LZA89" s="102"/>
      <c r="LZB89" s="477"/>
      <c r="LZC89" s="103"/>
      <c r="LZD89" s="101"/>
      <c r="LZE89" s="101"/>
      <c r="LZF89" s="101"/>
      <c r="LZG89" s="102"/>
      <c r="LZH89" s="477"/>
      <c r="LZI89" s="103"/>
      <c r="LZJ89" s="101"/>
      <c r="LZK89" s="101"/>
      <c r="LZL89" s="101"/>
      <c r="LZM89" s="102"/>
      <c r="LZN89" s="477"/>
      <c r="LZO89" s="103"/>
      <c r="LZP89" s="101"/>
      <c r="LZQ89" s="101"/>
      <c r="LZR89" s="101"/>
      <c r="LZS89" s="102"/>
      <c r="LZT89" s="477"/>
      <c r="LZU89" s="103"/>
      <c r="LZV89" s="101"/>
      <c r="LZW89" s="101"/>
      <c r="LZX89" s="101"/>
      <c r="LZY89" s="102"/>
      <c r="LZZ89" s="477"/>
      <c r="MAA89" s="103"/>
      <c r="MAB89" s="101"/>
      <c r="MAC89" s="101"/>
      <c r="MAD89" s="101"/>
      <c r="MAE89" s="102"/>
      <c r="MAF89" s="477"/>
      <c r="MAG89" s="103"/>
      <c r="MAH89" s="101"/>
      <c r="MAI89" s="101"/>
      <c r="MAJ89" s="101"/>
      <c r="MAK89" s="102"/>
      <c r="MAL89" s="477"/>
      <c r="MAM89" s="103"/>
      <c r="MAN89" s="101"/>
      <c r="MAO89" s="101"/>
      <c r="MAP89" s="101"/>
      <c r="MAQ89" s="102"/>
      <c r="MAR89" s="477"/>
      <c r="MAS89" s="103"/>
      <c r="MAT89" s="101"/>
      <c r="MAU89" s="101"/>
      <c r="MAV89" s="101"/>
      <c r="MAW89" s="102"/>
      <c r="MAX89" s="477"/>
      <c r="MAY89" s="103"/>
      <c r="MAZ89" s="101"/>
      <c r="MBA89" s="101"/>
      <c r="MBB89" s="101"/>
      <c r="MBC89" s="102"/>
      <c r="MBD89" s="477"/>
      <c r="MBE89" s="103"/>
      <c r="MBF89" s="101"/>
      <c r="MBG89" s="101"/>
      <c r="MBH89" s="101"/>
      <c r="MBI89" s="102"/>
      <c r="MBJ89" s="477"/>
      <c r="MBK89" s="103"/>
      <c r="MBL89" s="101"/>
      <c r="MBM89" s="101"/>
      <c r="MBN89" s="101"/>
      <c r="MBO89" s="102"/>
      <c r="MBP89" s="477"/>
      <c r="MBQ89" s="103"/>
      <c r="MBR89" s="101"/>
      <c r="MBS89" s="101"/>
      <c r="MBT89" s="101"/>
      <c r="MBU89" s="102"/>
      <c r="MBV89" s="477"/>
      <c r="MBW89" s="103"/>
      <c r="MBX89" s="101"/>
      <c r="MBY89" s="101"/>
      <c r="MBZ89" s="101"/>
      <c r="MCA89" s="102"/>
      <c r="MCB89" s="477"/>
      <c r="MCC89" s="103"/>
      <c r="MCD89" s="101"/>
      <c r="MCE89" s="101"/>
      <c r="MCF89" s="101"/>
      <c r="MCG89" s="102"/>
      <c r="MCH89" s="477"/>
      <c r="MCI89" s="103"/>
      <c r="MCJ89" s="101"/>
      <c r="MCK89" s="101"/>
      <c r="MCL89" s="101"/>
      <c r="MCM89" s="102"/>
      <c r="MCN89" s="477"/>
      <c r="MCO89" s="103"/>
      <c r="MCP89" s="101"/>
      <c r="MCQ89" s="101"/>
      <c r="MCR89" s="101"/>
      <c r="MCS89" s="102"/>
      <c r="MCT89" s="477"/>
      <c r="MCU89" s="103"/>
      <c r="MCV89" s="101"/>
      <c r="MCW89" s="101"/>
      <c r="MCX89" s="101"/>
      <c r="MCY89" s="102"/>
      <c r="MCZ89" s="477"/>
      <c r="MDA89" s="103"/>
      <c r="MDB89" s="101"/>
      <c r="MDC89" s="101"/>
      <c r="MDD89" s="101"/>
      <c r="MDE89" s="102"/>
      <c r="MDF89" s="477"/>
      <c r="MDG89" s="103"/>
      <c r="MDH89" s="101"/>
      <c r="MDI89" s="101"/>
      <c r="MDJ89" s="101"/>
      <c r="MDK89" s="102"/>
      <c r="MDL89" s="477"/>
      <c r="MDM89" s="103"/>
      <c r="MDN89" s="101"/>
      <c r="MDO89" s="101"/>
      <c r="MDP89" s="101"/>
      <c r="MDQ89" s="102"/>
      <c r="MDR89" s="477"/>
      <c r="MDS89" s="103"/>
      <c r="MDT89" s="101"/>
      <c r="MDU89" s="101"/>
      <c r="MDV89" s="101"/>
      <c r="MDW89" s="102"/>
      <c r="MDX89" s="477"/>
      <c r="MDY89" s="103"/>
      <c r="MDZ89" s="101"/>
      <c r="MEA89" s="101"/>
      <c r="MEB89" s="101"/>
      <c r="MEC89" s="102"/>
      <c r="MED89" s="477"/>
      <c r="MEE89" s="103"/>
      <c r="MEF89" s="101"/>
      <c r="MEG89" s="101"/>
      <c r="MEH89" s="101"/>
      <c r="MEI89" s="102"/>
      <c r="MEJ89" s="477"/>
      <c r="MEK89" s="103"/>
      <c r="MEL89" s="101"/>
      <c r="MEM89" s="101"/>
      <c r="MEN89" s="101"/>
      <c r="MEO89" s="102"/>
      <c r="MEP89" s="477"/>
      <c r="MEQ89" s="103"/>
      <c r="MER89" s="101"/>
      <c r="MES89" s="101"/>
      <c r="MET89" s="101"/>
      <c r="MEU89" s="102"/>
      <c r="MEV89" s="477"/>
      <c r="MEW89" s="103"/>
      <c r="MEX89" s="101"/>
      <c r="MEY89" s="101"/>
      <c r="MEZ89" s="101"/>
      <c r="MFA89" s="102"/>
      <c r="MFB89" s="477"/>
      <c r="MFC89" s="103"/>
      <c r="MFD89" s="101"/>
      <c r="MFE89" s="101"/>
      <c r="MFF89" s="101"/>
      <c r="MFG89" s="102"/>
      <c r="MFH89" s="477"/>
      <c r="MFI89" s="103"/>
      <c r="MFJ89" s="101"/>
      <c r="MFK89" s="101"/>
      <c r="MFL89" s="101"/>
      <c r="MFM89" s="102"/>
      <c r="MFN89" s="477"/>
      <c r="MFO89" s="103"/>
      <c r="MFP89" s="101"/>
      <c r="MFQ89" s="101"/>
      <c r="MFR89" s="101"/>
      <c r="MFS89" s="102"/>
      <c r="MFT89" s="477"/>
      <c r="MFU89" s="103"/>
      <c r="MFV89" s="101"/>
      <c r="MFW89" s="101"/>
      <c r="MFX89" s="101"/>
      <c r="MFY89" s="102"/>
      <c r="MFZ89" s="477"/>
      <c r="MGA89" s="103"/>
      <c r="MGB89" s="101"/>
      <c r="MGC89" s="101"/>
      <c r="MGD89" s="101"/>
      <c r="MGE89" s="102"/>
      <c r="MGF89" s="477"/>
      <c r="MGG89" s="103"/>
      <c r="MGH89" s="101"/>
      <c r="MGI89" s="101"/>
      <c r="MGJ89" s="101"/>
      <c r="MGK89" s="102"/>
      <c r="MGL89" s="477"/>
      <c r="MGM89" s="103"/>
      <c r="MGN89" s="101"/>
      <c r="MGO89" s="101"/>
      <c r="MGP89" s="101"/>
      <c r="MGQ89" s="102"/>
      <c r="MGR89" s="477"/>
      <c r="MGS89" s="103"/>
      <c r="MGT89" s="101"/>
      <c r="MGU89" s="101"/>
      <c r="MGV89" s="101"/>
      <c r="MGW89" s="102"/>
      <c r="MGX89" s="477"/>
      <c r="MGY89" s="103"/>
      <c r="MGZ89" s="101"/>
      <c r="MHA89" s="101"/>
      <c r="MHB89" s="101"/>
      <c r="MHC89" s="102"/>
      <c r="MHD89" s="477"/>
      <c r="MHE89" s="103"/>
      <c r="MHF89" s="101"/>
      <c r="MHG89" s="101"/>
      <c r="MHH89" s="101"/>
      <c r="MHI89" s="102"/>
      <c r="MHJ89" s="477"/>
      <c r="MHK89" s="103"/>
      <c r="MHL89" s="101"/>
      <c r="MHM89" s="101"/>
      <c r="MHN89" s="101"/>
      <c r="MHO89" s="102"/>
      <c r="MHP89" s="477"/>
      <c r="MHQ89" s="103"/>
      <c r="MHR89" s="101"/>
      <c r="MHS89" s="101"/>
      <c r="MHT89" s="101"/>
      <c r="MHU89" s="102"/>
      <c r="MHV89" s="477"/>
      <c r="MHW89" s="103"/>
      <c r="MHX89" s="101"/>
      <c r="MHY89" s="101"/>
      <c r="MHZ89" s="101"/>
      <c r="MIA89" s="102"/>
      <c r="MIB89" s="477"/>
      <c r="MIC89" s="103"/>
      <c r="MID89" s="101"/>
      <c r="MIE89" s="101"/>
      <c r="MIF89" s="101"/>
      <c r="MIG89" s="102"/>
      <c r="MIH89" s="477"/>
      <c r="MII89" s="103"/>
      <c r="MIJ89" s="101"/>
      <c r="MIK89" s="101"/>
      <c r="MIL89" s="101"/>
      <c r="MIM89" s="102"/>
      <c r="MIN89" s="477"/>
      <c r="MIO89" s="103"/>
      <c r="MIP89" s="101"/>
      <c r="MIQ89" s="101"/>
      <c r="MIR89" s="101"/>
      <c r="MIS89" s="102"/>
      <c r="MIT89" s="477"/>
      <c r="MIU89" s="103"/>
      <c r="MIV89" s="101"/>
      <c r="MIW89" s="101"/>
      <c r="MIX89" s="101"/>
      <c r="MIY89" s="102"/>
      <c r="MIZ89" s="477"/>
      <c r="MJA89" s="103"/>
      <c r="MJB89" s="101"/>
      <c r="MJC89" s="101"/>
      <c r="MJD89" s="101"/>
      <c r="MJE89" s="102"/>
      <c r="MJF89" s="477"/>
      <c r="MJG89" s="103"/>
      <c r="MJH89" s="101"/>
      <c r="MJI89" s="101"/>
      <c r="MJJ89" s="101"/>
      <c r="MJK89" s="102"/>
      <c r="MJL89" s="477"/>
      <c r="MJM89" s="103"/>
      <c r="MJN89" s="101"/>
      <c r="MJO89" s="101"/>
      <c r="MJP89" s="101"/>
      <c r="MJQ89" s="102"/>
      <c r="MJR89" s="477"/>
      <c r="MJS89" s="103"/>
      <c r="MJT89" s="101"/>
      <c r="MJU89" s="101"/>
      <c r="MJV89" s="101"/>
      <c r="MJW89" s="102"/>
      <c r="MJX89" s="477"/>
      <c r="MJY89" s="103"/>
      <c r="MJZ89" s="101"/>
      <c r="MKA89" s="101"/>
      <c r="MKB89" s="101"/>
      <c r="MKC89" s="102"/>
      <c r="MKD89" s="477"/>
      <c r="MKE89" s="103"/>
      <c r="MKF89" s="101"/>
      <c r="MKG89" s="101"/>
      <c r="MKH89" s="101"/>
      <c r="MKI89" s="102"/>
      <c r="MKJ89" s="477"/>
      <c r="MKK89" s="103"/>
      <c r="MKL89" s="101"/>
      <c r="MKM89" s="101"/>
      <c r="MKN89" s="101"/>
      <c r="MKO89" s="102"/>
      <c r="MKP89" s="477"/>
      <c r="MKQ89" s="103"/>
      <c r="MKR89" s="101"/>
      <c r="MKS89" s="101"/>
      <c r="MKT89" s="101"/>
      <c r="MKU89" s="102"/>
      <c r="MKV89" s="477"/>
      <c r="MKW89" s="103"/>
      <c r="MKX89" s="101"/>
      <c r="MKY89" s="101"/>
      <c r="MKZ89" s="101"/>
      <c r="MLA89" s="102"/>
      <c r="MLB89" s="477"/>
      <c r="MLC89" s="103"/>
      <c r="MLD89" s="101"/>
      <c r="MLE89" s="101"/>
      <c r="MLF89" s="101"/>
      <c r="MLG89" s="102"/>
      <c r="MLH89" s="477"/>
      <c r="MLI89" s="103"/>
      <c r="MLJ89" s="101"/>
      <c r="MLK89" s="101"/>
      <c r="MLL89" s="101"/>
      <c r="MLM89" s="102"/>
      <c r="MLN89" s="477"/>
      <c r="MLO89" s="103"/>
      <c r="MLP89" s="101"/>
      <c r="MLQ89" s="101"/>
      <c r="MLR89" s="101"/>
      <c r="MLS89" s="102"/>
      <c r="MLT89" s="477"/>
      <c r="MLU89" s="103"/>
      <c r="MLV89" s="101"/>
      <c r="MLW89" s="101"/>
      <c r="MLX89" s="101"/>
      <c r="MLY89" s="102"/>
      <c r="MLZ89" s="477"/>
      <c r="MMA89" s="103"/>
      <c r="MMB89" s="101"/>
      <c r="MMC89" s="101"/>
      <c r="MMD89" s="101"/>
      <c r="MME89" s="102"/>
      <c r="MMF89" s="477"/>
      <c r="MMG89" s="103"/>
      <c r="MMH89" s="101"/>
      <c r="MMI89" s="101"/>
      <c r="MMJ89" s="101"/>
      <c r="MMK89" s="102"/>
      <c r="MML89" s="477"/>
      <c r="MMM89" s="103"/>
      <c r="MMN89" s="101"/>
      <c r="MMO89" s="101"/>
      <c r="MMP89" s="101"/>
      <c r="MMQ89" s="102"/>
      <c r="MMR89" s="477"/>
      <c r="MMS89" s="103"/>
      <c r="MMT89" s="101"/>
      <c r="MMU89" s="101"/>
      <c r="MMV89" s="101"/>
      <c r="MMW89" s="102"/>
      <c r="MMX89" s="477"/>
      <c r="MMY89" s="103"/>
      <c r="MMZ89" s="101"/>
      <c r="MNA89" s="101"/>
      <c r="MNB89" s="101"/>
      <c r="MNC89" s="102"/>
      <c r="MND89" s="477"/>
      <c r="MNE89" s="103"/>
      <c r="MNF89" s="101"/>
      <c r="MNG89" s="101"/>
      <c r="MNH89" s="101"/>
      <c r="MNI89" s="102"/>
      <c r="MNJ89" s="477"/>
      <c r="MNK89" s="103"/>
      <c r="MNL89" s="101"/>
      <c r="MNM89" s="101"/>
      <c r="MNN89" s="101"/>
      <c r="MNO89" s="102"/>
      <c r="MNP89" s="477"/>
      <c r="MNQ89" s="103"/>
      <c r="MNR89" s="101"/>
      <c r="MNS89" s="101"/>
      <c r="MNT89" s="101"/>
      <c r="MNU89" s="102"/>
      <c r="MNV89" s="477"/>
      <c r="MNW89" s="103"/>
      <c r="MNX89" s="101"/>
      <c r="MNY89" s="101"/>
      <c r="MNZ89" s="101"/>
      <c r="MOA89" s="102"/>
      <c r="MOB89" s="477"/>
      <c r="MOC89" s="103"/>
      <c r="MOD89" s="101"/>
      <c r="MOE89" s="101"/>
      <c r="MOF89" s="101"/>
      <c r="MOG89" s="102"/>
      <c r="MOH89" s="477"/>
      <c r="MOI89" s="103"/>
      <c r="MOJ89" s="101"/>
      <c r="MOK89" s="101"/>
      <c r="MOL89" s="101"/>
      <c r="MOM89" s="102"/>
      <c r="MON89" s="477"/>
      <c r="MOO89" s="103"/>
      <c r="MOP89" s="101"/>
      <c r="MOQ89" s="101"/>
      <c r="MOR89" s="101"/>
      <c r="MOS89" s="102"/>
      <c r="MOT89" s="477"/>
      <c r="MOU89" s="103"/>
      <c r="MOV89" s="101"/>
      <c r="MOW89" s="101"/>
      <c r="MOX89" s="101"/>
      <c r="MOY89" s="102"/>
      <c r="MOZ89" s="477"/>
      <c r="MPA89" s="103"/>
      <c r="MPB89" s="101"/>
      <c r="MPC89" s="101"/>
      <c r="MPD89" s="101"/>
      <c r="MPE89" s="102"/>
      <c r="MPF89" s="477"/>
      <c r="MPG89" s="103"/>
      <c r="MPH89" s="101"/>
      <c r="MPI89" s="101"/>
      <c r="MPJ89" s="101"/>
      <c r="MPK89" s="102"/>
      <c r="MPL89" s="477"/>
      <c r="MPM89" s="103"/>
      <c r="MPN89" s="101"/>
      <c r="MPO89" s="101"/>
      <c r="MPP89" s="101"/>
      <c r="MPQ89" s="102"/>
      <c r="MPR89" s="477"/>
      <c r="MPS89" s="103"/>
      <c r="MPT89" s="101"/>
      <c r="MPU89" s="101"/>
      <c r="MPV89" s="101"/>
      <c r="MPW89" s="102"/>
      <c r="MPX89" s="477"/>
      <c r="MPY89" s="103"/>
      <c r="MPZ89" s="101"/>
      <c r="MQA89" s="101"/>
      <c r="MQB89" s="101"/>
      <c r="MQC89" s="102"/>
      <c r="MQD89" s="477"/>
      <c r="MQE89" s="103"/>
      <c r="MQF89" s="101"/>
      <c r="MQG89" s="101"/>
      <c r="MQH89" s="101"/>
      <c r="MQI89" s="102"/>
      <c r="MQJ89" s="477"/>
      <c r="MQK89" s="103"/>
      <c r="MQL89" s="101"/>
      <c r="MQM89" s="101"/>
      <c r="MQN89" s="101"/>
      <c r="MQO89" s="102"/>
      <c r="MQP89" s="477"/>
      <c r="MQQ89" s="103"/>
      <c r="MQR89" s="101"/>
      <c r="MQS89" s="101"/>
      <c r="MQT89" s="101"/>
      <c r="MQU89" s="102"/>
      <c r="MQV89" s="477"/>
      <c r="MQW89" s="103"/>
      <c r="MQX89" s="101"/>
      <c r="MQY89" s="101"/>
      <c r="MQZ89" s="101"/>
      <c r="MRA89" s="102"/>
      <c r="MRB89" s="477"/>
      <c r="MRC89" s="103"/>
      <c r="MRD89" s="101"/>
      <c r="MRE89" s="101"/>
      <c r="MRF89" s="101"/>
      <c r="MRG89" s="102"/>
      <c r="MRH89" s="477"/>
      <c r="MRI89" s="103"/>
      <c r="MRJ89" s="101"/>
      <c r="MRK89" s="101"/>
      <c r="MRL89" s="101"/>
      <c r="MRM89" s="102"/>
      <c r="MRN89" s="477"/>
      <c r="MRO89" s="103"/>
      <c r="MRP89" s="101"/>
      <c r="MRQ89" s="101"/>
      <c r="MRR89" s="101"/>
      <c r="MRS89" s="102"/>
      <c r="MRT89" s="477"/>
      <c r="MRU89" s="103"/>
      <c r="MRV89" s="101"/>
      <c r="MRW89" s="101"/>
      <c r="MRX89" s="101"/>
      <c r="MRY89" s="102"/>
      <c r="MRZ89" s="477"/>
      <c r="MSA89" s="103"/>
      <c r="MSB89" s="101"/>
      <c r="MSC89" s="101"/>
      <c r="MSD89" s="101"/>
      <c r="MSE89" s="102"/>
      <c r="MSF89" s="477"/>
      <c r="MSG89" s="103"/>
      <c r="MSH89" s="101"/>
      <c r="MSI89" s="101"/>
      <c r="MSJ89" s="101"/>
      <c r="MSK89" s="102"/>
      <c r="MSL89" s="477"/>
      <c r="MSM89" s="103"/>
      <c r="MSN89" s="101"/>
      <c r="MSO89" s="101"/>
      <c r="MSP89" s="101"/>
      <c r="MSQ89" s="102"/>
      <c r="MSR89" s="477"/>
      <c r="MSS89" s="103"/>
      <c r="MST89" s="101"/>
      <c r="MSU89" s="101"/>
      <c r="MSV89" s="101"/>
      <c r="MSW89" s="102"/>
      <c r="MSX89" s="477"/>
      <c r="MSY89" s="103"/>
      <c r="MSZ89" s="101"/>
      <c r="MTA89" s="101"/>
      <c r="MTB89" s="101"/>
      <c r="MTC89" s="102"/>
      <c r="MTD89" s="477"/>
      <c r="MTE89" s="103"/>
      <c r="MTF89" s="101"/>
      <c r="MTG89" s="101"/>
      <c r="MTH89" s="101"/>
      <c r="MTI89" s="102"/>
      <c r="MTJ89" s="477"/>
      <c r="MTK89" s="103"/>
      <c r="MTL89" s="101"/>
      <c r="MTM89" s="101"/>
      <c r="MTN89" s="101"/>
      <c r="MTO89" s="102"/>
      <c r="MTP89" s="477"/>
      <c r="MTQ89" s="103"/>
      <c r="MTR89" s="101"/>
      <c r="MTS89" s="101"/>
      <c r="MTT89" s="101"/>
      <c r="MTU89" s="102"/>
      <c r="MTV89" s="477"/>
      <c r="MTW89" s="103"/>
      <c r="MTX89" s="101"/>
      <c r="MTY89" s="101"/>
      <c r="MTZ89" s="101"/>
      <c r="MUA89" s="102"/>
      <c r="MUB89" s="477"/>
      <c r="MUC89" s="103"/>
      <c r="MUD89" s="101"/>
      <c r="MUE89" s="101"/>
      <c r="MUF89" s="101"/>
      <c r="MUG89" s="102"/>
      <c r="MUH89" s="477"/>
      <c r="MUI89" s="103"/>
      <c r="MUJ89" s="101"/>
      <c r="MUK89" s="101"/>
      <c r="MUL89" s="101"/>
      <c r="MUM89" s="102"/>
      <c r="MUN89" s="477"/>
      <c r="MUO89" s="103"/>
      <c r="MUP89" s="101"/>
      <c r="MUQ89" s="101"/>
      <c r="MUR89" s="101"/>
      <c r="MUS89" s="102"/>
      <c r="MUT89" s="477"/>
      <c r="MUU89" s="103"/>
      <c r="MUV89" s="101"/>
      <c r="MUW89" s="101"/>
      <c r="MUX89" s="101"/>
      <c r="MUY89" s="102"/>
      <c r="MUZ89" s="477"/>
      <c r="MVA89" s="103"/>
      <c r="MVB89" s="101"/>
      <c r="MVC89" s="101"/>
      <c r="MVD89" s="101"/>
      <c r="MVE89" s="102"/>
      <c r="MVF89" s="477"/>
      <c r="MVG89" s="103"/>
      <c r="MVH89" s="101"/>
      <c r="MVI89" s="101"/>
      <c r="MVJ89" s="101"/>
      <c r="MVK89" s="102"/>
      <c r="MVL89" s="477"/>
      <c r="MVM89" s="103"/>
      <c r="MVN89" s="101"/>
      <c r="MVO89" s="101"/>
      <c r="MVP89" s="101"/>
      <c r="MVQ89" s="102"/>
      <c r="MVR89" s="477"/>
      <c r="MVS89" s="103"/>
      <c r="MVT89" s="101"/>
      <c r="MVU89" s="101"/>
      <c r="MVV89" s="101"/>
      <c r="MVW89" s="102"/>
      <c r="MVX89" s="477"/>
      <c r="MVY89" s="103"/>
      <c r="MVZ89" s="101"/>
      <c r="MWA89" s="101"/>
      <c r="MWB89" s="101"/>
      <c r="MWC89" s="102"/>
      <c r="MWD89" s="477"/>
      <c r="MWE89" s="103"/>
      <c r="MWF89" s="101"/>
      <c r="MWG89" s="101"/>
      <c r="MWH89" s="101"/>
      <c r="MWI89" s="102"/>
      <c r="MWJ89" s="477"/>
      <c r="MWK89" s="103"/>
      <c r="MWL89" s="101"/>
      <c r="MWM89" s="101"/>
      <c r="MWN89" s="101"/>
      <c r="MWO89" s="102"/>
      <c r="MWP89" s="477"/>
      <c r="MWQ89" s="103"/>
      <c r="MWR89" s="101"/>
      <c r="MWS89" s="101"/>
      <c r="MWT89" s="101"/>
      <c r="MWU89" s="102"/>
      <c r="MWV89" s="477"/>
      <c r="MWW89" s="103"/>
      <c r="MWX89" s="101"/>
      <c r="MWY89" s="101"/>
      <c r="MWZ89" s="101"/>
      <c r="MXA89" s="102"/>
      <c r="MXB89" s="477"/>
      <c r="MXC89" s="103"/>
      <c r="MXD89" s="101"/>
      <c r="MXE89" s="101"/>
      <c r="MXF89" s="101"/>
      <c r="MXG89" s="102"/>
      <c r="MXH89" s="477"/>
      <c r="MXI89" s="103"/>
      <c r="MXJ89" s="101"/>
      <c r="MXK89" s="101"/>
      <c r="MXL89" s="101"/>
      <c r="MXM89" s="102"/>
      <c r="MXN89" s="477"/>
      <c r="MXO89" s="103"/>
      <c r="MXP89" s="101"/>
      <c r="MXQ89" s="101"/>
      <c r="MXR89" s="101"/>
      <c r="MXS89" s="102"/>
      <c r="MXT89" s="477"/>
      <c r="MXU89" s="103"/>
      <c r="MXV89" s="101"/>
      <c r="MXW89" s="101"/>
      <c r="MXX89" s="101"/>
      <c r="MXY89" s="102"/>
      <c r="MXZ89" s="477"/>
      <c r="MYA89" s="103"/>
      <c r="MYB89" s="101"/>
      <c r="MYC89" s="101"/>
      <c r="MYD89" s="101"/>
      <c r="MYE89" s="102"/>
      <c r="MYF89" s="477"/>
      <c r="MYG89" s="103"/>
      <c r="MYH89" s="101"/>
      <c r="MYI89" s="101"/>
      <c r="MYJ89" s="101"/>
      <c r="MYK89" s="102"/>
      <c r="MYL89" s="477"/>
      <c r="MYM89" s="103"/>
      <c r="MYN89" s="101"/>
      <c r="MYO89" s="101"/>
      <c r="MYP89" s="101"/>
      <c r="MYQ89" s="102"/>
      <c r="MYR89" s="477"/>
      <c r="MYS89" s="103"/>
      <c r="MYT89" s="101"/>
      <c r="MYU89" s="101"/>
      <c r="MYV89" s="101"/>
      <c r="MYW89" s="102"/>
      <c r="MYX89" s="477"/>
      <c r="MYY89" s="103"/>
      <c r="MYZ89" s="101"/>
      <c r="MZA89" s="101"/>
      <c r="MZB89" s="101"/>
      <c r="MZC89" s="102"/>
      <c r="MZD89" s="477"/>
      <c r="MZE89" s="103"/>
      <c r="MZF89" s="101"/>
      <c r="MZG89" s="101"/>
      <c r="MZH89" s="101"/>
      <c r="MZI89" s="102"/>
      <c r="MZJ89" s="477"/>
      <c r="MZK89" s="103"/>
      <c r="MZL89" s="101"/>
      <c r="MZM89" s="101"/>
      <c r="MZN89" s="101"/>
      <c r="MZO89" s="102"/>
      <c r="MZP89" s="477"/>
      <c r="MZQ89" s="103"/>
      <c r="MZR89" s="101"/>
      <c r="MZS89" s="101"/>
      <c r="MZT89" s="101"/>
      <c r="MZU89" s="102"/>
      <c r="MZV89" s="477"/>
      <c r="MZW89" s="103"/>
      <c r="MZX89" s="101"/>
      <c r="MZY89" s="101"/>
      <c r="MZZ89" s="101"/>
      <c r="NAA89" s="102"/>
      <c r="NAB89" s="477"/>
      <c r="NAC89" s="103"/>
      <c r="NAD89" s="101"/>
      <c r="NAE89" s="101"/>
      <c r="NAF89" s="101"/>
      <c r="NAG89" s="102"/>
      <c r="NAH89" s="477"/>
      <c r="NAI89" s="103"/>
      <c r="NAJ89" s="101"/>
      <c r="NAK89" s="101"/>
      <c r="NAL89" s="101"/>
      <c r="NAM89" s="102"/>
      <c r="NAN89" s="477"/>
      <c r="NAO89" s="103"/>
      <c r="NAP89" s="101"/>
      <c r="NAQ89" s="101"/>
      <c r="NAR89" s="101"/>
      <c r="NAS89" s="102"/>
      <c r="NAT89" s="477"/>
      <c r="NAU89" s="103"/>
      <c r="NAV89" s="101"/>
      <c r="NAW89" s="101"/>
      <c r="NAX89" s="101"/>
      <c r="NAY89" s="102"/>
      <c r="NAZ89" s="477"/>
      <c r="NBA89" s="103"/>
      <c r="NBB89" s="101"/>
      <c r="NBC89" s="101"/>
      <c r="NBD89" s="101"/>
      <c r="NBE89" s="102"/>
      <c r="NBF89" s="477"/>
      <c r="NBG89" s="103"/>
      <c r="NBH89" s="101"/>
      <c r="NBI89" s="101"/>
      <c r="NBJ89" s="101"/>
      <c r="NBK89" s="102"/>
      <c r="NBL89" s="477"/>
      <c r="NBM89" s="103"/>
      <c r="NBN89" s="101"/>
      <c r="NBO89" s="101"/>
      <c r="NBP89" s="101"/>
      <c r="NBQ89" s="102"/>
      <c r="NBR89" s="477"/>
      <c r="NBS89" s="103"/>
      <c r="NBT89" s="101"/>
      <c r="NBU89" s="101"/>
      <c r="NBV89" s="101"/>
      <c r="NBW89" s="102"/>
      <c r="NBX89" s="477"/>
      <c r="NBY89" s="103"/>
      <c r="NBZ89" s="101"/>
      <c r="NCA89" s="101"/>
      <c r="NCB89" s="101"/>
      <c r="NCC89" s="102"/>
      <c r="NCD89" s="477"/>
      <c r="NCE89" s="103"/>
      <c r="NCF89" s="101"/>
      <c r="NCG89" s="101"/>
      <c r="NCH89" s="101"/>
      <c r="NCI89" s="102"/>
      <c r="NCJ89" s="477"/>
      <c r="NCK89" s="103"/>
      <c r="NCL89" s="101"/>
      <c r="NCM89" s="101"/>
      <c r="NCN89" s="101"/>
      <c r="NCO89" s="102"/>
      <c r="NCP89" s="477"/>
      <c r="NCQ89" s="103"/>
      <c r="NCR89" s="101"/>
      <c r="NCS89" s="101"/>
      <c r="NCT89" s="101"/>
      <c r="NCU89" s="102"/>
      <c r="NCV89" s="477"/>
      <c r="NCW89" s="103"/>
      <c r="NCX89" s="101"/>
      <c r="NCY89" s="101"/>
      <c r="NCZ89" s="101"/>
      <c r="NDA89" s="102"/>
      <c r="NDB89" s="477"/>
      <c r="NDC89" s="103"/>
      <c r="NDD89" s="101"/>
      <c r="NDE89" s="101"/>
      <c r="NDF89" s="101"/>
      <c r="NDG89" s="102"/>
      <c r="NDH89" s="477"/>
      <c r="NDI89" s="103"/>
      <c r="NDJ89" s="101"/>
      <c r="NDK89" s="101"/>
      <c r="NDL89" s="101"/>
      <c r="NDM89" s="102"/>
      <c r="NDN89" s="477"/>
      <c r="NDO89" s="103"/>
      <c r="NDP89" s="101"/>
      <c r="NDQ89" s="101"/>
      <c r="NDR89" s="101"/>
      <c r="NDS89" s="102"/>
      <c r="NDT89" s="477"/>
      <c r="NDU89" s="103"/>
      <c r="NDV89" s="101"/>
      <c r="NDW89" s="101"/>
      <c r="NDX89" s="101"/>
      <c r="NDY89" s="102"/>
      <c r="NDZ89" s="477"/>
      <c r="NEA89" s="103"/>
      <c r="NEB89" s="101"/>
      <c r="NEC89" s="101"/>
      <c r="NED89" s="101"/>
      <c r="NEE89" s="102"/>
      <c r="NEF89" s="477"/>
      <c r="NEG89" s="103"/>
      <c r="NEH89" s="101"/>
      <c r="NEI89" s="101"/>
      <c r="NEJ89" s="101"/>
      <c r="NEK89" s="102"/>
      <c r="NEL89" s="477"/>
      <c r="NEM89" s="103"/>
      <c r="NEN89" s="101"/>
      <c r="NEO89" s="101"/>
      <c r="NEP89" s="101"/>
      <c r="NEQ89" s="102"/>
      <c r="NER89" s="477"/>
      <c r="NES89" s="103"/>
      <c r="NET89" s="101"/>
      <c r="NEU89" s="101"/>
      <c r="NEV89" s="101"/>
      <c r="NEW89" s="102"/>
      <c r="NEX89" s="477"/>
      <c r="NEY89" s="103"/>
      <c r="NEZ89" s="101"/>
      <c r="NFA89" s="101"/>
      <c r="NFB89" s="101"/>
      <c r="NFC89" s="102"/>
      <c r="NFD89" s="477"/>
      <c r="NFE89" s="103"/>
      <c r="NFF89" s="101"/>
      <c r="NFG89" s="101"/>
      <c r="NFH89" s="101"/>
      <c r="NFI89" s="102"/>
      <c r="NFJ89" s="477"/>
      <c r="NFK89" s="103"/>
      <c r="NFL89" s="101"/>
      <c r="NFM89" s="101"/>
      <c r="NFN89" s="101"/>
      <c r="NFO89" s="102"/>
      <c r="NFP89" s="477"/>
      <c r="NFQ89" s="103"/>
      <c r="NFR89" s="101"/>
      <c r="NFS89" s="101"/>
      <c r="NFT89" s="101"/>
      <c r="NFU89" s="102"/>
      <c r="NFV89" s="477"/>
      <c r="NFW89" s="103"/>
      <c r="NFX89" s="101"/>
      <c r="NFY89" s="101"/>
      <c r="NFZ89" s="101"/>
      <c r="NGA89" s="102"/>
      <c r="NGB89" s="477"/>
      <c r="NGC89" s="103"/>
      <c r="NGD89" s="101"/>
      <c r="NGE89" s="101"/>
      <c r="NGF89" s="101"/>
      <c r="NGG89" s="102"/>
      <c r="NGH89" s="477"/>
      <c r="NGI89" s="103"/>
      <c r="NGJ89" s="101"/>
      <c r="NGK89" s="101"/>
      <c r="NGL89" s="101"/>
      <c r="NGM89" s="102"/>
      <c r="NGN89" s="477"/>
      <c r="NGO89" s="103"/>
      <c r="NGP89" s="101"/>
      <c r="NGQ89" s="101"/>
      <c r="NGR89" s="101"/>
      <c r="NGS89" s="102"/>
      <c r="NGT89" s="477"/>
      <c r="NGU89" s="103"/>
      <c r="NGV89" s="101"/>
      <c r="NGW89" s="101"/>
      <c r="NGX89" s="101"/>
      <c r="NGY89" s="102"/>
      <c r="NGZ89" s="477"/>
      <c r="NHA89" s="103"/>
      <c r="NHB89" s="101"/>
      <c r="NHC89" s="101"/>
      <c r="NHD89" s="101"/>
      <c r="NHE89" s="102"/>
      <c r="NHF89" s="477"/>
      <c r="NHG89" s="103"/>
      <c r="NHH89" s="101"/>
      <c r="NHI89" s="101"/>
      <c r="NHJ89" s="101"/>
      <c r="NHK89" s="102"/>
      <c r="NHL89" s="477"/>
      <c r="NHM89" s="103"/>
      <c r="NHN89" s="101"/>
      <c r="NHO89" s="101"/>
      <c r="NHP89" s="101"/>
      <c r="NHQ89" s="102"/>
      <c r="NHR89" s="477"/>
      <c r="NHS89" s="103"/>
      <c r="NHT89" s="101"/>
      <c r="NHU89" s="101"/>
      <c r="NHV89" s="101"/>
      <c r="NHW89" s="102"/>
      <c r="NHX89" s="477"/>
      <c r="NHY89" s="103"/>
      <c r="NHZ89" s="101"/>
      <c r="NIA89" s="101"/>
      <c r="NIB89" s="101"/>
      <c r="NIC89" s="102"/>
      <c r="NID89" s="477"/>
      <c r="NIE89" s="103"/>
      <c r="NIF89" s="101"/>
      <c r="NIG89" s="101"/>
      <c r="NIH89" s="101"/>
      <c r="NII89" s="102"/>
      <c r="NIJ89" s="477"/>
      <c r="NIK89" s="103"/>
      <c r="NIL89" s="101"/>
      <c r="NIM89" s="101"/>
      <c r="NIN89" s="101"/>
      <c r="NIO89" s="102"/>
      <c r="NIP89" s="477"/>
      <c r="NIQ89" s="103"/>
      <c r="NIR89" s="101"/>
      <c r="NIS89" s="101"/>
      <c r="NIT89" s="101"/>
      <c r="NIU89" s="102"/>
      <c r="NIV89" s="477"/>
      <c r="NIW89" s="103"/>
      <c r="NIX89" s="101"/>
      <c r="NIY89" s="101"/>
      <c r="NIZ89" s="101"/>
      <c r="NJA89" s="102"/>
      <c r="NJB89" s="477"/>
      <c r="NJC89" s="103"/>
      <c r="NJD89" s="101"/>
      <c r="NJE89" s="101"/>
      <c r="NJF89" s="101"/>
      <c r="NJG89" s="102"/>
      <c r="NJH89" s="477"/>
      <c r="NJI89" s="103"/>
      <c r="NJJ89" s="101"/>
      <c r="NJK89" s="101"/>
      <c r="NJL89" s="101"/>
      <c r="NJM89" s="102"/>
      <c r="NJN89" s="477"/>
      <c r="NJO89" s="103"/>
      <c r="NJP89" s="101"/>
      <c r="NJQ89" s="101"/>
      <c r="NJR89" s="101"/>
      <c r="NJS89" s="102"/>
      <c r="NJT89" s="477"/>
      <c r="NJU89" s="103"/>
      <c r="NJV89" s="101"/>
      <c r="NJW89" s="101"/>
      <c r="NJX89" s="101"/>
      <c r="NJY89" s="102"/>
      <c r="NJZ89" s="477"/>
      <c r="NKA89" s="103"/>
      <c r="NKB89" s="101"/>
      <c r="NKC89" s="101"/>
      <c r="NKD89" s="101"/>
      <c r="NKE89" s="102"/>
      <c r="NKF89" s="477"/>
      <c r="NKG89" s="103"/>
      <c r="NKH89" s="101"/>
      <c r="NKI89" s="101"/>
      <c r="NKJ89" s="101"/>
      <c r="NKK89" s="102"/>
      <c r="NKL89" s="477"/>
      <c r="NKM89" s="103"/>
      <c r="NKN89" s="101"/>
      <c r="NKO89" s="101"/>
      <c r="NKP89" s="101"/>
      <c r="NKQ89" s="102"/>
      <c r="NKR89" s="477"/>
      <c r="NKS89" s="103"/>
      <c r="NKT89" s="101"/>
      <c r="NKU89" s="101"/>
      <c r="NKV89" s="101"/>
      <c r="NKW89" s="102"/>
      <c r="NKX89" s="477"/>
      <c r="NKY89" s="103"/>
      <c r="NKZ89" s="101"/>
      <c r="NLA89" s="101"/>
      <c r="NLB89" s="101"/>
      <c r="NLC89" s="102"/>
      <c r="NLD89" s="477"/>
      <c r="NLE89" s="103"/>
      <c r="NLF89" s="101"/>
      <c r="NLG89" s="101"/>
      <c r="NLH89" s="101"/>
      <c r="NLI89" s="102"/>
      <c r="NLJ89" s="477"/>
      <c r="NLK89" s="103"/>
      <c r="NLL89" s="101"/>
      <c r="NLM89" s="101"/>
      <c r="NLN89" s="101"/>
      <c r="NLO89" s="102"/>
      <c r="NLP89" s="477"/>
      <c r="NLQ89" s="103"/>
      <c r="NLR89" s="101"/>
      <c r="NLS89" s="101"/>
      <c r="NLT89" s="101"/>
      <c r="NLU89" s="102"/>
      <c r="NLV89" s="477"/>
      <c r="NLW89" s="103"/>
      <c r="NLX89" s="101"/>
      <c r="NLY89" s="101"/>
      <c r="NLZ89" s="101"/>
      <c r="NMA89" s="102"/>
      <c r="NMB89" s="477"/>
      <c r="NMC89" s="103"/>
      <c r="NMD89" s="101"/>
      <c r="NME89" s="101"/>
      <c r="NMF89" s="101"/>
      <c r="NMG89" s="102"/>
      <c r="NMH89" s="477"/>
      <c r="NMI89" s="103"/>
      <c r="NMJ89" s="101"/>
      <c r="NMK89" s="101"/>
      <c r="NML89" s="101"/>
      <c r="NMM89" s="102"/>
      <c r="NMN89" s="477"/>
      <c r="NMO89" s="103"/>
      <c r="NMP89" s="101"/>
      <c r="NMQ89" s="101"/>
      <c r="NMR89" s="101"/>
      <c r="NMS89" s="102"/>
      <c r="NMT89" s="477"/>
      <c r="NMU89" s="103"/>
      <c r="NMV89" s="101"/>
      <c r="NMW89" s="101"/>
      <c r="NMX89" s="101"/>
      <c r="NMY89" s="102"/>
      <c r="NMZ89" s="477"/>
      <c r="NNA89" s="103"/>
      <c r="NNB89" s="101"/>
      <c r="NNC89" s="101"/>
      <c r="NND89" s="101"/>
      <c r="NNE89" s="102"/>
      <c r="NNF89" s="477"/>
      <c r="NNG89" s="103"/>
      <c r="NNH89" s="101"/>
      <c r="NNI89" s="101"/>
      <c r="NNJ89" s="101"/>
      <c r="NNK89" s="102"/>
      <c r="NNL89" s="477"/>
      <c r="NNM89" s="103"/>
      <c r="NNN89" s="101"/>
      <c r="NNO89" s="101"/>
      <c r="NNP89" s="101"/>
      <c r="NNQ89" s="102"/>
      <c r="NNR89" s="477"/>
      <c r="NNS89" s="103"/>
      <c r="NNT89" s="101"/>
      <c r="NNU89" s="101"/>
      <c r="NNV89" s="101"/>
      <c r="NNW89" s="102"/>
      <c r="NNX89" s="477"/>
      <c r="NNY89" s="103"/>
      <c r="NNZ89" s="101"/>
      <c r="NOA89" s="101"/>
      <c r="NOB89" s="101"/>
      <c r="NOC89" s="102"/>
      <c r="NOD89" s="477"/>
      <c r="NOE89" s="103"/>
      <c r="NOF89" s="101"/>
      <c r="NOG89" s="101"/>
      <c r="NOH89" s="101"/>
      <c r="NOI89" s="102"/>
      <c r="NOJ89" s="477"/>
      <c r="NOK89" s="103"/>
      <c r="NOL89" s="101"/>
      <c r="NOM89" s="101"/>
      <c r="NON89" s="101"/>
      <c r="NOO89" s="102"/>
      <c r="NOP89" s="477"/>
      <c r="NOQ89" s="103"/>
      <c r="NOR89" s="101"/>
      <c r="NOS89" s="101"/>
      <c r="NOT89" s="101"/>
      <c r="NOU89" s="102"/>
      <c r="NOV89" s="477"/>
      <c r="NOW89" s="103"/>
      <c r="NOX89" s="101"/>
      <c r="NOY89" s="101"/>
      <c r="NOZ89" s="101"/>
      <c r="NPA89" s="102"/>
      <c r="NPB89" s="477"/>
      <c r="NPC89" s="103"/>
      <c r="NPD89" s="101"/>
      <c r="NPE89" s="101"/>
      <c r="NPF89" s="101"/>
      <c r="NPG89" s="102"/>
      <c r="NPH89" s="477"/>
      <c r="NPI89" s="103"/>
      <c r="NPJ89" s="101"/>
      <c r="NPK89" s="101"/>
      <c r="NPL89" s="101"/>
      <c r="NPM89" s="102"/>
      <c r="NPN89" s="477"/>
      <c r="NPO89" s="103"/>
      <c r="NPP89" s="101"/>
      <c r="NPQ89" s="101"/>
      <c r="NPR89" s="101"/>
      <c r="NPS89" s="102"/>
      <c r="NPT89" s="477"/>
      <c r="NPU89" s="103"/>
      <c r="NPV89" s="101"/>
      <c r="NPW89" s="101"/>
      <c r="NPX89" s="101"/>
      <c r="NPY89" s="102"/>
      <c r="NPZ89" s="477"/>
      <c r="NQA89" s="103"/>
      <c r="NQB89" s="101"/>
      <c r="NQC89" s="101"/>
      <c r="NQD89" s="101"/>
      <c r="NQE89" s="102"/>
      <c r="NQF89" s="477"/>
      <c r="NQG89" s="103"/>
      <c r="NQH89" s="101"/>
      <c r="NQI89" s="101"/>
      <c r="NQJ89" s="101"/>
      <c r="NQK89" s="102"/>
      <c r="NQL89" s="477"/>
      <c r="NQM89" s="103"/>
      <c r="NQN89" s="101"/>
      <c r="NQO89" s="101"/>
      <c r="NQP89" s="101"/>
      <c r="NQQ89" s="102"/>
      <c r="NQR89" s="477"/>
      <c r="NQS89" s="103"/>
      <c r="NQT89" s="101"/>
      <c r="NQU89" s="101"/>
      <c r="NQV89" s="101"/>
      <c r="NQW89" s="102"/>
      <c r="NQX89" s="477"/>
      <c r="NQY89" s="103"/>
      <c r="NQZ89" s="101"/>
      <c r="NRA89" s="101"/>
      <c r="NRB89" s="101"/>
      <c r="NRC89" s="102"/>
      <c r="NRD89" s="477"/>
      <c r="NRE89" s="103"/>
      <c r="NRF89" s="101"/>
      <c r="NRG89" s="101"/>
      <c r="NRH89" s="101"/>
      <c r="NRI89" s="102"/>
      <c r="NRJ89" s="477"/>
      <c r="NRK89" s="103"/>
      <c r="NRL89" s="101"/>
      <c r="NRM89" s="101"/>
      <c r="NRN89" s="101"/>
      <c r="NRO89" s="102"/>
      <c r="NRP89" s="477"/>
      <c r="NRQ89" s="103"/>
      <c r="NRR89" s="101"/>
      <c r="NRS89" s="101"/>
      <c r="NRT89" s="101"/>
      <c r="NRU89" s="102"/>
      <c r="NRV89" s="477"/>
      <c r="NRW89" s="103"/>
      <c r="NRX89" s="101"/>
      <c r="NRY89" s="101"/>
      <c r="NRZ89" s="101"/>
      <c r="NSA89" s="102"/>
      <c r="NSB89" s="477"/>
      <c r="NSC89" s="103"/>
      <c r="NSD89" s="101"/>
      <c r="NSE89" s="101"/>
      <c r="NSF89" s="101"/>
      <c r="NSG89" s="102"/>
      <c r="NSH89" s="477"/>
      <c r="NSI89" s="103"/>
      <c r="NSJ89" s="101"/>
      <c r="NSK89" s="101"/>
      <c r="NSL89" s="101"/>
      <c r="NSM89" s="102"/>
      <c r="NSN89" s="477"/>
      <c r="NSO89" s="103"/>
      <c r="NSP89" s="101"/>
      <c r="NSQ89" s="101"/>
      <c r="NSR89" s="101"/>
      <c r="NSS89" s="102"/>
      <c r="NST89" s="477"/>
      <c r="NSU89" s="103"/>
      <c r="NSV89" s="101"/>
      <c r="NSW89" s="101"/>
      <c r="NSX89" s="101"/>
      <c r="NSY89" s="102"/>
      <c r="NSZ89" s="477"/>
      <c r="NTA89" s="103"/>
      <c r="NTB89" s="101"/>
      <c r="NTC89" s="101"/>
      <c r="NTD89" s="101"/>
      <c r="NTE89" s="102"/>
      <c r="NTF89" s="477"/>
      <c r="NTG89" s="103"/>
      <c r="NTH89" s="101"/>
      <c r="NTI89" s="101"/>
      <c r="NTJ89" s="101"/>
      <c r="NTK89" s="102"/>
      <c r="NTL89" s="477"/>
      <c r="NTM89" s="103"/>
      <c r="NTN89" s="101"/>
      <c r="NTO89" s="101"/>
      <c r="NTP89" s="101"/>
      <c r="NTQ89" s="102"/>
      <c r="NTR89" s="477"/>
      <c r="NTS89" s="103"/>
      <c r="NTT89" s="101"/>
      <c r="NTU89" s="101"/>
      <c r="NTV89" s="101"/>
      <c r="NTW89" s="102"/>
      <c r="NTX89" s="477"/>
      <c r="NTY89" s="103"/>
      <c r="NTZ89" s="101"/>
      <c r="NUA89" s="101"/>
      <c r="NUB89" s="101"/>
      <c r="NUC89" s="102"/>
      <c r="NUD89" s="477"/>
      <c r="NUE89" s="103"/>
      <c r="NUF89" s="101"/>
      <c r="NUG89" s="101"/>
      <c r="NUH89" s="101"/>
      <c r="NUI89" s="102"/>
      <c r="NUJ89" s="477"/>
      <c r="NUK89" s="103"/>
      <c r="NUL89" s="101"/>
      <c r="NUM89" s="101"/>
      <c r="NUN89" s="101"/>
      <c r="NUO89" s="102"/>
      <c r="NUP89" s="477"/>
      <c r="NUQ89" s="103"/>
      <c r="NUR89" s="101"/>
      <c r="NUS89" s="101"/>
      <c r="NUT89" s="101"/>
      <c r="NUU89" s="102"/>
      <c r="NUV89" s="477"/>
      <c r="NUW89" s="103"/>
      <c r="NUX89" s="101"/>
      <c r="NUY89" s="101"/>
      <c r="NUZ89" s="101"/>
      <c r="NVA89" s="102"/>
      <c r="NVB89" s="477"/>
      <c r="NVC89" s="103"/>
      <c r="NVD89" s="101"/>
      <c r="NVE89" s="101"/>
      <c r="NVF89" s="101"/>
      <c r="NVG89" s="102"/>
      <c r="NVH89" s="477"/>
      <c r="NVI89" s="103"/>
      <c r="NVJ89" s="101"/>
      <c r="NVK89" s="101"/>
      <c r="NVL89" s="101"/>
      <c r="NVM89" s="102"/>
      <c r="NVN89" s="477"/>
      <c r="NVO89" s="103"/>
      <c r="NVP89" s="101"/>
      <c r="NVQ89" s="101"/>
      <c r="NVR89" s="101"/>
      <c r="NVS89" s="102"/>
      <c r="NVT89" s="477"/>
      <c r="NVU89" s="103"/>
      <c r="NVV89" s="101"/>
      <c r="NVW89" s="101"/>
      <c r="NVX89" s="101"/>
      <c r="NVY89" s="102"/>
      <c r="NVZ89" s="477"/>
      <c r="NWA89" s="103"/>
      <c r="NWB89" s="101"/>
      <c r="NWC89" s="101"/>
      <c r="NWD89" s="101"/>
      <c r="NWE89" s="102"/>
      <c r="NWF89" s="477"/>
      <c r="NWG89" s="103"/>
      <c r="NWH89" s="101"/>
      <c r="NWI89" s="101"/>
      <c r="NWJ89" s="101"/>
      <c r="NWK89" s="102"/>
      <c r="NWL89" s="477"/>
      <c r="NWM89" s="103"/>
      <c r="NWN89" s="101"/>
      <c r="NWO89" s="101"/>
      <c r="NWP89" s="101"/>
      <c r="NWQ89" s="102"/>
      <c r="NWR89" s="477"/>
      <c r="NWS89" s="103"/>
      <c r="NWT89" s="101"/>
      <c r="NWU89" s="101"/>
      <c r="NWV89" s="101"/>
      <c r="NWW89" s="102"/>
      <c r="NWX89" s="477"/>
      <c r="NWY89" s="103"/>
      <c r="NWZ89" s="101"/>
      <c r="NXA89" s="101"/>
      <c r="NXB89" s="101"/>
      <c r="NXC89" s="102"/>
      <c r="NXD89" s="477"/>
      <c r="NXE89" s="103"/>
      <c r="NXF89" s="101"/>
      <c r="NXG89" s="101"/>
      <c r="NXH89" s="101"/>
      <c r="NXI89" s="102"/>
      <c r="NXJ89" s="477"/>
      <c r="NXK89" s="103"/>
      <c r="NXL89" s="101"/>
      <c r="NXM89" s="101"/>
      <c r="NXN89" s="101"/>
      <c r="NXO89" s="102"/>
      <c r="NXP89" s="477"/>
      <c r="NXQ89" s="103"/>
      <c r="NXR89" s="101"/>
      <c r="NXS89" s="101"/>
      <c r="NXT89" s="101"/>
      <c r="NXU89" s="102"/>
      <c r="NXV89" s="477"/>
      <c r="NXW89" s="103"/>
      <c r="NXX89" s="101"/>
      <c r="NXY89" s="101"/>
      <c r="NXZ89" s="101"/>
      <c r="NYA89" s="102"/>
      <c r="NYB89" s="477"/>
      <c r="NYC89" s="103"/>
      <c r="NYD89" s="101"/>
      <c r="NYE89" s="101"/>
      <c r="NYF89" s="101"/>
      <c r="NYG89" s="102"/>
      <c r="NYH89" s="477"/>
      <c r="NYI89" s="103"/>
      <c r="NYJ89" s="101"/>
      <c r="NYK89" s="101"/>
      <c r="NYL89" s="101"/>
      <c r="NYM89" s="102"/>
      <c r="NYN89" s="477"/>
      <c r="NYO89" s="103"/>
      <c r="NYP89" s="101"/>
      <c r="NYQ89" s="101"/>
      <c r="NYR89" s="101"/>
      <c r="NYS89" s="102"/>
      <c r="NYT89" s="477"/>
      <c r="NYU89" s="103"/>
      <c r="NYV89" s="101"/>
      <c r="NYW89" s="101"/>
      <c r="NYX89" s="101"/>
      <c r="NYY89" s="102"/>
      <c r="NYZ89" s="477"/>
      <c r="NZA89" s="103"/>
      <c r="NZB89" s="101"/>
      <c r="NZC89" s="101"/>
      <c r="NZD89" s="101"/>
      <c r="NZE89" s="102"/>
      <c r="NZF89" s="477"/>
      <c r="NZG89" s="103"/>
      <c r="NZH89" s="101"/>
      <c r="NZI89" s="101"/>
      <c r="NZJ89" s="101"/>
      <c r="NZK89" s="102"/>
      <c r="NZL89" s="477"/>
      <c r="NZM89" s="103"/>
      <c r="NZN89" s="101"/>
      <c r="NZO89" s="101"/>
      <c r="NZP89" s="101"/>
      <c r="NZQ89" s="102"/>
      <c r="NZR89" s="477"/>
      <c r="NZS89" s="103"/>
      <c r="NZT89" s="101"/>
      <c r="NZU89" s="101"/>
      <c r="NZV89" s="101"/>
      <c r="NZW89" s="102"/>
      <c r="NZX89" s="477"/>
      <c r="NZY89" s="103"/>
      <c r="NZZ89" s="101"/>
      <c r="OAA89" s="101"/>
      <c r="OAB89" s="101"/>
      <c r="OAC89" s="102"/>
      <c r="OAD89" s="477"/>
      <c r="OAE89" s="103"/>
      <c r="OAF89" s="101"/>
      <c r="OAG89" s="101"/>
      <c r="OAH89" s="101"/>
      <c r="OAI89" s="102"/>
      <c r="OAJ89" s="477"/>
      <c r="OAK89" s="103"/>
      <c r="OAL89" s="101"/>
      <c r="OAM89" s="101"/>
      <c r="OAN89" s="101"/>
      <c r="OAO89" s="102"/>
      <c r="OAP89" s="477"/>
      <c r="OAQ89" s="103"/>
      <c r="OAR89" s="101"/>
      <c r="OAS89" s="101"/>
      <c r="OAT89" s="101"/>
      <c r="OAU89" s="102"/>
      <c r="OAV89" s="477"/>
      <c r="OAW89" s="103"/>
      <c r="OAX89" s="101"/>
      <c r="OAY89" s="101"/>
      <c r="OAZ89" s="101"/>
      <c r="OBA89" s="102"/>
      <c r="OBB89" s="477"/>
      <c r="OBC89" s="103"/>
      <c r="OBD89" s="101"/>
      <c r="OBE89" s="101"/>
      <c r="OBF89" s="101"/>
      <c r="OBG89" s="102"/>
      <c r="OBH89" s="477"/>
      <c r="OBI89" s="103"/>
      <c r="OBJ89" s="101"/>
      <c r="OBK89" s="101"/>
      <c r="OBL89" s="101"/>
      <c r="OBM89" s="102"/>
      <c r="OBN89" s="477"/>
      <c r="OBO89" s="103"/>
      <c r="OBP89" s="101"/>
      <c r="OBQ89" s="101"/>
      <c r="OBR89" s="101"/>
      <c r="OBS89" s="102"/>
      <c r="OBT89" s="477"/>
      <c r="OBU89" s="103"/>
      <c r="OBV89" s="101"/>
      <c r="OBW89" s="101"/>
      <c r="OBX89" s="101"/>
      <c r="OBY89" s="102"/>
      <c r="OBZ89" s="477"/>
      <c r="OCA89" s="103"/>
      <c r="OCB89" s="101"/>
      <c r="OCC89" s="101"/>
      <c r="OCD89" s="101"/>
      <c r="OCE89" s="102"/>
      <c r="OCF89" s="477"/>
      <c r="OCG89" s="103"/>
      <c r="OCH89" s="101"/>
      <c r="OCI89" s="101"/>
      <c r="OCJ89" s="101"/>
      <c r="OCK89" s="102"/>
      <c r="OCL89" s="477"/>
      <c r="OCM89" s="103"/>
      <c r="OCN89" s="101"/>
      <c r="OCO89" s="101"/>
      <c r="OCP89" s="101"/>
      <c r="OCQ89" s="102"/>
      <c r="OCR89" s="477"/>
      <c r="OCS89" s="103"/>
      <c r="OCT89" s="101"/>
      <c r="OCU89" s="101"/>
      <c r="OCV89" s="101"/>
      <c r="OCW89" s="102"/>
      <c r="OCX89" s="477"/>
      <c r="OCY89" s="103"/>
      <c r="OCZ89" s="101"/>
      <c r="ODA89" s="101"/>
      <c r="ODB89" s="101"/>
      <c r="ODC89" s="102"/>
      <c r="ODD89" s="477"/>
      <c r="ODE89" s="103"/>
      <c r="ODF89" s="101"/>
      <c r="ODG89" s="101"/>
      <c r="ODH89" s="101"/>
      <c r="ODI89" s="102"/>
      <c r="ODJ89" s="477"/>
      <c r="ODK89" s="103"/>
      <c r="ODL89" s="101"/>
      <c r="ODM89" s="101"/>
      <c r="ODN89" s="101"/>
      <c r="ODO89" s="102"/>
      <c r="ODP89" s="477"/>
      <c r="ODQ89" s="103"/>
      <c r="ODR89" s="101"/>
      <c r="ODS89" s="101"/>
      <c r="ODT89" s="101"/>
      <c r="ODU89" s="102"/>
      <c r="ODV89" s="477"/>
      <c r="ODW89" s="103"/>
      <c r="ODX89" s="101"/>
      <c r="ODY89" s="101"/>
      <c r="ODZ89" s="101"/>
      <c r="OEA89" s="102"/>
      <c r="OEB89" s="477"/>
      <c r="OEC89" s="103"/>
      <c r="OED89" s="101"/>
      <c r="OEE89" s="101"/>
      <c r="OEF89" s="101"/>
      <c r="OEG89" s="102"/>
      <c r="OEH89" s="477"/>
      <c r="OEI89" s="103"/>
      <c r="OEJ89" s="101"/>
      <c r="OEK89" s="101"/>
      <c r="OEL89" s="101"/>
      <c r="OEM89" s="102"/>
      <c r="OEN89" s="477"/>
      <c r="OEO89" s="103"/>
      <c r="OEP89" s="101"/>
      <c r="OEQ89" s="101"/>
      <c r="OER89" s="101"/>
      <c r="OES89" s="102"/>
      <c r="OET89" s="477"/>
      <c r="OEU89" s="103"/>
      <c r="OEV89" s="101"/>
      <c r="OEW89" s="101"/>
      <c r="OEX89" s="101"/>
      <c r="OEY89" s="102"/>
      <c r="OEZ89" s="477"/>
      <c r="OFA89" s="103"/>
      <c r="OFB89" s="101"/>
      <c r="OFC89" s="101"/>
      <c r="OFD89" s="101"/>
      <c r="OFE89" s="102"/>
      <c r="OFF89" s="477"/>
      <c r="OFG89" s="103"/>
      <c r="OFH89" s="101"/>
      <c r="OFI89" s="101"/>
      <c r="OFJ89" s="101"/>
      <c r="OFK89" s="102"/>
      <c r="OFL89" s="477"/>
      <c r="OFM89" s="103"/>
      <c r="OFN89" s="101"/>
      <c r="OFO89" s="101"/>
      <c r="OFP89" s="101"/>
      <c r="OFQ89" s="102"/>
      <c r="OFR89" s="477"/>
      <c r="OFS89" s="103"/>
      <c r="OFT89" s="101"/>
      <c r="OFU89" s="101"/>
      <c r="OFV89" s="101"/>
      <c r="OFW89" s="102"/>
      <c r="OFX89" s="477"/>
      <c r="OFY89" s="103"/>
      <c r="OFZ89" s="101"/>
      <c r="OGA89" s="101"/>
      <c r="OGB89" s="101"/>
      <c r="OGC89" s="102"/>
      <c r="OGD89" s="477"/>
      <c r="OGE89" s="103"/>
      <c r="OGF89" s="101"/>
      <c r="OGG89" s="101"/>
      <c r="OGH89" s="101"/>
      <c r="OGI89" s="102"/>
      <c r="OGJ89" s="477"/>
      <c r="OGK89" s="103"/>
      <c r="OGL89" s="101"/>
      <c r="OGM89" s="101"/>
      <c r="OGN89" s="101"/>
      <c r="OGO89" s="102"/>
      <c r="OGP89" s="477"/>
      <c r="OGQ89" s="103"/>
      <c r="OGR89" s="101"/>
      <c r="OGS89" s="101"/>
      <c r="OGT89" s="101"/>
      <c r="OGU89" s="102"/>
      <c r="OGV89" s="477"/>
      <c r="OGW89" s="103"/>
      <c r="OGX89" s="101"/>
      <c r="OGY89" s="101"/>
      <c r="OGZ89" s="101"/>
      <c r="OHA89" s="102"/>
      <c r="OHB89" s="477"/>
      <c r="OHC89" s="103"/>
      <c r="OHD89" s="101"/>
      <c r="OHE89" s="101"/>
      <c r="OHF89" s="101"/>
      <c r="OHG89" s="102"/>
      <c r="OHH89" s="477"/>
      <c r="OHI89" s="103"/>
      <c r="OHJ89" s="101"/>
      <c r="OHK89" s="101"/>
      <c r="OHL89" s="101"/>
      <c r="OHM89" s="102"/>
      <c r="OHN89" s="477"/>
      <c r="OHO89" s="103"/>
      <c r="OHP89" s="101"/>
      <c r="OHQ89" s="101"/>
      <c r="OHR89" s="101"/>
      <c r="OHS89" s="102"/>
      <c r="OHT89" s="477"/>
      <c r="OHU89" s="103"/>
      <c r="OHV89" s="101"/>
      <c r="OHW89" s="101"/>
      <c r="OHX89" s="101"/>
      <c r="OHY89" s="102"/>
      <c r="OHZ89" s="477"/>
      <c r="OIA89" s="103"/>
      <c r="OIB89" s="101"/>
      <c r="OIC89" s="101"/>
      <c r="OID89" s="101"/>
      <c r="OIE89" s="102"/>
      <c r="OIF89" s="477"/>
      <c r="OIG89" s="103"/>
      <c r="OIH89" s="101"/>
      <c r="OII89" s="101"/>
      <c r="OIJ89" s="101"/>
      <c r="OIK89" s="102"/>
      <c r="OIL89" s="477"/>
      <c r="OIM89" s="103"/>
      <c r="OIN89" s="101"/>
      <c r="OIO89" s="101"/>
      <c r="OIP89" s="101"/>
      <c r="OIQ89" s="102"/>
      <c r="OIR89" s="477"/>
      <c r="OIS89" s="103"/>
      <c r="OIT89" s="101"/>
      <c r="OIU89" s="101"/>
      <c r="OIV89" s="101"/>
      <c r="OIW89" s="102"/>
      <c r="OIX89" s="477"/>
      <c r="OIY89" s="103"/>
      <c r="OIZ89" s="101"/>
      <c r="OJA89" s="101"/>
      <c r="OJB89" s="101"/>
      <c r="OJC89" s="102"/>
      <c r="OJD89" s="477"/>
      <c r="OJE89" s="103"/>
      <c r="OJF89" s="101"/>
      <c r="OJG89" s="101"/>
      <c r="OJH89" s="101"/>
      <c r="OJI89" s="102"/>
      <c r="OJJ89" s="477"/>
      <c r="OJK89" s="103"/>
      <c r="OJL89" s="101"/>
      <c r="OJM89" s="101"/>
      <c r="OJN89" s="101"/>
      <c r="OJO89" s="102"/>
      <c r="OJP89" s="477"/>
      <c r="OJQ89" s="103"/>
      <c r="OJR89" s="101"/>
      <c r="OJS89" s="101"/>
      <c r="OJT89" s="101"/>
      <c r="OJU89" s="102"/>
      <c r="OJV89" s="477"/>
      <c r="OJW89" s="103"/>
      <c r="OJX89" s="101"/>
      <c r="OJY89" s="101"/>
      <c r="OJZ89" s="101"/>
      <c r="OKA89" s="102"/>
      <c r="OKB89" s="477"/>
      <c r="OKC89" s="103"/>
      <c r="OKD89" s="101"/>
      <c r="OKE89" s="101"/>
      <c r="OKF89" s="101"/>
      <c r="OKG89" s="102"/>
      <c r="OKH89" s="477"/>
      <c r="OKI89" s="103"/>
      <c r="OKJ89" s="101"/>
      <c r="OKK89" s="101"/>
      <c r="OKL89" s="101"/>
      <c r="OKM89" s="102"/>
      <c r="OKN89" s="477"/>
      <c r="OKO89" s="103"/>
      <c r="OKP89" s="101"/>
      <c r="OKQ89" s="101"/>
      <c r="OKR89" s="101"/>
      <c r="OKS89" s="102"/>
      <c r="OKT89" s="477"/>
      <c r="OKU89" s="103"/>
      <c r="OKV89" s="101"/>
      <c r="OKW89" s="101"/>
      <c r="OKX89" s="101"/>
      <c r="OKY89" s="102"/>
      <c r="OKZ89" s="477"/>
      <c r="OLA89" s="103"/>
      <c r="OLB89" s="101"/>
      <c r="OLC89" s="101"/>
      <c r="OLD89" s="101"/>
      <c r="OLE89" s="102"/>
      <c r="OLF89" s="477"/>
      <c r="OLG89" s="103"/>
      <c r="OLH89" s="101"/>
      <c r="OLI89" s="101"/>
      <c r="OLJ89" s="101"/>
      <c r="OLK89" s="102"/>
      <c r="OLL89" s="477"/>
      <c r="OLM89" s="103"/>
      <c r="OLN89" s="101"/>
      <c r="OLO89" s="101"/>
      <c r="OLP89" s="101"/>
      <c r="OLQ89" s="102"/>
      <c r="OLR89" s="477"/>
      <c r="OLS89" s="103"/>
      <c r="OLT89" s="101"/>
      <c r="OLU89" s="101"/>
      <c r="OLV89" s="101"/>
      <c r="OLW89" s="102"/>
      <c r="OLX89" s="477"/>
      <c r="OLY89" s="103"/>
      <c r="OLZ89" s="101"/>
      <c r="OMA89" s="101"/>
      <c r="OMB89" s="101"/>
      <c r="OMC89" s="102"/>
      <c r="OMD89" s="477"/>
      <c r="OME89" s="103"/>
      <c r="OMF89" s="101"/>
      <c r="OMG89" s="101"/>
      <c r="OMH89" s="101"/>
      <c r="OMI89" s="102"/>
      <c r="OMJ89" s="477"/>
      <c r="OMK89" s="103"/>
      <c r="OML89" s="101"/>
      <c r="OMM89" s="101"/>
      <c r="OMN89" s="101"/>
      <c r="OMO89" s="102"/>
      <c r="OMP89" s="477"/>
      <c r="OMQ89" s="103"/>
      <c r="OMR89" s="101"/>
      <c r="OMS89" s="101"/>
      <c r="OMT89" s="101"/>
      <c r="OMU89" s="102"/>
      <c r="OMV89" s="477"/>
      <c r="OMW89" s="103"/>
      <c r="OMX89" s="101"/>
      <c r="OMY89" s="101"/>
      <c r="OMZ89" s="101"/>
      <c r="ONA89" s="102"/>
      <c r="ONB89" s="477"/>
      <c r="ONC89" s="103"/>
      <c r="OND89" s="101"/>
      <c r="ONE89" s="101"/>
      <c r="ONF89" s="101"/>
      <c r="ONG89" s="102"/>
      <c r="ONH89" s="477"/>
      <c r="ONI89" s="103"/>
      <c r="ONJ89" s="101"/>
      <c r="ONK89" s="101"/>
      <c r="ONL89" s="101"/>
      <c r="ONM89" s="102"/>
      <c r="ONN89" s="477"/>
      <c r="ONO89" s="103"/>
      <c r="ONP89" s="101"/>
      <c r="ONQ89" s="101"/>
      <c r="ONR89" s="101"/>
      <c r="ONS89" s="102"/>
      <c r="ONT89" s="477"/>
      <c r="ONU89" s="103"/>
      <c r="ONV89" s="101"/>
      <c r="ONW89" s="101"/>
      <c r="ONX89" s="101"/>
      <c r="ONY89" s="102"/>
      <c r="ONZ89" s="477"/>
      <c r="OOA89" s="103"/>
      <c r="OOB89" s="101"/>
      <c r="OOC89" s="101"/>
      <c r="OOD89" s="101"/>
      <c r="OOE89" s="102"/>
      <c r="OOF89" s="477"/>
      <c r="OOG89" s="103"/>
      <c r="OOH89" s="101"/>
      <c r="OOI89" s="101"/>
      <c r="OOJ89" s="101"/>
      <c r="OOK89" s="102"/>
      <c r="OOL89" s="477"/>
      <c r="OOM89" s="103"/>
      <c r="OON89" s="101"/>
      <c r="OOO89" s="101"/>
      <c r="OOP89" s="101"/>
      <c r="OOQ89" s="102"/>
      <c r="OOR89" s="477"/>
      <c r="OOS89" s="103"/>
      <c r="OOT89" s="101"/>
      <c r="OOU89" s="101"/>
      <c r="OOV89" s="101"/>
      <c r="OOW89" s="102"/>
      <c r="OOX89" s="477"/>
      <c r="OOY89" s="103"/>
      <c r="OOZ89" s="101"/>
      <c r="OPA89" s="101"/>
      <c r="OPB89" s="101"/>
      <c r="OPC89" s="102"/>
      <c r="OPD89" s="477"/>
      <c r="OPE89" s="103"/>
      <c r="OPF89" s="101"/>
      <c r="OPG89" s="101"/>
      <c r="OPH89" s="101"/>
      <c r="OPI89" s="102"/>
      <c r="OPJ89" s="477"/>
      <c r="OPK89" s="103"/>
      <c r="OPL89" s="101"/>
      <c r="OPM89" s="101"/>
      <c r="OPN89" s="101"/>
      <c r="OPO89" s="102"/>
      <c r="OPP89" s="477"/>
      <c r="OPQ89" s="103"/>
      <c r="OPR89" s="101"/>
      <c r="OPS89" s="101"/>
      <c r="OPT89" s="101"/>
      <c r="OPU89" s="102"/>
      <c r="OPV89" s="477"/>
      <c r="OPW89" s="103"/>
      <c r="OPX89" s="101"/>
      <c r="OPY89" s="101"/>
      <c r="OPZ89" s="101"/>
      <c r="OQA89" s="102"/>
      <c r="OQB89" s="477"/>
      <c r="OQC89" s="103"/>
      <c r="OQD89" s="101"/>
      <c r="OQE89" s="101"/>
      <c r="OQF89" s="101"/>
      <c r="OQG89" s="102"/>
      <c r="OQH89" s="477"/>
      <c r="OQI89" s="103"/>
      <c r="OQJ89" s="101"/>
      <c r="OQK89" s="101"/>
      <c r="OQL89" s="101"/>
      <c r="OQM89" s="102"/>
      <c r="OQN89" s="477"/>
      <c r="OQO89" s="103"/>
      <c r="OQP89" s="101"/>
      <c r="OQQ89" s="101"/>
      <c r="OQR89" s="101"/>
      <c r="OQS89" s="102"/>
      <c r="OQT89" s="477"/>
      <c r="OQU89" s="103"/>
      <c r="OQV89" s="101"/>
      <c r="OQW89" s="101"/>
      <c r="OQX89" s="101"/>
      <c r="OQY89" s="102"/>
      <c r="OQZ89" s="477"/>
      <c r="ORA89" s="103"/>
      <c r="ORB89" s="101"/>
      <c r="ORC89" s="101"/>
      <c r="ORD89" s="101"/>
      <c r="ORE89" s="102"/>
      <c r="ORF89" s="477"/>
      <c r="ORG89" s="103"/>
      <c r="ORH89" s="101"/>
      <c r="ORI89" s="101"/>
      <c r="ORJ89" s="101"/>
      <c r="ORK89" s="102"/>
      <c r="ORL89" s="477"/>
      <c r="ORM89" s="103"/>
      <c r="ORN89" s="101"/>
      <c r="ORO89" s="101"/>
      <c r="ORP89" s="101"/>
      <c r="ORQ89" s="102"/>
      <c r="ORR89" s="477"/>
      <c r="ORS89" s="103"/>
      <c r="ORT89" s="101"/>
      <c r="ORU89" s="101"/>
      <c r="ORV89" s="101"/>
      <c r="ORW89" s="102"/>
      <c r="ORX89" s="477"/>
      <c r="ORY89" s="103"/>
      <c r="ORZ89" s="101"/>
      <c r="OSA89" s="101"/>
      <c r="OSB89" s="101"/>
      <c r="OSC89" s="102"/>
      <c r="OSD89" s="477"/>
      <c r="OSE89" s="103"/>
      <c r="OSF89" s="101"/>
      <c r="OSG89" s="101"/>
      <c r="OSH89" s="101"/>
      <c r="OSI89" s="102"/>
      <c r="OSJ89" s="477"/>
      <c r="OSK89" s="103"/>
      <c r="OSL89" s="101"/>
      <c r="OSM89" s="101"/>
      <c r="OSN89" s="101"/>
      <c r="OSO89" s="102"/>
      <c r="OSP89" s="477"/>
      <c r="OSQ89" s="103"/>
      <c r="OSR89" s="101"/>
      <c r="OSS89" s="101"/>
      <c r="OST89" s="101"/>
      <c r="OSU89" s="102"/>
      <c r="OSV89" s="477"/>
      <c r="OSW89" s="103"/>
      <c r="OSX89" s="101"/>
      <c r="OSY89" s="101"/>
      <c r="OSZ89" s="101"/>
      <c r="OTA89" s="102"/>
      <c r="OTB89" s="477"/>
      <c r="OTC89" s="103"/>
      <c r="OTD89" s="101"/>
      <c r="OTE89" s="101"/>
      <c r="OTF89" s="101"/>
      <c r="OTG89" s="102"/>
      <c r="OTH89" s="477"/>
      <c r="OTI89" s="103"/>
      <c r="OTJ89" s="101"/>
      <c r="OTK89" s="101"/>
      <c r="OTL89" s="101"/>
      <c r="OTM89" s="102"/>
      <c r="OTN89" s="477"/>
      <c r="OTO89" s="103"/>
      <c r="OTP89" s="101"/>
      <c r="OTQ89" s="101"/>
      <c r="OTR89" s="101"/>
      <c r="OTS89" s="102"/>
      <c r="OTT89" s="477"/>
      <c r="OTU89" s="103"/>
      <c r="OTV89" s="101"/>
      <c r="OTW89" s="101"/>
      <c r="OTX89" s="101"/>
      <c r="OTY89" s="102"/>
      <c r="OTZ89" s="477"/>
      <c r="OUA89" s="103"/>
      <c r="OUB89" s="101"/>
      <c r="OUC89" s="101"/>
      <c r="OUD89" s="101"/>
      <c r="OUE89" s="102"/>
      <c r="OUF89" s="477"/>
      <c r="OUG89" s="103"/>
      <c r="OUH89" s="101"/>
      <c r="OUI89" s="101"/>
      <c r="OUJ89" s="101"/>
      <c r="OUK89" s="102"/>
      <c r="OUL89" s="477"/>
      <c r="OUM89" s="103"/>
      <c r="OUN89" s="101"/>
      <c r="OUO89" s="101"/>
      <c r="OUP89" s="101"/>
      <c r="OUQ89" s="102"/>
      <c r="OUR89" s="477"/>
      <c r="OUS89" s="103"/>
      <c r="OUT89" s="101"/>
      <c r="OUU89" s="101"/>
      <c r="OUV89" s="101"/>
      <c r="OUW89" s="102"/>
      <c r="OUX89" s="477"/>
      <c r="OUY89" s="103"/>
      <c r="OUZ89" s="101"/>
      <c r="OVA89" s="101"/>
      <c r="OVB89" s="101"/>
      <c r="OVC89" s="102"/>
      <c r="OVD89" s="477"/>
      <c r="OVE89" s="103"/>
      <c r="OVF89" s="101"/>
      <c r="OVG89" s="101"/>
      <c r="OVH89" s="101"/>
      <c r="OVI89" s="102"/>
      <c r="OVJ89" s="477"/>
      <c r="OVK89" s="103"/>
      <c r="OVL89" s="101"/>
      <c r="OVM89" s="101"/>
      <c r="OVN89" s="101"/>
      <c r="OVO89" s="102"/>
      <c r="OVP89" s="477"/>
      <c r="OVQ89" s="103"/>
      <c r="OVR89" s="101"/>
      <c r="OVS89" s="101"/>
      <c r="OVT89" s="101"/>
      <c r="OVU89" s="102"/>
      <c r="OVV89" s="477"/>
      <c r="OVW89" s="103"/>
      <c r="OVX89" s="101"/>
      <c r="OVY89" s="101"/>
      <c r="OVZ89" s="101"/>
      <c r="OWA89" s="102"/>
      <c r="OWB89" s="477"/>
      <c r="OWC89" s="103"/>
      <c r="OWD89" s="101"/>
      <c r="OWE89" s="101"/>
      <c r="OWF89" s="101"/>
      <c r="OWG89" s="102"/>
      <c r="OWH89" s="477"/>
      <c r="OWI89" s="103"/>
      <c r="OWJ89" s="101"/>
      <c r="OWK89" s="101"/>
      <c r="OWL89" s="101"/>
      <c r="OWM89" s="102"/>
      <c r="OWN89" s="477"/>
      <c r="OWO89" s="103"/>
      <c r="OWP89" s="101"/>
      <c r="OWQ89" s="101"/>
      <c r="OWR89" s="101"/>
      <c r="OWS89" s="102"/>
      <c r="OWT89" s="477"/>
      <c r="OWU89" s="103"/>
      <c r="OWV89" s="101"/>
      <c r="OWW89" s="101"/>
      <c r="OWX89" s="101"/>
      <c r="OWY89" s="102"/>
      <c r="OWZ89" s="477"/>
      <c r="OXA89" s="103"/>
      <c r="OXB89" s="101"/>
      <c r="OXC89" s="101"/>
      <c r="OXD89" s="101"/>
      <c r="OXE89" s="102"/>
      <c r="OXF89" s="477"/>
      <c r="OXG89" s="103"/>
      <c r="OXH89" s="101"/>
      <c r="OXI89" s="101"/>
      <c r="OXJ89" s="101"/>
      <c r="OXK89" s="102"/>
      <c r="OXL89" s="477"/>
      <c r="OXM89" s="103"/>
      <c r="OXN89" s="101"/>
      <c r="OXO89" s="101"/>
      <c r="OXP89" s="101"/>
      <c r="OXQ89" s="102"/>
      <c r="OXR89" s="477"/>
      <c r="OXS89" s="103"/>
      <c r="OXT89" s="101"/>
      <c r="OXU89" s="101"/>
      <c r="OXV89" s="101"/>
      <c r="OXW89" s="102"/>
      <c r="OXX89" s="477"/>
      <c r="OXY89" s="103"/>
      <c r="OXZ89" s="101"/>
      <c r="OYA89" s="101"/>
      <c r="OYB89" s="101"/>
      <c r="OYC89" s="102"/>
      <c r="OYD89" s="477"/>
      <c r="OYE89" s="103"/>
      <c r="OYF89" s="101"/>
      <c r="OYG89" s="101"/>
      <c r="OYH89" s="101"/>
      <c r="OYI89" s="102"/>
      <c r="OYJ89" s="477"/>
      <c r="OYK89" s="103"/>
      <c r="OYL89" s="101"/>
      <c r="OYM89" s="101"/>
      <c r="OYN89" s="101"/>
      <c r="OYO89" s="102"/>
      <c r="OYP89" s="477"/>
      <c r="OYQ89" s="103"/>
      <c r="OYR89" s="101"/>
      <c r="OYS89" s="101"/>
      <c r="OYT89" s="101"/>
      <c r="OYU89" s="102"/>
      <c r="OYV89" s="477"/>
      <c r="OYW89" s="103"/>
      <c r="OYX89" s="101"/>
      <c r="OYY89" s="101"/>
      <c r="OYZ89" s="101"/>
      <c r="OZA89" s="102"/>
      <c r="OZB89" s="477"/>
      <c r="OZC89" s="103"/>
      <c r="OZD89" s="101"/>
      <c r="OZE89" s="101"/>
      <c r="OZF89" s="101"/>
      <c r="OZG89" s="102"/>
      <c r="OZH89" s="477"/>
      <c r="OZI89" s="103"/>
      <c r="OZJ89" s="101"/>
      <c r="OZK89" s="101"/>
      <c r="OZL89" s="101"/>
      <c r="OZM89" s="102"/>
      <c r="OZN89" s="477"/>
      <c r="OZO89" s="103"/>
      <c r="OZP89" s="101"/>
      <c r="OZQ89" s="101"/>
      <c r="OZR89" s="101"/>
      <c r="OZS89" s="102"/>
      <c r="OZT89" s="477"/>
      <c r="OZU89" s="103"/>
      <c r="OZV89" s="101"/>
      <c r="OZW89" s="101"/>
      <c r="OZX89" s="101"/>
      <c r="OZY89" s="102"/>
      <c r="OZZ89" s="477"/>
      <c r="PAA89" s="103"/>
      <c r="PAB89" s="101"/>
      <c r="PAC89" s="101"/>
      <c r="PAD89" s="101"/>
      <c r="PAE89" s="102"/>
      <c r="PAF89" s="477"/>
      <c r="PAG89" s="103"/>
      <c r="PAH89" s="101"/>
      <c r="PAI89" s="101"/>
      <c r="PAJ89" s="101"/>
      <c r="PAK89" s="102"/>
      <c r="PAL89" s="477"/>
      <c r="PAM89" s="103"/>
      <c r="PAN89" s="101"/>
      <c r="PAO89" s="101"/>
      <c r="PAP89" s="101"/>
      <c r="PAQ89" s="102"/>
      <c r="PAR89" s="477"/>
      <c r="PAS89" s="103"/>
      <c r="PAT89" s="101"/>
      <c r="PAU89" s="101"/>
      <c r="PAV89" s="101"/>
      <c r="PAW89" s="102"/>
      <c r="PAX89" s="477"/>
      <c r="PAY89" s="103"/>
      <c r="PAZ89" s="101"/>
      <c r="PBA89" s="101"/>
      <c r="PBB89" s="101"/>
      <c r="PBC89" s="102"/>
      <c r="PBD89" s="477"/>
      <c r="PBE89" s="103"/>
      <c r="PBF89" s="101"/>
      <c r="PBG89" s="101"/>
      <c r="PBH89" s="101"/>
      <c r="PBI89" s="102"/>
      <c r="PBJ89" s="477"/>
      <c r="PBK89" s="103"/>
      <c r="PBL89" s="101"/>
      <c r="PBM89" s="101"/>
      <c r="PBN89" s="101"/>
      <c r="PBO89" s="102"/>
      <c r="PBP89" s="477"/>
      <c r="PBQ89" s="103"/>
      <c r="PBR89" s="101"/>
      <c r="PBS89" s="101"/>
      <c r="PBT89" s="101"/>
      <c r="PBU89" s="102"/>
      <c r="PBV89" s="477"/>
      <c r="PBW89" s="103"/>
      <c r="PBX89" s="101"/>
      <c r="PBY89" s="101"/>
      <c r="PBZ89" s="101"/>
      <c r="PCA89" s="102"/>
      <c r="PCB89" s="477"/>
      <c r="PCC89" s="103"/>
      <c r="PCD89" s="101"/>
      <c r="PCE89" s="101"/>
      <c r="PCF89" s="101"/>
      <c r="PCG89" s="102"/>
      <c r="PCH89" s="477"/>
      <c r="PCI89" s="103"/>
      <c r="PCJ89" s="101"/>
      <c r="PCK89" s="101"/>
      <c r="PCL89" s="101"/>
      <c r="PCM89" s="102"/>
      <c r="PCN89" s="477"/>
      <c r="PCO89" s="103"/>
      <c r="PCP89" s="101"/>
      <c r="PCQ89" s="101"/>
      <c r="PCR89" s="101"/>
      <c r="PCS89" s="102"/>
      <c r="PCT89" s="477"/>
      <c r="PCU89" s="103"/>
      <c r="PCV89" s="101"/>
      <c r="PCW89" s="101"/>
      <c r="PCX89" s="101"/>
      <c r="PCY89" s="102"/>
      <c r="PCZ89" s="477"/>
      <c r="PDA89" s="103"/>
      <c r="PDB89" s="101"/>
      <c r="PDC89" s="101"/>
      <c r="PDD89" s="101"/>
      <c r="PDE89" s="102"/>
      <c r="PDF89" s="477"/>
      <c r="PDG89" s="103"/>
      <c r="PDH89" s="101"/>
      <c r="PDI89" s="101"/>
      <c r="PDJ89" s="101"/>
      <c r="PDK89" s="102"/>
      <c r="PDL89" s="477"/>
      <c r="PDM89" s="103"/>
      <c r="PDN89" s="101"/>
      <c r="PDO89" s="101"/>
      <c r="PDP89" s="101"/>
      <c r="PDQ89" s="102"/>
      <c r="PDR89" s="477"/>
      <c r="PDS89" s="103"/>
      <c r="PDT89" s="101"/>
      <c r="PDU89" s="101"/>
      <c r="PDV89" s="101"/>
      <c r="PDW89" s="102"/>
      <c r="PDX89" s="477"/>
      <c r="PDY89" s="103"/>
      <c r="PDZ89" s="101"/>
      <c r="PEA89" s="101"/>
      <c r="PEB89" s="101"/>
      <c r="PEC89" s="102"/>
      <c r="PED89" s="477"/>
      <c r="PEE89" s="103"/>
      <c r="PEF89" s="101"/>
      <c r="PEG89" s="101"/>
      <c r="PEH89" s="101"/>
      <c r="PEI89" s="102"/>
      <c r="PEJ89" s="477"/>
      <c r="PEK89" s="103"/>
      <c r="PEL89" s="101"/>
      <c r="PEM89" s="101"/>
      <c r="PEN89" s="101"/>
      <c r="PEO89" s="102"/>
      <c r="PEP89" s="477"/>
      <c r="PEQ89" s="103"/>
      <c r="PER89" s="101"/>
      <c r="PES89" s="101"/>
      <c r="PET89" s="101"/>
      <c r="PEU89" s="102"/>
      <c r="PEV89" s="477"/>
      <c r="PEW89" s="103"/>
      <c r="PEX89" s="101"/>
      <c r="PEY89" s="101"/>
      <c r="PEZ89" s="101"/>
      <c r="PFA89" s="102"/>
      <c r="PFB89" s="477"/>
      <c r="PFC89" s="103"/>
      <c r="PFD89" s="101"/>
      <c r="PFE89" s="101"/>
      <c r="PFF89" s="101"/>
      <c r="PFG89" s="102"/>
      <c r="PFH89" s="477"/>
      <c r="PFI89" s="103"/>
      <c r="PFJ89" s="101"/>
      <c r="PFK89" s="101"/>
      <c r="PFL89" s="101"/>
      <c r="PFM89" s="102"/>
      <c r="PFN89" s="477"/>
      <c r="PFO89" s="103"/>
      <c r="PFP89" s="101"/>
      <c r="PFQ89" s="101"/>
      <c r="PFR89" s="101"/>
      <c r="PFS89" s="102"/>
      <c r="PFT89" s="477"/>
      <c r="PFU89" s="103"/>
      <c r="PFV89" s="101"/>
      <c r="PFW89" s="101"/>
      <c r="PFX89" s="101"/>
      <c r="PFY89" s="102"/>
      <c r="PFZ89" s="477"/>
      <c r="PGA89" s="103"/>
      <c r="PGB89" s="101"/>
      <c r="PGC89" s="101"/>
      <c r="PGD89" s="101"/>
      <c r="PGE89" s="102"/>
      <c r="PGF89" s="477"/>
      <c r="PGG89" s="103"/>
      <c r="PGH89" s="101"/>
      <c r="PGI89" s="101"/>
      <c r="PGJ89" s="101"/>
      <c r="PGK89" s="102"/>
      <c r="PGL89" s="477"/>
      <c r="PGM89" s="103"/>
      <c r="PGN89" s="101"/>
      <c r="PGO89" s="101"/>
      <c r="PGP89" s="101"/>
      <c r="PGQ89" s="102"/>
      <c r="PGR89" s="477"/>
      <c r="PGS89" s="103"/>
      <c r="PGT89" s="101"/>
      <c r="PGU89" s="101"/>
      <c r="PGV89" s="101"/>
      <c r="PGW89" s="102"/>
      <c r="PGX89" s="477"/>
      <c r="PGY89" s="103"/>
      <c r="PGZ89" s="101"/>
      <c r="PHA89" s="101"/>
      <c r="PHB89" s="101"/>
      <c r="PHC89" s="102"/>
      <c r="PHD89" s="477"/>
      <c r="PHE89" s="103"/>
      <c r="PHF89" s="101"/>
      <c r="PHG89" s="101"/>
      <c r="PHH89" s="101"/>
      <c r="PHI89" s="102"/>
      <c r="PHJ89" s="477"/>
      <c r="PHK89" s="103"/>
      <c r="PHL89" s="101"/>
      <c r="PHM89" s="101"/>
      <c r="PHN89" s="101"/>
      <c r="PHO89" s="102"/>
      <c r="PHP89" s="477"/>
      <c r="PHQ89" s="103"/>
      <c r="PHR89" s="101"/>
      <c r="PHS89" s="101"/>
      <c r="PHT89" s="101"/>
      <c r="PHU89" s="102"/>
      <c r="PHV89" s="477"/>
      <c r="PHW89" s="103"/>
      <c r="PHX89" s="101"/>
      <c r="PHY89" s="101"/>
      <c r="PHZ89" s="101"/>
      <c r="PIA89" s="102"/>
      <c r="PIB89" s="477"/>
      <c r="PIC89" s="103"/>
      <c r="PID89" s="101"/>
      <c r="PIE89" s="101"/>
      <c r="PIF89" s="101"/>
      <c r="PIG89" s="102"/>
      <c r="PIH89" s="477"/>
      <c r="PII89" s="103"/>
      <c r="PIJ89" s="101"/>
      <c r="PIK89" s="101"/>
      <c r="PIL89" s="101"/>
      <c r="PIM89" s="102"/>
      <c r="PIN89" s="477"/>
      <c r="PIO89" s="103"/>
      <c r="PIP89" s="101"/>
      <c r="PIQ89" s="101"/>
      <c r="PIR89" s="101"/>
      <c r="PIS89" s="102"/>
      <c r="PIT89" s="477"/>
      <c r="PIU89" s="103"/>
      <c r="PIV89" s="101"/>
      <c r="PIW89" s="101"/>
      <c r="PIX89" s="101"/>
      <c r="PIY89" s="102"/>
      <c r="PIZ89" s="477"/>
      <c r="PJA89" s="103"/>
      <c r="PJB89" s="101"/>
      <c r="PJC89" s="101"/>
      <c r="PJD89" s="101"/>
      <c r="PJE89" s="102"/>
      <c r="PJF89" s="477"/>
      <c r="PJG89" s="103"/>
      <c r="PJH89" s="101"/>
      <c r="PJI89" s="101"/>
      <c r="PJJ89" s="101"/>
      <c r="PJK89" s="102"/>
      <c r="PJL89" s="477"/>
      <c r="PJM89" s="103"/>
      <c r="PJN89" s="101"/>
      <c r="PJO89" s="101"/>
      <c r="PJP89" s="101"/>
      <c r="PJQ89" s="102"/>
      <c r="PJR89" s="477"/>
      <c r="PJS89" s="103"/>
      <c r="PJT89" s="101"/>
      <c r="PJU89" s="101"/>
      <c r="PJV89" s="101"/>
      <c r="PJW89" s="102"/>
      <c r="PJX89" s="477"/>
      <c r="PJY89" s="103"/>
      <c r="PJZ89" s="101"/>
      <c r="PKA89" s="101"/>
      <c r="PKB89" s="101"/>
      <c r="PKC89" s="102"/>
      <c r="PKD89" s="477"/>
      <c r="PKE89" s="103"/>
      <c r="PKF89" s="101"/>
      <c r="PKG89" s="101"/>
      <c r="PKH89" s="101"/>
      <c r="PKI89" s="102"/>
      <c r="PKJ89" s="477"/>
      <c r="PKK89" s="103"/>
      <c r="PKL89" s="101"/>
      <c r="PKM89" s="101"/>
      <c r="PKN89" s="101"/>
      <c r="PKO89" s="102"/>
      <c r="PKP89" s="477"/>
      <c r="PKQ89" s="103"/>
      <c r="PKR89" s="101"/>
      <c r="PKS89" s="101"/>
      <c r="PKT89" s="101"/>
      <c r="PKU89" s="102"/>
      <c r="PKV89" s="477"/>
      <c r="PKW89" s="103"/>
      <c r="PKX89" s="101"/>
      <c r="PKY89" s="101"/>
      <c r="PKZ89" s="101"/>
      <c r="PLA89" s="102"/>
      <c r="PLB89" s="477"/>
      <c r="PLC89" s="103"/>
      <c r="PLD89" s="101"/>
      <c r="PLE89" s="101"/>
      <c r="PLF89" s="101"/>
      <c r="PLG89" s="102"/>
      <c r="PLH89" s="477"/>
      <c r="PLI89" s="103"/>
      <c r="PLJ89" s="101"/>
      <c r="PLK89" s="101"/>
      <c r="PLL89" s="101"/>
      <c r="PLM89" s="102"/>
      <c r="PLN89" s="477"/>
      <c r="PLO89" s="103"/>
      <c r="PLP89" s="101"/>
      <c r="PLQ89" s="101"/>
      <c r="PLR89" s="101"/>
      <c r="PLS89" s="102"/>
      <c r="PLT89" s="477"/>
      <c r="PLU89" s="103"/>
      <c r="PLV89" s="101"/>
      <c r="PLW89" s="101"/>
      <c r="PLX89" s="101"/>
      <c r="PLY89" s="102"/>
      <c r="PLZ89" s="477"/>
      <c r="PMA89" s="103"/>
      <c r="PMB89" s="101"/>
      <c r="PMC89" s="101"/>
      <c r="PMD89" s="101"/>
      <c r="PME89" s="102"/>
      <c r="PMF89" s="477"/>
      <c r="PMG89" s="103"/>
      <c r="PMH89" s="101"/>
      <c r="PMI89" s="101"/>
      <c r="PMJ89" s="101"/>
      <c r="PMK89" s="102"/>
      <c r="PML89" s="477"/>
      <c r="PMM89" s="103"/>
      <c r="PMN89" s="101"/>
      <c r="PMO89" s="101"/>
      <c r="PMP89" s="101"/>
      <c r="PMQ89" s="102"/>
      <c r="PMR89" s="477"/>
      <c r="PMS89" s="103"/>
      <c r="PMT89" s="101"/>
      <c r="PMU89" s="101"/>
      <c r="PMV89" s="101"/>
      <c r="PMW89" s="102"/>
      <c r="PMX89" s="477"/>
      <c r="PMY89" s="103"/>
      <c r="PMZ89" s="101"/>
      <c r="PNA89" s="101"/>
      <c r="PNB89" s="101"/>
      <c r="PNC89" s="102"/>
      <c r="PND89" s="477"/>
      <c r="PNE89" s="103"/>
      <c r="PNF89" s="101"/>
      <c r="PNG89" s="101"/>
      <c r="PNH89" s="101"/>
      <c r="PNI89" s="102"/>
      <c r="PNJ89" s="477"/>
      <c r="PNK89" s="103"/>
      <c r="PNL89" s="101"/>
      <c r="PNM89" s="101"/>
      <c r="PNN89" s="101"/>
      <c r="PNO89" s="102"/>
      <c r="PNP89" s="477"/>
      <c r="PNQ89" s="103"/>
      <c r="PNR89" s="101"/>
      <c r="PNS89" s="101"/>
      <c r="PNT89" s="101"/>
      <c r="PNU89" s="102"/>
      <c r="PNV89" s="477"/>
      <c r="PNW89" s="103"/>
      <c r="PNX89" s="101"/>
      <c r="PNY89" s="101"/>
      <c r="PNZ89" s="101"/>
      <c r="POA89" s="102"/>
      <c r="POB89" s="477"/>
      <c r="POC89" s="103"/>
      <c r="POD89" s="101"/>
      <c r="POE89" s="101"/>
      <c r="POF89" s="101"/>
      <c r="POG89" s="102"/>
      <c r="POH89" s="477"/>
      <c r="POI89" s="103"/>
      <c r="POJ89" s="101"/>
      <c r="POK89" s="101"/>
      <c r="POL89" s="101"/>
      <c r="POM89" s="102"/>
      <c r="PON89" s="477"/>
      <c r="POO89" s="103"/>
      <c r="POP89" s="101"/>
      <c r="POQ89" s="101"/>
      <c r="POR89" s="101"/>
      <c r="POS89" s="102"/>
      <c r="POT89" s="477"/>
      <c r="POU89" s="103"/>
      <c r="POV89" s="101"/>
      <c r="POW89" s="101"/>
      <c r="POX89" s="101"/>
      <c r="POY89" s="102"/>
      <c r="POZ89" s="477"/>
      <c r="PPA89" s="103"/>
      <c r="PPB89" s="101"/>
      <c r="PPC89" s="101"/>
      <c r="PPD89" s="101"/>
      <c r="PPE89" s="102"/>
      <c r="PPF89" s="477"/>
      <c r="PPG89" s="103"/>
      <c r="PPH89" s="101"/>
      <c r="PPI89" s="101"/>
      <c r="PPJ89" s="101"/>
      <c r="PPK89" s="102"/>
      <c r="PPL89" s="477"/>
      <c r="PPM89" s="103"/>
      <c r="PPN89" s="101"/>
      <c r="PPO89" s="101"/>
      <c r="PPP89" s="101"/>
      <c r="PPQ89" s="102"/>
      <c r="PPR89" s="477"/>
      <c r="PPS89" s="103"/>
      <c r="PPT89" s="101"/>
      <c r="PPU89" s="101"/>
      <c r="PPV89" s="101"/>
      <c r="PPW89" s="102"/>
      <c r="PPX89" s="477"/>
      <c r="PPY89" s="103"/>
      <c r="PPZ89" s="101"/>
      <c r="PQA89" s="101"/>
      <c r="PQB89" s="101"/>
      <c r="PQC89" s="102"/>
      <c r="PQD89" s="477"/>
      <c r="PQE89" s="103"/>
      <c r="PQF89" s="101"/>
      <c r="PQG89" s="101"/>
      <c r="PQH89" s="101"/>
      <c r="PQI89" s="102"/>
      <c r="PQJ89" s="477"/>
      <c r="PQK89" s="103"/>
      <c r="PQL89" s="101"/>
      <c r="PQM89" s="101"/>
      <c r="PQN89" s="101"/>
      <c r="PQO89" s="102"/>
      <c r="PQP89" s="477"/>
      <c r="PQQ89" s="103"/>
      <c r="PQR89" s="101"/>
      <c r="PQS89" s="101"/>
      <c r="PQT89" s="101"/>
      <c r="PQU89" s="102"/>
      <c r="PQV89" s="477"/>
      <c r="PQW89" s="103"/>
      <c r="PQX89" s="101"/>
      <c r="PQY89" s="101"/>
      <c r="PQZ89" s="101"/>
      <c r="PRA89" s="102"/>
      <c r="PRB89" s="477"/>
      <c r="PRC89" s="103"/>
      <c r="PRD89" s="101"/>
      <c r="PRE89" s="101"/>
      <c r="PRF89" s="101"/>
      <c r="PRG89" s="102"/>
      <c r="PRH89" s="477"/>
      <c r="PRI89" s="103"/>
      <c r="PRJ89" s="101"/>
      <c r="PRK89" s="101"/>
      <c r="PRL89" s="101"/>
      <c r="PRM89" s="102"/>
      <c r="PRN89" s="477"/>
      <c r="PRO89" s="103"/>
      <c r="PRP89" s="101"/>
      <c r="PRQ89" s="101"/>
      <c r="PRR89" s="101"/>
      <c r="PRS89" s="102"/>
      <c r="PRT89" s="477"/>
      <c r="PRU89" s="103"/>
      <c r="PRV89" s="101"/>
      <c r="PRW89" s="101"/>
      <c r="PRX89" s="101"/>
      <c r="PRY89" s="102"/>
      <c r="PRZ89" s="477"/>
      <c r="PSA89" s="103"/>
      <c r="PSB89" s="101"/>
      <c r="PSC89" s="101"/>
      <c r="PSD89" s="101"/>
      <c r="PSE89" s="102"/>
      <c r="PSF89" s="477"/>
      <c r="PSG89" s="103"/>
      <c r="PSH89" s="101"/>
      <c r="PSI89" s="101"/>
      <c r="PSJ89" s="101"/>
      <c r="PSK89" s="102"/>
      <c r="PSL89" s="477"/>
      <c r="PSM89" s="103"/>
      <c r="PSN89" s="101"/>
      <c r="PSO89" s="101"/>
      <c r="PSP89" s="101"/>
      <c r="PSQ89" s="102"/>
      <c r="PSR89" s="477"/>
      <c r="PSS89" s="103"/>
      <c r="PST89" s="101"/>
      <c r="PSU89" s="101"/>
      <c r="PSV89" s="101"/>
      <c r="PSW89" s="102"/>
      <c r="PSX89" s="477"/>
      <c r="PSY89" s="103"/>
      <c r="PSZ89" s="101"/>
      <c r="PTA89" s="101"/>
      <c r="PTB89" s="101"/>
      <c r="PTC89" s="102"/>
      <c r="PTD89" s="477"/>
      <c r="PTE89" s="103"/>
      <c r="PTF89" s="101"/>
      <c r="PTG89" s="101"/>
      <c r="PTH89" s="101"/>
      <c r="PTI89" s="102"/>
      <c r="PTJ89" s="477"/>
      <c r="PTK89" s="103"/>
      <c r="PTL89" s="101"/>
      <c r="PTM89" s="101"/>
      <c r="PTN89" s="101"/>
      <c r="PTO89" s="102"/>
      <c r="PTP89" s="477"/>
      <c r="PTQ89" s="103"/>
      <c r="PTR89" s="101"/>
      <c r="PTS89" s="101"/>
      <c r="PTT89" s="101"/>
      <c r="PTU89" s="102"/>
      <c r="PTV89" s="477"/>
      <c r="PTW89" s="103"/>
      <c r="PTX89" s="101"/>
      <c r="PTY89" s="101"/>
      <c r="PTZ89" s="101"/>
      <c r="PUA89" s="102"/>
      <c r="PUB89" s="477"/>
      <c r="PUC89" s="103"/>
      <c r="PUD89" s="101"/>
      <c r="PUE89" s="101"/>
      <c r="PUF89" s="101"/>
      <c r="PUG89" s="102"/>
      <c r="PUH89" s="477"/>
      <c r="PUI89" s="103"/>
      <c r="PUJ89" s="101"/>
      <c r="PUK89" s="101"/>
      <c r="PUL89" s="101"/>
      <c r="PUM89" s="102"/>
      <c r="PUN89" s="477"/>
      <c r="PUO89" s="103"/>
      <c r="PUP89" s="101"/>
      <c r="PUQ89" s="101"/>
      <c r="PUR89" s="101"/>
      <c r="PUS89" s="102"/>
      <c r="PUT89" s="477"/>
      <c r="PUU89" s="103"/>
      <c r="PUV89" s="101"/>
      <c r="PUW89" s="101"/>
      <c r="PUX89" s="101"/>
      <c r="PUY89" s="102"/>
      <c r="PUZ89" s="477"/>
      <c r="PVA89" s="103"/>
      <c r="PVB89" s="101"/>
      <c r="PVC89" s="101"/>
      <c r="PVD89" s="101"/>
      <c r="PVE89" s="102"/>
      <c r="PVF89" s="477"/>
      <c r="PVG89" s="103"/>
      <c r="PVH89" s="101"/>
      <c r="PVI89" s="101"/>
      <c r="PVJ89" s="101"/>
      <c r="PVK89" s="102"/>
      <c r="PVL89" s="477"/>
      <c r="PVM89" s="103"/>
      <c r="PVN89" s="101"/>
      <c r="PVO89" s="101"/>
      <c r="PVP89" s="101"/>
      <c r="PVQ89" s="102"/>
      <c r="PVR89" s="477"/>
      <c r="PVS89" s="103"/>
      <c r="PVT89" s="101"/>
      <c r="PVU89" s="101"/>
      <c r="PVV89" s="101"/>
      <c r="PVW89" s="102"/>
      <c r="PVX89" s="477"/>
      <c r="PVY89" s="103"/>
      <c r="PVZ89" s="101"/>
      <c r="PWA89" s="101"/>
      <c r="PWB89" s="101"/>
      <c r="PWC89" s="102"/>
      <c r="PWD89" s="477"/>
      <c r="PWE89" s="103"/>
      <c r="PWF89" s="101"/>
      <c r="PWG89" s="101"/>
      <c r="PWH89" s="101"/>
      <c r="PWI89" s="102"/>
      <c r="PWJ89" s="477"/>
      <c r="PWK89" s="103"/>
      <c r="PWL89" s="101"/>
      <c r="PWM89" s="101"/>
      <c r="PWN89" s="101"/>
      <c r="PWO89" s="102"/>
      <c r="PWP89" s="477"/>
      <c r="PWQ89" s="103"/>
      <c r="PWR89" s="101"/>
      <c r="PWS89" s="101"/>
      <c r="PWT89" s="101"/>
      <c r="PWU89" s="102"/>
      <c r="PWV89" s="477"/>
      <c r="PWW89" s="103"/>
      <c r="PWX89" s="101"/>
      <c r="PWY89" s="101"/>
      <c r="PWZ89" s="101"/>
      <c r="PXA89" s="102"/>
      <c r="PXB89" s="477"/>
      <c r="PXC89" s="103"/>
      <c r="PXD89" s="101"/>
      <c r="PXE89" s="101"/>
      <c r="PXF89" s="101"/>
      <c r="PXG89" s="102"/>
      <c r="PXH89" s="477"/>
      <c r="PXI89" s="103"/>
      <c r="PXJ89" s="101"/>
      <c r="PXK89" s="101"/>
      <c r="PXL89" s="101"/>
      <c r="PXM89" s="102"/>
      <c r="PXN89" s="477"/>
      <c r="PXO89" s="103"/>
      <c r="PXP89" s="101"/>
      <c r="PXQ89" s="101"/>
      <c r="PXR89" s="101"/>
      <c r="PXS89" s="102"/>
      <c r="PXT89" s="477"/>
      <c r="PXU89" s="103"/>
      <c r="PXV89" s="101"/>
      <c r="PXW89" s="101"/>
      <c r="PXX89" s="101"/>
      <c r="PXY89" s="102"/>
      <c r="PXZ89" s="477"/>
      <c r="PYA89" s="103"/>
      <c r="PYB89" s="101"/>
      <c r="PYC89" s="101"/>
      <c r="PYD89" s="101"/>
      <c r="PYE89" s="102"/>
      <c r="PYF89" s="477"/>
      <c r="PYG89" s="103"/>
      <c r="PYH89" s="101"/>
      <c r="PYI89" s="101"/>
      <c r="PYJ89" s="101"/>
      <c r="PYK89" s="102"/>
      <c r="PYL89" s="477"/>
      <c r="PYM89" s="103"/>
      <c r="PYN89" s="101"/>
      <c r="PYO89" s="101"/>
      <c r="PYP89" s="101"/>
      <c r="PYQ89" s="102"/>
      <c r="PYR89" s="477"/>
      <c r="PYS89" s="103"/>
      <c r="PYT89" s="101"/>
      <c r="PYU89" s="101"/>
      <c r="PYV89" s="101"/>
      <c r="PYW89" s="102"/>
      <c r="PYX89" s="477"/>
      <c r="PYY89" s="103"/>
      <c r="PYZ89" s="101"/>
      <c r="PZA89" s="101"/>
      <c r="PZB89" s="101"/>
      <c r="PZC89" s="102"/>
      <c r="PZD89" s="477"/>
      <c r="PZE89" s="103"/>
      <c r="PZF89" s="101"/>
      <c r="PZG89" s="101"/>
      <c r="PZH89" s="101"/>
      <c r="PZI89" s="102"/>
      <c r="PZJ89" s="477"/>
      <c r="PZK89" s="103"/>
      <c r="PZL89" s="101"/>
      <c r="PZM89" s="101"/>
      <c r="PZN89" s="101"/>
      <c r="PZO89" s="102"/>
      <c r="PZP89" s="477"/>
      <c r="PZQ89" s="103"/>
      <c r="PZR89" s="101"/>
      <c r="PZS89" s="101"/>
      <c r="PZT89" s="101"/>
      <c r="PZU89" s="102"/>
      <c r="PZV89" s="477"/>
      <c r="PZW89" s="103"/>
      <c r="PZX89" s="101"/>
      <c r="PZY89" s="101"/>
      <c r="PZZ89" s="101"/>
      <c r="QAA89" s="102"/>
      <c r="QAB89" s="477"/>
      <c r="QAC89" s="103"/>
      <c r="QAD89" s="101"/>
      <c r="QAE89" s="101"/>
      <c r="QAF89" s="101"/>
      <c r="QAG89" s="102"/>
      <c r="QAH89" s="477"/>
      <c r="QAI89" s="103"/>
      <c r="QAJ89" s="101"/>
      <c r="QAK89" s="101"/>
      <c r="QAL89" s="101"/>
      <c r="QAM89" s="102"/>
      <c r="QAN89" s="477"/>
      <c r="QAO89" s="103"/>
      <c r="QAP89" s="101"/>
      <c r="QAQ89" s="101"/>
      <c r="QAR89" s="101"/>
      <c r="QAS89" s="102"/>
      <c r="QAT89" s="477"/>
      <c r="QAU89" s="103"/>
      <c r="QAV89" s="101"/>
      <c r="QAW89" s="101"/>
      <c r="QAX89" s="101"/>
      <c r="QAY89" s="102"/>
      <c r="QAZ89" s="477"/>
      <c r="QBA89" s="103"/>
      <c r="QBB89" s="101"/>
      <c r="QBC89" s="101"/>
      <c r="QBD89" s="101"/>
      <c r="QBE89" s="102"/>
      <c r="QBF89" s="477"/>
      <c r="QBG89" s="103"/>
      <c r="QBH89" s="101"/>
      <c r="QBI89" s="101"/>
      <c r="QBJ89" s="101"/>
      <c r="QBK89" s="102"/>
      <c r="QBL89" s="477"/>
      <c r="QBM89" s="103"/>
      <c r="QBN89" s="101"/>
      <c r="QBO89" s="101"/>
      <c r="QBP89" s="101"/>
      <c r="QBQ89" s="102"/>
      <c r="QBR89" s="477"/>
      <c r="QBS89" s="103"/>
      <c r="QBT89" s="101"/>
      <c r="QBU89" s="101"/>
      <c r="QBV89" s="101"/>
      <c r="QBW89" s="102"/>
      <c r="QBX89" s="477"/>
      <c r="QBY89" s="103"/>
      <c r="QBZ89" s="101"/>
      <c r="QCA89" s="101"/>
      <c r="QCB89" s="101"/>
      <c r="QCC89" s="102"/>
      <c r="QCD89" s="477"/>
      <c r="QCE89" s="103"/>
      <c r="QCF89" s="101"/>
      <c r="QCG89" s="101"/>
      <c r="QCH89" s="101"/>
      <c r="QCI89" s="102"/>
      <c r="QCJ89" s="477"/>
      <c r="QCK89" s="103"/>
      <c r="QCL89" s="101"/>
      <c r="QCM89" s="101"/>
      <c r="QCN89" s="101"/>
      <c r="QCO89" s="102"/>
      <c r="QCP89" s="477"/>
      <c r="QCQ89" s="103"/>
      <c r="QCR89" s="101"/>
      <c r="QCS89" s="101"/>
      <c r="QCT89" s="101"/>
      <c r="QCU89" s="102"/>
      <c r="QCV89" s="477"/>
      <c r="QCW89" s="103"/>
      <c r="QCX89" s="101"/>
      <c r="QCY89" s="101"/>
      <c r="QCZ89" s="101"/>
      <c r="QDA89" s="102"/>
      <c r="QDB89" s="477"/>
      <c r="QDC89" s="103"/>
      <c r="QDD89" s="101"/>
      <c r="QDE89" s="101"/>
      <c r="QDF89" s="101"/>
      <c r="QDG89" s="102"/>
      <c r="QDH89" s="477"/>
      <c r="QDI89" s="103"/>
      <c r="QDJ89" s="101"/>
      <c r="QDK89" s="101"/>
      <c r="QDL89" s="101"/>
      <c r="QDM89" s="102"/>
      <c r="QDN89" s="477"/>
      <c r="QDO89" s="103"/>
      <c r="QDP89" s="101"/>
      <c r="QDQ89" s="101"/>
      <c r="QDR89" s="101"/>
      <c r="QDS89" s="102"/>
      <c r="QDT89" s="477"/>
      <c r="QDU89" s="103"/>
      <c r="QDV89" s="101"/>
      <c r="QDW89" s="101"/>
      <c r="QDX89" s="101"/>
      <c r="QDY89" s="102"/>
      <c r="QDZ89" s="477"/>
      <c r="QEA89" s="103"/>
      <c r="QEB89" s="101"/>
      <c r="QEC89" s="101"/>
      <c r="QED89" s="101"/>
      <c r="QEE89" s="102"/>
      <c r="QEF89" s="477"/>
      <c r="QEG89" s="103"/>
      <c r="QEH89" s="101"/>
      <c r="QEI89" s="101"/>
      <c r="QEJ89" s="101"/>
      <c r="QEK89" s="102"/>
      <c r="QEL89" s="477"/>
      <c r="QEM89" s="103"/>
      <c r="QEN89" s="101"/>
      <c r="QEO89" s="101"/>
      <c r="QEP89" s="101"/>
      <c r="QEQ89" s="102"/>
      <c r="QER89" s="477"/>
      <c r="QES89" s="103"/>
      <c r="QET89" s="101"/>
      <c r="QEU89" s="101"/>
      <c r="QEV89" s="101"/>
      <c r="QEW89" s="102"/>
      <c r="QEX89" s="477"/>
      <c r="QEY89" s="103"/>
      <c r="QEZ89" s="101"/>
      <c r="QFA89" s="101"/>
      <c r="QFB89" s="101"/>
      <c r="QFC89" s="102"/>
      <c r="QFD89" s="477"/>
      <c r="QFE89" s="103"/>
      <c r="QFF89" s="101"/>
      <c r="QFG89" s="101"/>
      <c r="QFH89" s="101"/>
      <c r="QFI89" s="102"/>
      <c r="QFJ89" s="477"/>
      <c r="QFK89" s="103"/>
      <c r="QFL89" s="101"/>
      <c r="QFM89" s="101"/>
      <c r="QFN89" s="101"/>
      <c r="QFO89" s="102"/>
      <c r="QFP89" s="477"/>
      <c r="QFQ89" s="103"/>
      <c r="QFR89" s="101"/>
      <c r="QFS89" s="101"/>
      <c r="QFT89" s="101"/>
      <c r="QFU89" s="102"/>
      <c r="QFV89" s="477"/>
      <c r="QFW89" s="103"/>
      <c r="QFX89" s="101"/>
      <c r="QFY89" s="101"/>
      <c r="QFZ89" s="101"/>
      <c r="QGA89" s="102"/>
      <c r="QGB89" s="477"/>
      <c r="QGC89" s="103"/>
      <c r="QGD89" s="101"/>
      <c r="QGE89" s="101"/>
      <c r="QGF89" s="101"/>
      <c r="QGG89" s="102"/>
      <c r="QGH89" s="477"/>
      <c r="QGI89" s="103"/>
      <c r="QGJ89" s="101"/>
      <c r="QGK89" s="101"/>
      <c r="QGL89" s="101"/>
      <c r="QGM89" s="102"/>
      <c r="QGN89" s="477"/>
      <c r="QGO89" s="103"/>
      <c r="QGP89" s="101"/>
      <c r="QGQ89" s="101"/>
      <c r="QGR89" s="101"/>
      <c r="QGS89" s="102"/>
      <c r="QGT89" s="477"/>
      <c r="QGU89" s="103"/>
      <c r="QGV89" s="101"/>
      <c r="QGW89" s="101"/>
      <c r="QGX89" s="101"/>
      <c r="QGY89" s="102"/>
      <c r="QGZ89" s="477"/>
      <c r="QHA89" s="103"/>
      <c r="QHB89" s="101"/>
      <c r="QHC89" s="101"/>
      <c r="QHD89" s="101"/>
      <c r="QHE89" s="102"/>
      <c r="QHF89" s="477"/>
      <c r="QHG89" s="103"/>
      <c r="QHH89" s="101"/>
      <c r="QHI89" s="101"/>
      <c r="QHJ89" s="101"/>
      <c r="QHK89" s="102"/>
      <c r="QHL89" s="477"/>
      <c r="QHM89" s="103"/>
      <c r="QHN89" s="101"/>
      <c r="QHO89" s="101"/>
      <c r="QHP89" s="101"/>
      <c r="QHQ89" s="102"/>
      <c r="QHR89" s="477"/>
      <c r="QHS89" s="103"/>
      <c r="QHT89" s="101"/>
      <c r="QHU89" s="101"/>
      <c r="QHV89" s="101"/>
      <c r="QHW89" s="102"/>
      <c r="QHX89" s="477"/>
      <c r="QHY89" s="103"/>
      <c r="QHZ89" s="101"/>
      <c r="QIA89" s="101"/>
      <c r="QIB89" s="101"/>
      <c r="QIC89" s="102"/>
      <c r="QID89" s="477"/>
      <c r="QIE89" s="103"/>
      <c r="QIF89" s="101"/>
      <c r="QIG89" s="101"/>
      <c r="QIH89" s="101"/>
      <c r="QII89" s="102"/>
      <c r="QIJ89" s="477"/>
      <c r="QIK89" s="103"/>
      <c r="QIL89" s="101"/>
      <c r="QIM89" s="101"/>
      <c r="QIN89" s="101"/>
      <c r="QIO89" s="102"/>
      <c r="QIP89" s="477"/>
      <c r="QIQ89" s="103"/>
      <c r="QIR89" s="101"/>
      <c r="QIS89" s="101"/>
      <c r="QIT89" s="101"/>
      <c r="QIU89" s="102"/>
      <c r="QIV89" s="477"/>
      <c r="QIW89" s="103"/>
      <c r="QIX89" s="101"/>
      <c r="QIY89" s="101"/>
      <c r="QIZ89" s="101"/>
      <c r="QJA89" s="102"/>
      <c r="QJB89" s="477"/>
      <c r="QJC89" s="103"/>
      <c r="QJD89" s="101"/>
      <c r="QJE89" s="101"/>
      <c r="QJF89" s="101"/>
      <c r="QJG89" s="102"/>
      <c r="QJH89" s="477"/>
      <c r="QJI89" s="103"/>
      <c r="QJJ89" s="101"/>
      <c r="QJK89" s="101"/>
      <c r="QJL89" s="101"/>
      <c r="QJM89" s="102"/>
      <c r="QJN89" s="477"/>
      <c r="QJO89" s="103"/>
      <c r="QJP89" s="101"/>
      <c r="QJQ89" s="101"/>
      <c r="QJR89" s="101"/>
      <c r="QJS89" s="102"/>
      <c r="QJT89" s="477"/>
      <c r="QJU89" s="103"/>
      <c r="QJV89" s="101"/>
      <c r="QJW89" s="101"/>
      <c r="QJX89" s="101"/>
      <c r="QJY89" s="102"/>
      <c r="QJZ89" s="477"/>
      <c r="QKA89" s="103"/>
      <c r="QKB89" s="101"/>
      <c r="QKC89" s="101"/>
      <c r="QKD89" s="101"/>
      <c r="QKE89" s="102"/>
      <c r="QKF89" s="477"/>
      <c r="QKG89" s="103"/>
      <c r="QKH89" s="101"/>
      <c r="QKI89" s="101"/>
      <c r="QKJ89" s="101"/>
      <c r="QKK89" s="102"/>
      <c r="QKL89" s="477"/>
      <c r="QKM89" s="103"/>
      <c r="QKN89" s="101"/>
      <c r="QKO89" s="101"/>
      <c r="QKP89" s="101"/>
      <c r="QKQ89" s="102"/>
      <c r="QKR89" s="477"/>
      <c r="QKS89" s="103"/>
      <c r="QKT89" s="101"/>
      <c r="QKU89" s="101"/>
      <c r="QKV89" s="101"/>
      <c r="QKW89" s="102"/>
      <c r="QKX89" s="477"/>
      <c r="QKY89" s="103"/>
      <c r="QKZ89" s="101"/>
      <c r="QLA89" s="101"/>
      <c r="QLB89" s="101"/>
      <c r="QLC89" s="102"/>
      <c r="QLD89" s="477"/>
      <c r="QLE89" s="103"/>
      <c r="QLF89" s="101"/>
      <c r="QLG89" s="101"/>
      <c r="QLH89" s="101"/>
      <c r="QLI89" s="102"/>
      <c r="QLJ89" s="477"/>
      <c r="QLK89" s="103"/>
      <c r="QLL89" s="101"/>
      <c r="QLM89" s="101"/>
      <c r="QLN89" s="101"/>
      <c r="QLO89" s="102"/>
      <c r="QLP89" s="477"/>
      <c r="QLQ89" s="103"/>
      <c r="QLR89" s="101"/>
      <c r="QLS89" s="101"/>
      <c r="QLT89" s="101"/>
      <c r="QLU89" s="102"/>
      <c r="QLV89" s="477"/>
      <c r="QLW89" s="103"/>
      <c r="QLX89" s="101"/>
      <c r="QLY89" s="101"/>
      <c r="QLZ89" s="101"/>
      <c r="QMA89" s="102"/>
      <c r="QMB89" s="477"/>
      <c r="QMC89" s="103"/>
      <c r="QMD89" s="101"/>
      <c r="QME89" s="101"/>
      <c r="QMF89" s="101"/>
      <c r="QMG89" s="102"/>
      <c r="QMH89" s="477"/>
      <c r="QMI89" s="103"/>
      <c r="QMJ89" s="101"/>
      <c r="QMK89" s="101"/>
      <c r="QML89" s="101"/>
      <c r="QMM89" s="102"/>
      <c r="QMN89" s="477"/>
      <c r="QMO89" s="103"/>
      <c r="QMP89" s="101"/>
      <c r="QMQ89" s="101"/>
      <c r="QMR89" s="101"/>
      <c r="QMS89" s="102"/>
      <c r="QMT89" s="477"/>
      <c r="QMU89" s="103"/>
      <c r="QMV89" s="101"/>
      <c r="QMW89" s="101"/>
      <c r="QMX89" s="101"/>
      <c r="QMY89" s="102"/>
      <c r="QMZ89" s="477"/>
      <c r="QNA89" s="103"/>
      <c r="QNB89" s="101"/>
      <c r="QNC89" s="101"/>
      <c r="QND89" s="101"/>
      <c r="QNE89" s="102"/>
      <c r="QNF89" s="477"/>
      <c r="QNG89" s="103"/>
      <c r="QNH89" s="101"/>
      <c r="QNI89" s="101"/>
      <c r="QNJ89" s="101"/>
      <c r="QNK89" s="102"/>
      <c r="QNL89" s="477"/>
      <c r="QNM89" s="103"/>
      <c r="QNN89" s="101"/>
      <c r="QNO89" s="101"/>
      <c r="QNP89" s="101"/>
      <c r="QNQ89" s="102"/>
      <c r="QNR89" s="477"/>
      <c r="QNS89" s="103"/>
      <c r="QNT89" s="101"/>
      <c r="QNU89" s="101"/>
      <c r="QNV89" s="101"/>
      <c r="QNW89" s="102"/>
      <c r="QNX89" s="477"/>
      <c r="QNY89" s="103"/>
      <c r="QNZ89" s="101"/>
      <c r="QOA89" s="101"/>
      <c r="QOB89" s="101"/>
      <c r="QOC89" s="102"/>
      <c r="QOD89" s="477"/>
      <c r="QOE89" s="103"/>
      <c r="QOF89" s="101"/>
      <c r="QOG89" s="101"/>
      <c r="QOH89" s="101"/>
      <c r="QOI89" s="102"/>
      <c r="QOJ89" s="477"/>
      <c r="QOK89" s="103"/>
      <c r="QOL89" s="101"/>
      <c r="QOM89" s="101"/>
      <c r="QON89" s="101"/>
      <c r="QOO89" s="102"/>
      <c r="QOP89" s="477"/>
      <c r="QOQ89" s="103"/>
      <c r="QOR89" s="101"/>
      <c r="QOS89" s="101"/>
      <c r="QOT89" s="101"/>
      <c r="QOU89" s="102"/>
      <c r="QOV89" s="477"/>
      <c r="QOW89" s="103"/>
      <c r="QOX89" s="101"/>
      <c r="QOY89" s="101"/>
      <c r="QOZ89" s="101"/>
      <c r="QPA89" s="102"/>
      <c r="QPB89" s="477"/>
      <c r="QPC89" s="103"/>
      <c r="QPD89" s="101"/>
      <c r="QPE89" s="101"/>
      <c r="QPF89" s="101"/>
      <c r="QPG89" s="102"/>
      <c r="QPH89" s="477"/>
      <c r="QPI89" s="103"/>
      <c r="QPJ89" s="101"/>
      <c r="QPK89" s="101"/>
      <c r="QPL89" s="101"/>
      <c r="QPM89" s="102"/>
      <c r="QPN89" s="477"/>
      <c r="QPO89" s="103"/>
      <c r="QPP89" s="101"/>
      <c r="QPQ89" s="101"/>
      <c r="QPR89" s="101"/>
      <c r="QPS89" s="102"/>
      <c r="QPT89" s="477"/>
      <c r="QPU89" s="103"/>
      <c r="QPV89" s="101"/>
      <c r="QPW89" s="101"/>
      <c r="QPX89" s="101"/>
      <c r="QPY89" s="102"/>
      <c r="QPZ89" s="477"/>
      <c r="QQA89" s="103"/>
      <c r="QQB89" s="101"/>
      <c r="QQC89" s="101"/>
      <c r="QQD89" s="101"/>
      <c r="QQE89" s="102"/>
      <c r="QQF89" s="477"/>
      <c r="QQG89" s="103"/>
      <c r="QQH89" s="101"/>
      <c r="QQI89" s="101"/>
      <c r="QQJ89" s="101"/>
      <c r="QQK89" s="102"/>
      <c r="QQL89" s="477"/>
      <c r="QQM89" s="103"/>
      <c r="QQN89" s="101"/>
      <c r="QQO89" s="101"/>
      <c r="QQP89" s="101"/>
      <c r="QQQ89" s="102"/>
      <c r="QQR89" s="477"/>
      <c r="QQS89" s="103"/>
      <c r="QQT89" s="101"/>
      <c r="QQU89" s="101"/>
      <c r="QQV89" s="101"/>
      <c r="QQW89" s="102"/>
      <c r="QQX89" s="477"/>
      <c r="QQY89" s="103"/>
      <c r="QQZ89" s="101"/>
      <c r="QRA89" s="101"/>
      <c r="QRB89" s="101"/>
      <c r="QRC89" s="102"/>
      <c r="QRD89" s="477"/>
      <c r="QRE89" s="103"/>
      <c r="QRF89" s="101"/>
      <c r="QRG89" s="101"/>
      <c r="QRH89" s="101"/>
      <c r="QRI89" s="102"/>
      <c r="QRJ89" s="477"/>
      <c r="QRK89" s="103"/>
      <c r="QRL89" s="101"/>
      <c r="QRM89" s="101"/>
      <c r="QRN89" s="101"/>
      <c r="QRO89" s="102"/>
      <c r="QRP89" s="477"/>
      <c r="QRQ89" s="103"/>
      <c r="QRR89" s="101"/>
      <c r="QRS89" s="101"/>
      <c r="QRT89" s="101"/>
      <c r="QRU89" s="102"/>
      <c r="QRV89" s="477"/>
      <c r="QRW89" s="103"/>
      <c r="QRX89" s="101"/>
      <c r="QRY89" s="101"/>
      <c r="QRZ89" s="101"/>
      <c r="QSA89" s="102"/>
      <c r="QSB89" s="477"/>
      <c r="QSC89" s="103"/>
      <c r="QSD89" s="101"/>
      <c r="QSE89" s="101"/>
      <c r="QSF89" s="101"/>
      <c r="QSG89" s="102"/>
      <c r="QSH89" s="477"/>
      <c r="QSI89" s="103"/>
      <c r="QSJ89" s="101"/>
      <c r="QSK89" s="101"/>
      <c r="QSL89" s="101"/>
      <c r="QSM89" s="102"/>
      <c r="QSN89" s="477"/>
      <c r="QSO89" s="103"/>
      <c r="QSP89" s="101"/>
      <c r="QSQ89" s="101"/>
      <c r="QSR89" s="101"/>
      <c r="QSS89" s="102"/>
      <c r="QST89" s="477"/>
      <c r="QSU89" s="103"/>
      <c r="QSV89" s="101"/>
      <c r="QSW89" s="101"/>
      <c r="QSX89" s="101"/>
      <c r="QSY89" s="102"/>
      <c r="QSZ89" s="477"/>
      <c r="QTA89" s="103"/>
      <c r="QTB89" s="101"/>
      <c r="QTC89" s="101"/>
      <c r="QTD89" s="101"/>
      <c r="QTE89" s="102"/>
      <c r="QTF89" s="477"/>
      <c r="QTG89" s="103"/>
      <c r="QTH89" s="101"/>
      <c r="QTI89" s="101"/>
      <c r="QTJ89" s="101"/>
      <c r="QTK89" s="102"/>
      <c r="QTL89" s="477"/>
      <c r="QTM89" s="103"/>
      <c r="QTN89" s="101"/>
      <c r="QTO89" s="101"/>
      <c r="QTP89" s="101"/>
      <c r="QTQ89" s="102"/>
      <c r="QTR89" s="477"/>
      <c r="QTS89" s="103"/>
      <c r="QTT89" s="101"/>
      <c r="QTU89" s="101"/>
      <c r="QTV89" s="101"/>
      <c r="QTW89" s="102"/>
      <c r="QTX89" s="477"/>
      <c r="QTY89" s="103"/>
      <c r="QTZ89" s="101"/>
      <c r="QUA89" s="101"/>
      <c r="QUB89" s="101"/>
      <c r="QUC89" s="102"/>
      <c r="QUD89" s="477"/>
      <c r="QUE89" s="103"/>
      <c r="QUF89" s="101"/>
      <c r="QUG89" s="101"/>
      <c r="QUH89" s="101"/>
      <c r="QUI89" s="102"/>
      <c r="QUJ89" s="477"/>
      <c r="QUK89" s="103"/>
      <c r="QUL89" s="101"/>
      <c r="QUM89" s="101"/>
      <c r="QUN89" s="101"/>
      <c r="QUO89" s="102"/>
      <c r="QUP89" s="477"/>
      <c r="QUQ89" s="103"/>
      <c r="QUR89" s="101"/>
      <c r="QUS89" s="101"/>
      <c r="QUT89" s="101"/>
      <c r="QUU89" s="102"/>
      <c r="QUV89" s="477"/>
      <c r="QUW89" s="103"/>
      <c r="QUX89" s="101"/>
      <c r="QUY89" s="101"/>
      <c r="QUZ89" s="101"/>
      <c r="QVA89" s="102"/>
      <c r="QVB89" s="477"/>
      <c r="QVC89" s="103"/>
      <c r="QVD89" s="101"/>
      <c r="QVE89" s="101"/>
      <c r="QVF89" s="101"/>
      <c r="QVG89" s="102"/>
      <c r="QVH89" s="477"/>
      <c r="QVI89" s="103"/>
      <c r="QVJ89" s="101"/>
      <c r="QVK89" s="101"/>
      <c r="QVL89" s="101"/>
      <c r="QVM89" s="102"/>
      <c r="QVN89" s="477"/>
      <c r="QVO89" s="103"/>
      <c r="QVP89" s="101"/>
      <c r="QVQ89" s="101"/>
      <c r="QVR89" s="101"/>
      <c r="QVS89" s="102"/>
      <c r="QVT89" s="477"/>
      <c r="QVU89" s="103"/>
      <c r="QVV89" s="101"/>
      <c r="QVW89" s="101"/>
      <c r="QVX89" s="101"/>
      <c r="QVY89" s="102"/>
      <c r="QVZ89" s="477"/>
      <c r="QWA89" s="103"/>
      <c r="QWB89" s="101"/>
      <c r="QWC89" s="101"/>
      <c r="QWD89" s="101"/>
      <c r="QWE89" s="102"/>
      <c r="QWF89" s="477"/>
      <c r="QWG89" s="103"/>
      <c r="QWH89" s="101"/>
      <c r="QWI89" s="101"/>
      <c r="QWJ89" s="101"/>
      <c r="QWK89" s="102"/>
      <c r="QWL89" s="477"/>
      <c r="QWM89" s="103"/>
      <c r="QWN89" s="101"/>
      <c r="QWO89" s="101"/>
      <c r="QWP89" s="101"/>
      <c r="QWQ89" s="102"/>
      <c r="QWR89" s="477"/>
      <c r="QWS89" s="103"/>
      <c r="QWT89" s="101"/>
      <c r="QWU89" s="101"/>
      <c r="QWV89" s="101"/>
      <c r="QWW89" s="102"/>
      <c r="QWX89" s="477"/>
      <c r="QWY89" s="103"/>
      <c r="QWZ89" s="101"/>
      <c r="QXA89" s="101"/>
      <c r="QXB89" s="101"/>
      <c r="QXC89" s="102"/>
      <c r="QXD89" s="477"/>
      <c r="QXE89" s="103"/>
      <c r="QXF89" s="101"/>
      <c r="QXG89" s="101"/>
      <c r="QXH89" s="101"/>
      <c r="QXI89" s="102"/>
      <c r="QXJ89" s="477"/>
      <c r="QXK89" s="103"/>
      <c r="QXL89" s="101"/>
      <c r="QXM89" s="101"/>
      <c r="QXN89" s="101"/>
      <c r="QXO89" s="102"/>
      <c r="QXP89" s="477"/>
      <c r="QXQ89" s="103"/>
      <c r="QXR89" s="101"/>
      <c r="QXS89" s="101"/>
      <c r="QXT89" s="101"/>
      <c r="QXU89" s="102"/>
      <c r="QXV89" s="477"/>
      <c r="QXW89" s="103"/>
      <c r="QXX89" s="101"/>
      <c r="QXY89" s="101"/>
      <c r="QXZ89" s="101"/>
      <c r="QYA89" s="102"/>
      <c r="QYB89" s="477"/>
      <c r="QYC89" s="103"/>
      <c r="QYD89" s="101"/>
      <c r="QYE89" s="101"/>
      <c r="QYF89" s="101"/>
      <c r="QYG89" s="102"/>
      <c r="QYH89" s="477"/>
      <c r="QYI89" s="103"/>
      <c r="QYJ89" s="101"/>
      <c r="QYK89" s="101"/>
      <c r="QYL89" s="101"/>
      <c r="QYM89" s="102"/>
      <c r="QYN89" s="477"/>
      <c r="QYO89" s="103"/>
      <c r="QYP89" s="101"/>
      <c r="QYQ89" s="101"/>
      <c r="QYR89" s="101"/>
      <c r="QYS89" s="102"/>
      <c r="QYT89" s="477"/>
      <c r="QYU89" s="103"/>
      <c r="QYV89" s="101"/>
      <c r="QYW89" s="101"/>
      <c r="QYX89" s="101"/>
      <c r="QYY89" s="102"/>
      <c r="QYZ89" s="477"/>
      <c r="QZA89" s="103"/>
      <c r="QZB89" s="101"/>
      <c r="QZC89" s="101"/>
      <c r="QZD89" s="101"/>
      <c r="QZE89" s="102"/>
      <c r="QZF89" s="477"/>
      <c r="QZG89" s="103"/>
      <c r="QZH89" s="101"/>
      <c r="QZI89" s="101"/>
      <c r="QZJ89" s="101"/>
      <c r="QZK89" s="102"/>
      <c r="QZL89" s="477"/>
      <c r="QZM89" s="103"/>
      <c r="QZN89" s="101"/>
      <c r="QZO89" s="101"/>
      <c r="QZP89" s="101"/>
      <c r="QZQ89" s="102"/>
      <c r="QZR89" s="477"/>
      <c r="QZS89" s="103"/>
      <c r="QZT89" s="101"/>
      <c r="QZU89" s="101"/>
      <c r="QZV89" s="101"/>
      <c r="QZW89" s="102"/>
      <c r="QZX89" s="477"/>
      <c r="QZY89" s="103"/>
      <c r="QZZ89" s="101"/>
      <c r="RAA89" s="101"/>
      <c r="RAB89" s="101"/>
      <c r="RAC89" s="102"/>
      <c r="RAD89" s="477"/>
      <c r="RAE89" s="103"/>
      <c r="RAF89" s="101"/>
      <c r="RAG89" s="101"/>
      <c r="RAH89" s="101"/>
      <c r="RAI89" s="102"/>
      <c r="RAJ89" s="477"/>
      <c r="RAK89" s="103"/>
      <c r="RAL89" s="101"/>
      <c r="RAM89" s="101"/>
      <c r="RAN89" s="101"/>
      <c r="RAO89" s="102"/>
      <c r="RAP89" s="477"/>
      <c r="RAQ89" s="103"/>
      <c r="RAR89" s="101"/>
      <c r="RAS89" s="101"/>
      <c r="RAT89" s="101"/>
      <c r="RAU89" s="102"/>
      <c r="RAV89" s="477"/>
      <c r="RAW89" s="103"/>
      <c r="RAX89" s="101"/>
      <c r="RAY89" s="101"/>
      <c r="RAZ89" s="101"/>
      <c r="RBA89" s="102"/>
      <c r="RBB89" s="477"/>
      <c r="RBC89" s="103"/>
      <c r="RBD89" s="101"/>
      <c r="RBE89" s="101"/>
      <c r="RBF89" s="101"/>
      <c r="RBG89" s="102"/>
      <c r="RBH89" s="477"/>
      <c r="RBI89" s="103"/>
      <c r="RBJ89" s="101"/>
      <c r="RBK89" s="101"/>
      <c r="RBL89" s="101"/>
      <c r="RBM89" s="102"/>
      <c r="RBN89" s="477"/>
      <c r="RBO89" s="103"/>
      <c r="RBP89" s="101"/>
      <c r="RBQ89" s="101"/>
      <c r="RBR89" s="101"/>
      <c r="RBS89" s="102"/>
      <c r="RBT89" s="477"/>
      <c r="RBU89" s="103"/>
      <c r="RBV89" s="101"/>
      <c r="RBW89" s="101"/>
      <c r="RBX89" s="101"/>
      <c r="RBY89" s="102"/>
      <c r="RBZ89" s="477"/>
      <c r="RCA89" s="103"/>
      <c r="RCB89" s="101"/>
      <c r="RCC89" s="101"/>
      <c r="RCD89" s="101"/>
      <c r="RCE89" s="102"/>
      <c r="RCF89" s="477"/>
      <c r="RCG89" s="103"/>
      <c r="RCH89" s="101"/>
      <c r="RCI89" s="101"/>
      <c r="RCJ89" s="101"/>
      <c r="RCK89" s="102"/>
      <c r="RCL89" s="477"/>
      <c r="RCM89" s="103"/>
      <c r="RCN89" s="101"/>
      <c r="RCO89" s="101"/>
      <c r="RCP89" s="101"/>
      <c r="RCQ89" s="102"/>
      <c r="RCR89" s="477"/>
      <c r="RCS89" s="103"/>
      <c r="RCT89" s="101"/>
      <c r="RCU89" s="101"/>
      <c r="RCV89" s="101"/>
      <c r="RCW89" s="102"/>
      <c r="RCX89" s="477"/>
      <c r="RCY89" s="103"/>
      <c r="RCZ89" s="101"/>
      <c r="RDA89" s="101"/>
      <c r="RDB89" s="101"/>
      <c r="RDC89" s="102"/>
      <c r="RDD89" s="477"/>
      <c r="RDE89" s="103"/>
      <c r="RDF89" s="101"/>
      <c r="RDG89" s="101"/>
      <c r="RDH89" s="101"/>
      <c r="RDI89" s="102"/>
      <c r="RDJ89" s="477"/>
      <c r="RDK89" s="103"/>
      <c r="RDL89" s="101"/>
      <c r="RDM89" s="101"/>
      <c r="RDN89" s="101"/>
      <c r="RDO89" s="102"/>
      <c r="RDP89" s="477"/>
      <c r="RDQ89" s="103"/>
      <c r="RDR89" s="101"/>
      <c r="RDS89" s="101"/>
      <c r="RDT89" s="101"/>
      <c r="RDU89" s="102"/>
      <c r="RDV89" s="477"/>
      <c r="RDW89" s="103"/>
      <c r="RDX89" s="101"/>
      <c r="RDY89" s="101"/>
      <c r="RDZ89" s="101"/>
      <c r="REA89" s="102"/>
      <c r="REB89" s="477"/>
      <c r="REC89" s="103"/>
      <c r="RED89" s="101"/>
      <c r="REE89" s="101"/>
      <c r="REF89" s="101"/>
      <c r="REG89" s="102"/>
      <c r="REH89" s="477"/>
      <c r="REI89" s="103"/>
      <c r="REJ89" s="101"/>
      <c r="REK89" s="101"/>
      <c r="REL89" s="101"/>
      <c r="REM89" s="102"/>
      <c r="REN89" s="477"/>
      <c r="REO89" s="103"/>
      <c r="REP89" s="101"/>
      <c r="REQ89" s="101"/>
      <c r="RER89" s="101"/>
      <c r="RES89" s="102"/>
      <c r="RET89" s="477"/>
      <c r="REU89" s="103"/>
      <c r="REV89" s="101"/>
      <c r="REW89" s="101"/>
      <c r="REX89" s="101"/>
      <c r="REY89" s="102"/>
      <c r="REZ89" s="477"/>
      <c r="RFA89" s="103"/>
      <c r="RFB89" s="101"/>
      <c r="RFC89" s="101"/>
      <c r="RFD89" s="101"/>
      <c r="RFE89" s="102"/>
      <c r="RFF89" s="477"/>
      <c r="RFG89" s="103"/>
      <c r="RFH89" s="101"/>
      <c r="RFI89" s="101"/>
      <c r="RFJ89" s="101"/>
      <c r="RFK89" s="102"/>
      <c r="RFL89" s="477"/>
      <c r="RFM89" s="103"/>
      <c r="RFN89" s="101"/>
      <c r="RFO89" s="101"/>
      <c r="RFP89" s="101"/>
      <c r="RFQ89" s="102"/>
      <c r="RFR89" s="477"/>
      <c r="RFS89" s="103"/>
      <c r="RFT89" s="101"/>
      <c r="RFU89" s="101"/>
      <c r="RFV89" s="101"/>
      <c r="RFW89" s="102"/>
      <c r="RFX89" s="477"/>
      <c r="RFY89" s="103"/>
      <c r="RFZ89" s="101"/>
      <c r="RGA89" s="101"/>
      <c r="RGB89" s="101"/>
      <c r="RGC89" s="102"/>
      <c r="RGD89" s="477"/>
      <c r="RGE89" s="103"/>
      <c r="RGF89" s="101"/>
      <c r="RGG89" s="101"/>
      <c r="RGH89" s="101"/>
      <c r="RGI89" s="102"/>
      <c r="RGJ89" s="477"/>
      <c r="RGK89" s="103"/>
      <c r="RGL89" s="101"/>
      <c r="RGM89" s="101"/>
      <c r="RGN89" s="101"/>
      <c r="RGO89" s="102"/>
      <c r="RGP89" s="477"/>
      <c r="RGQ89" s="103"/>
      <c r="RGR89" s="101"/>
      <c r="RGS89" s="101"/>
      <c r="RGT89" s="101"/>
      <c r="RGU89" s="102"/>
      <c r="RGV89" s="477"/>
      <c r="RGW89" s="103"/>
      <c r="RGX89" s="101"/>
      <c r="RGY89" s="101"/>
      <c r="RGZ89" s="101"/>
      <c r="RHA89" s="102"/>
      <c r="RHB89" s="477"/>
      <c r="RHC89" s="103"/>
      <c r="RHD89" s="101"/>
      <c r="RHE89" s="101"/>
      <c r="RHF89" s="101"/>
      <c r="RHG89" s="102"/>
      <c r="RHH89" s="477"/>
      <c r="RHI89" s="103"/>
      <c r="RHJ89" s="101"/>
      <c r="RHK89" s="101"/>
      <c r="RHL89" s="101"/>
      <c r="RHM89" s="102"/>
      <c r="RHN89" s="477"/>
      <c r="RHO89" s="103"/>
      <c r="RHP89" s="101"/>
      <c r="RHQ89" s="101"/>
      <c r="RHR89" s="101"/>
      <c r="RHS89" s="102"/>
      <c r="RHT89" s="477"/>
      <c r="RHU89" s="103"/>
      <c r="RHV89" s="101"/>
      <c r="RHW89" s="101"/>
      <c r="RHX89" s="101"/>
      <c r="RHY89" s="102"/>
      <c r="RHZ89" s="477"/>
      <c r="RIA89" s="103"/>
      <c r="RIB89" s="101"/>
      <c r="RIC89" s="101"/>
      <c r="RID89" s="101"/>
      <c r="RIE89" s="102"/>
      <c r="RIF89" s="477"/>
      <c r="RIG89" s="103"/>
      <c r="RIH89" s="101"/>
      <c r="RII89" s="101"/>
      <c r="RIJ89" s="101"/>
      <c r="RIK89" s="102"/>
      <c r="RIL89" s="477"/>
      <c r="RIM89" s="103"/>
      <c r="RIN89" s="101"/>
      <c r="RIO89" s="101"/>
      <c r="RIP89" s="101"/>
      <c r="RIQ89" s="102"/>
      <c r="RIR89" s="477"/>
      <c r="RIS89" s="103"/>
      <c r="RIT89" s="101"/>
      <c r="RIU89" s="101"/>
      <c r="RIV89" s="101"/>
      <c r="RIW89" s="102"/>
      <c r="RIX89" s="477"/>
      <c r="RIY89" s="103"/>
      <c r="RIZ89" s="101"/>
      <c r="RJA89" s="101"/>
      <c r="RJB89" s="101"/>
      <c r="RJC89" s="102"/>
      <c r="RJD89" s="477"/>
      <c r="RJE89" s="103"/>
      <c r="RJF89" s="101"/>
      <c r="RJG89" s="101"/>
      <c r="RJH89" s="101"/>
      <c r="RJI89" s="102"/>
      <c r="RJJ89" s="477"/>
      <c r="RJK89" s="103"/>
      <c r="RJL89" s="101"/>
      <c r="RJM89" s="101"/>
      <c r="RJN89" s="101"/>
      <c r="RJO89" s="102"/>
      <c r="RJP89" s="477"/>
      <c r="RJQ89" s="103"/>
      <c r="RJR89" s="101"/>
      <c r="RJS89" s="101"/>
      <c r="RJT89" s="101"/>
      <c r="RJU89" s="102"/>
      <c r="RJV89" s="477"/>
      <c r="RJW89" s="103"/>
      <c r="RJX89" s="101"/>
      <c r="RJY89" s="101"/>
      <c r="RJZ89" s="101"/>
      <c r="RKA89" s="102"/>
      <c r="RKB89" s="477"/>
      <c r="RKC89" s="103"/>
      <c r="RKD89" s="101"/>
      <c r="RKE89" s="101"/>
      <c r="RKF89" s="101"/>
      <c r="RKG89" s="102"/>
      <c r="RKH89" s="477"/>
      <c r="RKI89" s="103"/>
      <c r="RKJ89" s="101"/>
      <c r="RKK89" s="101"/>
      <c r="RKL89" s="101"/>
      <c r="RKM89" s="102"/>
      <c r="RKN89" s="477"/>
      <c r="RKO89" s="103"/>
      <c r="RKP89" s="101"/>
      <c r="RKQ89" s="101"/>
      <c r="RKR89" s="101"/>
      <c r="RKS89" s="102"/>
      <c r="RKT89" s="477"/>
      <c r="RKU89" s="103"/>
      <c r="RKV89" s="101"/>
      <c r="RKW89" s="101"/>
      <c r="RKX89" s="101"/>
      <c r="RKY89" s="102"/>
      <c r="RKZ89" s="477"/>
      <c r="RLA89" s="103"/>
      <c r="RLB89" s="101"/>
      <c r="RLC89" s="101"/>
      <c r="RLD89" s="101"/>
      <c r="RLE89" s="102"/>
      <c r="RLF89" s="477"/>
      <c r="RLG89" s="103"/>
      <c r="RLH89" s="101"/>
      <c r="RLI89" s="101"/>
      <c r="RLJ89" s="101"/>
      <c r="RLK89" s="102"/>
      <c r="RLL89" s="477"/>
      <c r="RLM89" s="103"/>
      <c r="RLN89" s="101"/>
      <c r="RLO89" s="101"/>
      <c r="RLP89" s="101"/>
      <c r="RLQ89" s="102"/>
      <c r="RLR89" s="477"/>
      <c r="RLS89" s="103"/>
      <c r="RLT89" s="101"/>
      <c r="RLU89" s="101"/>
      <c r="RLV89" s="101"/>
      <c r="RLW89" s="102"/>
      <c r="RLX89" s="477"/>
      <c r="RLY89" s="103"/>
      <c r="RLZ89" s="101"/>
      <c r="RMA89" s="101"/>
      <c r="RMB89" s="101"/>
      <c r="RMC89" s="102"/>
      <c r="RMD89" s="477"/>
      <c r="RME89" s="103"/>
      <c r="RMF89" s="101"/>
      <c r="RMG89" s="101"/>
      <c r="RMH89" s="101"/>
      <c r="RMI89" s="102"/>
      <c r="RMJ89" s="477"/>
      <c r="RMK89" s="103"/>
      <c r="RML89" s="101"/>
      <c r="RMM89" s="101"/>
      <c r="RMN89" s="101"/>
      <c r="RMO89" s="102"/>
      <c r="RMP89" s="477"/>
      <c r="RMQ89" s="103"/>
      <c r="RMR89" s="101"/>
      <c r="RMS89" s="101"/>
      <c r="RMT89" s="101"/>
      <c r="RMU89" s="102"/>
      <c r="RMV89" s="477"/>
      <c r="RMW89" s="103"/>
      <c r="RMX89" s="101"/>
      <c r="RMY89" s="101"/>
      <c r="RMZ89" s="101"/>
      <c r="RNA89" s="102"/>
      <c r="RNB89" s="477"/>
      <c r="RNC89" s="103"/>
      <c r="RND89" s="101"/>
      <c r="RNE89" s="101"/>
      <c r="RNF89" s="101"/>
      <c r="RNG89" s="102"/>
      <c r="RNH89" s="477"/>
      <c r="RNI89" s="103"/>
      <c r="RNJ89" s="101"/>
      <c r="RNK89" s="101"/>
      <c r="RNL89" s="101"/>
      <c r="RNM89" s="102"/>
      <c r="RNN89" s="477"/>
      <c r="RNO89" s="103"/>
      <c r="RNP89" s="101"/>
      <c r="RNQ89" s="101"/>
      <c r="RNR89" s="101"/>
      <c r="RNS89" s="102"/>
      <c r="RNT89" s="477"/>
      <c r="RNU89" s="103"/>
      <c r="RNV89" s="101"/>
      <c r="RNW89" s="101"/>
      <c r="RNX89" s="101"/>
      <c r="RNY89" s="102"/>
      <c r="RNZ89" s="477"/>
      <c r="ROA89" s="103"/>
      <c r="ROB89" s="101"/>
      <c r="ROC89" s="101"/>
      <c r="ROD89" s="101"/>
      <c r="ROE89" s="102"/>
      <c r="ROF89" s="477"/>
      <c r="ROG89" s="103"/>
      <c r="ROH89" s="101"/>
      <c r="ROI89" s="101"/>
      <c r="ROJ89" s="101"/>
      <c r="ROK89" s="102"/>
      <c r="ROL89" s="477"/>
      <c r="ROM89" s="103"/>
      <c r="RON89" s="101"/>
      <c r="ROO89" s="101"/>
      <c r="ROP89" s="101"/>
      <c r="ROQ89" s="102"/>
      <c r="ROR89" s="477"/>
      <c r="ROS89" s="103"/>
      <c r="ROT89" s="101"/>
      <c r="ROU89" s="101"/>
      <c r="ROV89" s="101"/>
      <c r="ROW89" s="102"/>
      <c r="ROX89" s="477"/>
      <c r="ROY89" s="103"/>
      <c r="ROZ89" s="101"/>
      <c r="RPA89" s="101"/>
      <c r="RPB89" s="101"/>
      <c r="RPC89" s="102"/>
      <c r="RPD89" s="477"/>
      <c r="RPE89" s="103"/>
      <c r="RPF89" s="101"/>
      <c r="RPG89" s="101"/>
      <c r="RPH89" s="101"/>
      <c r="RPI89" s="102"/>
      <c r="RPJ89" s="477"/>
      <c r="RPK89" s="103"/>
      <c r="RPL89" s="101"/>
      <c r="RPM89" s="101"/>
      <c r="RPN89" s="101"/>
      <c r="RPO89" s="102"/>
      <c r="RPP89" s="477"/>
      <c r="RPQ89" s="103"/>
      <c r="RPR89" s="101"/>
      <c r="RPS89" s="101"/>
      <c r="RPT89" s="101"/>
      <c r="RPU89" s="102"/>
      <c r="RPV89" s="477"/>
      <c r="RPW89" s="103"/>
      <c r="RPX89" s="101"/>
      <c r="RPY89" s="101"/>
      <c r="RPZ89" s="101"/>
      <c r="RQA89" s="102"/>
      <c r="RQB89" s="477"/>
      <c r="RQC89" s="103"/>
      <c r="RQD89" s="101"/>
      <c r="RQE89" s="101"/>
      <c r="RQF89" s="101"/>
      <c r="RQG89" s="102"/>
      <c r="RQH89" s="477"/>
      <c r="RQI89" s="103"/>
      <c r="RQJ89" s="101"/>
      <c r="RQK89" s="101"/>
      <c r="RQL89" s="101"/>
      <c r="RQM89" s="102"/>
      <c r="RQN89" s="477"/>
      <c r="RQO89" s="103"/>
      <c r="RQP89" s="101"/>
      <c r="RQQ89" s="101"/>
      <c r="RQR89" s="101"/>
      <c r="RQS89" s="102"/>
      <c r="RQT89" s="477"/>
      <c r="RQU89" s="103"/>
      <c r="RQV89" s="101"/>
      <c r="RQW89" s="101"/>
      <c r="RQX89" s="101"/>
      <c r="RQY89" s="102"/>
      <c r="RQZ89" s="477"/>
      <c r="RRA89" s="103"/>
      <c r="RRB89" s="101"/>
      <c r="RRC89" s="101"/>
      <c r="RRD89" s="101"/>
      <c r="RRE89" s="102"/>
      <c r="RRF89" s="477"/>
      <c r="RRG89" s="103"/>
      <c r="RRH89" s="101"/>
      <c r="RRI89" s="101"/>
      <c r="RRJ89" s="101"/>
      <c r="RRK89" s="102"/>
      <c r="RRL89" s="477"/>
      <c r="RRM89" s="103"/>
      <c r="RRN89" s="101"/>
      <c r="RRO89" s="101"/>
      <c r="RRP89" s="101"/>
      <c r="RRQ89" s="102"/>
      <c r="RRR89" s="477"/>
      <c r="RRS89" s="103"/>
      <c r="RRT89" s="101"/>
      <c r="RRU89" s="101"/>
      <c r="RRV89" s="101"/>
      <c r="RRW89" s="102"/>
      <c r="RRX89" s="477"/>
      <c r="RRY89" s="103"/>
      <c r="RRZ89" s="101"/>
      <c r="RSA89" s="101"/>
      <c r="RSB89" s="101"/>
      <c r="RSC89" s="102"/>
      <c r="RSD89" s="477"/>
      <c r="RSE89" s="103"/>
      <c r="RSF89" s="101"/>
      <c r="RSG89" s="101"/>
      <c r="RSH89" s="101"/>
      <c r="RSI89" s="102"/>
      <c r="RSJ89" s="477"/>
      <c r="RSK89" s="103"/>
      <c r="RSL89" s="101"/>
      <c r="RSM89" s="101"/>
      <c r="RSN89" s="101"/>
      <c r="RSO89" s="102"/>
      <c r="RSP89" s="477"/>
      <c r="RSQ89" s="103"/>
      <c r="RSR89" s="101"/>
      <c r="RSS89" s="101"/>
      <c r="RST89" s="101"/>
      <c r="RSU89" s="102"/>
      <c r="RSV89" s="477"/>
      <c r="RSW89" s="103"/>
      <c r="RSX89" s="101"/>
      <c r="RSY89" s="101"/>
      <c r="RSZ89" s="101"/>
      <c r="RTA89" s="102"/>
      <c r="RTB89" s="477"/>
      <c r="RTC89" s="103"/>
      <c r="RTD89" s="101"/>
      <c r="RTE89" s="101"/>
      <c r="RTF89" s="101"/>
      <c r="RTG89" s="102"/>
      <c r="RTH89" s="477"/>
      <c r="RTI89" s="103"/>
      <c r="RTJ89" s="101"/>
      <c r="RTK89" s="101"/>
      <c r="RTL89" s="101"/>
      <c r="RTM89" s="102"/>
      <c r="RTN89" s="477"/>
      <c r="RTO89" s="103"/>
      <c r="RTP89" s="101"/>
      <c r="RTQ89" s="101"/>
      <c r="RTR89" s="101"/>
      <c r="RTS89" s="102"/>
      <c r="RTT89" s="477"/>
      <c r="RTU89" s="103"/>
      <c r="RTV89" s="101"/>
      <c r="RTW89" s="101"/>
      <c r="RTX89" s="101"/>
      <c r="RTY89" s="102"/>
      <c r="RTZ89" s="477"/>
      <c r="RUA89" s="103"/>
      <c r="RUB89" s="101"/>
      <c r="RUC89" s="101"/>
      <c r="RUD89" s="101"/>
      <c r="RUE89" s="102"/>
      <c r="RUF89" s="477"/>
      <c r="RUG89" s="103"/>
      <c r="RUH89" s="101"/>
      <c r="RUI89" s="101"/>
      <c r="RUJ89" s="101"/>
      <c r="RUK89" s="102"/>
      <c r="RUL89" s="477"/>
      <c r="RUM89" s="103"/>
      <c r="RUN89" s="101"/>
      <c r="RUO89" s="101"/>
      <c r="RUP89" s="101"/>
      <c r="RUQ89" s="102"/>
      <c r="RUR89" s="477"/>
      <c r="RUS89" s="103"/>
      <c r="RUT89" s="101"/>
      <c r="RUU89" s="101"/>
      <c r="RUV89" s="101"/>
      <c r="RUW89" s="102"/>
      <c r="RUX89" s="477"/>
      <c r="RUY89" s="103"/>
      <c r="RUZ89" s="101"/>
      <c r="RVA89" s="101"/>
      <c r="RVB89" s="101"/>
      <c r="RVC89" s="102"/>
      <c r="RVD89" s="477"/>
      <c r="RVE89" s="103"/>
      <c r="RVF89" s="101"/>
      <c r="RVG89" s="101"/>
      <c r="RVH89" s="101"/>
      <c r="RVI89" s="102"/>
      <c r="RVJ89" s="477"/>
      <c r="RVK89" s="103"/>
      <c r="RVL89" s="101"/>
      <c r="RVM89" s="101"/>
      <c r="RVN89" s="101"/>
      <c r="RVO89" s="102"/>
      <c r="RVP89" s="477"/>
      <c r="RVQ89" s="103"/>
      <c r="RVR89" s="101"/>
      <c r="RVS89" s="101"/>
      <c r="RVT89" s="101"/>
      <c r="RVU89" s="102"/>
      <c r="RVV89" s="477"/>
      <c r="RVW89" s="103"/>
      <c r="RVX89" s="101"/>
      <c r="RVY89" s="101"/>
      <c r="RVZ89" s="101"/>
      <c r="RWA89" s="102"/>
      <c r="RWB89" s="477"/>
      <c r="RWC89" s="103"/>
      <c r="RWD89" s="101"/>
      <c r="RWE89" s="101"/>
      <c r="RWF89" s="101"/>
      <c r="RWG89" s="102"/>
      <c r="RWH89" s="477"/>
      <c r="RWI89" s="103"/>
      <c r="RWJ89" s="101"/>
      <c r="RWK89" s="101"/>
      <c r="RWL89" s="101"/>
      <c r="RWM89" s="102"/>
      <c r="RWN89" s="477"/>
      <c r="RWO89" s="103"/>
      <c r="RWP89" s="101"/>
      <c r="RWQ89" s="101"/>
      <c r="RWR89" s="101"/>
      <c r="RWS89" s="102"/>
      <c r="RWT89" s="477"/>
      <c r="RWU89" s="103"/>
      <c r="RWV89" s="101"/>
      <c r="RWW89" s="101"/>
      <c r="RWX89" s="101"/>
      <c r="RWY89" s="102"/>
      <c r="RWZ89" s="477"/>
      <c r="RXA89" s="103"/>
      <c r="RXB89" s="101"/>
      <c r="RXC89" s="101"/>
      <c r="RXD89" s="101"/>
      <c r="RXE89" s="102"/>
      <c r="RXF89" s="477"/>
      <c r="RXG89" s="103"/>
      <c r="RXH89" s="101"/>
      <c r="RXI89" s="101"/>
      <c r="RXJ89" s="101"/>
      <c r="RXK89" s="102"/>
      <c r="RXL89" s="477"/>
      <c r="RXM89" s="103"/>
      <c r="RXN89" s="101"/>
      <c r="RXO89" s="101"/>
      <c r="RXP89" s="101"/>
      <c r="RXQ89" s="102"/>
      <c r="RXR89" s="477"/>
      <c r="RXS89" s="103"/>
      <c r="RXT89" s="101"/>
      <c r="RXU89" s="101"/>
      <c r="RXV89" s="101"/>
      <c r="RXW89" s="102"/>
      <c r="RXX89" s="477"/>
      <c r="RXY89" s="103"/>
      <c r="RXZ89" s="101"/>
      <c r="RYA89" s="101"/>
      <c r="RYB89" s="101"/>
      <c r="RYC89" s="102"/>
      <c r="RYD89" s="477"/>
      <c r="RYE89" s="103"/>
      <c r="RYF89" s="101"/>
      <c r="RYG89" s="101"/>
      <c r="RYH89" s="101"/>
      <c r="RYI89" s="102"/>
      <c r="RYJ89" s="477"/>
      <c r="RYK89" s="103"/>
      <c r="RYL89" s="101"/>
      <c r="RYM89" s="101"/>
      <c r="RYN89" s="101"/>
      <c r="RYO89" s="102"/>
      <c r="RYP89" s="477"/>
      <c r="RYQ89" s="103"/>
      <c r="RYR89" s="101"/>
      <c r="RYS89" s="101"/>
      <c r="RYT89" s="101"/>
      <c r="RYU89" s="102"/>
      <c r="RYV89" s="477"/>
      <c r="RYW89" s="103"/>
      <c r="RYX89" s="101"/>
      <c r="RYY89" s="101"/>
      <c r="RYZ89" s="101"/>
      <c r="RZA89" s="102"/>
      <c r="RZB89" s="477"/>
      <c r="RZC89" s="103"/>
      <c r="RZD89" s="101"/>
      <c r="RZE89" s="101"/>
      <c r="RZF89" s="101"/>
      <c r="RZG89" s="102"/>
      <c r="RZH89" s="477"/>
      <c r="RZI89" s="103"/>
      <c r="RZJ89" s="101"/>
      <c r="RZK89" s="101"/>
      <c r="RZL89" s="101"/>
      <c r="RZM89" s="102"/>
      <c r="RZN89" s="477"/>
      <c r="RZO89" s="103"/>
      <c r="RZP89" s="101"/>
      <c r="RZQ89" s="101"/>
      <c r="RZR89" s="101"/>
      <c r="RZS89" s="102"/>
      <c r="RZT89" s="477"/>
      <c r="RZU89" s="103"/>
      <c r="RZV89" s="101"/>
      <c r="RZW89" s="101"/>
      <c r="RZX89" s="101"/>
      <c r="RZY89" s="102"/>
      <c r="RZZ89" s="477"/>
      <c r="SAA89" s="103"/>
      <c r="SAB89" s="101"/>
      <c r="SAC89" s="101"/>
      <c r="SAD89" s="101"/>
      <c r="SAE89" s="102"/>
      <c r="SAF89" s="477"/>
      <c r="SAG89" s="103"/>
      <c r="SAH89" s="101"/>
      <c r="SAI89" s="101"/>
      <c r="SAJ89" s="101"/>
      <c r="SAK89" s="102"/>
      <c r="SAL89" s="477"/>
      <c r="SAM89" s="103"/>
      <c r="SAN89" s="101"/>
      <c r="SAO89" s="101"/>
      <c r="SAP89" s="101"/>
      <c r="SAQ89" s="102"/>
      <c r="SAR89" s="477"/>
      <c r="SAS89" s="103"/>
      <c r="SAT89" s="101"/>
      <c r="SAU89" s="101"/>
      <c r="SAV89" s="101"/>
      <c r="SAW89" s="102"/>
      <c r="SAX89" s="477"/>
      <c r="SAY89" s="103"/>
      <c r="SAZ89" s="101"/>
      <c r="SBA89" s="101"/>
      <c r="SBB89" s="101"/>
      <c r="SBC89" s="102"/>
      <c r="SBD89" s="477"/>
      <c r="SBE89" s="103"/>
      <c r="SBF89" s="101"/>
      <c r="SBG89" s="101"/>
      <c r="SBH89" s="101"/>
      <c r="SBI89" s="102"/>
      <c r="SBJ89" s="477"/>
      <c r="SBK89" s="103"/>
      <c r="SBL89" s="101"/>
      <c r="SBM89" s="101"/>
      <c r="SBN89" s="101"/>
      <c r="SBO89" s="102"/>
      <c r="SBP89" s="477"/>
      <c r="SBQ89" s="103"/>
      <c r="SBR89" s="101"/>
      <c r="SBS89" s="101"/>
      <c r="SBT89" s="101"/>
      <c r="SBU89" s="102"/>
      <c r="SBV89" s="477"/>
      <c r="SBW89" s="103"/>
      <c r="SBX89" s="101"/>
      <c r="SBY89" s="101"/>
      <c r="SBZ89" s="101"/>
      <c r="SCA89" s="102"/>
      <c r="SCB89" s="477"/>
      <c r="SCC89" s="103"/>
      <c r="SCD89" s="101"/>
      <c r="SCE89" s="101"/>
      <c r="SCF89" s="101"/>
      <c r="SCG89" s="102"/>
      <c r="SCH89" s="477"/>
      <c r="SCI89" s="103"/>
      <c r="SCJ89" s="101"/>
      <c r="SCK89" s="101"/>
      <c r="SCL89" s="101"/>
      <c r="SCM89" s="102"/>
      <c r="SCN89" s="477"/>
      <c r="SCO89" s="103"/>
      <c r="SCP89" s="101"/>
      <c r="SCQ89" s="101"/>
      <c r="SCR89" s="101"/>
      <c r="SCS89" s="102"/>
      <c r="SCT89" s="477"/>
      <c r="SCU89" s="103"/>
      <c r="SCV89" s="101"/>
      <c r="SCW89" s="101"/>
      <c r="SCX89" s="101"/>
      <c r="SCY89" s="102"/>
      <c r="SCZ89" s="477"/>
      <c r="SDA89" s="103"/>
      <c r="SDB89" s="101"/>
      <c r="SDC89" s="101"/>
      <c r="SDD89" s="101"/>
      <c r="SDE89" s="102"/>
      <c r="SDF89" s="477"/>
      <c r="SDG89" s="103"/>
      <c r="SDH89" s="101"/>
      <c r="SDI89" s="101"/>
      <c r="SDJ89" s="101"/>
      <c r="SDK89" s="102"/>
      <c r="SDL89" s="477"/>
      <c r="SDM89" s="103"/>
      <c r="SDN89" s="101"/>
      <c r="SDO89" s="101"/>
      <c r="SDP89" s="101"/>
      <c r="SDQ89" s="102"/>
      <c r="SDR89" s="477"/>
      <c r="SDS89" s="103"/>
      <c r="SDT89" s="101"/>
      <c r="SDU89" s="101"/>
      <c r="SDV89" s="101"/>
      <c r="SDW89" s="102"/>
      <c r="SDX89" s="477"/>
      <c r="SDY89" s="103"/>
      <c r="SDZ89" s="101"/>
      <c r="SEA89" s="101"/>
      <c r="SEB89" s="101"/>
      <c r="SEC89" s="102"/>
      <c r="SED89" s="477"/>
      <c r="SEE89" s="103"/>
      <c r="SEF89" s="101"/>
      <c r="SEG89" s="101"/>
      <c r="SEH89" s="101"/>
      <c r="SEI89" s="102"/>
      <c r="SEJ89" s="477"/>
      <c r="SEK89" s="103"/>
      <c r="SEL89" s="101"/>
      <c r="SEM89" s="101"/>
      <c r="SEN89" s="101"/>
      <c r="SEO89" s="102"/>
      <c r="SEP89" s="477"/>
      <c r="SEQ89" s="103"/>
      <c r="SER89" s="101"/>
      <c r="SES89" s="101"/>
      <c r="SET89" s="101"/>
      <c r="SEU89" s="102"/>
      <c r="SEV89" s="477"/>
      <c r="SEW89" s="103"/>
      <c r="SEX89" s="101"/>
      <c r="SEY89" s="101"/>
      <c r="SEZ89" s="101"/>
      <c r="SFA89" s="102"/>
      <c r="SFB89" s="477"/>
      <c r="SFC89" s="103"/>
      <c r="SFD89" s="101"/>
      <c r="SFE89" s="101"/>
      <c r="SFF89" s="101"/>
      <c r="SFG89" s="102"/>
      <c r="SFH89" s="477"/>
      <c r="SFI89" s="103"/>
      <c r="SFJ89" s="101"/>
      <c r="SFK89" s="101"/>
      <c r="SFL89" s="101"/>
      <c r="SFM89" s="102"/>
      <c r="SFN89" s="477"/>
      <c r="SFO89" s="103"/>
      <c r="SFP89" s="101"/>
      <c r="SFQ89" s="101"/>
      <c r="SFR89" s="101"/>
      <c r="SFS89" s="102"/>
      <c r="SFT89" s="477"/>
      <c r="SFU89" s="103"/>
      <c r="SFV89" s="101"/>
      <c r="SFW89" s="101"/>
      <c r="SFX89" s="101"/>
      <c r="SFY89" s="102"/>
      <c r="SFZ89" s="477"/>
      <c r="SGA89" s="103"/>
      <c r="SGB89" s="101"/>
      <c r="SGC89" s="101"/>
      <c r="SGD89" s="101"/>
      <c r="SGE89" s="102"/>
      <c r="SGF89" s="477"/>
      <c r="SGG89" s="103"/>
      <c r="SGH89" s="101"/>
      <c r="SGI89" s="101"/>
      <c r="SGJ89" s="101"/>
      <c r="SGK89" s="102"/>
      <c r="SGL89" s="477"/>
      <c r="SGM89" s="103"/>
      <c r="SGN89" s="101"/>
      <c r="SGO89" s="101"/>
      <c r="SGP89" s="101"/>
      <c r="SGQ89" s="102"/>
      <c r="SGR89" s="477"/>
      <c r="SGS89" s="103"/>
      <c r="SGT89" s="101"/>
      <c r="SGU89" s="101"/>
      <c r="SGV89" s="101"/>
      <c r="SGW89" s="102"/>
      <c r="SGX89" s="477"/>
      <c r="SGY89" s="103"/>
      <c r="SGZ89" s="101"/>
      <c r="SHA89" s="101"/>
      <c r="SHB89" s="101"/>
      <c r="SHC89" s="102"/>
      <c r="SHD89" s="477"/>
      <c r="SHE89" s="103"/>
      <c r="SHF89" s="101"/>
      <c r="SHG89" s="101"/>
      <c r="SHH89" s="101"/>
      <c r="SHI89" s="102"/>
      <c r="SHJ89" s="477"/>
      <c r="SHK89" s="103"/>
      <c r="SHL89" s="101"/>
      <c r="SHM89" s="101"/>
      <c r="SHN89" s="101"/>
      <c r="SHO89" s="102"/>
      <c r="SHP89" s="477"/>
      <c r="SHQ89" s="103"/>
      <c r="SHR89" s="101"/>
      <c r="SHS89" s="101"/>
      <c r="SHT89" s="101"/>
      <c r="SHU89" s="102"/>
      <c r="SHV89" s="477"/>
      <c r="SHW89" s="103"/>
      <c r="SHX89" s="101"/>
      <c r="SHY89" s="101"/>
      <c r="SHZ89" s="101"/>
      <c r="SIA89" s="102"/>
      <c r="SIB89" s="477"/>
      <c r="SIC89" s="103"/>
      <c r="SID89" s="101"/>
      <c r="SIE89" s="101"/>
      <c r="SIF89" s="101"/>
      <c r="SIG89" s="102"/>
      <c r="SIH89" s="477"/>
      <c r="SII89" s="103"/>
      <c r="SIJ89" s="101"/>
      <c r="SIK89" s="101"/>
      <c r="SIL89" s="101"/>
      <c r="SIM89" s="102"/>
      <c r="SIN89" s="477"/>
      <c r="SIO89" s="103"/>
      <c r="SIP89" s="101"/>
      <c r="SIQ89" s="101"/>
      <c r="SIR89" s="101"/>
      <c r="SIS89" s="102"/>
      <c r="SIT89" s="477"/>
      <c r="SIU89" s="103"/>
      <c r="SIV89" s="101"/>
      <c r="SIW89" s="101"/>
      <c r="SIX89" s="101"/>
      <c r="SIY89" s="102"/>
      <c r="SIZ89" s="477"/>
      <c r="SJA89" s="103"/>
      <c r="SJB89" s="101"/>
      <c r="SJC89" s="101"/>
      <c r="SJD89" s="101"/>
      <c r="SJE89" s="102"/>
      <c r="SJF89" s="477"/>
      <c r="SJG89" s="103"/>
      <c r="SJH89" s="101"/>
      <c r="SJI89" s="101"/>
      <c r="SJJ89" s="101"/>
      <c r="SJK89" s="102"/>
      <c r="SJL89" s="477"/>
      <c r="SJM89" s="103"/>
      <c r="SJN89" s="101"/>
      <c r="SJO89" s="101"/>
      <c r="SJP89" s="101"/>
      <c r="SJQ89" s="102"/>
      <c r="SJR89" s="477"/>
      <c r="SJS89" s="103"/>
      <c r="SJT89" s="101"/>
      <c r="SJU89" s="101"/>
      <c r="SJV89" s="101"/>
      <c r="SJW89" s="102"/>
      <c r="SJX89" s="477"/>
      <c r="SJY89" s="103"/>
      <c r="SJZ89" s="101"/>
      <c r="SKA89" s="101"/>
      <c r="SKB89" s="101"/>
      <c r="SKC89" s="102"/>
      <c r="SKD89" s="477"/>
      <c r="SKE89" s="103"/>
      <c r="SKF89" s="101"/>
      <c r="SKG89" s="101"/>
      <c r="SKH89" s="101"/>
      <c r="SKI89" s="102"/>
      <c r="SKJ89" s="477"/>
      <c r="SKK89" s="103"/>
      <c r="SKL89" s="101"/>
      <c r="SKM89" s="101"/>
      <c r="SKN89" s="101"/>
      <c r="SKO89" s="102"/>
      <c r="SKP89" s="477"/>
      <c r="SKQ89" s="103"/>
      <c r="SKR89" s="101"/>
      <c r="SKS89" s="101"/>
      <c r="SKT89" s="101"/>
      <c r="SKU89" s="102"/>
      <c r="SKV89" s="477"/>
      <c r="SKW89" s="103"/>
      <c r="SKX89" s="101"/>
      <c r="SKY89" s="101"/>
      <c r="SKZ89" s="101"/>
      <c r="SLA89" s="102"/>
      <c r="SLB89" s="477"/>
      <c r="SLC89" s="103"/>
      <c r="SLD89" s="101"/>
      <c r="SLE89" s="101"/>
      <c r="SLF89" s="101"/>
      <c r="SLG89" s="102"/>
      <c r="SLH89" s="477"/>
      <c r="SLI89" s="103"/>
      <c r="SLJ89" s="101"/>
      <c r="SLK89" s="101"/>
      <c r="SLL89" s="101"/>
      <c r="SLM89" s="102"/>
      <c r="SLN89" s="477"/>
      <c r="SLO89" s="103"/>
      <c r="SLP89" s="101"/>
      <c r="SLQ89" s="101"/>
      <c r="SLR89" s="101"/>
      <c r="SLS89" s="102"/>
      <c r="SLT89" s="477"/>
      <c r="SLU89" s="103"/>
      <c r="SLV89" s="101"/>
      <c r="SLW89" s="101"/>
      <c r="SLX89" s="101"/>
      <c r="SLY89" s="102"/>
      <c r="SLZ89" s="477"/>
      <c r="SMA89" s="103"/>
      <c r="SMB89" s="101"/>
      <c r="SMC89" s="101"/>
      <c r="SMD89" s="101"/>
      <c r="SME89" s="102"/>
      <c r="SMF89" s="477"/>
      <c r="SMG89" s="103"/>
      <c r="SMH89" s="101"/>
      <c r="SMI89" s="101"/>
      <c r="SMJ89" s="101"/>
      <c r="SMK89" s="102"/>
      <c r="SML89" s="477"/>
      <c r="SMM89" s="103"/>
      <c r="SMN89" s="101"/>
      <c r="SMO89" s="101"/>
      <c r="SMP89" s="101"/>
      <c r="SMQ89" s="102"/>
      <c r="SMR89" s="477"/>
      <c r="SMS89" s="103"/>
      <c r="SMT89" s="101"/>
      <c r="SMU89" s="101"/>
      <c r="SMV89" s="101"/>
      <c r="SMW89" s="102"/>
      <c r="SMX89" s="477"/>
      <c r="SMY89" s="103"/>
      <c r="SMZ89" s="101"/>
      <c r="SNA89" s="101"/>
      <c r="SNB89" s="101"/>
      <c r="SNC89" s="102"/>
      <c r="SND89" s="477"/>
      <c r="SNE89" s="103"/>
      <c r="SNF89" s="101"/>
      <c r="SNG89" s="101"/>
      <c r="SNH89" s="101"/>
      <c r="SNI89" s="102"/>
      <c r="SNJ89" s="477"/>
      <c r="SNK89" s="103"/>
      <c r="SNL89" s="101"/>
      <c r="SNM89" s="101"/>
      <c r="SNN89" s="101"/>
      <c r="SNO89" s="102"/>
      <c r="SNP89" s="477"/>
      <c r="SNQ89" s="103"/>
      <c r="SNR89" s="101"/>
      <c r="SNS89" s="101"/>
      <c r="SNT89" s="101"/>
      <c r="SNU89" s="102"/>
      <c r="SNV89" s="477"/>
      <c r="SNW89" s="103"/>
      <c r="SNX89" s="101"/>
      <c r="SNY89" s="101"/>
      <c r="SNZ89" s="101"/>
      <c r="SOA89" s="102"/>
      <c r="SOB89" s="477"/>
      <c r="SOC89" s="103"/>
      <c r="SOD89" s="101"/>
      <c r="SOE89" s="101"/>
      <c r="SOF89" s="101"/>
      <c r="SOG89" s="102"/>
      <c r="SOH89" s="477"/>
      <c r="SOI89" s="103"/>
      <c r="SOJ89" s="101"/>
      <c r="SOK89" s="101"/>
      <c r="SOL89" s="101"/>
      <c r="SOM89" s="102"/>
      <c r="SON89" s="477"/>
      <c r="SOO89" s="103"/>
      <c r="SOP89" s="101"/>
      <c r="SOQ89" s="101"/>
      <c r="SOR89" s="101"/>
      <c r="SOS89" s="102"/>
      <c r="SOT89" s="477"/>
      <c r="SOU89" s="103"/>
      <c r="SOV89" s="101"/>
      <c r="SOW89" s="101"/>
      <c r="SOX89" s="101"/>
      <c r="SOY89" s="102"/>
      <c r="SOZ89" s="477"/>
      <c r="SPA89" s="103"/>
      <c r="SPB89" s="101"/>
      <c r="SPC89" s="101"/>
      <c r="SPD89" s="101"/>
      <c r="SPE89" s="102"/>
      <c r="SPF89" s="477"/>
      <c r="SPG89" s="103"/>
      <c r="SPH89" s="101"/>
      <c r="SPI89" s="101"/>
      <c r="SPJ89" s="101"/>
      <c r="SPK89" s="102"/>
      <c r="SPL89" s="477"/>
      <c r="SPM89" s="103"/>
      <c r="SPN89" s="101"/>
      <c r="SPO89" s="101"/>
      <c r="SPP89" s="101"/>
      <c r="SPQ89" s="102"/>
      <c r="SPR89" s="477"/>
      <c r="SPS89" s="103"/>
      <c r="SPT89" s="101"/>
      <c r="SPU89" s="101"/>
      <c r="SPV89" s="101"/>
      <c r="SPW89" s="102"/>
      <c r="SPX89" s="477"/>
      <c r="SPY89" s="103"/>
      <c r="SPZ89" s="101"/>
      <c r="SQA89" s="101"/>
      <c r="SQB89" s="101"/>
      <c r="SQC89" s="102"/>
      <c r="SQD89" s="477"/>
      <c r="SQE89" s="103"/>
      <c r="SQF89" s="101"/>
      <c r="SQG89" s="101"/>
      <c r="SQH89" s="101"/>
      <c r="SQI89" s="102"/>
      <c r="SQJ89" s="477"/>
      <c r="SQK89" s="103"/>
      <c r="SQL89" s="101"/>
      <c r="SQM89" s="101"/>
      <c r="SQN89" s="101"/>
      <c r="SQO89" s="102"/>
      <c r="SQP89" s="477"/>
      <c r="SQQ89" s="103"/>
      <c r="SQR89" s="101"/>
      <c r="SQS89" s="101"/>
      <c r="SQT89" s="101"/>
      <c r="SQU89" s="102"/>
      <c r="SQV89" s="477"/>
      <c r="SQW89" s="103"/>
      <c r="SQX89" s="101"/>
      <c r="SQY89" s="101"/>
      <c r="SQZ89" s="101"/>
      <c r="SRA89" s="102"/>
      <c r="SRB89" s="477"/>
      <c r="SRC89" s="103"/>
      <c r="SRD89" s="101"/>
      <c r="SRE89" s="101"/>
      <c r="SRF89" s="101"/>
      <c r="SRG89" s="102"/>
      <c r="SRH89" s="477"/>
      <c r="SRI89" s="103"/>
      <c r="SRJ89" s="101"/>
      <c r="SRK89" s="101"/>
      <c r="SRL89" s="101"/>
      <c r="SRM89" s="102"/>
      <c r="SRN89" s="477"/>
      <c r="SRO89" s="103"/>
      <c r="SRP89" s="101"/>
      <c r="SRQ89" s="101"/>
      <c r="SRR89" s="101"/>
      <c r="SRS89" s="102"/>
      <c r="SRT89" s="477"/>
      <c r="SRU89" s="103"/>
      <c r="SRV89" s="101"/>
      <c r="SRW89" s="101"/>
      <c r="SRX89" s="101"/>
      <c r="SRY89" s="102"/>
      <c r="SRZ89" s="477"/>
      <c r="SSA89" s="103"/>
      <c r="SSB89" s="101"/>
      <c r="SSC89" s="101"/>
      <c r="SSD89" s="101"/>
      <c r="SSE89" s="102"/>
      <c r="SSF89" s="477"/>
      <c r="SSG89" s="103"/>
      <c r="SSH89" s="101"/>
      <c r="SSI89" s="101"/>
      <c r="SSJ89" s="101"/>
      <c r="SSK89" s="102"/>
      <c r="SSL89" s="477"/>
      <c r="SSM89" s="103"/>
      <c r="SSN89" s="101"/>
      <c r="SSO89" s="101"/>
      <c r="SSP89" s="101"/>
      <c r="SSQ89" s="102"/>
      <c r="SSR89" s="477"/>
      <c r="SSS89" s="103"/>
      <c r="SST89" s="101"/>
      <c r="SSU89" s="101"/>
      <c r="SSV89" s="101"/>
      <c r="SSW89" s="102"/>
      <c r="SSX89" s="477"/>
      <c r="SSY89" s="103"/>
      <c r="SSZ89" s="101"/>
      <c r="STA89" s="101"/>
      <c r="STB89" s="101"/>
      <c r="STC89" s="102"/>
      <c r="STD89" s="477"/>
      <c r="STE89" s="103"/>
      <c r="STF89" s="101"/>
      <c r="STG89" s="101"/>
      <c r="STH89" s="101"/>
      <c r="STI89" s="102"/>
      <c r="STJ89" s="477"/>
      <c r="STK89" s="103"/>
      <c r="STL89" s="101"/>
      <c r="STM89" s="101"/>
      <c r="STN89" s="101"/>
      <c r="STO89" s="102"/>
      <c r="STP89" s="477"/>
      <c r="STQ89" s="103"/>
      <c r="STR89" s="101"/>
      <c r="STS89" s="101"/>
      <c r="STT89" s="101"/>
      <c r="STU89" s="102"/>
      <c r="STV89" s="477"/>
      <c r="STW89" s="103"/>
      <c r="STX89" s="101"/>
      <c r="STY89" s="101"/>
      <c r="STZ89" s="101"/>
      <c r="SUA89" s="102"/>
      <c r="SUB89" s="477"/>
      <c r="SUC89" s="103"/>
      <c r="SUD89" s="101"/>
      <c r="SUE89" s="101"/>
      <c r="SUF89" s="101"/>
      <c r="SUG89" s="102"/>
      <c r="SUH89" s="477"/>
      <c r="SUI89" s="103"/>
      <c r="SUJ89" s="101"/>
      <c r="SUK89" s="101"/>
      <c r="SUL89" s="101"/>
      <c r="SUM89" s="102"/>
      <c r="SUN89" s="477"/>
      <c r="SUO89" s="103"/>
      <c r="SUP89" s="101"/>
      <c r="SUQ89" s="101"/>
      <c r="SUR89" s="101"/>
      <c r="SUS89" s="102"/>
      <c r="SUT89" s="477"/>
      <c r="SUU89" s="103"/>
      <c r="SUV89" s="101"/>
      <c r="SUW89" s="101"/>
      <c r="SUX89" s="101"/>
      <c r="SUY89" s="102"/>
      <c r="SUZ89" s="477"/>
      <c r="SVA89" s="103"/>
      <c r="SVB89" s="101"/>
      <c r="SVC89" s="101"/>
      <c r="SVD89" s="101"/>
      <c r="SVE89" s="102"/>
      <c r="SVF89" s="477"/>
      <c r="SVG89" s="103"/>
      <c r="SVH89" s="101"/>
      <c r="SVI89" s="101"/>
      <c r="SVJ89" s="101"/>
      <c r="SVK89" s="102"/>
      <c r="SVL89" s="477"/>
      <c r="SVM89" s="103"/>
      <c r="SVN89" s="101"/>
      <c r="SVO89" s="101"/>
      <c r="SVP89" s="101"/>
      <c r="SVQ89" s="102"/>
      <c r="SVR89" s="477"/>
      <c r="SVS89" s="103"/>
      <c r="SVT89" s="101"/>
      <c r="SVU89" s="101"/>
      <c r="SVV89" s="101"/>
      <c r="SVW89" s="102"/>
      <c r="SVX89" s="477"/>
      <c r="SVY89" s="103"/>
      <c r="SVZ89" s="101"/>
      <c r="SWA89" s="101"/>
      <c r="SWB89" s="101"/>
      <c r="SWC89" s="102"/>
      <c r="SWD89" s="477"/>
      <c r="SWE89" s="103"/>
      <c r="SWF89" s="101"/>
      <c r="SWG89" s="101"/>
      <c r="SWH89" s="101"/>
      <c r="SWI89" s="102"/>
      <c r="SWJ89" s="477"/>
      <c r="SWK89" s="103"/>
      <c r="SWL89" s="101"/>
      <c r="SWM89" s="101"/>
      <c r="SWN89" s="101"/>
      <c r="SWO89" s="102"/>
      <c r="SWP89" s="477"/>
      <c r="SWQ89" s="103"/>
      <c r="SWR89" s="101"/>
      <c r="SWS89" s="101"/>
      <c r="SWT89" s="101"/>
      <c r="SWU89" s="102"/>
      <c r="SWV89" s="477"/>
      <c r="SWW89" s="103"/>
      <c r="SWX89" s="101"/>
      <c r="SWY89" s="101"/>
      <c r="SWZ89" s="101"/>
      <c r="SXA89" s="102"/>
      <c r="SXB89" s="477"/>
      <c r="SXC89" s="103"/>
      <c r="SXD89" s="101"/>
      <c r="SXE89" s="101"/>
      <c r="SXF89" s="101"/>
      <c r="SXG89" s="102"/>
      <c r="SXH89" s="477"/>
      <c r="SXI89" s="103"/>
      <c r="SXJ89" s="101"/>
      <c r="SXK89" s="101"/>
      <c r="SXL89" s="101"/>
      <c r="SXM89" s="102"/>
      <c r="SXN89" s="477"/>
      <c r="SXO89" s="103"/>
      <c r="SXP89" s="101"/>
      <c r="SXQ89" s="101"/>
      <c r="SXR89" s="101"/>
      <c r="SXS89" s="102"/>
      <c r="SXT89" s="477"/>
      <c r="SXU89" s="103"/>
      <c r="SXV89" s="101"/>
      <c r="SXW89" s="101"/>
      <c r="SXX89" s="101"/>
      <c r="SXY89" s="102"/>
      <c r="SXZ89" s="477"/>
      <c r="SYA89" s="103"/>
      <c r="SYB89" s="101"/>
      <c r="SYC89" s="101"/>
      <c r="SYD89" s="101"/>
      <c r="SYE89" s="102"/>
      <c r="SYF89" s="477"/>
      <c r="SYG89" s="103"/>
      <c r="SYH89" s="101"/>
      <c r="SYI89" s="101"/>
      <c r="SYJ89" s="101"/>
      <c r="SYK89" s="102"/>
      <c r="SYL89" s="477"/>
      <c r="SYM89" s="103"/>
      <c r="SYN89" s="101"/>
      <c r="SYO89" s="101"/>
      <c r="SYP89" s="101"/>
      <c r="SYQ89" s="102"/>
      <c r="SYR89" s="477"/>
      <c r="SYS89" s="103"/>
      <c r="SYT89" s="101"/>
      <c r="SYU89" s="101"/>
      <c r="SYV89" s="101"/>
      <c r="SYW89" s="102"/>
      <c r="SYX89" s="477"/>
      <c r="SYY89" s="103"/>
      <c r="SYZ89" s="101"/>
      <c r="SZA89" s="101"/>
      <c r="SZB89" s="101"/>
      <c r="SZC89" s="102"/>
      <c r="SZD89" s="477"/>
      <c r="SZE89" s="103"/>
      <c r="SZF89" s="101"/>
      <c r="SZG89" s="101"/>
      <c r="SZH89" s="101"/>
      <c r="SZI89" s="102"/>
      <c r="SZJ89" s="477"/>
      <c r="SZK89" s="103"/>
      <c r="SZL89" s="101"/>
      <c r="SZM89" s="101"/>
      <c r="SZN89" s="101"/>
      <c r="SZO89" s="102"/>
      <c r="SZP89" s="477"/>
      <c r="SZQ89" s="103"/>
      <c r="SZR89" s="101"/>
      <c r="SZS89" s="101"/>
      <c r="SZT89" s="101"/>
      <c r="SZU89" s="102"/>
      <c r="SZV89" s="477"/>
      <c r="SZW89" s="103"/>
      <c r="SZX89" s="101"/>
      <c r="SZY89" s="101"/>
      <c r="SZZ89" s="101"/>
      <c r="TAA89" s="102"/>
      <c r="TAB89" s="477"/>
      <c r="TAC89" s="103"/>
      <c r="TAD89" s="101"/>
      <c r="TAE89" s="101"/>
      <c r="TAF89" s="101"/>
      <c r="TAG89" s="102"/>
      <c r="TAH89" s="477"/>
      <c r="TAI89" s="103"/>
      <c r="TAJ89" s="101"/>
      <c r="TAK89" s="101"/>
      <c r="TAL89" s="101"/>
      <c r="TAM89" s="102"/>
      <c r="TAN89" s="477"/>
      <c r="TAO89" s="103"/>
      <c r="TAP89" s="101"/>
      <c r="TAQ89" s="101"/>
      <c r="TAR89" s="101"/>
      <c r="TAS89" s="102"/>
      <c r="TAT89" s="477"/>
      <c r="TAU89" s="103"/>
      <c r="TAV89" s="101"/>
      <c r="TAW89" s="101"/>
      <c r="TAX89" s="101"/>
      <c r="TAY89" s="102"/>
      <c r="TAZ89" s="477"/>
      <c r="TBA89" s="103"/>
      <c r="TBB89" s="101"/>
      <c r="TBC89" s="101"/>
      <c r="TBD89" s="101"/>
      <c r="TBE89" s="102"/>
      <c r="TBF89" s="477"/>
      <c r="TBG89" s="103"/>
      <c r="TBH89" s="101"/>
      <c r="TBI89" s="101"/>
      <c r="TBJ89" s="101"/>
      <c r="TBK89" s="102"/>
      <c r="TBL89" s="477"/>
      <c r="TBM89" s="103"/>
      <c r="TBN89" s="101"/>
      <c r="TBO89" s="101"/>
      <c r="TBP89" s="101"/>
      <c r="TBQ89" s="102"/>
      <c r="TBR89" s="477"/>
      <c r="TBS89" s="103"/>
      <c r="TBT89" s="101"/>
      <c r="TBU89" s="101"/>
      <c r="TBV89" s="101"/>
      <c r="TBW89" s="102"/>
      <c r="TBX89" s="477"/>
      <c r="TBY89" s="103"/>
      <c r="TBZ89" s="101"/>
      <c r="TCA89" s="101"/>
      <c r="TCB89" s="101"/>
      <c r="TCC89" s="102"/>
      <c r="TCD89" s="477"/>
      <c r="TCE89" s="103"/>
      <c r="TCF89" s="101"/>
      <c r="TCG89" s="101"/>
      <c r="TCH89" s="101"/>
      <c r="TCI89" s="102"/>
      <c r="TCJ89" s="477"/>
      <c r="TCK89" s="103"/>
      <c r="TCL89" s="101"/>
      <c r="TCM89" s="101"/>
      <c r="TCN89" s="101"/>
      <c r="TCO89" s="102"/>
      <c r="TCP89" s="477"/>
      <c r="TCQ89" s="103"/>
      <c r="TCR89" s="101"/>
      <c r="TCS89" s="101"/>
      <c r="TCT89" s="101"/>
      <c r="TCU89" s="102"/>
      <c r="TCV89" s="477"/>
      <c r="TCW89" s="103"/>
      <c r="TCX89" s="101"/>
      <c r="TCY89" s="101"/>
      <c r="TCZ89" s="101"/>
      <c r="TDA89" s="102"/>
      <c r="TDB89" s="477"/>
      <c r="TDC89" s="103"/>
      <c r="TDD89" s="101"/>
      <c r="TDE89" s="101"/>
      <c r="TDF89" s="101"/>
      <c r="TDG89" s="102"/>
      <c r="TDH89" s="477"/>
      <c r="TDI89" s="103"/>
      <c r="TDJ89" s="101"/>
      <c r="TDK89" s="101"/>
      <c r="TDL89" s="101"/>
      <c r="TDM89" s="102"/>
      <c r="TDN89" s="477"/>
      <c r="TDO89" s="103"/>
      <c r="TDP89" s="101"/>
      <c r="TDQ89" s="101"/>
      <c r="TDR89" s="101"/>
      <c r="TDS89" s="102"/>
      <c r="TDT89" s="477"/>
      <c r="TDU89" s="103"/>
      <c r="TDV89" s="101"/>
      <c r="TDW89" s="101"/>
      <c r="TDX89" s="101"/>
      <c r="TDY89" s="102"/>
      <c r="TDZ89" s="477"/>
      <c r="TEA89" s="103"/>
      <c r="TEB89" s="101"/>
      <c r="TEC89" s="101"/>
      <c r="TED89" s="101"/>
      <c r="TEE89" s="102"/>
      <c r="TEF89" s="477"/>
      <c r="TEG89" s="103"/>
      <c r="TEH89" s="101"/>
      <c r="TEI89" s="101"/>
      <c r="TEJ89" s="101"/>
      <c r="TEK89" s="102"/>
      <c r="TEL89" s="477"/>
      <c r="TEM89" s="103"/>
      <c r="TEN89" s="101"/>
      <c r="TEO89" s="101"/>
      <c r="TEP89" s="101"/>
      <c r="TEQ89" s="102"/>
      <c r="TER89" s="477"/>
      <c r="TES89" s="103"/>
      <c r="TET89" s="101"/>
      <c r="TEU89" s="101"/>
      <c r="TEV89" s="101"/>
      <c r="TEW89" s="102"/>
      <c r="TEX89" s="477"/>
      <c r="TEY89" s="103"/>
      <c r="TEZ89" s="101"/>
      <c r="TFA89" s="101"/>
      <c r="TFB89" s="101"/>
      <c r="TFC89" s="102"/>
      <c r="TFD89" s="477"/>
      <c r="TFE89" s="103"/>
      <c r="TFF89" s="101"/>
      <c r="TFG89" s="101"/>
      <c r="TFH89" s="101"/>
      <c r="TFI89" s="102"/>
      <c r="TFJ89" s="477"/>
      <c r="TFK89" s="103"/>
      <c r="TFL89" s="101"/>
      <c r="TFM89" s="101"/>
      <c r="TFN89" s="101"/>
      <c r="TFO89" s="102"/>
      <c r="TFP89" s="477"/>
      <c r="TFQ89" s="103"/>
      <c r="TFR89" s="101"/>
      <c r="TFS89" s="101"/>
      <c r="TFT89" s="101"/>
      <c r="TFU89" s="102"/>
      <c r="TFV89" s="477"/>
      <c r="TFW89" s="103"/>
      <c r="TFX89" s="101"/>
      <c r="TFY89" s="101"/>
      <c r="TFZ89" s="101"/>
      <c r="TGA89" s="102"/>
      <c r="TGB89" s="477"/>
      <c r="TGC89" s="103"/>
      <c r="TGD89" s="101"/>
      <c r="TGE89" s="101"/>
      <c r="TGF89" s="101"/>
      <c r="TGG89" s="102"/>
      <c r="TGH89" s="477"/>
      <c r="TGI89" s="103"/>
      <c r="TGJ89" s="101"/>
      <c r="TGK89" s="101"/>
      <c r="TGL89" s="101"/>
      <c r="TGM89" s="102"/>
      <c r="TGN89" s="477"/>
      <c r="TGO89" s="103"/>
      <c r="TGP89" s="101"/>
      <c r="TGQ89" s="101"/>
      <c r="TGR89" s="101"/>
      <c r="TGS89" s="102"/>
      <c r="TGT89" s="477"/>
      <c r="TGU89" s="103"/>
      <c r="TGV89" s="101"/>
      <c r="TGW89" s="101"/>
      <c r="TGX89" s="101"/>
      <c r="TGY89" s="102"/>
      <c r="TGZ89" s="477"/>
      <c r="THA89" s="103"/>
      <c r="THB89" s="101"/>
      <c r="THC89" s="101"/>
      <c r="THD89" s="101"/>
      <c r="THE89" s="102"/>
      <c r="THF89" s="477"/>
      <c r="THG89" s="103"/>
      <c r="THH89" s="101"/>
      <c r="THI89" s="101"/>
      <c r="THJ89" s="101"/>
      <c r="THK89" s="102"/>
      <c r="THL89" s="477"/>
      <c r="THM89" s="103"/>
      <c r="THN89" s="101"/>
      <c r="THO89" s="101"/>
      <c r="THP89" s="101"/>
      <c r="THQ89" s="102"/>
      <c r="THR89" s="477"/>
      <c r="THS89" s="103"/>
      <c r="THT89" s="101"/>
      <c r="THU89" s="101"/>
      <c r="THV89" s="101"/>
      <c r="THW89" s="102"/>
      <c r="THX89" s="477"/>
      <c r="THY89" s="103"/>
      <c r="THZ89" s="101"/>
      <c r="TIA89" s="101"/>
      <c r="TIB89" s="101"/>
      <c r="TIC89" s="102"/>
      <c r="TID89" s="477"/>
      <c r="TIE89" s="103"/>
      <c r="TIF89" s="101"/>
      <c r="TIG89" s="101"/>
      <c r="TIH89" s="101"/>
      <c r="TII89" s="102"/>
      <c r="TIJ89" s="477"/>
      <c r="TIK89" s="103"/>
      <c r="TIL89" s="101"/>
      <c r="TIM89" s="101"/>
      <c r="TIN89" s="101"/>
      <c r="TIO89" s="102"/>
      <c r="TIP89" s="477"/>
      <c r="TIQ89" s="103"/>
      <c r="TIR89" s="101"/>
      <c r="TIS89" s="101"/>
      <c r="TIT89" s="101"/>
      <c r="TIU89" s="102"/>
      <c r="TIV89" s="477"/>
      <c r="TIW89" s="103"/>
      <c r="TIX89" s="101"/>
      <c r="TIY89" s="101"/>
      <c r="TIZ89" s="101"/>
      <c r="TJA89" s="102"/>
      <c r="TJB89" s="477"/>
      <c r="TJC89" s="103"/>
      <c r="TJD89" s="101"/>
      <c r="TJE89" s="101"/>
      <c r="TJF89" s="101"/>
      <c r="TJG89" s="102"/>
      <c r="TJH89" s="477"/>
      <c r="TJI89" s="103"/>
      <c r="TJJ89" s="101"/>
      <c r="TJK89" s="101"/>
      <c r="TJL89" s="101"/>
      <c r="TJM89" s="102"/>
      <c r="TJN89" s="477"/>
      <c r="TJO89" s="103"/>
      <c r="TJP89" s="101"/>
      <c r="TJQ89" s="101"/>
      <c r="TJR89" s="101"/>
      <c r="TJS89" s="102"/>
      <c r="TJT89" s="477"/>
      <c r="TJU89" s="103"/>
      <c r="TJV89" s="101"/>
      <c r="TJW89" s="101"/>
      <c r="TJX89" s="101"/>
      <c r="TJY89" s="102"/>
      <c r="TJZ89" s="477"/>
      <c r="TKA89" s="103"/>
      <c r="TKB89" s="101"/>
      <c r="TKC89" s="101"/>
      <c r="TKD89" s="101"/>
      <c r="TKE89" s="102"/>
      <c r="TKF89" s="477"/>
      <c r="TKG89" s="103"/>
      <c r="TKH89" s="101"/>
      <c r="TKI89" s="101"/>
      <c r="TKJ89" s="101"/>
      <c r="TKK89" s="102"/>
      <c r="TKL89" s="477"/>
      <c r="TKM89" s="103"/>
      <c r="TKN89" s="101"/>
      <c r="TKO89" s="101"/>
      <c r="TKP89" s="101"/>
      <c r="TKQ89" s="102"/>
      <c r="TKR89" s="477"/>
      <c r="TKS89" s="103"/>
      <c r="TKT89" s="101"/>
      <c r="TKU89" s="101"/>
      <c r="TKV89" s="101"/>
      <c r="TKW89" s="102"/>
      <c r="TKX89" s="477"/>
      <c r="TKY89" s="103"/>
      <c r="TKZ89" s="101"/>
      <c r="TLA89" s="101"/>
      <c r="TLB89" s="101"/>
      <c r="TLC89" s="102"/>
      <c r="TLD89" s="477"/>
      <c r="TLE89" s="103"/>
      <c r="TLF89" s="101"/>
      <c r="TLG89" s="101"/>
      <c r="TLH89" s="101"/>
      <c r="TLI89" s="102"/>
      <c r="TLJ89" s="477"/>
      <c r="TLK89" s="103"/>
      <c r="TLL89" s="101"/>
      <c r="TLM89" s="101"/>
      <c r="TLN89" s="101"/>
      <c r="TLO89" s="102"/>
      <c r="TLP89" s="477"/>
      <c r="TLQ89" s="103"/>
      <c r="TLR89" s="101"/>
      <c r="TLS89" s="101"/>
      <c r="TLT89" s="101"/>
      <c r="TLU89" s="102"/>
      <c r="TLV89" s="477"/>
      <c r="TLW89" s="103"/>
      <c r="TLX89" s="101"/>
      <c r="TLY89" s="101"/>
      <c r="TLZ89" s="101"/>
      <c r="TMA89" s="102"/>
      <c r="TMB89" s="477"/>
      <c r="TMC89" s="103"/>
      <c r="TMD89" s="101"/>
      <c r="TME89" s="101"/>
      <c r="TMF89" s="101"/>
      <c r="TMG89" s="102"/>
      <c r="TMH89" s="477"/>
      <c r="TMI89" s="103"/>
      <c r="TMJ89" s="101"/>
      <c r="TMK89" s="101"/>
      <c r="TML89" s="101"/>
      <c r="TMM89" s="102"/>
      <c r="TMN89" s="477"/>
      <c r="TMO89" s="103"/>
      <c r="TMP89" s="101"/>
      <c r="TMQ89" s="101"/>
      <c r="TMR89" s="101"/>
      <c r="TMS89" s="102"/>
      <c r="TMT89" s="477"/>
      <c r="TMU89" s="103"/>
      <c r="TMV89" s="101"/>
      <c r="TMW89" s="101"/>
      <c r="TMX89" s="101"/>
      <c r="TMY89" s="102"/>
      <c r="TMZ89" s="477"/>
      <c r="TNA89" s="103"/>
      <c r="TNB89" s="101"/>
      <c r="TNC89" s="101"/>
      <c r="TND89" s="101"/>
      <c r="TNE89" s="102"/>
      <c r="TNF89" s="477"/>
      <c r="TNG89" s="103"/>
      <c r="TNH89" s="101"/>
      <c r="TNI89" s="101"/>
      <c r="TNJ89" s="101"/>
      <c r="TNK89" s="102"/>
      <c r="TNL89" s="477"/>
      <c r="TNM89" s="103"/>
      <c r="TNN89" s="101"/>
      <c r="TNO89" s="101"/>
      <c r="TNP89" s="101"/>
      <c r="TNQ89" s="102"/>
      <c r="TNR89" s="477"/>
      <c r="TNS89" s="103"/>
      <c r="TNT89" s="101"/>
      <c r="TNU89" s="101"/>
      <c r="TNV89" s="101"/>
      <c r="TNW89" s="102"/>
      <c r="TNX89" s="477"/>
      <c r="TNY89" s="103"/>
      <c r="TNZ89" s="101"/>
      <c r="TOA89" s="101"/>
      <c r="TOB89" s="101"/>
      <c r="TOC89" s="102"/>
      <c r="TOD89" s="477"/>
      <c r="TOE89" s="103"/>
      <c r="TOF89" s="101"/>
      <c r="TOG89" s="101"/>
      <c r="TOH89" s="101"/>
      <c r="TOI89" s="102"/>
      <c r="TOJ89" s="477"/>
      <c r="TOK89" s="103"/>
      <c r="TOL89" s="101"/>
      <c r="TOM89" s="101"/>
      <c r="TON89" s="101"/>
      <c r="TOO89" s="102"/>
      <c r="TOP89" s="477"/>
      <c r="TOQ89" s="103"/>
      <c r="TOR89" s="101"/>
      <c r="TOS89" s="101"/>
      <c r="TOT89" s="101"/>
      <c r="TOU89" s="102"/>
      <c r="TOV89" s="477"/>
      <c r="TOW89" s="103"/>
      <c r="TOX89" s="101"/>
      <c r="TOY89" s="101"/>
      <c r="TOZ89" s="101"/>
      <c r="TPA89" s="102"/>
      <c r="TPB89" s="477"/>
      <c r="TPC89" s="103"/>
      <c r="TPD89" s="101"/>
      <c r="TPE89" s="101"/>
      <c r="TPF89" s="101"/>
      <c r="TPG89" s="102"/>
      <c r="TPH89" s="477"/>
      <c r="TPI89" s="103"/>
      <c r="TPJ89" s="101"/>
      <c r="TPK89" s="101"/>
      <c r="TPL89" s="101"/>
      <c r="TPM89" s="102"/>
      <c r="TPN89" s="477"/>
      <c r="TPO89" s="103"/>
      <c r="TPP89" s="101"/>
      <c r="TPQ89" s="101"/>
      <c r="TPR89" s="101"/>
      <c r="TPS89" s="102"/>
      <c r="TPT89" s="477"/>
      <c r="TPU89" s="103"/>
      <c r="TPV89" s="101"/>
      <c r="TPW89" s="101"/>
      <c r="TPX89" s="101"/>
      <c r="TPY89" s="102"/>
      <c r="TPZ89" s="477"/>
      <c r="TQA89" s="103"/>
      <c r="TQB89" s="101"/>
      <c r="TQC89" s="101"/>
      <c r="TQD89" s="101"/>
      <c r="TQE89" s="102"/>
      <c r="TQF89" s="477"/>
      <c r="TQG89" s="103"/>
      <c r="TQH89" s="101"/>
      <c r="TQI89" s="101"/>
      <c r="TQJ89" s="101"/>
      <c r="TQK89" s="102"/>
      <c r="TQL89" s="477"/>
      <c r="TQM89" s="103"/>
      <c r="TQN89" s="101"/>
      <c r="TQO89" s="101"/>
      <c r="TQP89" s="101"/>
      <c r="TQQ89" s="102"/>
      <c r="TQR89" s="477"/>
      <c r="TQS89" s="103"/>
      <c r="TQT89" s="101"/>
      <c r="TQU89" s="101"/>
      <c r="TQV89" s="101"/>
      <c r="TQW89" s="102"/>
      <c r="TQX89" s="477"/>
      <c r="TQY89" s="103"/>
      <c r="TQZ89" s="101"/>
      <c r="TRA89" s="101"/>
      <c r="TRB89" s="101"/>
      <c r="TRC89" s="102"/>
      <c r="TRD89" s="477"/>
      <c r="TRE89" s="103"/>
      <c r="TRF89" s="101"/>
      <c r="TRG89" s="101"/>
      <c r="TRH89" s="101"/>
      <c r="TRI89" s="102"/>
      <c r="TRJ89" s="477"/>
      <c r="TRK89" s="103"/>
      <c r="TRL89" s="101"/>
      <c r="TRM89" s="101"/>
      <c r="TRN89" s="101"/>
      <c r="TRO89" s="102"/>
      <c r="TRP89" s="477"/>
      <c r="TRQ89" s="103"/>
      <c r="TRR89" s="101"/>
      <c r="TRS89" s="101"/>
      <c r="TRT89" s="101"/>
      <c r="TRU89" s="102"/>
      <c r="TRV89" s="477"/>
      <c r="TRW89" s="103"/>
      <c r="TRX89" s="101"/>
      <c r="TRY89" s="101"/>
      <c r="TRZ89" s="101"/>
      <c r="TSA89" s="102"/>
      <c r="TSB89" s="477"/>
      <c r="TSC89" s="103"/>
      <c r="TSD89" s="101"/>
      <c r="TSE89" s="101"/>
      <c r="TSF89" s="101"/>
      <c r="TSG89" s="102"/>
      <c r="TSH89" s="477"/>
      <c r="TSI89" s="103"/>
      <c r="TSJ89" s="101"/>
      <c r="TSK89" s="101"/>
      <c r="TSL89" s="101"/>
      <c r="TSM89" s="102"/>
      <c r="TSN89" s="477"/>
      <c r="TSO89" s="103"/>
      <c r="TSP89" s="101"/>
      <c r="TSQ89" s="101"/>
      <c r="TSR89" s="101"/>
      <c r="TSS89" s="102"/>
      <c r="TST89" s="477"/>
      <c r="TSU89" s="103"/>
      <c r="TSV89" s="101"/>
      <c r="TSW89" s="101"/>
      <c r="TSX89" s="101"/>
      <c r="TSY89" s="102"/>
      <c r="TSZ89" s="477"/>
      <c r="TTA89" s="103"/>
      <c r="TTB89" s="101"/>
      <c r="TTC89" s="101"/>
      <c r="TTD89" s="101"/>
      <c r="TTE89" s="102"/>
      <c r="TTF89" s="477"/>
      <c r="TTG89" s="103"/>
      <c r="TTH89" s="101"/>
      <c r="TTI89" s="101"/>
      <c r="TTJ89" s="101"/>
      <c r="TTK89" s="102"/>
      <c r="TTL89" s="477"/>
      <c r="TTM89" s="103"/>
      <c r="TTN89" s="101"/>
      <c r="TTO89" s="101"/>
      <c r="TTP89" s="101"/>
      <c r="TTQ89" s="102"/>
      <c r="TTR89" s="477"/>
      <c r="TTS89" s="103"/>
      <c r="TTT89" s="101"/>
      <c r="TTU89" s="101"/>
      <c r="TTV89" s="101"/>
      <c r="TTW89" s="102"/>
      <c r="TTX89" s="477"/>
      <c r="TTY89" s="103"/>
      <c r="TTZ89" s="101"/>
      <c r="TUA89" s="101"/>
      <c r="TUB89" s="101"/>
      <c r="TUC89" s="102"/>
      <c r="TUD89" s="477"/>
      <c r="TUE89" s="103"/>
      <c r="TUF89" s="101"/>
      <c r="TUG89" s="101"/>
      <c r="TUH89" s="101"/>
      <c r="TUI89" s="102"/>
      <c r="TUJ89" s="477"/>
      <c r="TUK89" s="103"/>
      <c r="TUL89" s="101"/>
      <c r="TUM89" s="101"/>
      <c r="TUN89" s="101"/>
      <c r="TUO89" s="102"/>
      <c r="TUP89" s="477"/>
      <c r="TUQ89" s="103"/>
      <c r="TUR89" s="101"/>
      <c r="TUS89" s="101"/>
      <c r="TUT89" s="101"/>
      <c r="TUU89" s="102"/>
      <c r="TUV89" s="477"/>
      <c r="TUW89" s="103"/>
      <c r="TUX89" s="101"/>
      <c r="TUY89" s="101"/>
      <c r="TUZ89" s="101"/>
      <c r="TVA89" s="102"/>
      <c r="TVB89" s="477"/>
      <c r="TVC89" s="103"/>
      <c r="TVD89" s="101"/>
      <c r="TVE89" s="101"/>
      <c r="TVF89" s="101"/>
      <c r="TVG89" s="102"/>
      <c r="TVH89" s="477"/>
      <c r="TVI89" s="103"/>
      <c r="TVJ89" s="101"/>
      <c r="TVK89" s="101"/>
      <c r="TVL89" s="101"/>
      <c r="TVM89" s="102"/>
      <c r="TVN89" s="477"/>
      <c r="TVO89" s="103"/>
      <c r="TVP89" s="101"/>
      <c r="TVQ89" s="101"/>
      <c r="TVR89" s="101"/>
      <c r="TVS89" s="102"/>
      <c r="TVT89" s="477"/>
      <c r="TVU89" s="103"/>
      <c r="TVV89" s="101"/>
      <c r="TVW89" s="101"/>
      <c r="TVX89" s="101"/>
      <c r="TVY89" s="102"/>
      <c r="TVZ89" s="477"/>
      <c r="TWA89" s="103"/>
      <c r="TWB89" s="101"/>
      <c r="TWC89" s="101"/>
      <c r="TWD89" s="101"/>
      <c r="TWE89" s="102"/>
      <c r="TWF89" s="477"/>
      <c r="TWG89" s="103"/>
      <c r="TWH89" s="101"/>
      <c r="TWI89" s="101"/>
      <c r="TWJ89" s="101"/>
      <c r="TWK89" s="102"/>
      <c r="TWL89" s="477"/>
      <c r="TWM89" s="103"/>
      <c r="TWN89" s="101"/>
      <c r="TWO89" s="101"/>
      <c r="TWP89" s="101"/>
      <c r="TWQ89" s="102"/>
      <c r="TWR89" s="477"/>
      <c r="TWS89" s="103"/>
      <c r="TWT89" s="101"/>
      <c r="TWU89" s="101"/>
      <c r="TWV89" s="101"/>
      <c r="TWW89" s="102"/>
      <c r="TWX89" s="477"/>
      <c r="TWY89" s="103"/>
      <c r="TWZ89" s="101"/>
      <c r="TXA89" s="101"/>
      <c r="TXB89" s="101"/>
      <c r="TXC89" s="102"/>
      <c r="TXD89" s="477"/>
      <c r="TXE89" s="103"/>
      <c r="TXF89" s="101"/>
      <c r="TXG89" s="101"/>
      <c r="TXH89" s="101"/>
      <c r="TXI89" s="102"/>
      <c r="TXJ89" s="477"/>
      <c r="TXK89" s="103"/>
      <c r="TXL89" s="101"/>
      <c r="TXM89" s="101"/>
      <c r="TXN89" s="101"/>
      <c r="TXO89" s="102"/>
      <c r="TXP89" s="477"/>
      <c r="TXQ89" s="103"/>
      <c r="TXR89" s="101"/>
      <c r="TXS89" s="101"/>
      <c r="TXT89" s="101"/>
      <c r="TXU89" s="102"/>
      <c r="TXV89" s="477"/>
      <c r="TXW89" s="103"/>
      <c r="TXX89" s="101"/>
      <c r="TXY89" s="101"/>
      <c r="TXZ89" s="101"/>
      <c r="TYA89" s="102"/>
      <c r="TYB89" s="477"/>
      <c r="TYC89" s="103"/>
      <c r="TYD89" s="101"/>
      <c r="TYE89" s="101"/>
      <c r="TYF89" s="101"/>
      <c r="TYG89" s="102"/>
      <c r="TYH89" s="477"/>
      <c r="TYI89" s="103"/>
      <c r="TYJ89" s="101"/>
      <c r="TYK89" s="101"/>
      <c r="TYL89" s="101"/>
      <c r="TYM89" s="102"/>
      <c r="TYN89" s="477"/>
      <c r="TYO89" s="103"/>
      <c r="TYP89" s="101"/>
      <c r="TYQ89" s="101"/>
      <c r="TYR89" s="101"/>
      <c r="TYS89" s="102"/>
      <c r="TYT89" s="477"/>
      <c r="TYU89" s="103"/>
      <c r="TYV89" s="101"/>
      <c r="TYW89" s="101"/>
      <c r="TYX89" s="101"/>
      <c r="TYY89" s="102"/>
      <c r="TYZ89" s="477"/>
      <c r="TZA89" s="103"/>
      <c r="TZB89" s="101"/>
      <c r="TZC89" s="101"/>
      <c r="TZD89" s="101"/>
      <c r="TZE89" s="102"/>
      <c r="TZF89" s="477"/>
      <c r="TZG89" s="103"/>
      <c r="TZH89" s="101"/>
      <c r="TZI89" s="101"/>
      <c r="TZJ89" s="101"/>
      <c r="TZK89" s="102"/>
      <c r="TZL89" s="477"/>
      <c r="TZM89" s="103"/>
      <c r="TZN89" s="101"/>
      <c r="TZO89" s="101"/>
      <c r="TZP89" s="101"/>
      <c r="TZQ89" s="102"/>
      <c r="TZR89" s="477"/>
      <c r="TZS89" s="103"/>
      <c r="TZT89" s="101"/>
      <c r="TZU89" s="101"/>
      <c r="TZV89" s="101"/>
      <c r="TZW89" s="102"/>
      <c r="TZX89" s="477"/>
      <c r="TZY89" s="103"/>
      <c r="TZZ89" s="101"/>
      <c r="UAA89" s="101"/>
      <c r="UAB89" s="101"/>
      <c r="UAC89" s="102"/>
      <c r="UAD89" s="477"/>
      <c r="UAE89" s="103"/>
      <c r="UAF89" s="101"/>
      <c r="UAG89" s="101"/>
      <c r="UAH89" s="101"/>
      <c r="UAI89" s="102"/>
      <c r="UAJ89" s="477"/>
      <c r="UAK89" s="103"/>
      <c r="UAL89" s="101"/>
      <c r="UAM89" s="101"/>
      <c r="UAN89" s="101"/>
      <c r="UAO89" s="102"/>
      <c r="UAP89" s="477"/>
      <c r="UAQ89" s="103"/>
      <c r="UAR89" s="101"/>
      <c r="UAS89" s="101"/>
      <c r="UAT89" s="101"/>
      <c r="UAU89" s="102"/>
      <c r="UAV89" s="477"/>
      <c r="UAW89" s="103"/>
      <c r="UAX89" s="101"/>
      <c r="UAY89" s="101"/>
      <c r="UAZ89" s="101"/>
      <c r="UBA89" s="102"/>
      <c r="UBB89" s="477"/>
      <c r="UBC89" s="103"/>
      <c r="UBD89" s="101"/>
      <c r="UBE89" s="101"/>
      <c r="UBF89" s="101"/>
      <c r="UBG89" s="102"/>
      <c r="UBH89" s="477"/>
      <c r="UBI89" s="103"/>
      <c r="UBJ89" s="101"/>
      <c r="UBK89" s="101"/>
      <c r="UBL89" s="101"/>
      <c r="UBM89" s="102"/>
      <c r="UBN89" s="477"/>
      <c r="UBO89" s="103"/>
      <c r="UBP89" s="101"/>
      <c r="UBQ89" s="101"/>
      <c r="UBR89" s="101"/>
      <c r="UBS89" s="102"/>
      <c r="UBT89" s="477"/>
      <c r="UBU89" s="103"/>
      <c r="UBV89" s="101"/>
      <c r="UBW89" s="101"/>
      <c r="UBX89" s="101"/>
      <c r="UBY89" s="102"/>
      <c r="UBZ89" s="477"/>
      <c r="UCA89" s="103"/>
      <c r="UCB89" s="101"/>
      <c r="UCC89" s="101"/>
      <c r="UCD89" s="101"/>
      <c r="UCE89" s="102"/>
      <c r="UCF89" s="477"/>
      <c r="UCG89" s="103"/>
      <c r="UCH89" s="101"/>
      <c r="UCI89" s="101"/>
      <c r="UCJ89" s="101"/>
      <c r="UCK89" s="102"/>
      <c r="UCL89" s="477"/>
      <c r="UCM89" s="103"/>
      <c r="UCN89" s="101"/>
      <c r="UCO89" s="101"/>
      <c r="UCP89" s="101"/>
      <c r="UCQ89" s="102"/>
      <c r="UCR89" s="477"/>
      <c r="UCS89" s="103"/>
      <c r="UCT89" s="101"/>
      <c r="UCU89" s="101"/>
      <c r="UCV89" s="101"/>
      <c r="UCW89" s="102"/>
      <c r="UCX89" s="477"/>
      <c r="UCY89" s="103"/>
      <c r="UCZ89" s="101"/>
      <c r="UDA89" s="101"/>
      <c r="UDB89" s="101"/>
      <c r="UDC89" s="102"/>
      <c r="UDD89" s="477"/>
      <c r="UDE89" s="103"/>
      <c r="UDF89" s="101"/>
      <c r="UDG89" s="101"/>
      <c r="UDH89" s="101"/>
      <c r="UDI89" s="102"/>
      <c r="UDJ89" s="477"/>
      <c r="UDK89" s="103"/>
      <c r="UDL89" s="101"/>
      <c r="UDM89" s="101"/>
      <c r="UDN89" s="101"/>
      <c r="UDO89" s="102"/>
      <c r="UDP89" s="477"/>
      <c r="UDQ89" s="103"/>
      <c r="UDR89" s="101"/>
      <c r="UDS89" s="101"/>
      <c r="UDT89" s="101"/>
      <c r="UDU89" s="102"/>
      <c r="UDV89" s="477"/>
      <c r="UDW89" s="103"/>
      <c r="UDX89" s="101"/>
      <c r="UDY89" s="101"/>
      <c r="UDZ89" s="101"/>
      <c r="UEA89" s="102"/>
      <c r="UEB89" s="477"/>
      <c r="UEC89" s="103"/>
      <c r="UED89" s="101"/>
      <c r="UEE89" s="101"/>
      <c r="UEF89" s="101"/>
      <c r="UEG89" s="102"/>
      <c r="UEH89" s="477"/>
      <c r="UEI89" s="103"/>
      <c r="UEJ89" s="101"/>
      <c r="UEK89" s="101"/>
      <c r="UEL89" s="101"/>
      <c r="UEM89" s="102"/>
      <c r="UEN89" s="477"/>
      <c r="UEO89" s="103"/>
      <c r="UEP89" s="101"/>
      <c r="UEQ89" s="101"/>
      <c r="UER89" s="101"/>
      <c r="UES89" s="102"/>
      <c r="UET89" s="477"/>
      <c r="UEU89" s="103"/>
      <c r="UEV89" s="101"/>
      <c r="UEW89" s="101"/>
      <c r="UEX89" s="101"/>
      <c r="UEY89" s="102"/>
      <c r="UEZ89" s="477"/>
      <c r="UFA89" s="103"/>
      <c r="UFB89" s="101"/>
      <c r="UFC89" s="101"/>
      <c r="UFD89" s="101"/>
      <c r="UFE89" s="102"/>
      <c r="UFF89" s="477"/>
      <c r="UFG89" s="103"/>
      <c r="UFH89" s="101"/>
      <c r="UFI89" s="101"/>
      <c r="UFJ89" s="101"/>
      <c r="UFK89" s="102"/>
      <c r="UFL89" s="477"/>
      <c r="UFM89" s="103"/>
      <c r="UFN89" s="101"/>
      <c r="UFO89" s="101"/>
      <c r="UFP89" s="101"/>
      <c r="UFQ89" s="102"/>
      <c r="UFR89" s="477"/>
      <c r="UFS89" s="103"/>
      <c r="UFT89" s="101"/>
      <c r="UFU89" s="101"/>
      <c r="UFV89" s="101"/>
      <c r="UFW89" s="102"/>
      <c r="UFX89" s="477"/>
      <c r="UFY89" s="103"/>
      <c r="UFZ89" s="101"/>
      <c r="UGA89" s="101"/>
      <c r="UGB89" s="101"/>
      <c r="UGC89" s="102"/>
      <c r="UGD89" s="477"/>
      <c r="UGE89" s="103"/>
      <c r="UGF89" s="101"/>
      <c r="UGG89" s="101"/>
      <c r="UGH89" s="101"/>
      <c r="UGI89" s="102"/>
      <c r="UGJ89" s="477"/>
      <c r="UGK89" s="103"/>
      <c r="UGL89" s="101"/>
      <c r="UGM89" s="101"/>
      <c r="UGN89" s="101"/>
      <c r="UGO89" s="102"/>
      <c r="UGP89" s="477"/>
      <c r="UGQ89" s="103"/>
      <c r="UGR89" s="101"/>
      <c r="UGS89" s="101"/>
      <c r="UGT89" s="101"/>
      <c r="UGU89" s="102"/>
      <c r="UGV89" s="477"/>
      <c r="UGW89" s="103"/>
      <c r="UGX89" s="101"/>
      <c r="UGY89" s="101"/>
      <c r="UGZ89" s="101"/>
      <c r="UHA89" s="102"/>
      <c r="UHB89" s="477"/>
      <c r="UHC89" s="103"/>
      <c r="UHD89" s="101"/>
      <c r="UHE89" s="101"/>
      <c r="UHF89" s="101"/>
      <c r="UHG89" s="102"/>
      <c r="UHH89" s="477"/>
      <c r="UHI89" s="103"/>
      <c r="UHJ89" s="101"/>
      <c r="UHK89" s="101"/>
      <c r="UHL89" s="101"/>
      <c r="UHM89" s="102"/>
      <c r="UHN89" s="477"/>
      <c r="UHO89" s="103"/>
      <c r="UHP89" s="101"/>
      <c r="UHQ89" s="101"/>
      <c r="UHR89" s="101"/>
      <c r="UHS89" s="102"/>
      <c r="UHT89" s="477"/>
      <c r="UHU89" s="103"/>
      <c r="UHV89" s="101"/>
      <c r="UHW89" s="101"/>
      <c r="UHX89" s="101"/>
      <c r="UHY89" s="102"/>
      <c r="UHZ89" s="477"/>
      <c r="UIA89" s="103"/>
      <c r="UIB89" s="101"/>
      <c r="UIC89" s="101"/>
      <c r="UID89" s="101"/>
      <c r="UIE89" s="102"/>
      <c r="UIF89" s="477"/>
      <c r="UIG89" s="103"/>
      <c r="UIH89" s="101"/>
      <c r="UII89" s="101"/>
      <c r="UIJ89" s="101"/>
      <c r="UIK89" s="102"/>
      <c r="UIL89" s="477"/>
      <c r="UIM89" s="103"/>
      <c r="UIN89" s="101"/>
      <c r="UIO89" s="101"/>
      <c r="UIP89" s="101"/>
      <c r="UIQ89" s="102"/>
      <c r="UIR89" s="477"/>
      <c r="UIS89" s="103"/>
      <c r="UIT89" s="101"/>
      <c r="UIU89" s="101"/>
      <c r="UIV89" s="101"/>
      <c r="UIW89" s="102"/>
      <c r="UIX89" s="477"/>
      <c r="UIY89" s="103"/>
      <c r="UIZ89" s="101"/>
      <c r="UJA89" s="101"/>
      <c r="UJB89" s="101"/>
      <c r="UJC89" s="102"/>
      <c r="UJD89" s="477"/>
      <c r="UJE89" s="103"/>
      <c r="UJF89" s="101"/>
      <c r="UJG89" s="101"/>
      <c r="UJH89" s="101"/>
      <c r="UJI89" s="102"/>
      <c r="UJJ89" s="477"/>
      <c r="UJK89" s="103"/>
      <c r="UJL89" s="101"/>
      <c r="UJM89" s="101"/>
      <c r="UJN89" s="101"/>
      <c r="UJO89" s="102"/>
      <c r="UJP89" s="477"/>
      <c r="UJQ89" s="103"/>
      <c r="UJR89" s="101"/>
      <c r="UJS89" s="101"/>
      <c r="UJT89" s="101"/>
      <c r="UJU89" s="102"/>
      <c r="UJV89" s="477"/>
      <c r="UJW89" s="103"/>
      <c r="UJX89" s="101"/>
      <c r="UJY89" s="101"/>
      <c r="UJZ89" s="101"/>
      <c r="UKA89" s="102"/>
      <c r="UKB89" s="477"/>
      <c r="UKC89" s="103"/>
      <c r="UKD89" s="101"/>
      <c r="UKE89" s="101"/>
      <c r="UKF89" s="101"/>
      <c r="UKG89" s="102"/>
      <c r="UKH89" s="477"/>
      <c r="UKI89" s="103"/>
      <c r="UKJ89" s="101"/>
      <c r="UKK89" s="101"/>
      <c r="UKL89" s="101"/>
      <c r="UKM89" s="102"/>
      <c r="UKN89" s="477"/>
      <c r="UKO89" s="103"/>
      <c r="UKP89" s="101"/>
      <c r="UKQ89" s="101"/>
      <c r="UKR89" s="101"/>
      <c r="UKS89" s="102"/>
      <c r="UKT89" s="477"/>
      <c r="UKU89" s="103"/>
      <c r="UKV89" s="101"/>
      <c r="UKW89" s="101"/>
      <c r="UKX89" s="101"/>
      <c r="UKY89" s="102"/>
      <c r="UKZ89" s="477"/>
      <c r="ULA89" s="103"/>
      <c r="ULB89" s="101"/>
      <c r="ULC89" s="101"/>
      <c r="ULD89" s="101"/>
      <c r="ULE89" s="102"/>
      <c r="ULF89" s="477"/>
      <c r="ULG89" s="103"/>
      <c r="ULH89" s="101"/>
      <c r="ULI89" s="101"/>
      <c r="ULJ89" s="101"/>
      <c r="ULK89" s="102"/>
      <c r="ULL89" s="477"/>
      <c r="ULM89" s="103"/>
      <c r="ULN89" s="101"/>
      <c r="ULO89" s="101"/>
      <c r="ULP89" s="101"/>
      <c r="ULQ89" s="102"/>
      <c r="ULR89" s="477"/>
      <c r="ULS89" s="103"/>
      <c r="ULT89" s="101"/>
      <c r="ULU89" s="101"/>
      <c r="ULV89" s="101"/>
      <c r="ULW89" s="102"/>
      <c r="ULX89" s="477"/>
      <c r="ULY89" s="103"/>
      <c r="ULZ89" s="101"/>
      <c r="UMA89" s="101"/>
      <c r="UMB89" s="101"/>
      <c r="UMC89" s="102"/>
      <c r="UMD89" s="477"/>
      <c r="UME89" s="103"/>
      <c r="UMF89" s="101"/>
      <c r="UMG89" s="101"/>
      <c r="UMH89" s="101"/>
      <c r="UMI89" s="102"/>
      <c r="UMJ89" s="477"/>
      <c r="UMK89" s="103"/>
      <c r="UML89" s="101"/>
      <c r="UMM89" s="101"/>
      <c r="UMN89" s="101"/>
      <c r="UMO89" s="102"/>
      <c r="UMP89" s="477"/>
      <c r="UMQ89" s="103"/>
      <c r="UMR89" s="101"/>
      <c r="UMS89" s="101"/>
      <c r="UMT89" s="101"/>
      <c r="UMU89" s="102"/>
      <c r="UMV89" s="477"/>
      <c r="UMW89" s="103"/>
      <c r="UMX89" s="101"/>
      <c r="UMY89" s="101"/>
      <c r="UMZ89" s="101"/>
      <c r="UNA89" s="102"/>
      <c r="UNB89" s="477"/>
      <c r="UNC89" s="103"/>
      <c r="UND89" s="101"/>
      <c r="UNE89" s="101"/>
      <c r="UNF89" s="101"/>
      <c r="UNG89" s="102"/>
      <c r="UNH89" s="477"/>
      <c r="UNI89" s="103"/>
      <c r="UNJ89" s="101"/>
      <c r="UNK89" s="101"/>
      <c r="UNL89" s="101"/>
      <c r="UNM89" s="102"/>
      <c r="UNN89" s="477"/>
      <c r="UNO89" s="103"/>
      <c r="UNP89" s="101"/>
      <c r="UNQ89" s="101"/>
      <c r="UNR89" s="101"/>
      <c r="UNS89" s="102"/>
      <c r="UNT89" s="477"/>
      <c r="UNU89" s="103"/>
      <c r="UNV89" s="101"/>
      <c r="UNW89" s="101"/>
      <c r="UNX89" s="101"/>
      <c r="UNY89" s="102"/>
      <c r="UNZ89" s="477"/>
      <c r="UOA89" s="103"/>
      <c r="UOB89" s="101"/>
      <c r="UOC89" s="101"/>
      <c r="UOD89" s="101"/>
      <c r="UOE89" s="102"/>
      <c r="UOF89" s="477"/>
      <c r="UOG89" s="103"/>
      <c r="UOH89" s="101"/>
      <c r="UOI89" s="101"/>
      <c r="UOJ89" s="101"/>
      <c r="UOK89" s="102"/>
      <c r="UOL89" s="477"/>
      <c r="UOM89" s="103"/>
      <c r="UON89" s="101"/>
      <c r="UOO89" s="101"/>
      <c r="UOP89" s="101"/>
      <c r="UOQ89" s="102"/>
      <c r="UOR89" s="477"/>
      <c r="UOS89" s="103"/>
      <c r="UOT89" s="101"/>
      <c r="UOU89" s="101"/>
      <c r="UOV89" s="101"/>
      <c r="UOW89" s="102"/>
      <c r="UOX89" s="477"/>
      <c r="UOY89" s="103"/>
      <c r="UOZ89" s="101"/>
      <c r="UPA89" s="101"/>
      <c r="UPB89" s="101"/>
      <c r="UPC89" s="102"/>
      <c r="UPD89" s="477"/>
      <c r="UPE89" s="103"/>
      <c r="UPF89" s="101"/>
      <c r="UPG89" s="101"/>
      <c r="UPH89" s="101"/>
      <c r="UPI89" s="102"/>
      <c r="UPJ89" s="477"/>
      <c r="UPK89" s="103"/>
      <c r="UPL89" s="101"/>
      <c r="UPM89" s="101"/>
      <c r="UPN89" s="101"/>
      <c r="UPO89" s="102"/>
      <c r="UPP89" s="477"/>
      <c r="UPQ89" s="103"/>
      <c r="UPR89" s="101"/>
      <c r="UPS89" s="101"/>
      <c r="UPT89" s="101"/>
      <c r="UPU89" s="102"/>
      <c r="UPV89" s="477"/>
      <c r="UPW89" s="103"/>
      <c r="UPX89" s="101"/>
      <c r="UPY89" s="101"/>
      <c r="UPZ89" s="101"/>
      <c r="UQA89" s="102"/>
      <c r="UQB89" s="477"/>
      <c r="UQC89" s="103"/>
      <c r="UQD89" s="101"/>
      <c r="UQE89" s="101"/>
      <c r="UQF89" s="101"/>
      <c r="UQG89" s="102"/>
      <c r="UQH89" s="477"/>
      <c r="UQI89" s="103"/>
      <c r="UQJ89" s="101"/>
      <c r="UQK89" s="101"/>
      <c r="UQL89" s="101"/>
      <c r="UQM89" s="102"/>
      <c r="UQN89" s="477"/>
      <c r="UQO89" s="103"/>
      <c r="UQP89" s="101"/>
      <c r="UQQ89" s="101"/>
      <c r="UQR89" s="101"/>
      <c r="UQS89" s="102"/>
      <c r="UQT89" s="477"/>
      <c r="UQU89" s="103"/>
      <c r="UQV89" s="101"/>
      <c r="UQW89" s="101"/>
      <c r="UQX89" s="101"/>
      <c r="UQY89" s="102"/>
      <c r="UQZ89" s="477"/>
      <c r="URA89" s="103"/>
      <c r="URB89" s="101"/>
      <c r="URC89" s="101"/>
      <c r="URD89" s="101"/>
      <c r="URE89" s="102"/>
      <c r="URF89" s="477"/>
      <c r="URG89" s="103"/>
      <c r="URH89" s="101"/>
      <c r="URI89" s="101"/>
      <c r="URJ89" s="101"/>
      <c r="URK89" s="102"/>
      <c r="URL89" s="477"/>
      <c r="URM89" s="103"/>
      <c r="URN89" s="101"/>
      <c r="URO89" s="101"/>
      <c r="URP89" s="101"/>
      <c r="URQ89" s="102"/>
      <c r="URR89" s="477"/>
      <c r="URS89" s="103"/>
      <c r="URT89" s="101"/>
      <c r="URU89" s="101"/>
      <c r="URV89" s="101"/>
      <c r="URW89" s="102"/>
      <c r="URX89" s="477"/>
      <c r="URY89" s="103"/>
      <c r="URZ89" s="101"/>
      <c r="USA89" s="101"/>
      <c r="USB89" s="101"/>
      <c r="USC89" s="102"/>
      <c r="USD89" s="477"/>
      <c r="USE89" s="103"/>
      <c r="USF89" s="101"/>
      <c r="USG89" s="101"/>
      <c r="USH89" s="101"/>
      <c r="USI89" s="102"/>
      <c r="USJ89" s="477"/>
      <c r="USK89" s="103"/>
      <c r="USL89" s="101"/>
      <c r="USM89" s="101"/>
      <c r="USN89" s="101"/>
      <c r="USO89" s="102"/>
      <c r="USP89" s="477"/>
      <c r="USQ89" s="103"/>
      <c r="USR89" s="101"/>
      <c r="USS89" s="101"/>
      <c r="UST89" s="101"/>
      <c r="USU89" s="102"/>
      <c r="USV89" s="477"/>
      <c r="USW89" s="103"/>
      <c r="USX89" s="101"/>
      <c r="USY89" s="101"/>
      <c r="USZ89" s="101"/>
      <c r="UTA89" s="102"/>
      <c r="UTB89" s="477"/>
      <c r="UTC89" s="103"/>
      <c r="UTD89" s="101"/>
      <c r="UTE89" s="101"/>
      <c r="UTF89" s="101"/>
      <c r="UTG89" s="102"/>
      <c r="UTH89" s="477"/>
      <c r="UTI89" s="103"/>
      <c r="UTJ89" s="101"/>
      <c r="UTK89" s="101"/>
      <c r="UTL89" s="101"/>
      <c r="UTM89" s="102"/>
      <c r="UTN89" s="477"/>
      <c r="UTO89" s="103"/>
      <c r="UTP89" s="101"/>
      <c r="UTQ89" s="101"/>
      <c r="UTR89" s="101"/>
      <c r="UTS89" s="102"/>
      <c r="UTT89" s="477"/>
      <c r="UTU89" s="103"/>
      <c r="UTV89" s="101"/>
      <c r="UTW89" s="101"/>
      <c r="UTX89" s="101"/>
      <c r="UTY89" s="102"/>
      <c r="UTZ89" s="477"/>
      <c r="UUA89" s="103"/>
      <c r="UUB89" s="101"/>
      <c r="UUC89" s="101"/>
      <c r="UUD89" s="101"/>
      <c r="UUE89" s="102"/>
      <c r="UUF89" s="477"/>
      <c r="UUG89" s="103"/>
      <c r="UUH89" s="101"/>
      <c r="UUI89" s="101"/>
      <c r="UUJ89" s="101"/>
      <c r="UUK89" s="102"/>
      <c r="UUL89" s="477"/>
      <c r="UUM89" s="103"/>
      <c r="UUN89" s="101"/>
      <c r="UUO89" s="101"/>
      <c r="UUP89" s="101"/>
      <c r="UUQ89" s="102"/>
      <c r="UUR89" s="477"/>
      <c r="UUS89" s="103"/>
      <c r="UUT89" s="101"/>
      <c r="UUU89" s="101"/>
      <c r="UUV89" s="101"/>
      <c r="UUW89" s="102"/>
      <c r="UUX89" s="477"/>
      <c r="UUY89" s="103"/>
      <c r="UUZ89" s="101"/>
      <c r="UVA89" s="101"/>
      <c r="UVB89" s="101"/>
      <c r="UVC89" s="102"/>
      <c r="UVD89" s="477"/>
      <c r="UVE89" s="103"/>
      <c r="UVF89" s="101"/>
      <c r="UVG89" s="101"/>
      <c r="UVH89" s="101"/>
      <c r="UVI89" s="102"/>
      <c r="UVJ89" s="477"/>
      <c r="UVK89" s="103"/>
      <c r="UVL89" s="101"/>
      <c r="UVM89" s="101"/>
      <c r="UVN89" s="101"/>
      <c r="UVO89" s="102"/>
      <c r="UVP89" s="477"/>
      <c r="UVQ89" s="103"/>
      <c r="UVR89" s="101"/>
      <c r="UVS89" s="101"/>
      <c r="UVT89" s="101"/>
      <c r="UVU89" s="102"/>
      <c r="UVV89" s="477"/>
      <c r="UVW89" s="103"/>
      <c r="UVX89" s="101"/>
      <c r="UVY89" s="101"/>
      <c r="UVZ89" s="101"/>
      <c r="UWA89" s="102"/>
      <c r="UWB89" s="477"/>
      <c r="UWC89" s="103"/>
      <c r="UWD89" s="101"/>
      <c r="UWE89" s="101"/>
      <c r="UWF89" s="101"/>
      <c r="UWG89" s="102"/>
      <c r="UWH89" s="477"/>
      <c r="UWI89" s="103"/>
      <c r="UWJ89" s="101"/>
      <c r="UWK89" s="101"/>
      <c r="UWL89" s="101"/>
      <c r="UWM89" s="102"/>
      <c r="UWN89" s="477"/>
      <c r="UWO89" s="103"/>
      <c r="UWP89" s="101"/>
      <c r="UWQ89" s="101"/>
      <c r="UWR89" s="101"/>
      <c r="UWS89" s="102"/>
      <c r="UWT89" s="477"/>
      <c r="UWU89" s="103"/>
      <c r="UWV89" s="101"/>
      <c r="UWW89" s="101"/>
      <c r="UWX89" s="101"/>
      <c r="UWY89" s="102"/>
      <c r="UWZ89" s="477"/>
      <c r="UXA89" s="103"/>
      <c r="UXB89" s="101"/>
      <c r="UXC89" s="101"/>
      <c r="UXD89" s="101"/>
      <c r="UXE89" s="102"/>
      <c r="UXF89" s="477"/>
      <c r="UXG89" s="103"/>
      <c r="UXH89" s="101"/>
      <c r="UXI89" s="101"/>
      <c r="UXJ89" s="101"/>
      <c r="UXK89" s="102"/>
      <c r="UXL89" s="477"/>
      <c r="UXM89" s="103"/>
      <c r="UXN89" s="101"/>
      <c r="UXO89" s="101"/>
      <c r="UXP89" s="101"/>
      <c r="UXQ89" s="102"/>
      <c r="UXR89" s="477"/>
      <c r="UXS89" s="103"/>
      <c r="UXT89" s="101"/>
      <c r="UXU89" s="101"/>
      <c r="UXV89" s="101"/>
      <c r="UXW89" s="102"/>
      <c r="UXX89" s="477"/>
      <c r="UXY89" s="103"/>
      <c r="UXZ89" s="101"/>
      <c r="UYA89" s="101"/>
      <c r="UYB89" s="101"/>
      <c r="UYC89" s="102"/>
      <c r="UYD89" s="477"/>
      <c r="UYE89" s="103"/>
      <c r="UYF89" s="101"/>
      <c r="UYG89" s="101"/>
      <c r="UYH89" s="101"/>
      <c r="UYI89" s="102"/>
      <c r="UYJ89" s="477"/>
      <c r="UYK89" s="103"/>
      <c r="UYL89" s="101"/>
      <c r="UYM89" s="101"/>
      <c r="UYN89" s="101"/>
      <c r="UYO89" s="102"/>
      <c r="UYP89" s="477"/>
      <c r="UYQ89" s="103"/>
      <c r="UYR89" s="101"/>
      <c r="UYS89" s="101"/>
      <c r="UYT89" s="101"/>
      <c r="UYU89" s="102"/>
      <c r="UYV89" s="477"/>
      <c r="UYW89" s="103"/>
      <c r="UYX89" s="101"/>
      <c r="UYY89" s="101"/>
      <c r="UYZ89" s="101"/>
      <c r="UZA89" s="102"/>
      <c r="UZB89" s="477"/>
      <c r="UZC89" s="103"/>
      <c r="UZD89" s="101"/>
      <c r="UZE89" s="101"/>
      <c r="UZF89" s="101"/>
      <c r="UZG89" s="102"/>
      <c r="UZH89" s="477"/>
      <c r="UZI89" s="103"/>
      <c r="UZJ89" s="101"/>
      <c r="UZK89" s="101"/>
      <c r="UZL89" s="101"/>
      <c r="UZM89" s="102"/>
      <c r="UZN89" s="477"/>
      <c r="UZO89" s="103"/>
      <c r="UZP89" s="101"/>
      <c r="UZQ89" s="101"/>
      <c r="UZR89" s="101"/>
      <c r="UZS89" s="102"/>
      <c r="UZT89" s="477"/>
      <c r="UZU89" s="103"/>
      <c r="UZV89" s="101"/>
      <c r="UZW89" s="101"/>
      <c r="UZX89" s="101"/>
      <c r="UZY89" s="102"/>
      <c r="UZZ89" s="477"/>
      <c r="VAA89" s="103"/>
      <c r="VAB89" s="101"/>
      <c r="VAC89" s="101"/>
      <c r="VAD89" s="101"/>
      <c r="VAE89" s="102"/>
      <c r="VAF89" s="477"/>
      <c r="VAG89" s="103"/>
      <c r="VAH89" s="101"/>
      <c r="VAI89" s="101"/>
      <c r="VAJ89" s="101"/>
      <c r="VAK89" s="102"/>
      <c r="VAL89" s="477"/>
      <c r="VAM89" s="103"/>
      <c r="VAN89" s="101"/>
      <c r="VAO89" s="101"/>
      <c r="VAP89" s="101"/>
      <c r="VAQ89" s="102"/>
      <c r="VAR89" s="477"/>
      <c r="VAS89" s="103"/>
      <c r="VAT89" s="101"/>
      <c r="VAU89" s="101"/>
      <c r="VAV89" s="101"/>
      <c r="VAW89" s="102"/>
      <c r="VAX89" s="477"/>
      <c r="VAY89" s="103"/>
      <c r="VAZ89" s="101"/>
      <c r="VBA89" s="101"/>
      <c r="VBB89" s="101"/>
      <c r="VBC89" s="102"/>
      <c r="VBD89" s="477"/>
      <c r="VBE89" s="103"/>
      <c r="VBF89" s="101"/>
      <c r="VBG89" s="101"/>
      <c r="VBH89" s="101"/>
      <c r="VBI89" s="102"/>
      <c r="VBJ89" s="477"/>
      <c r="VBK89" s="103"/>
      <c r="VBL89" s="101"/>
      <c r="VBM89" s="101"/>
      <c r="VBN89" s="101"/>
      <c r="VBO89" s="102"/>
      <c r="VBP89" s="477"/>
      <c r="VBQ89" s="103"/>
      <c r="VBR89" s="101"/>
      <c r="VBS89" s="101"/>
      <c r="VBT89" s="101"/>
      <c r="VBU89" s="102"/>
      <c r="VBV89" s="477"/>
      <c r="VBW89" s="103"/>
      <c r="VBX89" s="101"/>
      <c r="VBY89" s="101"/>
      <c r="VBZ89" s="101"/>
      <c r="VCA89" s="102"/>
      <c r="VCB89" s="477"/>
      <c r="VCC89" s="103"/>
      <c r="VCD89" s="101"/>
      <c r="VCE89" s="101"/>
      <c r="VCF89" s="101"/>
      <c r="VCG89" s="102"/>
      <c r="VCH89" s="477"/>
      <c r="VCI89" s="103"/>
      <c r="VCJ89" s="101"/>
      <c r="VCK89" s="101"/>
      <c r="VCL89" s="101"/>
      <c r="VCM89" s="102"/>
      <c r="VCN89" s="477"/>
      <c r="VCO89" s="103"/>
      <c r="VCP89" s="101"/>
      <c r="VCQ89" s="101"/>
      <c r="VCR89" s="101"/>
      <c r="VCS89" s="102"/>
      <c r="VCT89" s="477"/>
      <c r="VCU89" s="103"/>
      <c r="VCV89" s="101"/>
      <c r="VCW89" s="101"/>
      <c r="VCX89" s="101"/>
      <c r="VCY89" s="102"/>
      <c r="VCZ89" s="477"/>
      <c r="VDA89" s="103"/>
      <c r="VDB89" s="101"/>
      <c r="VDC89" s="101"/>
      <c r="VDD89" s="101"/>
      <c r="VDE89" s="102"/>
      <c r="VDF89" s="477"/>
      <c r="VDG89" s="103"/>
      <c r="VDH89" s="101"/>
      <c r="VDI89" s="101"/>
      <c r="VDJ89" s="101"/>
      <c r="VDK89" s="102"/>
      <c r="VDL89" s="477"/>
      <c r="VDM89" s="103"/>
      <c r="VDN89" s="101"/>
      <c r="VDO89" s="101"/>
      <c r="VDP89" s="101"/>
      <c r="VDQ89" s="102"/>
      <c r="VDR89" s="477"/>
      <c r="VDS89" s="103"/>
      <c r="VDT89" s="101"/>
      <c r="VDU89" s="101"/>
      <c r="VDV89" s="101"/>
      <c r="VDW89" s="102"/>
      <c r="VDX89" s="477"/>
      <c r="VDY89" s="103"/>
      <c r="VDZ89" s="101"/>
      <c r="VEA89" s="101"/>
      <c r="VEB89" s="101"/>
      <c r="VEC89" s="102"/>
      <c r="VED89" s="477"/>
      <c r="VEE89" s="103"/>
      <c r="VEF89" s="101"/>
      <c r="VEG89" s="101"/>
      <c r="VEH89" s="101"/>
      <c r="VEI89" s="102"/>
      <c r="VEJ89" s="477"/>
      <c r="VEK89" s="103"/>
      <c r="VEL89" s="101"/>
      <c r="VEM89" s="101"/>
      <c r="VEN89" s="101"/>
      <c r="VEO89" s="102"/>
      <c r="VEP89" s="477"/>
      <c r="VEQ89" s="103"/>
      <c r="VER89" s="101"/>
      <c r="VES89" s="101"/>
      <c r="VET89" s="101"/>
      <c r="VEU89" s="102"/>
      <c r="VEV89" s="477"/>
      <c r="VEW89" s="103"/>
      <c r="VEX89" s="101"/>
      <c r="VEY89" s="101"/>
      <c r="VEZ89" s="101"/>
      <c r="VFA89" s="102"/>
      <c r="VFB89" s="477"/>
      <c r="VFC89" s="103"/>
      <c r="VFD89" s="101"/>
      <c r="VFE89" s="101"/>
      <c r="VFF89" s="101"/>
      <c r="VFG89" s="102"/>
      <c r="VFH89" s="477"/>
      <c r="VFI89" s="103"/>
      <c r="VFJ89" s="101"/>
      <c r="VFK89" s="101"/>
      <c r="VFL89" s="101"/>
      <c r="VFM89" s="102"/>
      <c r="VFN89" s="477"/>
      <c r="VFO89" s="103"/>
      <c r="VFP89" s="101"/>
      <c r="VFQ89" s="101"/>
      <c r="VFR89" s="101"/>
      <c r="VFS89" s="102"/>
      <c r="VFT89" s="477"/>
      <c r="VFU89" s="103"/>
      <c r="VFV89" s="101"/>
      <c r="VFW89" s="101"/>
      <c r="VFX89" s="101"/>
      <c r="VFY89" s="102"/>
      <c r="VFZ89" s="477"/>
      <c r="VGA89" s="103"/>
      <c r="VGB89" s="101"/>
      <c r="VGC89" s="101"/>
      <c r="VGD89" s="101"/>
      <c r="VGE89" s="102"/>
      <c r="VGF89" s="477"/>
      <c r="VGG89" s="103"/>
      <c r="VGH89" s="101"/>
      <c r="VGI89" s="101"/>
      <c r="VGJ89" s="101"/>
      <c r="VGK89" s="102"/>
      <c r="VGL89" s="477"/>
      <c r="VGM89" s="103"/>
      <c r="VGN89" s="101"/>
      <c r="VGO89" s="101"/>
      <c r="VGP89" s="101"/>
      <c r="VGQ89" s="102"/>
      <c r="VGR89" s="477"/>
      <c r="VGS89" s="103"/>
      <c r="VGT89" s="101"/>
      <c r="VGU89" s="101"/>
      <c r="VGV89" s="101"/>
      <c r="VGW89" s="102"/>
      <c r="VGX89" s="477"/>
      <c r="VGY89" s="103"/>
      <c r="VGZ89" s="101"/>
      <c r="VHA89" s="101"/>
      <c r="VHB89" s="101"/>
      <c r="VHC89" s="102"/>
      <c r="VHD89" s="477"/>
      <c r="VHE89" s="103"/>
      <c r="VHF89" s="101"/>
      <c r="VHG89" s="101"/>
      <c r="VHH89" s="101"/>
      <c r="VHI89" s="102"/>
      <c r="VHJ89" s="477"/>
      <c r="VHK89" s="103"/>
      <c r="VHL89" s="101"/>
      <c r="VHM89" s="101"/>
      <c r="VHN89" s="101"/>
      <c r="VHO89" s="102"/>
      <c r="VHP89" s="477"/>
      <c r="VHQ89" s="103"/>
      <c r="VHR89" s="101"/>
      <c r="VHS89" s="101"/>
      <c r="VHT89" s="101"/>
      <c r="VHU89" s="102"/>
      <c r="VHV89" s="477"/>
      <c r="VHW89" s="103"/>
      <c r="VHX89" s="101"/>
      <c r="VHY89" s="101"/>
      <c r="VHZ89" s="101"/>
      <c r="VIA89" s="102"/>
      <c r="VIB89" s="477"/>
      <c r="VIC89" s="103"/>
      <c r="VID89" s="101"/>
      <c r="VIE89" s="101"/>
      <c r="VIF89" s="101"/>
      <c r="VIG89" s="102"/>
      <c r="VIH89" s="477"/>
      <c r="VII89" s="103"/>
      <c r="VIJ89" s="101"/>
      <c r="VIK89" s="101"/>
      <c r="VIL89" s="101"/>
      <c r="VIM89" s="102"/>
      <c r="VIN89" s="477"/>
      <c r="VIO89" s="103"/>
      <c r="VIP89" s="101"/>
      <c r="VIQ89" s="101"/>
      <c r="VIR89" s="101"/>
      <c r="VIS89" s="102"/>
      <c r="VIT89" s="477"/>
      <c r="VIU89" s="103"/>
      <c r="VIV89" s="101"/>
      <c r="VIW89" s="101"/>
      <c r="VIX89" s="101"/>
      <c r="VIY89" s="102"/>
      <c r="VIZ89" s="477"/>
      <c r="VJA89" s="103"/>
      <c r="VJB89" s="101"/>
      <c r="VJC89" s="101"/>
      <c r="VJD89" s="101"/>
      <c r="VJE89" s="102"/>
      <c r="VJF89" s="477"/>
      <c r="VJG89" s="103"/>
      <c r="VJH89" s="101"/>
      <c r="VJI89" s="101"/>
      <c r="VJJ89" s="101"/>
      <c r="VJK89" s="102"/>
      <c r="VJL89" s="477"/>
      <c r="VJM89" s="103"/>
      <c r="VJN89" s="101"/>
      <c r="VJO89" s="101"/>
      <c r="VJP89" s="101"/>
      <c r="VJQ89" s="102"/>
      <c r="VJR89" s="477"/>
      <c r="VJS89" s="103"/>
      <c r="VJT89" s="101"/>
      <c r="VJU89" s="101"/>
      <c r="VJV89" s="101"/>
      <c r="VJW89" s="102"/>
      <c r="VJX89" s="477"/>
      <c r="VJY89" s="103"/>
      <c r="VJZ89" s="101"/>
      <c r="VKA89" s="101"/>
      <c r="VKB89" s="101"/>
      <c r="VKC89" s="102"/>
      <c r="VKD89" s="477"/>
      <c r="VKE89" s="103"/>
      <c r="VKF89" s="101"/>
      <c r="VKG89" s="101"/>
      <c r="VKH89" s="101"/>
      <c r="VKI89" s="102"/>
      <c r="VKJ89" s="477"/>
      <c r="VKK89" s="103"/>
      <c r="VKL89" s="101"/>
      <c r="VKM89" s="101"/>
      <c r="VKN89" s="101"/>
      <c r="VKO89" s="102"/>
      <c r="VKP89" s="477"/>
      <c r="VKQ89" s="103"/>
      <c r="VKR89" s="101"/>
      <c r="VKS89" s="101"/>
      <c r="VKT89" s="101"/>
      <c r="VKU89" s="102"/>
      <c r="VKV89" s="477"/>
      <c r="VKW89" s="103"/>
      <c r="VKX89" s="101"/>
      <c r="VKY89" s="101"/>
      <c r="VKZ89" s="101"/>
      <c r="VLA89" s="102"/>
      <c r="VLB89" s="477"/>
      <c r="VLC89" s="103"/>
      <c r="VLD89" s="101"/>
      <c r="VLE89" s="101"/>
      <c r="VLF89" s="101"/>
      <c r="VLG89" s="102"/>
      <c r="VLH89" s="477"/>
      <c r="VLI89" s="103"/>
      <c r="VLJ89" s="101"/>
      <c r="VLK89" s="101"/>
      <c r="VLL89" s="101"/>
      <c r="VLM89" s="102"/>
      <c r="VLN89" s="477"/>
      <c r="VLO89" s="103"/>
      <c r="VLP89" s="101"/>
      <c r="VLQ89" s="101"/>
      <c r="VLR89" s="101"/>
      <c r="VLS89" s="102"/>
      <c r="VLT89" s="477"/>
      <c r="VLU89" s="103"/>
      <c r="VLV89" s="101"/>
      <c r="VLW89" s="101"/>
      <c r="VLX89" s="101"/>
      <c r="VLY89" s="102"/>
      <c r="VLZ89" s="477"/>
      <c r="VMA89" s="103"/>
      <c r="VMB89" s="101"/>
      <c r="VMC89" s="101"/>
      <c r="VMD89" s="101"/>
      <c r="VME89" s="102"/>
      <c r="VMF89" s="477"/>
      <c r="VMG89" s="103"/>
      <c r="VMH89" s="101"/>
      <c r="VMI89" s="101"/>
      <c r="VMJ89" s="101"/>
      <c r="VMK89" s="102"/>
      <c r="VML89" s="477"/>
      <c r="VMM89" s="103"/>
      <c r="VMN89" s="101"/>
      <c r="VMO89" s="101"/>
      <c r="VMP89" s="101"/>
      <c r="VMQ89" s="102"/>
      <c r="VMR89" s="477"/>
      <c r="VMS89" s="103"/>
      <c r="VMT89" s="101"/>
      <c r="VMU89" s="101"/>
      <c r="VMV89" s="101"/>
      <c r="VMW89" s="102"/>
      <c r="VMX89" s="477"/>
      <c r="VMY89" s="103"/>
      <c r="VMZ89" s="101"/>
      <c r="VNA89" s="101"/>
      <c r="VNB89" s="101"/>
      <c r="VNC89" s="102"/>
      <c r="VND89" s="477"/>
      <c r="VNE89" s="103"/>
      <c r="VNF89" s="101"/>
      <c r="VNG89" s="101"/>
      <c r="VNH89" s="101"/>
      <c r="VNI89" s="102"/>
      <c r="VNJ89" s="477"/>
      <c r="VNK89" s="103"/>
      <c r="VNL89" s="101"/>
      <c r="VNM89" s="101"/>
      <c r="VNN89" s="101"/>
      <c r="VNO89" s="102"/>
      <c r="VNP89" s="477"/>
      <c r="VNQ89" s="103"/>
      <c r="VNR89" s="101"/>
      <c r="VNS89" s="101"/>
      <c r="VNT89" s="101"/>
      <c r="VNU89" s="102"/>
      <c r="VNV89" s="477"/>
      <c r="VNW89" s="103"/>
      <c r="VNX89" s="101"/>
      <c r="VNY89" s="101"/>
      <c r="VNZ89" s="101"/>
      <c r="VOA89" s="102"/>
      <c r="VOB89" s="477"/>
      <c r="VOC89" s="103"/>
      <c r="VOD89" s="101"/>
      <c r="VOE89" s="101"/>
      <c r="VOF89" s="101"/>
      <c r="VOG89" s="102"/>
      <c r="VOH89" s="477"/>
      <c r="VOI89" s="103"/>
      <c r="VOJ89" s="101"/>
      <c r="VOK89" s="101"/>
      <c r="VOL89" s="101"/>
      <c r="VOM89" s="102"/>
      <c r="VON89" s="477"/>
      <c r="VOO89" s="103"/>
      <c r="VOP89" s="101"/>
      <c r="VOQ89" s="101"/>
      <c r="VOR89" s="101"/>
      <c r="VOS89" s="102"/>
      <c r="VOT89" s="477"/>
      <c r="VOU89" s="103"/>
      <c r="VOV89" s="101"/>
      <c r="VOW89" s="101"/>
      <c r="VOX89" s="101"/>
      <c r="VOY89" s="102"/>
      <c r="VOZ89" s="477"/>
      <c r="VPA89" s="103"/>
      <c r="VPB89" s="101"/>
      <c r="VPC89" s="101"/>
      <c r="VPD89" s="101"/>
      <c r="VPE89" s="102"/>
      <c r="VPF89" s="477"/>
      <c r="VPG89" s="103"/>
      <c r="VPH89" s="101"/>
      <c r="VPI89" s="101"/>
      <c r="VPJ89" s="101"/>
      <c r="VPK89" s="102"/>
      <c r="VPL89" s="477"/>
      <c r="VPM89" s="103"/>
      <c r="VPN89" s="101"/>
      <c r="VPO89" s="101"/>
      <c r="VPP89" s="101"/>
      <c r="VPQ89" s="102"/>
      <c r="VPR89" s="477"/>
      <c r="VPS89" s="103"/>
      <c r="VPT89" s="101"/>
      <c r="VPU89" s="101"/>
      <c r="VPV89" s="101"/>
      <c r="VPW89" s="102"/>
      <c r="VPX89" s="477"/>
      <c r="VPY89" s="103"/>
      <c r="VPZ89" s="101"/>
      <c r="VQA89" s="101"/>
      <c r="VQB89" s="101"/>
      <c r="VQC89" s="102"/>
      <c r="VQD89" s="477"/>
      <c r="VQE89" s="103"/>
      <c r="VQF89" s="101"/>
      <c r="VQG89" s="101"/>
      <c r="VQH89" s="101"/>
      <c r="VQI89" s="102"/>
      <c r="VQJ89" s="477"/>
      <c r="VQK89" s="103"/>
      <c r="VQL89" s="101"/>
      <c r="VQM89" s="101"/>
      <c r="VQN89" s="101"/>
      <c r="VQO89" s="102"/>
      <c r="VQP89" s="477"/>
      <c r="VQQ89" s="103"/>
      <c r="VQR89" s="101"/>
      <c r="VQS89" s="101"/>
      <c r="VQT89" s="101"/>
      <c r="VQU89" s="102"/>
      <c r="VQV89" s="477"/>
      <c r="VQW89" s="103"/>
      <c r="VQX89" s="101"/>
      <c r="VQY89" s="101"/>
      <c r="VQZ89" s="101"/>
      <c r="VRA89" s="102"/>
      <c r="VRB89" s="477"/>
      <c r="VRC89" s="103"/>
      <c r="VRD89" s="101"/>
      <c r="VRE89" s="101"/>
      <c r="VRF89" s="101"/>
      <c r="VRG89" s="102"/>
      <c r="VRH89" s="477"/>
      <c r="VRI89" s="103"/>
      <c r="VRJ89" s="101"/>
      <c r="VRK89" s="101"/>
      <c r="VRL89" s="101"/>
      <c r="VRM89" s="102"/>
      <c r="VRN89" s="477"/>
      <c r="VRO89" s="103"/>
      <c r="VRP89" s="101"/>
      <c r="VRQ89" s="101"/>
      <c r="VRR89" s="101"/>
      <c r="VRS89" s="102"/>
      <c r="VRT89" s="477"/>
      <c r="VRU89" s="103"/>
      <c r="VRV89" s="101"/>
      <c r="VRW89" s="101"/>
      <c r="VRX89" s="101"/>
      <c r="VRY89" s="102"/>
      <c r="VRZ89" s="477"/>
      <c r="VSA89" s="103"/>
      <c r="VSB89" s="101"/>
      <c r="VSC89" s="101"/>
      <c r="VSD89" s="101"/>
      <c r="VSE89" s="102"/>
      <c r="VSF89" s="477"/>
      <c r="VSG89" s="103"/>
      <c r="VSH89" s="101"/>
      <c r="VSI89" s="101"/>
      <c r="VSJ89" s="101"/>
      <c r="VSK89" s="102"/>
      <c r="VSL89" s="477"/>
      <c r="VSM89" s="103"/>
      <c r="VSN89" s="101"/>
      <c r="VSO89" s="101"/>
      <c r="VSP89" s="101"/>
      <c r="VSQ89" s="102"/>
      <c r="VSR89" s="477"/>
      <c r="VSS89" s="103"/>
      <c r="VST89" s="101"/>
      <c r="VSU89" s="101"/>
      <c r="VSV89" s="101"/>
      <c r="VSW89" s="102"/>
      <c r="VSX89" s="477"/>
      <c r="VSY89" s="103"/>
      <c r="VSZ89" s="101"/>
      <c r="VTA89" s="101"/>
      <c r="VTB89" s="101"/>
      <c r="VTC89" s="102"/>
      <c r="VTD89" s="477"/>
      <c r="VTE89" s="103"/>
      <c r="VTF89" s="101"/>
      <c r="VTG89" s="101"/>
      <c r="VTH89" s="101"/>
      <c r="VTI89" s="102"/>
      <c r="VTJ89" s="477"/>
      <c r="VTK89" s="103"/>
      <c r="VTL89" s="101"/>
      <c r="VTM89" s="101"/>
      <c r="VTN89" s="101"/>
      <c r="VTO89" s="102"/>
      <c r="VTP89" s="477"/>
      <c r="VTQ89" s="103"/>
      <c r="VTR89" s="101"/>
      <c r="VTS89" s="101"/>
      <c r="VTT89" s="101"/>
      <c r="VTU89" s="102"/>
      <c r="VTV89" s="477"/>
      <c r="VTW89" s="103"/>
      <c r="VTX89" s="101"/>
      <c r="VTY89" s="101"/>
      <c r="VTZ89" s="101"/>
      <c r="VUA89" s="102"/>
      <c r="VUB89" s="477"/>
      <c r="VUC89" s="103"/>
      <c r="VUD89" s="101"/>
      <c r="VUE89" s="101"/>
      <c r="VUF89" s="101"/>
      <c r="VUG89" s="102"/>
      <c r="VUH89" s="477"/>
      <c r="VUI89" s="103"/>
      <c r="VUJ89" s="101"/>
      <c r="VUK89" s="101"/>
      <c r="VUL89" s="101"/>
      <c r="VUM89" s="102"/>
      <c r="VUN89" s="477"/>
      <c r="VUO89" s="103"/>
      <c r="VUP89" s="101"/>
      <c r="VUQ89" s="101"/>
      <c r="VUR89" s="101"/>
      <c r="VUS89" s="102"/>
      <c r="VUT89" s="477"/>
      <c r="VUU89" s="103"/>
      <c r="VUV89" s="101"/>
      <c r="VUW89" s="101"/>
      <c r="VUX89" s="101"/>
      <c r="VUY89" s="102"/>
      <c r="VUZ89" s="477"/>
      <c r="VVA89" s="103"/>
      <c r="VVB89" s="101"/>
      <c r="VVC89" s="101"/>
      <c r="VVD89" s="101"/>
      <c r="VVE89" s="102"/>
      <c r="VVF89" s="477"/>
      <c r="VVG89" s="103"/>
      <c r="VVH89" s="101"/>
      <c r="VVI89" s="101"/>
      <c r="VVJ89" s="101"/>
      <c r="VVK89" s="102"/>
      <c r="VVL89" s="477"/>
      <c r="VVM89" s="103"/>
      <c r="VVN89" s="101"/>
      <c r="VVO89" s="101"/>
      <c r="VVP89" s="101"/>
      <c r="VVQ89" s="102"/>
      <c r="VVR89" s="477"/>
      <c r="VVS89" s="103"/>
      <c r="VVT89" s="101"/>
      <c r="VVU89" s="101"/>
      <c r="VVV89" s="101"/>
      <c r="VVW89" s="102"/>
      <c r="VVX89" s="477"/>
      <c r="VVY89" s="103"/>
      <c r="VVZ89" s="101"/>
      <c r="VWA89" s="101"/>
      <c r="VWB89" s="101"/>
      <c r="VWC89" s="102"/>
      <c r="VWD89" s="477"/>
      <c r="VWE89" s="103"/>
      <c r="VWF89" s="101"/>
      <c r="VWG89" s="101"/>
      <c r="VWH89" s="101"/>
      <c r="VWI89" s="102"/>
      <c r="VWJ89" s="477"/>
      <c r="VWK89" s="103"/>
      <c r="VWL89" s="101"/>
      <c r="VWM89" s="101"/>
      <c r="VWN89" s="101"/>
      <c r="VWO89" s="102"/>
      <c r="VWP89" s="477"/>
      <c r="VWQ89" s="103"/>
      <c r="VWR89" s="101"/>
      <c r="VWS89" s="101"/>
      <c r="VWT89" s="101"/>
      <c r="VWU89" s="102"/>
      <c r="VWV89" s="477"/>
      <c r="VWW89" s="103"/>
      <c r="VWX89" s="101"/>
      <c r="VWY89" s="101"/>
      <c r="VWZ89" s="101"/>
      <c r="VXA89" s="102"/>
      <c r="VXB89" s="477"/>
      <c r="VXC89" s="103"/>
      <c r="VXD89" s="101"/>
      <c r="VXE89" s="101"/>
      <c r="VXF89" s="101"/>
      <c r="VXG89" s="102"/>
      <c r="VXH89" s="477"/>
      <c r="VXI89" s="103"/>
      <c r="VXJ89" s="101"/>
      <c r="VXK89" s="101"/>
      <c r="VXL89" s="101"/>
      <c r="VXM89" s="102"/>
      <c r="VXN89" s="477"/>
      <c r="VXO89" s="103"/>
      <c r="VXP89" s="101"/>
      <c r="VXQ89" s="101"/>
      <c r="VXR89" s="101"/>
      <c r="VXS89" s="102"/>
      <c r="VXT89" s="477"/>
      <c r="VXU89" s="103"/>
      <c r="VXV89" s="101"/>
      <c r="VXW89" s="101"/>
      <c r="VXX89" s="101"/>
      <c r="VXY89" s="102"/>
      <c r="VXZ89" s="477"/>
      <c r="VYA89" s="103"/>
      <c r="VYB89" s="101"/>
      <c r="VYC89" s="101"/>
      <c r="VYD89" s="101"/>
      <c r="VYE89" s="102"/>
      <c r="VYF89" s="477"/>
      <c r="VYG89" s="103"/>
      <c r="VYH89" s="101"/>
      <c r="VYI89" s="101"/>
      <c r="VYJ89" s="101"/>
      <c r="VYK89" s="102"/>
      <c r="VYL89" s="477"/>
      <c r="VYM89" s="103"/>
      <c r="VYN89" s="101"/>
      <c r="VYO89" s="101"/>
      <c r="VYP89" s="101"/>
      <c r="VYQ89" s="102"/>
      <c r="VYR89" s="477"/>
      <c r="VYS89" s="103"/>
      <c r="VYT89" s="101"/>
      <c r="VYU89" s="101"/>
      <c r="VYV89" s="101"/>
      <c r="VYW89" s="102"/>
      <c r="VYX89" s="477"/>
      <c r="VYY89" s="103"/>
      <c r="VYZ89" s="101"/>
      <c r="VZA89" s="101"/>
      <c r="VZB89" s="101"/>
      <c r="VZC89" s="102"/>
      <c r="VZD89" s="477"/>
      <c r="VZE89" s="103"/>
      <c r="VZF89" s="101"/>
      <c r="VZG89" s="101"/>
      <c r="VZH89" s="101"/>
      <c r="VZI89" s="102"/>
      <c r="VZJ89" s="477"/>
      <c r="VZK89" s="103"/>
      <c r="VZL89" s="101"/>
      <c r="VZM89" s="101"/>
      <c r="VZN89" s="101"/>
      <c r="VZO89" s="102"/>
      <c r="VZP89" s="477"/>
      <c r="VZQ89" s="103"/>
      <c r="VZR89" s="101"/>
      <c r="VZS89" s="101"/>
      <c r="VZT89" s="101"/>
      <c r="VZU89" s="102"/>
      <c r="VZV89" s="477"/>
      <c r="VZW89" s="103"/>
      <c r="VZX89" s="101"/>
      <c r="VZY89" s="101"/>
      <c r="VZZ89" s="101"/>
      <c r="WAA89" s="102"/>
      <c r="WAB89" s="477"/>
      <c r="WAC89" s="103"/>
      <c r="WAD89" s="101"/>
      <c r="WAE89" s="101"/>
      <c r="WAF89" s="101"/>
      <c r="WAG89" s="102"/>
      <c r="WAH89" s="477"/>
      <c r="WAI89" s="103"/>
      <c r="WAJ89" s="101"/>
      <c r="WAK89" s="101"/>
      <c r="WAL89" s="101"/>
      <c r="WAM89" s="102"/>
      <c r="WAN89" s="477"/>
      <c r="WAO89" s="103"/>
      <c r="WAP89" s="101"/>
      <c r="WAQ89" s="101"/>
      <c r="WAR89" s="101"/>
      <c r="WAS89" s="102"/>
      <c r="WAT89" s="477"/>
      <c r="WAU89" s="103"/>
      <c r="WAV89" s="101"/>
      <c r="WAW89" s="101"/>
      <c r="WAX89" s="101"/>
      <c r="WAY89" s="102"/>
      <c r="WAZ89" s="477"/>
      <c r="WBA89" s="103"/>
      <c r="WBB89" s="101"/>
      <c r="WBC89" s="101"/>
      <c r="WBD89" s="101"/>
      <c r="WBE89" s="102"/>
      <c r="WBF89" s="477"/>
      <c r="WBG89" s="103"/>
      <c r="WBH89" s="101"/>
      <c r="WBI89" s="101"/>
      <c r="WBJ89" s="101"/>
      <c r="WBK89" s="102"/>
      <c r="WBL89" s="477"/>
      <c r="WBM89" s="103"/>
      <c r="WBN89" s="101"/>
      <c r="WBO89" s="101"/>
      <c r="WBP89" s="101"/>
      <c r="WBQ89" s="102"/>
      <c r="WBR89" s="477"/>
      <c r="WBS89" s="103"/>
      <c r="WBT89" s="101"/>
      <c r="WBU89" s="101"/>
      <c r="WBV89" s="101"/>
      <c r="WBW89" s="102"/>
      <c r="WBX89" s="477"/>
      <c r="WBY89" s="103"/>
      <c r="WBZ89" s="101"/>
      <c r="WCA89" s="101"/>
      <c r="WCB89" s="101"/>
      <c r="WCC89" s="102"/>
      <c r="WCD89" s="477"/>
      <c r="WCE89" s="103"/>
      <c r="WCF89" s="101"/>
      <c r="WCG89" s="101"/>
      <c r="WCH89" s="101"/>
      <c r="WCI89" s="102"/>
      <c r="WCJ89" s="477"/>
      <c r="WCK89" s="103"/>
      <c r="WCL89" s="101"/>
      <c r="WCM89" s="101"/>
      <c r="WCN89" s="101"/>
      <c r="WCO89" s="102"/>
      <c r="WCP89" s="477"/>
      <c r="WCQ89" s="103"/>
      <c r="WCR89" s="101"/>
      <c r="WCS89" s="101"/>
      <c r="WCT89" s="101"/>
      <c r="WCU89" s="102"/>
      <c r="WCV89" s="477"/>
      <c r="WCW89" s="103"/>
      <c r="WCX89" s="101"/>
      <c r="WCY89" s="101"/>
      <c r="WCZ89" s="101"/>
      <c r="WDA89" s="102"/>
      <c r="WDB89" s="477"/>
      <c r="WDC89" s="103"/>
      <c r="WDD89" s="101"/>
      <c r="WDE89" s="101"/>
      <c r="WDF89" s="101"/>
      <c r="WDG89" s="102"/>
      <c r="WDH89" s="477"/>
      <c r="WDI89" s="103"/>
      <c r="WDJ89" s="101"/>
      <c r="WDK89" s="101"/>
      <c r="WDL89" s="101"/>
      <c r="WDM89" s="102"/>
      <c r="WDN89" s="477"/>
      <c r="WDO89" s="103"/>
      <c r="WDP89" s="101"/>
      <c r="WDQ89" s="101"/>
      <c r="WDR89" s="101"/>
      <c r="WDS89" s="102"/>
      <c r="WDT89" s="477"/>
      <c r="WDU89" s="103"/>
      <c r="WDV89" s="101"/>
      <c r="WDW89" s="101"/>
      <c r="WDX89" s="101"/>
      <c r="WDY89" s="102"/>
      <c r="WDZ89" s="477"/>
      <c r="WEA89" s="103"/>
      <c r="WEB89" s="101"/>
      <c r="WEC89" s="101"/>
      <c r="WED89" s="101"/>
      <c r="WEE89" s="102"/>
      <c r="WEF89" s="477"/>
      <c r="WEG89" s="103"/>
      <c r="WEH89" s="101"/>
      <c r="WEI89" s="101"/>
      <c r="WEJ89" s="101"/>
      <c r="WEK89" s="102"/>
      <c r="WEL89" s="477"/>
      <c r="WEM89" s="103"/>
      <c r="WEN89" s="101"/>
      <c r="WEO89" s="101"/>
      <c r="WEP89" s="101"/>
      <c r="WEQ89" s="102"/>
      <c r="WER89" s="477"/>
      <c r="WES89" s="103"/>
      <c r="WET89" s="101"/>
      <c r="WEU89" s="101"/>
      <c r="WEV89" s="101"/>
      <c r="WEW89" s="102"/>
      <c r="WEX89" s="477"/>
      <c r="WEY89" s="103"/>
      <c r="WEZ89" s="101"/>
      <c r="WFA89" s="101"/>
      <c r="WFB89" s="101"/>
      <c r="WFC89" s="102"/>
      <c r="WFD89" s="477"/>
      <c r="WFE89" s="103"/>
      <c r="WFF89" s="101"/>
      <c r="WFG89" s="101"/>
      <c r="WFH89" s="101"/>
      <c r="WFI89" s="102"/>
      <c r="WFJ89" s="477"/>
      <c r="WFK89" s="103"/>
      <c r="WFL89" s="101"/>
      <c r="WFM89" s="101"/>
      <c r="WFN89" s="101"/>
      <c r="WFO89" s="102"/>
      <c r="WFP89" s="477"/>
      <c r="WFQ89" s="103"/>
      <c r="WFR89" s="101"/>
      <c r="WFS89" s="101"/>
      <c r="WFT89" s="101"/>
      <c r="WFU89" s="102"/>
      <c r="WFV89" s="477"/>
      <c r="WFW89" s="103"/>
      <c r="WFX89" s="101"/>
      <c r="WFY89" s="101"/>
      <c r="WFZ89" s="101"/>
      <c r="WGA89" s="102"/>
      <c r="WGB89" s="477"/>
      <c r="WGC89" s="103"/>
      <c r="WGD89" s="101"/>
      <c r="WGE89" s="101"/>
      <c r="WGF89" s="101"/>
      <c r="WGG89" s="102"/>
      <c r="WGH89" s="477"/>
      <c r="WGI89" s="103"/>
      <c r="WGJ89" s="101"/>
      <c r="WGK89" s="101"/>
      <c r="WGL89" s="101"/>
      <c r="WGM89" s="102"/>
      <c r="WGN89" s="477"/>
      <c r="WGO89" s="103"/>
      <c r="WGP89" s="101"/>
      <c r="WGQ89" s="101"/>
      <c r="WGR89" s="101"/>
      <c r="WGS89" s="102"/>
      <c r="WGT89" s="477"/>
      <c r="WGU89" s="103"/>
      <c r="WGV89" s="101"/>
      <c r="WGW89" s="101"/>
      <c r="WGX89" s="101"/>
      <c r="WGY89" s="102"/>
      <c r="WGZ89" s="477"/>
      <c r="WHA89" s="103"/>
      <c r="WHB89" s="101"/>
      <c r="WHC89" s="101"/>
      <c r="WHD89" s="101"/>
      <c r="WHE89" s="102"/>
      <c r="WHF89" s="477"/>
      <c r="WHG89" s="103"/>
      <c r="WHH89" s="101"/>
      <c r="WHI89" s="101"/>
      <c r="WHJ89" s="101"/>
      <c r="WHK89" s="102"/>
      <c r="WHL89" s="477"/>
      <c r="WHM89" s="103"/>
      <c r="WHN89" s="101"/>
      <c r="WHO89" s="101"/>
      <c r="WHP89" s="101"/>
      <c r="WHQ89" s="102"/>
      <c r="WHR89" s="477"/>
      <c r="WHS89" s="103"/>
      <c r="WHT89" s="101"/>
      <c r="WHU89" s="101"/>
      <c r="WHV89" s="101"/>
      <c r="WHW89" s="102"/>
      <c r="WHX89" s="477"/>
      <c r="WHY89" s="103"/>
      <c r="WHZ89" s="101"/>
      <c r="WIA89" s="101"/>
      <c r="WIB89" s="101"/>
      <c r="WIC89" s="102"/>
      <c r="WID89" s="477"/>
      <c r="WIE89" s="103"/>
      <c r="WIF89" s="101"/>
      <c r="WIG89" s="101"/>
      <c r="WIH89" s="101"/>
      <c r="WII89" s="102"/>
      <c r="WIJ89" s="477"/>
      <c r="WIK89" s="103"/>
      <c r="WIL89" s="101"/>
      <c r="WIM89" s="101"/>
      <c r="WIN89" s="101"/>
      <c r="WIO89" s="102"/>
      <c r="WIP89" s="477"/>
      <c r="WIQ89" s="103"/>
      <c r="WIR89" s="101"/>
      <c r="WIS89" s="101"/>
      <c r="WIT89" s="101"/>
      <c r="WIU89" s="102"/>
      <c r="WIV89" s="477"/>
      <c r="WIW89" s="103"/>
      <c r="WIX89" s="101"/>
      <c r="WIY89" s="101"/>
      <c r="WIZ89" s="101"/>
      <c r="WJA89" s="102"/>
      <c r="WJB89" s="477"/>
      <c r="WJC89" s="103"/>
      <c r="WJD89" s="101"/>
      <c r="WJE89" s="101"/>
      <c r="WJF89" s="101"/>
      <c r="WJG89" s="102"/>
      <c r="WJH89" s="477"/>
      <c r="WJI89" s="103"/>
      <c r="WJJ89" s="101"/>
      <c r="WJK89" s="101"/>
      <c r="WJL89" s="101"/>
      <c r="WJM89" s="102"/>
      <c r="WJN89" s="477"/>
      <c r="WJO89" s="103"/>
      <c r="WJP89" s="101"/>
      <c r="WJQ89" s="101"/>
      <c r="WJR89" s="101"/>
      <c r="WJS89" s="102"/>
      <c r="WJT89" s="477"/>
      <c r="WJU89" s="103"/>
      <c r="WJV89" s="101"/>
      <c r="WJW89" s="101"/>
      <c r="WJX89" s="101"/>
      <c r="WJY89" s="102"/>
      <c r="WJZ89" s="477"/>
      <c r="WKA89" s="103"/>
      <c r="WKB89" s="101"/>
      <c r="WKC89" s="101"/>
      <c r="WKD89" s="101"/>
      <c r="WKE89" s="102"/>
      <c r="WKF89" s="477"/>
      <c r="WKG89" s="103"/>
      <c r="WKH89" s="101"/>
      <c r="WKI89" s="101"/>
      <c r="WKJ89" s="101"/>
      <c r="WKK89" s="102"/>
      <c r="WKL89" s="477"/>
      <c r="WKM89" s="103"/>
      <c r="WKN89" s="101"/>
      <c r="WKO89" s="101"/>
      <c r="WKP89" s="101"/>
      <c r="WKQ89" s="102"/>
      <c r="WKR89" s="477"/>
      <c r="WKS89" s="103"/>
      <c r="WKT89" s="101"/>
      <c r="WKU89" s="101"/>
      <c r="WKV89" s="101"/>
      <c r="WKW89" s="102"/>
      <c r="WKX89" s="477"/>
      <c r="WKY89" s="103"/>
      <c r="WKZ89" s="101"/>
      <c r="WLA89" s="101"/>
      <c r="WLB89" s="101"/>
      <c r="WLC89" s="102"/>
      <c r="WLD89" s="477"/>
      <c r="WLE89" s="103"/>
      <c r="WLF89" s="101"/>
      <c r="WLG89" s="101"/>
      <c r="WLH89" s="101"/>
      <c r="WLI89" s="102"/>
      <c r="WLJ89" s="477"/>
      <c r="WLK89" s="103"/>
      <c r="WLL89" s="101"/>
      <c r="WLM89" s="101"/>
      <c r="WLN89" s="101"/>
      <c r="WLO89" s="102"/>
      <c r="WLP89" s="477"/>
      <c r="WLQ89" s="103"/>
      <c r="WLR89" s="101"/>
      <c r="WLS89" s="101"/>
      <c r="WLT89" s="101"/>
      <c r="WLU89" s="102"/>
      <c r="WLV89" s="477"/>
      <c r="WLW89" s="103"/>
      <c r="WLX89" s="101"/>
      <c r="WLY89" s="101"/>
      <c r="WLZ89" s="101"/>
      <c r="WMA89" s="102"/>
      <c r="WMB89" s="477"/>
      <c r="WMC89" s="103"/>
      <c r="WMD89" s="101"/>
      <c r="WME89" s="101"/>
      <c r="WMF89" s="101"/>
      <c r="WMG89" s="102"/>
      <c r="WMH89" s="477"/>
      <c r="WMI89" s="103"/>
      <c r="WMJ89" s="101"/>
      <c r="WMK89" s="101"/>
      <c r="WML89" s="101"/>
      <c r="WMM89" s="102"/>
      <c r="WMN89" s="477"/>
      <c r="WMO89" s="103"/>
      <c r="WMP89" s="101"/>
      <c r="WMQ89" s="101"/>
      <c r="WMR89" s="101"/>
      <c r="WMS89" s="102"/>
      <c r="WMT89" s="477"/>
      <c r="WMU89" s="103"/>
      <c r="WMV89" s="101"/>
      <c r="WMW89" s="101"/>
      <c r="WMX89" s="101"/>
      <c r="WMY89" s="102"/>
      <c r="WMZ89" s="477"/>
      <c r="WNA89" s="103"/>
      <c r="WNB89" s="101"/>
      <c r="WNC89" s="101"/>
      <c r="WND89" s="101"/>
      <c r="WNE89" s="102"/>
      <c r="WNF89" s="477"/>
      <c r="WNG89" s="103"/>
      <c r="WNH89" s="101"/>
      <c r="WNI89" s="101"/>
      <c r="WNJ89" s="101"/>
      <c r="WNK89" s="102"/>
      <c r="WNL89" s="477"/>
      <c r="WNM89" s="103"/>
      <c r="WNN89" s="101"/>
      <c r="WNO89" s="101"/>
      <c r="WNP89" s="101"/>
      <c r="WNQ89" s="102"/>
      <c r="WNR89" s="477"/>
      <c r="WNS89" s="103"/>
      <c r="WNT89" s="101"/>
      <c r="WNU89" s="101"/>
      <c r="WNV89" s="101"/>
      <c r="WNW89" s="102"/>
      <c r="WNX89" s="477"/>
      <c r="WNY89" s="103"/>
      <c r="WNZ89" s="101"/>
      <c r="WOA89" s="101"/>
      <c r="WOB89" s="101"/>
      <c r="WOC89" s="102"/>
      <c r="WOD89" s="477"/>
      <c r="WOE89" s="103"/>
      <c r="WOF89" s="101"/>
      <c r="WOG89" s="101"/>
      <c r="WOH89" s="101"/>
      <c r="WOI89" s="102"/>
      <c r="WOJ89" s="477"/>
      <c r="WOK89" s="103"/>
      <c r="WOL89" s="101"/>
      <c r="WOM89" s="101"/>
      <c r="WON89" s="101"/>
      <c r="WOO89" s="102"/>
      <c r="WOP89" s="477"/>
      <c r="WOQ89" s="103"/>
      <c r="WOR89" s="101"/>
      <c r="WOS89" s="101"/>
      <c r="WOT89" s="101"/>
      <c r="WOU89" s="102"/>
      <c r="WOV89" s="477"/>
      <c r="WOW89" s="103"/>
      <c r="WOX89" s="101"/>
      <c r="WOY89" s="101"/>
      <c r="WOZ89" s="101"/>
      <c r="WPA89" s="102"/>
      <c r="WPB89" s="477"/>
      <c r="WPC89" s="103"/>
      <c r="WPD89" s="101"/>
      <c r="WPE89" s="101"/>
      <c r="WPF89" s="101"/>
      <c r="WPG89" s="102"/>
      <c r="WPH89" s="477"/>
      <c r="WPI89" s="103"/>
      <c r="WPJ89" s="101"/>
      <c r="WPK89" s="101"/>
      <c r="WPL89" s="101"/>
      <c r="WPM89" s="102"/>
      <c r="WPN89" s="477"/>
      <c r="WPO89" s="103"/>
      <c r="WPP89" s="101"/>
      <c r="WPQ89" s="101"/>
      <c r="WPR89" s="101"/>
      <c r="WPS89" s="102"/>
      <c r="WPT89" s="477"/>
      <c r="WPU89" s="103"/>
      <c r="WPV89" s="101"/>
      <c r="WPW89" s="101"/>
      <c r="WPX89" s="101"/>
      <c r="WPY89" s="102"/>
      <c r="WPZ89" s="477"/>
      <c r="WQA89" s="103"/>
      <c r="WQB89" s="101"/>
      <c r="WQC89" s="101"/>
      <c r="WQD89" s="101"/>
      <c r="WQE89" s="102"/>
      <c r="WQF89" s="477"/>
      <c r="WQG89" s="103"/>
      <c r="WQH89" s="101"/>
      <c r="WQI89" s="101"/>
      <c r="WQJ89" s="101"/>
      <c r="WQK89" s="102"/>
      <c r="WQL89" s="477"/>
      <c r="WQM89" s="103"/>
      <c r="WQN89" s="101"/>
      <c r="WQO89" s="101"/>
      <c r="WQP89" s="101"/>
      <c r="WQQ89" s="102"/>
      <c r="WQR89" s="477"/>
      <c r="WQS89" s="103"/>
      <c r="WQT89" s="101"/>
      <c r="WQU89" s="101"/>
      <c r="WQV89" s="101"/>
      <c r="WQW89" s="102"/>
      <c r="WQX89" s="477"/>
      <c r="WQY89" s="103"/>
      <c r="WQZ89" s="101"/>
      <c r="WRA89" s="101"/>
      <c r="WRB89" s="101"/>
      <c r="WRC89" s="102"/>
      <c r="WRD89" s="477"/>
      <c r="WRE89" s="103"/>
      <c r="WRF89" s="101"/>
      <c r="WRG89" s="101"/>
      <c r="WRH89" s="101"/>
      <c r="WRI89" s="102"/>
      <c r="WRJ89" s="477"/>
      <c r="WRK89" s="103"/>
      <c r="WRL89" s="101"/>
      <c r="WRM89" s="101"/>
      <c r="WRN89" s="101"/>
      <c r="WRO89" s="102"/>
      <c r="WRP89" s="477"/>
      <c r="WRQ89" s="103"/>
      <c r="WRR89" s="101"/>
      <c r="WRS89" s="101"/>
      <c r="WRT89" s="101"/>
      <c r="WRU89" s="102"/>
      <c r="WRV89" s="477"/>
      <c r="WRW89" s="103"/>
      <c r="WRX89" s="101"/>
      <c r="WRY89" s="101"/>
      <c r="WRZ89" s="101"/>
      <c r="WSA89" s="102"/>
      <c r="WSB89" s="477"/>
      <c r="WSC89" s="103"/>
      <c r="WSD89" s="101"/>
      <c r="WSE89" s="101"/>
      <c r="WSF89" s="101"/>
      <c r="WSG89" s="102"/>
      <c r="WSH89" s="477"/>
      <c r="WSI89" s="103"/>
      <c r="WSJ89" s="101"/>
      <c r="WSK89" s="101"/>
      <c r="WSL89" s="101"/>
      <c r="WSM89" s="102"/>
      <c r="WSN89" s="477"/>
      <c r="WSO89" s="103"/>
      <c r="WSP89" s="101"/>
      <c r="WSQ89" s="101"/>
      <c r="WSR89" s="101"/>
      <c r="WSS89" s="102"/>
      <c r="WST89" s="477"/>
      <c r="WSU89" s="103"/>
      <c r="WSV89" s="101"/>
      <c r="WSW89" s="101"/>
      <c r="WSX89" s="101"/>
      <c r="WSY89" s="102"/>
      <c r="WSZ89" s="477"/>
      <c r="WTA89" s="103"/>
      <c r="WTB89" s="101"/>
      <c r="WTC89" s="101"/>
      <c r="WTD89" s="101"/>
      <c r="WTE89" s="102"/>
      <c r="WTF89" s="477"/>
      <c r="WTG89" s="103"/>
      <c r="WTH89" s="101"/>
      <c r="WTI89" s="101"/>
      <c r="WTJ89" s="101"/>
      <c r="WTK89" s="102"/>
      <c r="WTL89" s="477"/>
      <c r="WTM89" s="103"/>
      <c r="WTN89" s="101"/>
      <c r="WTO89" s="101"/>
      <c r="WTP89" s="101"/>
      <c r="WTQ89" s="102"/>
      <c r="WTR89" s="477"/>
      <c r="WTS89" s="103"/>
      <c r="WTT89" s="101"/>
      <c r="WTU89" s="101"/>
      <c r="WTV89" s="101"/>
      <c r="WTW89" s="102"/>
      <c r="WTX89" s="477"/>
      <c r="WTY89" s="103"/>
      <c r="WTZ89" s="101"/>
      <c r="WUA89" s="101"/>
      <c r="WUB89" s="101"/>
      <c r="WUC89" s="102"/>
      <c r="WUD89" s="477"/>
      <c r="WUE89" s="103"/>
      <c r="WUF89" s="101"/>
      <c r="WUG89" s="101"/>
      <c r="WUH89" s="101"/>
      <c r="WUI89" s="102"/>
      <c r="WUJ89" s="477"/>
      <c r="WUK89" s="103"/>
      <c r="WUL89" s="101"/>
      <c r="WUM89" s="101"/>
      <c r="WUN89" s="101"/>
      <c r="WUO89" s="102"/>
      <c r="WUP89" s="477"/>
      <c r="WUQ89" s="103"/>
      <c r="WUR89" s="101"/>
      <c r="WUS89" s="101"/>
      <c r="WUT89" s="101"/>
      <c r="WUU89" s="102"/>
      <c r="WUV89" s="477"/>
      <c r="WUW89" s="103"/>
      <c r="WUX89" s="101"/>
      <c r="WUY89" s="101"/>
      <c r="WUZ89" s="101"/>
      <c r="WVA89" s="102"/>
      <c r="WVB89" s="477"/>
      <c r="WVC89" s="103"/>
      <c r="WVD89" s="101"/>
      <c r="WVE89" s="101"/>
      <c r="WVF89" s="101"/>
      <c r="WVG89" s="102"/>
      <c r="WVH89" s="477"/>
      <c r="WVI89" s="103"/>
      <c r="WVJ89" s="101"/>
      <c r="WVK89" s="101"/>
      <c r="WVL89" s="101"/>
      <c r="WVM89" s="102"/>
      <c r="WVN89" s="477"/>
      <c r="WVO89" s="103"/>
      <c r="WVP89" s="101"/>
      <c r="WVQ89" s="101"/>
      <c r="WVR89" s="101"/>
      <c r="WVS89" s="102"/>
      <c r="WVT89" s="477"/>
      <c r="WVU89" s="103"/>
      <c r="WVV89" s="101"/>
      <c r="WVW89" s="101"/>
      <c r="WVX89" s="101"/>
      <c r="WVY89" s="102"/>
      <c r="WVZ89" s="477"/>
      <c r="WWA89" s="103"/>
      <c r="WWB89" s="101"/>
      <c r="WWC89" s="101"/>
      <c r="WWD89" s="101"/>
      <c r="WWE89" s="102"/>
      <c r="WWF89" s="477"/>
      <c r="WWG89" s="103"/>
      <c r="WWH89" s="101"/>
      <c r="WWI89" s="101"/>
      <c r="WWJ89" s="101"/>
      <c r="WWK89" s="102"/>
      <c r="WWL89" s="477"/>
      <c r="WWM89" s="103"/>
      <c r="WWN89" s="101"/>
      <c r="WWO89" s="101"/>
      <c r="WWP89" s="101"/>
      <c r="WWQ89" s="102"/>
      <c r="WWR89" s="477"/>
      <c r="WWS89" s="103"/>
      <c r="WWT89" s="101"/>
      <c r="WWU89" s="101"/>
      <c r="WWV89" s="101"/>
      <c r="WWW89" s="102"/>
      <c r="WWX89" s="477"/>
      <c r="WWY89" s="103"/>
      <c r="WWZ89" s="101"/>
      <c r="WXA89" s="101"/>
      <c r="WXB89" s="101"/>
      <c r="WXC89" s="102"/>
      <c r="WXD89" s="477"/>
      <c r="WXE89" s="103"/>
      <c r="WXF89" s="101"/>
      <c r="WXG89" s="101"/>
      <c r="WXH89" s="101"/>
      <c r="WXI89" s="102"/>
      <c r="WXJ89" s="477"/>
      <c r="WXK89" s="103"/>
      <c r="WXL89" s="101"/>
      <c r="WXM89" s="101"/>
      <c r="WXN89" s="101"/>
      <c r="WXO89" s="102"/>
      <c r="WXP89" s="477"/>
      <c r="WXQ89" s="103"/>
      <c r="WXR89" s="101"/>
      <c r="WXS89" s="101"/>
      <c r="WXT89" s="101"/>
      <c r="WXU89" s="102"/>
      <c r="WXV89" s="477"/>
      <c r="WXW89" s="103"/>
      <c r="WXX89" s="101"/>
      <c r="WXY89" s="101"/>
      <c r="WXZ89" s="101"/>
      <c r="WYA89" s="102"/>
      <c r="WYB89" s="477"/>
      <c r="WYC89" s="103"/>
      <c r="WYD89" s="101"/>
      <c r="WYE89" s="101"/>
      <c r="WYF89" s="101"/>
      <c r="WYG89" s="102"/>
      <c r="WYH89" s="477"/>
      <c r="WYI89" s="103"/>
      <c r="WYJ89" s="101"/>
      <c r="WYK89" s="101"/>
      <c r="WYL89" s="101"/>
      <c r="WYM89" s="102"/>
      <c r="WYN89" s="477"/>
      <c r="WYO89" s="103"/>
      <c r="WYP89" s="101"/>
      <c r="WYQ89" s="101"/>
      <c r="WYR89" s="101"/>
      <c r="WYS89" s="102"/>
      <c r="WYT89" s="477"/>
      <c r="WYU89" s="103"/>
      <c r="WYV89" s="101"/>
      <c r="WYW89" s="101"/>
      <c r="WYX89" s="101"/>
      <c r="WYY89" s="102"/>
      <c r="WYZ89" s="477"/>
      <c r="WZA89" s="103"/>
      <c r="WZB89" s="101"/>
      <c r="WZC89" s="101"/>
      <c r="WZD89" s="101"/>
      <c r="WZE89" s="102"/>
      <c r="WZF89" s="477"/>
      <c r="WZG89" s="103"/>
      <c r="WZH89" s="101"/>
      <c r="WZI89" s="101"/>
      <c r="WZJ89" s="101"/>
      <c r="WZK89" s="102"/>
      <c r="WZL89" s="477"/>
      <c r="WZM89" s="103"/>
      <c r="WZN89" s="101"/>
      <c r="WZO89" s="101"/>
      <c r="WZP89" s="101"/>
      <c r="WZQ89" s="102"/>
      <c r="WZR89" s="477"/>
      <c r="WZS89" s="103"/>
      <c r="WZT89" s="101"/>
      <c r="WZU89" s="101"/>
      <c r="WZV89" s="101"/>
      <c r="WZW89" s="102"/>
      <c r="WZX89" s="477"/>
      <c r="WZY89" s="103"/>
      <c r="WZZ89" s="101"/>
      <c r="XAA89" s="101"/>
      <c r="XAB89" s="101"/>
      <c r="XAC89" s="102"/>
      <c r="XAD89" s="477"/>
      <c r="XAE89" s="103"/>
      <c r="XAF89" s="101"/>
      <c r="XAG89" s="101"/>
      <c r="XAH89" s="101"/>
      <c r="XAI89" s="102"/>
      <c r="XAJ89" s="477"/>
      <c r="XAK89" s="103"/>
      <c r="XAL89" s="101"/>
      <c r="XAM89" s="101"/>
      <c r="XAN89" s="101"/>
      <c r="XAO89" s="102"/>
      <c r="XAP89" s="477"/>
      <c r="XAQ89" s="103"/>
      <c r="XAR89" s="101"/>
      <c r="XAS89" s="101"/>
      <c r="XAT89" s="101"/>
      <c r="XAU89" s="102"/>
      <c r="XAV89" s="477"/>
      <c r="XAW89" s="103"/>
      <c r="XAX89" s="101"/>
      <c r="XAY89" s="101"/>
      <c r="XAZ89" s="101"/>
      <c r="XBA89" s="102"/>
      <c r="XBB89" s="477"/>
      <c r="XBC89" s="103"/>
      <c r="XBD89" s="101"/>
      <c r="XBE89" s="101"/>
      <c r="XBF89" s="101"/>
      <c r="XBG89" s="102"/>
      <c r="XBH89" s="477"/>
      <c r="XBI89" s="103"/>
      <c r="XBJ89" s="101"/>
      <c r="XBK89" s="101"/>
      <c r="XBL89" s="101"/>
      <c r="XBM89" s="102"/>
      <c r="XBN89" s="477"/>
      <c r="XBO89" s="103"/>
      <c r="XBP89" s="101"/>
      <c r="XBQ89" s="101"/>
      <c r="XBR89" s="101"/>
      <c r="XBS89" s="102"/>
      <c r="XBT89" s="477"/>
      <c r="XBU89" s="103"/>
      <c r="XBV89" s="101"/>
      <c r="XBW89" s="101"/>
      <c r="XBX89" s="101"/>
      <c r="XBY89" s="102"/>
      <c r="XBZ89" s="477"/>
      <c r="XCA89" s="103"/>
      <c r="XCB89" s="101"/>
      <c r="XCC89" s="101"/>
      <c r="XCD89" s="101"/>
      <c r="XCE89" s="102"/>
      <c r="XCF89" s="477"/>
      <c r="XCG89" s="103"/>
      <c r="XCH89" s="101"/>
      <c r="XCI89" s="101"/>
      <c r="XCJ89" s="101"/>
      <c r="XCK89" s="102"/>
      <c r="XCL89" s="477"/>
      <c r="XCM89" s="103"/>
      <c r="XCN89" s="101"/>
      <c r="XCO89" s="101"/>
      <c r="XCP89" s="101"/>
      <c r="XCQ89" s="102"/>
      <c r="XCR89" s="477"/>
      <c r="XCS89" s="103"/>
      <c r="XCT89" s="101"/>
      <c r="XCU89" s="101"/>
      <c r="XCV89" s="101"/>
      <c r="XCW89" s="102"/>
      <c r="XCX89" s="477"/>
      <c r="XCY89" s="103"/>
      <c r="XCZ89" s="101"/>
      <c r="XDA89" s="101"/>
      <c r="XDB89" s="101"/>
      <c r="XDC89" s="102"/>
      <c r="XDD89" s="477"/>
      <c r="XDE89" s="103"/>
      <c r="XDF89" s="101"/>
      <c r="XDG89" s="101"/>
      <c r="XDH89" s="101"/>
      <c r="XDI89" s="102"/>
      <c r="XDJ89" s="477"/>
      <c r="XDK89" s="103"/>
      <c r="XDL89" s="101"/>
      <c r="XDM89" s="101"/>
      <c r="XDN89" s="101"/>
      <c r="XDO89" s="102"/>
      <c r="XDP89" s="477"/>
      <c r="XDQ89" s="103"/>
      <c r="XDR89" s="101"/>
      <c r="XDS89" s="101"/>
      <c r="XDT89" s="101"/>
      <c r="XDU89" s="102"/>
      <c r="XDV89" s="477"/>
      <c r="XDW89" s="103"/>
      <c r="XDX89" s="101"/>
      <c r="XDY89" s="101"/>
      <c r="XDZ89" s="101"/>
      <c r="XEA89" s="102"/>
      <c r="XEB89" s="477"/>
      <c r="XEC89" s="103"/>
      <c r="XED89" s="101"/>
      <c r="XEE89" s="101"/>
      <c r="XEF89" s="101"/>
      <c r="XEG89" s="102"/>
      <c r="XEH89" s="477"/>
      <c r="XEI89" s="103"/>
      <c r="XEJ89" s="101"/>
      <c r="XEK89" s="101"/>
      <c r="XEL89" s="101"/>
      <c r="XEM89" s="102"/>
      <c r="XEN89" s="477"/>
      <c r="XEO89" s="103"/>
      <c r="XEP89" s="101"/>
      <c r="XEQ89" s="101"/>
      <c r="XER89" s="101"/>
      <c r="XES89" s="102"/>
      <c r="XET89" s="477"/>
      <c r="XEU89" s="103"/>
      <c r="XEV89" s="101"/>
      <c r="XEW89" s="101"/>
      <c r="XEX89" s="101"/>
      <c r="XEY89" s="102"/>
      <c r="XEZ89" s="477"/>
      <c r="XFA89" s="103"/>
      <c r="XFB89" s="101"/>
      <c r="XFC89" s="101"/>
      <c r="XFD89" s="101"/>
    </row>
    <row r="90" spans="1:16384" ht="15" customHeight="1" x14ac:dyDescent="0.25">
      <c r="A90" s="654"/>
      <c r="B90" s="655"/>
      <c r="C90" s="655"/>
      <c r="D90" s="655"/>
      <c r="E90" s="655"/>
      <c r="F90" s="656"/>
      <c r="G90" s="107"/>
      <c r="H90" s="107"/>
    </row>
    <row r="91" spans="1:16384" x14ac:dyDescent="0.25">
      <c r="A91" s="651" t="s">
        <v>182</v>
      </c>
      <c r="B91" s="107"/>
      <c r="C91" s="107"/>
      <c r="D91" s="107"/>
      <c r="E91" s="107"/>
      <c r="F91" s="648"/>
    </row>
    <row r="92" spans="1:16384" x14ac:dyDescent="0.25">
      <c r="A92" s="409" t="s">
        <v>170</v>
      </c>
      <c r="B92" s="410" t="s">
        <v>171</v>
      </c>
      <c r="C92" s="410" t="s">
        <v>112</v>
      </c>
      <c r="D92" s="410" t="s">
        <v>172</v>
      </c>
      <c r="E92" s="411" t="s">
        <v>173</v>
      </c>
      <c r="F92" s="473" t="s">
        <v>3494</v>
      </c>
    </row>
    <row r="93" spans="1:16384" x14ac:dyDescent="0.25">
      <c r="A93" s="89" t="s">
        <v>1</v>
      </c>
      <c r="B93" s="90">
        <v>3</v>
      </c>
      <c r="C93" s="90" t="s">
        <v>174</v>
      </c>
      <c r="D93" s="90" t="s">
        <v>175</v>
      </c>
      <c r="E93" s="91" t="s">
        <v>176</v>
      </c>
      <c r="F93" s="472">
        <v>0</v>
      </c>
    </row>
    <row r="94" spans="1:16384" x14ac:dyDescent="0.25">
      <c r="A94" s="89" t="s">
        <v>47</v>
      </c>
      <c r="B94" s="90">
        <v>2</v>
      </c>
      <c r="C94" s="90" t="s">
        <v>174</v>
      </c>
      <c r="D94" s="90" t="s">
        <v>175</v>
      </c>
      <c r="E94" s="91" t="s">
        <v>176</v>
      </c>
      <c r="F94" s="472">
        <v>0</v>
      </c>
    </row>
    <row r="95" spans="1:16384" x14ac:dyDescent="0.25">
      <c r="A95" s="89" t="s">
        <v>193</v>
      </c>
      <c r="B95" s="90">
        <v>5</v>
      </c>
      <c r="C95" s="90" t="s">
        <v>174</v>
      </c>
      <c r="D95" s="90" t="s">
        <v>175</v>
      </c>
      <c r="E95" s="91" t="s">
        <v>176</v>
      </c>
      <c r="F95" s="472">
        <v>0</v>
      </c>
    </row>
    <row r="96" spans="1:16384" x14ac:dyDescent="0.25">
      <c r="A96" s="89" t="s">
        <v>5</v>
      </c>
      <c r="B96" s="90">
        <v>1</v>
      </c>
      <c r="C96" s="90" t="s">
        <v>174</v>
      </c>
      <c r="D96" s="90" t="s">
        <v>175</v>
      </c>
      <c r="E96" s="91" t="s">
        <v>176</v>
      </c>
      <c r="F96" s="472">
        <f>Tabela945[[#This Row],[QUANTITATIVO]]</f>
        <v>1</v>
      </c>
    </row>
    <row r="97" spans="1:9" x14ac:dyDescent="0.25">
      <c r="A97" s="89" t="s">
        <v>159</v>
      </c>
      <c r="B97" s="90">
        <v>6</v>
      </c>
      <c r="C97" s="90" t="s">
        <v>174</v>
      </c>
      <c r="D97" s="90" t="s">
        <v>175</v>
      </c>
      <c r="E97" s="91" t="s">
        <v>176</v>
      </c>
      <c r="F97" s="472">
        <f>Tabela945[[#This Row],[QUANTITATIVO]]</f>
        <v>6</v>
      </c>
    </row>
    <row r="98" spans="1:9" x14ac:dyDescent="0.25">
      <c r="A98" s="409" t="s">
        <v>46</v>
      </c>
      <c r="B98" s="410">
        <f>SUBTOTAL(109,B93:B97)</f>
        <v>17</v>
      </c>
      <c r="C98" s="410"/>
      <c r="D98" s="410"/>
      <c r="E98" s="411"/>
      <c r="F98" s="473">
        <f>SUBTOTAL(109,F93:F97)</f>
        <v>7</v>
      </c>
    </row>
    <row r="99" spans="1:9" x14ac:dyDescent="0.25">
      <c r="A99" s="107"/>
      <c r="B99" s="107"/>
      <c r="C99" s="107"/>
      <c r="D99" s="107"/>
      <c r="E99" s="107"/>
      <c r="F99" s="648"/>
    </row>
    <row r="100" spans="1:9" x14ac:dyDescent="0.25">
      <c r="A100" s="651" t="s">
        <v>2325</v>
      </c>
      <c r="B100" s="107"/>
      <c r="C100" s="107"/>
      <c r="D100" s="107"/>
      <c r="E100" s="107"/>
      <c r="F100" s="648"/>
    </row>
    <row r="101" spans="1:9" ht="15" customHeight="1" x14ac:dyDescent="0.25">
      <c r="A101" s="409" t="s">
        <v>170</v>
      </c>
      <c r="B101" s="410" t="s">
        <v>171</v>
      </c>
      <c r="C101" s="410" t="s">
        <v>112</v>
      </c>
      <c r="D101" s="410" t="s">
        <v>172</v>
      </c>
      <c r="E101" s="411" t="s">
        <v>173</v>
      </c>
      <c r="F101" s="473" t="s">
        <v>3494</v>
      </c>
    </row>
    <row r="102" spans="1:9" ht="15" customHeight="1" x14ac:dyDescent="0.25">
      <c r="A102" s="89" t="s">
        <v>2326</v>
      </c>
      <c r="B102" s="90">
        <v>4</v>
      </c>
      <c r="C102" s="90" t="s">
        <v>174</v>
      </c>
      <c r="D102" s="90" t="s">
        <v>175</v>
      </c>
      <c r="E102" s="91" t="s">
        <v>176</v>
      </c>
      <c r="F102" s="472">
        <v>0</v>
      </c>
    </row>
    <row r="103" spans="1:9" ht="15" customHeight="1" x14ac:dyDescent="0.25">
      <c r="A103" s="409" t="s">
        <v>46</v>
      </c>
      <c r="B103" s="410">
        <f>SUM(B102:B102)</f>
        <v>4</v>
      </c>
      <c r="C103" s="410"/>
      <c r="D103" s="410"/>
      <c r="E103" s="411"/>
      <c r="F103" s="473">
        <f t="shared" ref="F103" si="7">SUM(F102:F102)</f>
        <v>0</v>
      </c>
    </row>
    <row r="104" spans="1:9" x14ac:dyDescent="0.25">
      <c r="A104" s="107"/>
      <c r="B104" s="107"/>
      <c r="C104" s="107"/>
      <c r="D104" s="107"/>
      <c r="E104" s="107"/>
      <c r="F104" s="648"/>
    </row>
    <row r="105" spans="1:9" x14ac:dyDescent="0.25">
      <c r="A105" s="651" t="s">
        <v>2559</v>
      </c>
      <c r="B105" s="107"/>
      <c r="C105" s="107"/>
      <c r="D105" s="652"/>
      <c r="E105" s="652"/>
      <c r="F105" s="657"/>
      <c r="G105" s="108"/>
      <c r="H105" s="108"/>
    </row>
    <row r="106" spans="1:9" x14ac:dyDescent="0.25">
      <c r="A106" s="827" t="s">
        <v>3495</v>
      </c>
      <c r="B106" s="827"/>
      <c r="C106" s="827"/>
      <c r="D106" s="827"/>
      <c r="E106" s="828"/>
      <c r="F106" s="480">
        <f>F10+F18+F27+F36+F47+F55+F65+F74+F85+F98+F103</f>
        <v>79</v>
      </c>
      <c r="G106" s="108"/>
      <c r="H106" s="108"/>
      <c r="I106" s="108"/>
    </row>
    <row r="107" spans="1:9" ht="75.75" customHeight="1" x14ac:dyDescent="0.25">
      <c r="A107" s="829" t="s">
        <v>3497</v>
      </c>
      <c r="B107" s="829"/>
      <c r="C107" s="829"/>
      <c r="D107" s="829"/>
      <c r="E107" s="829"/>
      <c r="F107" s="829"/>
    </row>
    <row r="108" spans="1:9" x14ac:dyDescent="0.25">
      <c r="A108" s="651" t="s">
        <v>185</v>
      </c>
      <c r="B108" s="107"/>
      <c r="C108" s="107"/>
      <c r="D108" s="652"/>
      <c r="E108" s="652"/>
      <c r="F108" s="657"/>
      <c r="G108" s="108"/>
      <c r="H108" s="108"/>
    </row>
    <row r="109" spans="1:9" x14ac:dyDescent="0.25">
      <c r="A109" s="409" t="s">
        <v>170</v>
      </c>
      <c r="B109" s="410" t="s">
        <v>171</v>
      </c>
      <c r="C109" s="410" t="s">
        <v>195</v>
      </c>
      <c r="D109" s="410" t="s">
        <v>198</v>
      </c>
      <c r="E109" s="411" t="s">
        <v>199</v>
      </c>
      <c r="F109" s="481" t="s">
        <v>225</v>
      </c>
      <c r="G109" s="108"/>
      <c r="H109" s="108"/>
      <c r="I109" s="108"/>
    </row>
    <row r="110" spans="1:9" x14ac:dyDescent="0.25">
      <c r="A110" s="89" t="s">
        <v>2326</v>
      </c>
      <c r="B110" s="90">
        <f>B23+B32+B41+B52+B61+B71+B15+B7+B102</f>
        <v>62</v>
      </c>
      <c r="C110" s="484" t="e">
        <f>#REF!</f>
        <v>#REF!</v>
      </c>
      <c r="D110" s="485" t="e">
        <f>Tabela1046[[#This Row],[VALOR UNITÁRIO]]*Tabela1046[[#This Row],[QUANTITATIVO]]</f>
        <v>#REF!</v>
      </c>
      <c r="E110" s="485" t="e">
        <f>Tabela1046[[#This Row],[VALOR MENSAL ]]*12</f>
        <v>#REF!</v>
      </c>
      <c r="F110" s="482">
        <v>1</v>
      </c>
      <c r="G110" s="108"/>
      <c r="H110" s="108"/>
      <c r="I110" s="108"/>
    </row>
    <row r="111" spans="1:9" x14ac:dyDescent="0.25">
      <c r="A111" s="89" t="s">
        <v>2327</v>
      </c>
      <c r="B111" s="90">
        <f>B79</f>
        <v>4</v>
      </c>
      <c r="C111" s="484">
        <f>'G1-2'!D142</f>
        <v>214.72</v>
      </c>
      <c r="D111" s="485">
        <f>Tabela1046[[#This Row],[VALOR UNITÁRIO]]*Tabela1046[[#This Row],[QUANTITATIVO]]</f>
        <v>858.88</v>
      </c>
      <c r="E111" s="485">
        <f>Tabela1046[[#This Row],[VALOR MENSAL ]]*12</f>
        <v>10306.56</v>
      </c>
      <c r="F111" s="482">
        <v>2</v>
      </c>
      <c r="G111" s="108"/>
      <c r="H111" s="108"/>
      <c r="I111" s="108"/>
    </row>
    <row r="112" spans="1:9" x14ac:dyDescent="0.25">
      <c r="A112" s="89" t="s">
        <v>2328</v>
      </c>
      <c r="B112" s="90">
        <f>B80</f>
        <v>2</v>
      </c>
      <c r="C112" s="484">
        <f>'G1-3'!D142</f>
        <v>214.72</v>
      </c>
      <c r="D112" s="485">
        <f>Tabela1046[[#This Row],[VALOR UNITÁRIO]]*Tabela1046[[#This Row],[QUANTITATIVO]]</f>
        <v>429.44</v>
      </c>
      <c r="E112" s="485">
        <f>Tabela1046[[#This Row],[VALOR MENSAL ]]*12</f>
        <v>5153.28</v>
      </c>
      <c r="F112" s="482">
        <v>3</v>
      </c>
      <c r="G112" s="108"/>
      <c r="H112" s="108"/>
      <c r="I112" s="108"/>
    </row>
    <row r="113" spans="1:9" x14ac:dyDescent="0.25">
      <c r="A113" s="89" t="s">
        <v>47</v>
      </c>
      <c r="B113" s="90">
        <f>B94</f>
        <v>2</v>
      </c>
      <c r="C113" s="484">
        <f>'G1-4'!D142</f>
        <v>295.98</v>
      </c>
      <c r="D113" s="485">
        <f>Tabela1046[[#This Row],[VALOR UNITÁRIO]]*Tabela1046[[#This Row],[QUANTITATIVO]]</f>
        <v>591.96</v>
      </c>
      <c r="E113" s="485">
        <f>Tabela1046[[#This Row],[VALOR MENSAL ]]*12</f>
        <v>7103.52</v>
      </c>
      <c r="F113" s="482">
        <v>4</v>
      </c>
      <c r="G113" s="108"/>
      <c r="H113" s="108"/>
      <c r="I113" s="108"/>
    </row>
    <row r="114" spans="1:9" x14ac:dyDescent="0.25">
      <c r="A114" s="89" t="s">
        <v>1</v>
      </c>
      <c r="B114" s="90">
        <f>B93</f>
        <v>3</v>
      </c>
      <c r="C114" s="484">
        <f>'G1-5'!D142</f>
        <v>295.98</v>
      </c>
      <c r="D114" s="485">
        <f>Tabela1046[[#This Row],[VALOR UNITÁRIO]]*Tabela1046[[#This Row],[QUANTITATIVO]]</f>
        <v>887.94</v>
      </c>
      <c r="E114" s="485">
        <f>Tabela1046[[#This Row],[VALOR MENSAL ]]*12</f>
        <v>10655.28</v>
      </c>
      <c r="F114" s="482">
        <v>5</v>
      </c>
      <c r="G114" s="108"/>
      <c r="H114" s="108"/>
      <c r="I114" s="108"/>
    </row>
    <row r="115" spans="1:9" x14ac:dyDescent="0.25">
      <c r="A115" s="89" t="s">
        <v>2</v>
      </c>
      <c r="B115" s="90">
        <f>B24+B8</f>
        <v>9</v>
      </c>
      <c r="C115" s="484" t="e">
        <f>#REF!</f>
        <v>#REF!</v>
      </c>
      <c r="D115" s="485" t="e">
        <f>Tabela1046[[#This Row],[VALOR UNITÁRIO]]*Tabela1046[[#This Row],[QUANTITATIVO]]</f>
        <v>#REF!</v>
      </c>
      <c r="E115" s="485" t="e">
        <f>Tabela1046[[#This Row],[VALOR MENSAL ]]*12</f>
        <v>#REF!</v>
      </c>
      <c r="F115" s="482">
        <v>6</v>
      </c>
      <c r="G115" s="108"/>
      <c r="H115" s="108"/>
      <c r="I115" s="108"/>
    </row>
    <row r="116" spans="1:9" x14ac:dyDescent="0.25">
      <c r="A116" s="89" t="s">
        <v>205</v>
      </c>
      <c r="B116" s="90">
        <f>B81</f>
        <v>2</v>
      </c>
      <c r="C116" s="484" t="e">
        <f>#REF!</f>
        <v>#REF!</v>
      </c>
      <c r="D116" s="485" t="e">
        <f>Tabela1046[[#This Row],[VALOR UNITÁRIO]]*Tabela1046[[#This Row],[QUANTITATIVO]]</f>
        <v>#REF!</v>
      </c>
      <c r="E116" s="485" t="e">
        <f>Tabela1046[[#This Row],[VALOR MENSAL ]]*12</f>
        <v>#REF!</v>
      </c>
      <c r="F116" s="482">
        <v>7</v>
      </c>
      <c r="G116" s="108"/>
      <c r="H116" s="108"/>
      <c r="I116" s="108"/>
    </row>
    <row r="117" spans="1:9" x14ac:dyDescent="0.25">
      <c r="A117" s="89" t="s">
        <v>206</v>
      </c>
      <c r="B117" s="90">
        <f>B82</f>
        <v>2</v>
      </c>
      <c r="C117" s="484">
        <f>'G1-8'!D142</f>
        <v>214.72</v>
      </c>
      <c r="D117" s="485">
        <f>Tabela1046[[#This Row],[VALOR UNITÁRIO]]*Tabela1046[[#This Row],[QUANTITATIVO]]</f>
        <v>429.44</v>
      </c>
      <c r="E117" s="485">
        <f>Tabela1046[[#This Row],[VALOR MENSAL ]]*12</f>
        <v>5153.28</v>
      </c>
      <c r="F117" s="482">
        <v>8</v>
      </c>
      <c r="G117" s="108"/>
      <c r="H117" s="108"/>
      <c r="I117" s="108"/>
    </row>
    <row r="118" spans="1:9" x14ac:dyDescent="0.25">
      <c r="A118" s="89" t="s">
        <v>207</v>
      </c>
      <c r="B118" s="90">
        <f>B42</f>
        <v>1</v>
      </c>
      <c r="C118" s="484">
        <f>'G1-CHV'!D142</f>
        <v>295.98</v>
      </c>
      <c r="D118" s="485">
        <f>Tabela1046[[#This Row],[VALOR UNITÁRIO]]*Tabela1046[[#This Row],[QUANTITATIVO]]</f>
        <v>295.98</v>
      </c>
      <c r="E118" s="485">
        <f>Tabela1046[[#This Row],[VALOR MENSAL ]]*12</f>
        <v>3551.76</v>
      </c>
      <c r="F118" s="482">
        <v>9</v>
      </c>
      <c r="G118" s="108"/>
      <c r="H118" s="108"/>
      <c r="I118" s="108"/>
    </row>
    <row r="119" spans="1:9" x14ac:dyDescent="0.25">
      <c r="A119" s="89" t="s">
        <v>193</v>
      </c>
      <c r="B119" s="90">
        <f>B95</f>
        <v>5</v>
      </c>
      <c r="C119" s="484" t="e">
        <f>#REF!</f>
        <v>#REF!</v>
      </c>
      <c r="D119" s="485" t="e">
        <f>Tabela1046[[#This Row],[VALOR UNITÁRIO]]*Tabela1046[[#This Row],[QUANTITATIVO]]</f>
        <v>#REF!</v>
      </c>
      <c r="E119" s="485" t="e">
        <f>Tabela1046[[#This Row],[VALOR MENSAL ]]*12</f>
        <v>#REF!</v>
      </c>
      <c r="F119" s="482">
        <v>10</v>
      </c>
      <c r="G119" s="108"/>
      <c r="H119" s="108"/>
      <c r="I119" s="108"/>
    </row>
    <row r="120" spans="1:9" x14ac:dyDescent="0.25">
      <c r="A120" s="89" t="s">
        <v>3</v>
      </c>
      <c r="B120" s="90">
        <f>B26+B17</f>
        <v>11</v>
      </c>
      <c r="C120" s="484" t="e">
        <f>#REF!</f>
        <v>#REF!</v>
      </c>
      <c r="D120" s="485" t="e">
        <f>Tabela1046[[#This Row],[VALOR UNITÁRIO]]*Tabela1046[[#This Row],[QUANTITATIVO]]</f>
        <v>#REF!</v>
      </c>
      <c r="E120" s="485" t="e">
        <f>Tabela1046[[#This Row],[VALOR MENSAL ]]*12</f>
        <v>#REF!</v>
      </c>
      <c r="F120" s="482">
        <v>11</v>
      </c>
      <c r="G120" s="108"/>
      <c r="H120" s="108"/>
      <c r="I120" s="108"/>
    </row>
    <row r="121" spans="1:9" x14ac:dyDescent="0.25">
      <c r="A121" s="89" t="s">
        <v>165</v>
      </c>
      <c r="B121" s="90">
        <f>B83</f>
        <v>2</v>
      </c>
      <c r="C121" s="484" t="e">
        <f>#REF!</f>
        <v>#REF!</v>
      </c>
      <c r="D121" s="485" t="e">
        <f>Tabela1046[[#This Row],[VALOR UNITÁRIO]]*Tabela1046[[#This Row],[QUANTITATIVO]]</f>
        <v>#REF!</v>
      </c>
      <c r="E121" s="485" t="e">
        <f>Tabela1046[[#This Row],[VALOR MENSAL ]]*12</f>
        <v>#REF!</v>
      </c>
      <c r="F121" s="482">
        <v>12</v>
      </c>
      <c r="G121" s="108"/>
      <c r="H121" s="108"/>
      <c r="I121" s="108"/>
    </row>
    <row r="122" spans="1:9" x14ac:dyDescent="0.25">
      <c r="A122" s="89" t="s">
        <v>166</v>
      </c>
      <c r="B122" s="90">
        <f>B84</f>
        <v>2</v>
      </c>
      <c r="C122" s="484">
        <f>'G1-13'!D142</f>
        <v>214.72</v>
      </c>
      <c r="D122" s="485">
        <f>Tabela1046[[#This Row],[VALOR UNITÁRIO]]*Tabela1046[[#This Row],[QUANTITATIVO]]</f>
        <v>429.44</v>
      </c>
      <c r="E122" s="485">
        <f>Tabela1046[[#This Row],[VALOR MENSAL ]]*12</f>
        <v>5153.28</v>
      </c>
      <c r="F122" s="482">
        <v>13</v>
      </c>
      <c r="G122" s="108"/>
      <c r="H122" s="108"/>
      <c r="I122" s="108"/>
    </row>
    <row r="123" spans="1:9" x14ac:dyDescent="0.25">
      <c r="A123" s="89" t="s">
        <v>4</v>
      </c>
      <c r="B123" s="90">
        <f>B25+B33+B43+B53+B62+B72+B9+B16</f>
        <v>9</v>
      </c>
      <c r="C123" s="484">
        <f>'G1-14'!D142</f>
        <v>295.98</v>
      </c>
      <c r="D123" s="485">
        <f>Tabela1046[[#This Row],[VALOR UNITÁRIO]]*Tabela1046[[#This Row],[QUANTITATIVO]]</f>
        <v>2663.82</v>
      </c>
      <c r="E123" s="485">
        <f>Tabela1046[[#This Row],[VALOR MENSAL ]]*12</f>
        <v>31965.84</v>
      </c>
      <c r="F123" s="482">
        <v>14</v>
      </c>
      <c r="G123" s="108"/>
      <c r="H123" s="108"/>
      <c r="I123" s="108"/>
    </row>
    <row r="124" spans="1:9" x14ac:dyDescent="0.25">
      <c r="A124" s="89" t="s">
        <v>5</v>
      </c>
      <c r="B124" s="90">
        <f>B96</f>
        <v>1</v>
      </c>
      <c r="C124" s="484" t="e">
        <f>#REF!</f>
        <v>#REF!</v>
      </c>
      <c r="D124" s="485" t="e">
        <f>Tabela1046[[#This Row],[VALOR UNITÁRIO]]*Tabela1046[[#This Row],[QUANTITATIVO]]</f>
        <v>#REF!</v>
      </c>
      <c r="E124" s="485" t="e">
        <f>Tabela1046[[#This Row],[VALOR MENSAL ]]*12</f>
        <v>#REF!</v>
      </c>
      <c r="F124" s="482">
        <v>15</v>
      </c>
      <c r="G124" s="108"/>
      <c r="H124" s="108"/>
      <c r="I124" s="108"/>
    </row>
    <row r="125" spans="1:9" x14ac:dyDescent="0.25">
      <c r="A125" s="89" t="s">
        <v>159</v>
      </c>
      <c r="B125" s="90">
        <f>B97</f>
        <v>6</v>
      </c>
      <c r="C125" s="484" t="e">
        <f>#REF!</f>
        <v>#REF!</v>
      </c>
      <c r="D125" s="485" t="e">
        <f>Tabela1046[[#This Row],[VALOR UNITÁRIO]]*Tabela1046[[#This Row],[QUANTITATIVO]]</f>
        <v>#REF!</v>
      </c>
      <c r="E125" s="485" t="e">
        <f>Tabela1046[[#This Row],[VALOR MENSAL ]]*12</f>
        <v>#REF!</v>
      </c>
      <c r="F125" s="482">
        <v>16</v>
      </c>
      <c r="G125" s="108"/>
      <c r="H125" s="108"/>
      <c r="I125" s="108"/>
    </row>
    <row r="126" spans="1:9" x14ac:dyDescent="0.25">
      <c r="A126" s="89" t="s">
        <v>209</v>
      </c>
      <c r="B126" s="90">
        <f>B54</f>
        <v>4</v>
      </c>
      <c r="C126" s="484" t="e">
        <f>#REF!</f>
        <v>#REF!</v>
      </c>
      <c r="D126" s="485" t="e">
        <f>Tabela1046[[#This Row],[VALOR UNITÁRIO]]*Tabela1046[[#This Row],[QUANTITATIVO]]</f>
        <v>#REF!</v>
      </c>
      <c r="E126" s="485" t="e">
        <f>Tabela1046[[#This Row],[VALOR MENSAL ]]*12</f>
        <v>#REF!</v>
      </c>
      <c r="F126" s="482">
        <v>17</v>
      </c>
      <c r="G126" s="108"/>
      <c r="H126" s="108"/>
      <c r="I126" s="108"/>
    </row>
    <row r="127" spans="1:9" x14ac:dyDescent="0.25">
      <c r="A127" s="89" t="s">
        <v>167</v>
      </c>
      <c r="B127" s="90">
        <f>B35</f>
        <v>2</v>
      </c>
      <c r="C127" s="484" t="e">
        <f>'G1-18'!D142</f>
        <v>#REF!</v>
      </c>
      <c r="D127" s="485" t="e">
        <f>Tabela1046[[#This Row],[VALOR UNITÁRIO]]*Tabela1046[[#This Row],[QUANTITATIVO]]</f>
        <v>#REF!</v>
      </c>
      <c r="E127" s="485" t="e">
        <f>Tabela1046[[#This Row],[VALOR MENSAL ]]*12</f>
        <v>#REF!</v>
      </c>
      <c r="F127" s="482">
        <v>18</v>
      </c>
      <c r="G127" s="108"/>
      <c r="H127" s="108"/>
      <c r="I127" s="108"/>
    </row>
    <row r="128" spans="1:9" x14ac:dyDescent="0.25">
      <c r="A128" s="89" t="s">
        <v>6</v>
      </c>
      <c r="B128" s="90">
        <f>B44</f>
        <v>6</v>
      </c>
      <c r="C128" s="484" t="e">
        <f>#REF!</f>
        <v>#REF!</v>
      </c>
      <c r="D128" s="485" t="e">
        <f>Tabela1046[[#This Row],[VALOR UNITÁRIO]]*Tabela1046[[#This Row],[QUANTITATIVO]]</f>
        <v>#REF!</v>
      </c>
      <c r="E128" s="485" t="e">
        <f>Tabela1046[[#This Row],[VALOR MENSAL ]]*12</f>
        <v>#REF!</v>
      </c>
      <c r="F128" s="482">
        <v>19</v>
      </c>
      <c r="G128" s="108"/>
      <c r="H128" s="108"/>
      <c r="I128" s="108"/>
    </row>
    <row r="129" spans="1:9" x14ac:dyDescent="0.25">
      <c r="A129" s="89" t="s">
        <v>7</v>
      </c>
      <c r="B129" s="90">
        <f>B45+B64</f>
        <v>11</v>
      </c>
      <c r="C129" s="484" t="e">
        <f>#REF!</f>
        <v>#REF!</v>
      </c>
      <c r="D129" s="485" t="e">
        <f>Tabela1046[[#This Row],[VALOR UNITÁRIO]]*Tabela1046[[#This Row],[QUANTITATIVO]]</f>
        <v>#REF!</v>
      </c>
      <c r="E129" s="485" t="e">
        <f>Tabela1046[[#This Row],[VALOR MENSAL ]]*12</f>
        <v>#REF!</v>
      </c>
      <c r="F129" s="482">
        <v>20</v>
      </c>
      <c r="G129" s="108"/>
      <c r="H129" s="108"/>
      <c r="I129" s="108"/>
    </row>
    <row r="130" spans="1:9" x14ac:dyDescent="0.25">
      <c r="A130" s="89" t="s">
        <v>210</v>
      </c>
      <c r="B130" s="90">
        <f>B63</f>
        <v>4</v>
      </c>
      <c r="C130" s="484" t="e">
        <f>#REF!</f>
        <v>#REF!</v>
      </c>
      <c r="D130" s="485" t="e">
        <f>Tabela1046[[#This Row],[VALOR UNITÁRIO]]*Tabela1046[[#This Row],[QUANTITATIVO]]</f>
        <v>#REF!</v>
      </c>
      <c r="E130" s="485" t="e">
        <f>Tabela1046[[#This Row],[VALOR MENSAL ]]*12</f>
        <v>#REF!</v>
      </c>
      <c r="F130" s="482">
        <v>21</v>
      </c>
      <c r="G130" s="108"/>
      <c r="H130" s="108"/>
      <c r="I130" s="108"/>
    </row>
    <row r="131" spans="1:9" x14ac:dyDescent="0.25">
      <c r="A131" s="89" t="s">
        <v>3451</v>
      </c>
      <c r="B131" s="90">
        <f>B34</f>
        <v>2</v>
      </c>
      <c r="C131" s="484" t="e">
        <f>'G1-22'!D142</f>
        <v>#REF!</v>
      </c>
      <c r="D131" s="485" t="e">
        <f>Tabela1046[[#This Row],[VALOR UNITÁRIO]]*Tabela1046[[#This Row],[QUANTITATIVO]]</f>
        <v>#REF!</v>
      </c>
      <c r="E131" s="485" t="e">
        <f>Tabela1046[[#This Row],[VALOR MENSAL ]]*12</f>
        <v>#REF!</v>
      </c>
      <c r="F131" s="482">
        <v>22</v>
      </c>
      <c r="G131" s="108"/>
      <c r="H131" s="108"/>
      <c r="I131" s="108"/>
    </row>
    <row r="132" spans="1:9" x14ac:dyDescent="0.25">
      <c r="A132" s="98" t="s">
        <v>169</v>
      </c>
      <c r="B132" s="90">
        <f>B73</f>
        <v>10</v>
      </c>
      <c r="C132" s="484" t="e">
        <f>#REF!</f>
        <v>#REF!</v>
      </c>
      <c r="D132" s="485" t="e">
        <f>Tabela1046[[#This Row],[VALOR UNITÁRIO]]*Tabela1046[[#This Row],[QUANTITATIVO]]</f>
        <v>#REF!</v>
      </c>
      <c r="E132" s="485" t="e">
        <f>Tabela1046[[#This Row],[VALOR MENSAL ]]*12</f>
        <v>#REF!</v>
      </c>
      <c r="F132" s="482">
        <v>23</v>
      </c>
      <c r="G132" s="108"/>
      <c r="H132" s="108"/>
      <c r="I132" s="108"/>
    </row>
    <row r="133" spans="1:9" x14ac:dyDescent="0.25">
      <c r="A133" s="89" t="s">
        <v>208</v>
      </c>
      <c r="B133" s="90">
        <f>B46</f>
        <v>2</v>
      </c>
      <c r="C133" s="484" t="e">
        <f>#REF!</f>
        <v>#REF!</v>
      </c>
      <c r="D133" s="485" t="e">
        <f>Tabela1046[[#This Row],[VALOR UNITÁRIO]]*Tabela1046[[#This Row],[QUANTITATIVO]]</f>
        <v>#REF!</v>
      </c>
      <c r="E133" s="485" t="e">
        <f>Tabela1046[[#This Row],[VALOR MENSAL ]]*12</f>
        <v>#REF!</v>
      </c>
      <c r="F133" s="482">
        <v>24</v>
      </c>
      <c r="G133" s="108"/>
      <c r="H133" s="108"/>
      <c r="I133" s="108"/>
    </row>
    <row r="134" spans="1:9" x14ac:dyDescent="0.25">
      <c r="A134" s="409" t="s">
        <v>46</v>
      </c>
      <c r="B134" s="410">
        <f>SUBTOTAL(109,B110:B133)</f>
        <v>164</v>
      </c>
      <c r="C134" s="486"/>
      <c r="D134" s="487" t="e">
        <f>SUBTOTAL(109,D110:D133)</f>
        <v>#REF!</v>
      </c>
      <c r="E134" s="488" t="e">
        <f>Tabela1046[[#This Row],[VALOR MENSAL ]]*12</f>
        <v>#REF!</v>
      </c>
      <c r="F134" s="481"/>
      <c r="G134" s="108"/>
      <c r="H134" s="108"/>
      <c r="I134" s="108"/>
    </row>
    <row r="136" spans="1:9" x14ac:dyDescent="0.25">
      <c r="G136" s="110"/>
    </row>
    <row r="137" spans="1:9" x14ac:dyDescent="0.25">
      <c r="B137" s="111"/>
      <c r="D137" s="271"/>
    </row>
  </sheetData>
  <mergeCells count="2">
    <mergeCell ref="A106:E106"/>
    <mergeCell ref="A107:F107"/>
  </mergeCells>
  <phoneticPr fontId="10" type="noConversion"/>
  <printOptions horizontalCentered="1"/>
  <pageMargins left="0.7" right="0.7" top="0.75" bottom="0.75" header="0.3" footer="0.3"/>
  <pageSetup paperSize="9" scale="47" fitToHeight="0" orientation="portrait" r:id="rId1"/>
  <rowBreaks count="1" manualBreakCount="1">
    <brk id="90" max="16383" man="1"/>
  </rowBreaks>
  <ignoredErrors>
    <ignoredError sqref="F23" calculatedColumn="1"/>
  </ignoredErrors>
  <drawing r:id="rId2"/>
  <tableParts count="12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F58E5B-E537-4F11-A0D1-70837CF8F0EE}">
  <sheetPr>
    <tabColor theme="8" tint="0.59999389629810485"/>
    <pageSetUpPr fitToPage="1"/>
  </sheetPr>
  <dimension ref="A1:I1021"/>
  <sheetViews>
    <sheetView workbookViewId="0">
      <selection activeCell="A2" sqref="A2"/>
    </sheetView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5.7109375" style="8" customWidth="1"/>
    <col min="4" max="4" width="15.140625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>
      <c r="C1" s="830" t="s">
        <v>3543</v>
      </c>
      <c r="D1" s="831"/>
    </row>
    <row r="2" spans="1:8" ht="15" customHeight="1" x14ac:dyDescent="0.3">
      <c r="A2" s="8" t="s">
        <v>3542</v>
      </c>
    </row>
    <row r="3" spans="1:8" ht="20.100000000000001" customHeight="1" x14ac:dyDescent="0.3">
      <c r="A3" s="130" t="s">
        <v>3502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883"/>
      <c r="C5" s="883"/>
      <c r="D5" s="88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25">
      <c r="A7" s="885" t="s">
        <v>127</v>
      </c>
      <c r="B7" s="886"/>
      <c r="C7" s="886"/>
      <c r="D7" s="887"/>
      <c r="E7" s="1"/>
    </row>
    <row r="8" spans="1:8" ht="15" customHeight="1" x14ac:dyDescent="0.25">
      <c r="A8" s="4" t="s">
        <v>9</v>
      </c>
      <c r="B8" s="24" t="s">
        <v>126</v>
      </c>
      <c r="C8" s="888"/>
      <c r="D8" s="889"/>
      <c r="E8" s="1"/>
    </row>
    <row r="9" spans="1:8" ht="15" customHeight="1" x14ac:dyDescent="0.25">
      <c r="A9" s="4" t="s">
        <v>11</v>
      </c>
      <c r="B9" s="24" t="s">
        <v>50</v>
      </c>
      <c r="C9" s="890"/>
      <c r="D9" s="891"/>
      <c r="E9" s="1"/>
    </row>
    <row r="10" spans="1:8" ht="26.1" customHeight="1" x14ac:dyDescent="0.25">
      <c r="A10" s="4" t="s">
        <v>12</v>
      </c>
      <c r="B10" s="24" t="s">
        <v>51</v>
      </c>
      <c r="C10" s="874"/>
      <c r="D10" s="875"/>
      <c r="E10" s="1"/>
    </row>
    <row r="11" spans="1:8" ht="15" customHeight="1" x14ac:dyDescent="0.25">
      <c r="A11" s="4" t="s">
        <v>13</v>
      </c>
      <c r="B11" s="24" t="s">
        <v>52</v>
      </c>
      <c r="C11" s="892"/>
      <c r="D11" s="893"/>
      <c r="E11" s="1"/>
    </row>
    <row r="12" spans="1:8" ht="15" customHeight="1" x14ac:dyDescent="0.25">
      <c r="A12" s="4" t="s">
        <v>14</v>
      </c>
      <c r="B12" s="24" t="s">
        <v>53</v>
      </c>
      <c r="C12" s="890"/>
      <c r="D12" s="891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25">
      <c r="A14" s="895" t="s">
        <v>54</v>
      </c>
      <c r="B14" s="896"/>
      <c r="C14" s="896"/>
      <c r="D14" s="897"/>
      <c r="E14" s="1"/>
    </row>
    <row r="15" spans="1:8" ht="40.35" customHeight="1" x14ac:dyDescent="0.25">
      <c r="A15" s="898" t="s">
        <v>23</v>
      </c>
      <c r="B15" s="887"/>
      <c r="C15" s="800" t="s">
        <v>55</v>
      </c>
      <c r="D15" s="801" t="s">
        <v>56</v>
      </c>
      <c r="E15" s="1"/>
    </row>
    <row r="16" spans="1:8" ht="32.1" customHeight="1" x14ac:dyDescent="0.25">
      <c r="A16" s="899" t="s">
        <v>159</v>
      </c>
      <c r="B16" s="900"/>
      <c r="C16" s="778"/>
      <c r="D16" s="779"/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869" t="s">
        <v>130</v>
      </c>
      <c r="B20" s="870"/>
      <c r="C20" s="870"/>
      <c r="D20" s="871"/>
      <c r="E20" s="1"/>
    </row>
    <row r="21" spans="1:5" ht="44.25" customHeight="1" x14ac:dyDescent="0.25">
      <c r="A21" s="799">
        <v>1</v>
      </c>
      <c r="B21" s="28" t="s">
        <v>131</v>
      </c>
      <c r="C21" s="872"/>
      <c r="D21" s="873"/>
      <c r="E21" s="1"/>
    </row>
    <row r="22" spans="1:5" ht="30" customHeight="1" x14ac:dyDescent="0.25">
      <c r="A22" s="799">
        <v>2</v>
      </c>
      <c r="B22" s="24" t="s">
        <v>132</v>
      </c>
      <c r="C22" s="874"/>
      <c r="D22" s="875"/>
      <c r="E22" s="1"/>
    </row>
    <row r="23" spans="1:5" ht="30" customHeight="1" x14ac:dyDescent="0.25">
      <c r="A23" s="799">
        <v>3</v>
      </c>
      <c r="B23" s="24" t="s">
        <v>133</v>
      </c>
      <c r="C23" s="876"/>
      <c r="D23" s="877"/>
      <c r="E23" s="1"/>
    </row>
    <row r="24" spans="1:5" ht="30" customHeight="1" x14ac:dyDescent="0.25">
      <c r="A24" s="799">
        <v>4</v>
      </c>
      <c r="B24" s="24" t="s">
        <v>134</v>
      </c>
      <c r="C24" s="874"/>
      <c r="D24" s="875"/>
      <c r="E24" s="1"/>
    </row>
    <row r="25" spans="1:5" ht="30" customHeight="1" x14ac:dyDescent="0.25">
      <c r="A25" s="799">
        <v>5</v>
      </c>
      <c r="B25" s="24" t="s">
        <v>135</v>
      </c>
      <c r="C25" s="878"/>
      <c r="D25" s="879"/>
      <c r="E25" s="1"/>
    </row>
    <row r="26" spans="1:5" ht="30" customHeight="1" x14ac:dyDescent="0.25">
      <c r="A26" s="799">
        <v>6</v>
      </c>
      <c r="B26" s="24" t="s">
        <v>57</v>
      </c>
      <c r="C26" s="874"/>
      <c r="D26" s="875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802">
        <v>1</v>
      </c>
      <c r="B29" s="802" t="s">
        <v>58</v>
      </c>
      <c r="C29" s="802"/>
      <c r="D29" s="803" t="s">
        <v>63</v>
      </c>
      <c r="E29" s="1"/>
    </row>
    <row r="30" spans="1:5" ht="15" customHeight="1" x14ac:dyDescent="0.3">
      <c r="A30" s="802" t="s">
        <v>9</v>
      </c>
      <c r="B30" s="25" t="s">
        <v>136</v>
      </c>
      <c r="C30" s="780"/>
      <c r="D30" s="781"/>
      <c r="E30" s="266"/>
    </row>
    <row r="31" spans="1:5" ht="15" customHeight="1" x14ac:dyDescent="0.25">
      <c r="A31" s="802" t="s">
        <v>11</v>
      </c>
      <c r="B31" s="25" t="s">
        <v>137</v>
      </c>
      <c r="C31" s="782"/>
      <c r="D31" s="783"/>
      <c r="E31" s="1"/>
    </row>
    <row r="32" spans="1:5" ht="15" customHeight="1" x14ac:dyDescent="0.25">
      <c r="A32" s="802" t="s">
        <v>12</v>
      </c>
      <c r="B32" s="25" t="s">
        <v>138</v>
      </c>
      <c r="C32" s="784"/>
      <c r="D32" s="785"/>
      <c r="E32" s="1"/>
    </row>
    <row r="33" spans="1:5" ht="15" customHeight="1" x14ac:dyDescent="0.25">
      <c r="A33" s="802" t="s">
        <v>13</v>
      </c>
      <c r="B33" s="25" t="s">
        <v>25</v>
      </c>
      <c r="C33" s="786"/>
      <c r="D33" s="785"/>
      <c r="E33" s="1"/>
    </row>
    <row r="34" spans="1:5" ht="15" customHeight="1" x14ac:dyDescent="0.25">
      <c r="A34" s="802" t="s">
        <v>14</v>
      </c>
      <c r="B34" s="25" t="s">
        <v>26</v>
      </c>
      <c r="C34" s="787"/>
      <c r="D34" s="785"/>
      <c r="E34" s="1"/>
    </row>
    <row r="35" spans="1:5" ht="15" customHeight="1" x14ac:dyDescent="0.25">
      <c r="A35" s="802" t="s">
        <v>15</v>
      </c>
      <c r="B35" s="25" t="s">
        <v>27</v>
      </c>
      <c r="C35" s="787"/>
      <c r="D35" s="785"/>
      <c r="E35" s="1"/>
    </row>
    <row r="36" spans="1:5" ht="15" customHeight="1" x14ac:dyDescent="0.25">
      <c r="A36" s="802" t="s">
        <v>16</v>
      </c>
      <c r="B36" s="25" t="s">
        <v>60</v>
      </c>
      <c r="C36" s="787"/>
      <c r="D36" s="785"/>
      <c r="E36" s="1"/>
    </row>
    <row r="37" spans="1:5" ht="15" customHeight="1" x14ac:dyDescent="0.25">
      <c r="A37" s="802" t="s">
        <v>19</v>
      </c>
      <c r="B37" s="25" t="s">
        <v>28</v>
      </c>
      <c r="C37" s="787"/>
      <c r="D37" s="785"/>
      <c r="E37" s="1"/>
    </row>
    <row r="38" spans="1:5" ht="15" customHeight="1" x14ac:dyDescent="0.25">
      <c r="A38" s="848" t="s">
        <v>145</v>
      </c>
      <c r="B38" s="850"/>
      <c r="C38" s="811"/>
      <c r="D38" s="812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804">
        <v>43832</v>
      </c>
      <c r="B42" s="802" t="s">
        <v>121</v>
      </c>
      <c r="C42" s="802" t="s">
        <v>118</v>
      </c>
      <c r="D42" s="803" t="s">
        <v>63</v>
      </c>
      <c r="E42" s="1"/>
    </row>
    <row r="43" spans="1:5" ht="15" customHeight="1" x14ac:dyDescent="0.25">
      <c r="A43" s="804" t="s">
        <v>9</v>
      </c>
      <c r="B43" s="26" t="s">
        <v>64</v>
      </c>
      <c r="C43" s="788"/>
      <c r="D43" s="789"/>
      <c r="E43" s="1"/>
    </row>
    <row r="44" spans="1:5" ht="15" customHeight="1" x14ac:dyDescent="0.25">
      <c r="A44" s="804" t="s">
        <v>11</v>
      </c>
      <c r="B44" s="26" t="s">
        <v>65</v>
      </c>
      <c r="C44" s="788"/>
      <c r="D44" s="789"/>
      <c r="E44" s="281"/>
    </row>
    <row r="45" spans="1:5" ht="15" customHeight="1" x14ac:dyDescent="0.25">
      <c r="A45" s="834" t="s">
        <v>66</v>
      </c>
      <c r="B45" s="835"/>
      <c r="C45" s="813"/>
      <c r="D45" s="812"/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804">
        <v>43863</v>
      </c>
      <c r="B48" s="802" t="s">
        <v>79</v>
      </c>
      <c r="C48" s="802" t="s">
        <v>118</v>
      </c>
      <c r="D48" s="803" t="s">
        <v>63</v>
      </c>
      <c r="E48" s="1"/>
    </row>
    <row r="49" spans="1:5" ht="15" customHeight="1" x14ac:dyDescent="0.25">
      <c r="A49" s="804" t="s">
        <v>9</v>
      </c>
      <c r="B49" s="25" t="s">
        <v>67</v>
      </c>
      <c r="C49" s="784"/>
      <c r="D49" s="785"/>
      <c r="E49" s="1"/>
    </row>
    <row r="50" spans="1:5" ht="15" customHeight="1" x14ac:dyDescent="0.25">
      <c r="A50" s="804" t="s">
        <v>11</v>
      </c>
      <c r="B50" s="25" t="s">
        <v>68</v>
      </c>
      <c r="C50" s="784"/>
      <c r="D50" s="785"/>
      <c r="E50" s="1"/>
    </row>
    <row r="51" spans="1:5" ht="15" customHeight="1" x14ac:dyDescent="0.25">
      <c r="A51" s="804" t="s">
        <v>12</v>
      </c>
      <c r="B51" s="25" t="s">
        <v>3515</v>
      </c>
      <c r="C51" s="784"/>
      <c r="D51" s="785"/>
      <c r="E51" s="281"/>
    </row>
    <row r="52" spans="1:5" ht="15" customHeight="1" x14ac:dyDescent="0.25">
      <c r="A52" s="804" t="s">
        <v>13</v>
      </c>
      <c r="B52" s="25" t="s">
        <v>139</v>
      </c>
      <c r="C52" s="784"/>
      <c r="D52" s="785"/>
      <c r="E52" s="1"/>
    </row>
    <row r="53" spans="1:5" ht="15" customHeight="1" x14ac:dyDescent="0.25">
      <c r="A53" s="804" t="s">
        <v>14</v>
      </c>
      <c r="B53" s="25" t="s">
        <v>70</v>
      </c>
      <c r="C53" s="784"/>
      <c r="D53" s="785"/>
      <c r="E53" s="1"/>
    </row>
    <row r="54" spans="1:5" ht="15" customHeight="1" x14ac:dyDescent="0.25">
      <c r="A54" s="804" t="s">
        <v>15</v>
      </c>
      <c r="B54" s="25" t="s">
        <v>71</v>
      </c>
      <c r="C54" s="784"/>
      <c r="D54" s="785"/>
      <c r="E54" s="1"/>
    </row>
    <row r="55" spans="1:5" ht="15" customHeight="1" x14ac:dyDescent="0.25">
      <c r="A55" s="804" t="s">
        <v>16</v>
      </c>
      <c r="B55" s="25" t="s">
        <v>72</v>
      </c>
      <c r="C55" s="784"/>
      <c r="D55" s="785"/>
      <c r="E55" s="1"/>
    </row>
    <row r="56" spans="1:5" ht="15" customHeight="1" x14ac:dyDescent="0.25">
      <c r="A56" s="804" t="s">
        <v>19</v>
      </c>
      <c r="B56" s="25" t="s">
        <v>73</v>
      </c>
      <c r="C56" s="784"/>
      <c r="D56" s="785"/>
      <c r="E56" s="1"/>
    </row>
    <row r="57" spans="1:5" ht="15" customHeight="1" x14ac:dyDescent="0.25">
      <c r="A57" s="848" t="s">
        <v>119</v>
      </c>
      <c r="B57" s="850"/>
      <c r="C57" s="813"/>
      <c r="D57" s="812"/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804">
        <v>43892</v>
      </c>
      <c r="B60" s="802" t="s">
        <v>34</v>
      </c>
      <c r="C60" s="802" t="s">
        <v>75</v>
      </c>
      <c r="D60" s="803" t="s">
        <v>59</v>
      </c>
      <c r="E60" s="1"/>
    </row>
    <row r="61" spans="1:5" ht="15" customHeight="1" x14ac:dyDescent="0.25">
      <c r="A61" s="804" t="s">
        <v>9</v>
      </c>
      <c r="B61" s="25" t="s">
        <v>10</v>
      </c>
      <c r="C61" s="790"/>
      <c r="D61" s="785"/>
      <c r="E61" s="1"/>
    </row>
    <row r="62" spans="1:5" ht="15" customHeight="1" x14ac:dyDescent="0.25">
      <c r="A62" s="804" t="s">
        <v>11</v>
      </c>
      <c r="B62" s="25" t="s">
        <v>140</v>
      </c>
      <c r="C62" s="790"/>
      <c r="D62" s="785"/>
      <c r="E62" s="729"/>
    </row>
    <row r="63" spans="1:5" ht="15" customHeight="1" x14ac:dyDescent="0.25">
      <c r="A63" s="804" t="s">
        <v>12</v>
      </c>
      <c r="B63" s="25" t="s">
        <v>141</v>
      </c>
      <c r="C63" s="790"/>
      <c r="D63" s="785"/>
      <c r="E63" s="1"/>
    </row>
    <row r="64" spans="1:5" ht="15" customHeight="1" x14ac:dyDescent="0.25">
      <c r="A64" s="804" t="s">
        <v>13</v>
      </c>
      <c r="B64" s="25" t="s">
        <v>104</v>
      </c>
      <c r="C64" s="790"/>
      <c r="D64" s="785"/>
      <c r="E64" s="1"/>
    </row>
    <row r="65" spans="1:7" ht="15" customHeight="1" x14ac:dyDescent="0.25">
      <c r="A65" s="804" t="s">
        <v>14</v>
      </c>
      <c r="B65" s="25" t="s">
        <v>142</v>
      </c>
      <c r="C65" s="790"/>
      <c r="D65" s="785"/>
      <c r="E65" s="1"/>
    </row>
    <row r="66" spans="1:7" ht="15" customHeight="1" x14ac:dyDescent="0.25">
      <c r="A66" s="804" t="s">
        <v>15</v>
      </c>
      <c r="B66" s="25" t="s">
        <v>117</v>
      </c>
      <c r="C66" s="790"/>
      <c r="D66" s="785"/>
      <c r="E66" s="1"/>
    </row>
    <row r="67" spans="1:7" ht="15" customHeight="1" x14ac:dyDescent="0.25">
      <c r="A67" s="804" t="s">
        <v>16</v>
      </c>
      <c r="B67" s="25" t="s">
        <v>316</v>
      </c>
      <c r="C67" s="790"/>
      <c r="D67" s="785"/>
      <c r="E67" s="1"/>
    </row>
    <row r="68" spans="1:7" ht="15" customHeight="1" x14ac:dyDescent="0.25">
      <c r="A68" s="862" t="s">
        <v>76</v>
      </c>
      <c r="B68" s="863"/>
      <c r="C68" s="813"/>
      <c r="D68" s="814"/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805">
        <v>2</v>
      </c>
      <c r="B71" s="805" t="s">
        <v>78</v>
      </c>
      <c r="C71" s="802" t="s">
        <v>118</v>
      </c>
      <c r="D71" s="802" t="s">
        <v>63</v>
      </c>
      <c r="E71" s="1"/>
    </row>
    <row r="72" spans="1:7" ht="15" customHeight="1" x14ac:dyDescent="0.25">
      <c r="A72" s="805" t="s">
        <v>31</v>
      </c>
      <c r="B72" s="26" t="s">
        <v>62</v>
      </c>
      <c r="C72" s="788"/>
      <c r="D72" s="789"/>
      <c r="E72" s="1"/>
    </row>
    <row r="73" spans="1:7" ht="15" customHeight="1" x14ac:dyDescent="0.25">
      <c r="A73" s="805" t="s">
        <v>32</v>
      </c>
      <c r="B73" s="26" t="s">
        <v>79</v>
      </c>
      <c r="C73" s="788"/>
      <c r="D73" s="789"/>
      <c r="E73" s="1"/>
    </row>
    <row r="74" spans="1:7" ht="15" customHeight="1" x14ac:dyDescent="0.25">
      <c r="A74" s="805" t="s">
        <v>33</v>
      </c>
      <c r="B74" s="26" t="s">
        <v>34</v>
      </c>
      <c r="C74" s="791"/>
      <c r="D74" s="789"/>
      <c r="E74" s="1"/>
    </row>
    <row r="75" spans="1:7" ht="15" customHeight="1" x14ac:dyDescent="0.25">
      <c r="A75" s="862" t="s">
        <v>144</v>
      </c>
      <c r="B75" s="863"/>
      <c r="C75" s="813"/>
      <c r="D75" s="815"/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802">
        <v>3</v>
      </c>
      <c r="B78" s="802" t="s">
        <v>80</v>
      </c>
      <c r="C78" s="802" t="s">
        <v>118</v>
      </c>
      <c r="D78" s="803" t="s">
        <v>59</v>
      </c>
      <c r="E78" s="1"/>
    </row>
    <row r="79" spans="1:7" ht="15" customHeight="1" x14ac:dyDescent="0.25">
      <c r="A79" s="802" t="s">
        <v>9</v>
      </c>
      <c r="B79" s="27" t="s">
        <v>81</v>
      </c>
      <c r="C79" s="784"/>
      <c r="D79" s="785"/>
      <c r="E79" s="304"/>
      <c r="F79" s="1"/>
      <c r="G79" s="1"/>
    </row>
    <row r="80" spans="1:7" ht="15" customHeight="1" x14ac:dyDescent="0.25">
      <c r="A80" s="802" t="s">
        <v>11</v>
      </c>
      <c r="B80" s="27" t="s">
        <v>20</v>
      </c>
      <c r="C80" s="784"/>
      <c r="D80" s="785"/>
      <c r="E80" s="302"/>
      <c r="F80" s="1"/>
      <c r="G80" s="1"/>
    </row>
    <row r="81" spans="1:7" ht="15" customHeight="1" x14ac:dyDescent="0.25">
      <c r="A81" s="802" t="s">
        <v>12</v>
      </c>
      <c r="B81" s="27" t="s">
        <v>82</v>
      </c>
      <c r="C81" s="784"/>
      <c r="D81" s="785"/>
      <c r="E81" s="302"/>
      <c r="F81" s="1"/>
      <c r="G81" s="1"/>
    </row>
    <row r="82" spans="1:7" ht="15" customHeight="1" x14ac:dyDescent="0.25">
      <c r="A82" s="802" t="s">
        <v>13</v>
      </c>
      <c r="B82" s="27" t="s">
        <v>21</v>
      </c>
      <c r="C82" s="784"/>
      <c r="D82" s="785"/>
      <c r="E82" s="304"/>
      <c r="F82" s="1"/>
      <c r="G82" s="1"/>
    </row>
    <row r="83" spans="1:7" ht="25.7" customHeight="1" x14ac:dyDescent="0.25">
      <c r="A83" s="802" t="s">
        <v>14</v>
      </c>
      <c r="B83" s="27" t="s">
        <v>123</v>
      </c>
      <c r="C83" s="784"/>
      <c r="D83" s="785"/>
      <c r="E83" s="302"/>
      <c r="F83" s="1"/>
      <c r="G83" s="1"/>
    </row>
    <row r="84" spans="1:7" ht="15" customHeight="1" x14ac:dyDescent="0.25">
      <c r="A84" s="802" t="s">
        <v>15</v>
      </c>
      <c r="B84" s="27" t="s">
        <v>83</v>
      </c>
      <c r="C84" s="784"/>
      <c r="D84" s="785"/>
      <c r="E84" s="302"/>
      <c r="F84" s="1"/>
      <c r="G84" s="1"/>
    </row>
    <row r="85" spans="1:7" ht="15" customHeight="1" x14ac:dyDescent="0.25">
      <c r="A85" s="862" t="s">
        <v>143</v>
      </c>
      <c r="B85" s="863"/>
      <c r="C85" s="813"/>
      <c r="D85" s="812"/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804">
        <v>43834</v>
      </c>
      <c r="B89" s="806" t="s">
        <v>39</v>
      </c>
      <c r="C89" s="802" t="s">
        <v>118</v>
      </c>
      <c r="D89" s="803" t="s">
        <v>59</v>
      </c>
      <c r="E89" s="1"/>
    </row>
    <row r="90" spans="1:7" ht="15" customHeight="1" x14ac:dyDescent="0.25">
      <c r="A90" s="802" t="s">
        <v>9</v>
      </c>
      <c r="B90" s="26" t="s">
        <v>86</v>
      </c>
      <c r="C90" s="784"/>
      <c r="D90" s="785"/>
      <c r="E90" s="1"/>
    </row>
    <row r="91" spans="1:7" ht="15" customHeight="1" x14ac:dyDescent="0.25">
      <c r="A91" s="802" t="s">
        <v>11</v>
      </c>
      <c r="B91" s="26" t="s">
        <v>87</v>
      </c>
      <c r="C91" s="784"/>
      <c r="D91" s="785"/>
      <c r="E91" s="1"/>
    </row>
    <row r="92" spans="1:7" ht="15" customHeight="1" x14ac:dyDescent="0.25">
      <c r="A92" s="802" t="s">
        <v>12</v>
      </c>
      <c r="B92" s="26" t="s">
        <v>88</v>
      </c>
      <c r="C92" s="784"/>
      <c r="D92" s="785"/>
      <c r="E92" s="1"/>
    </row>
    <row r="93" spans="1:7" ht="15" customHeight="1" x14ac:dyDescent="0.25">
      <c r="A93" s="802" t="s">
        <v>13</v>
      </c>
      <c r="B93" s="26" t="s">
        <v>89</v>
      </c>
      <c r="C93" s="784"/>
      <c r="D93" s="785"/>
      <c r="E93" s="1"/>
    </row>
    <row r="94" spans="1:7" ht="15" customHeight="1" x14ac:dyDescent="0.25">
      <c r="A94" s="802" t="s">
        <v>14</v>
      </c>
      <c r="B94" s="26" t="s">
        <v>90</v>
      </c>
      <c r="C94" s="784"/>
      <c r="D94" s="785"/>
      <c r="E94" s="1"/>
    </row>
    <row r="95" spans="1:7" ht="15" customHeight="1" x14ac:dyDescent="0.25">
      <c r="A95" s="802" t="s">
        <v>15</v>
      </c>
      <c r="B95" s="26" t="s">
        <v>161</v>
      </c>
      <c r="C95" s="784"/>
      <c r="D95" s="785"/>
      <c r="E95" s="1"/>
    </row>
    <row r="96" spans="1:7" ht="15" customHeight="1" x14ac:dyDescent="0.25">
      <c r="A96" s="865" t="s">
        <v>162</v>
      </c>
      <c r="B96" s="866"/>
      <c r="C96" s="813"/>
      <c r="D96" s="816"/>
      <c r="E96" s="1"/>
    </row>
    <row r="97" spans="1:5" ht="15" customHeight="1" x14ac:dyDescent="0.25">
      <c r="A97" s="802" t="s">
        <v>16</v>
      </c>
      <c r="B97" s="26" t="s">
        <v>313</v>
      </c>
      <c r="C97" s="784"/>
      <c r="D97" s="785"/>
      <c r="E97" s="1"/>
    </row>
    <row r="98" spans="1:5" ht="15" customHeight="1" x14ac:dyDescent="0.25">
      <c r="A98" s="865" t="s">
        <v>163</v>
      </c>
      <c r="B98" s="866"/>
      <c r="C98" s="813"/>
      <c r="D98" s="816"/>
      <c r="E98" s="1"/>
    </row>
    <row r="99" spans="1:5" ht="15" customHeight="1" x14ac:dyDescent="0.25">
      <c r="A99" s="802" t="s">
        <v>19</v>
      </c>
      <c r="B99" s="26" t="s">
        <v>164</v>
      </c>
      <c r="C99" s="784"/>
      <c r="D99" s="785"/>
      <c r="E99" s="1"/>
    </row>
    <row r="100" spans="1:5" ht="15" customHeight="1" x14ac:dyDescent="0.25">
      <c r="A100" s="848" t="s">
        <v>91</v>
      </c>
      <c r="B100" s="850"/>
      <c r="C100" s="813"/>
      <c r="D100" s="812"/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804">
        <v>43865</v>
      </c>
      <c r="B103" s="806" t="s">
        <v>41</v>
      </c>
      <c r="C103" s="802" t="s">
        <v>118</v>
      </c>
      <c r="D103" s="803" t="s">
        <v>63</v>
      </c>
      <c r="E103" s="1"/>
    </row>
    <row r="104" spans="1:5" ht="15" customHeight="1" x14ac:dyDescent="0.25">
      <c r="A104" s="802" t="s">
        <v>9</v>
      </c>
      <c r="B104" s="26" t="s">
        <v>37</v>
      </c>
      <c r="C104" s="784"/>
      <c r="D104" s="789"/>
      <c r="E104" s="1"/>
    </row>
    <row r="105" spans="1:5" ht="15" customHeight="1" x14ac:dyDescent="0.25">
      <c r="A105" s="848" t="s">
        <v>93</v>
      </c>
      <c r="B105" s="850"/>
      <c r="C105" s="813"/>
      <c r="D105" s="817"/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807">
        <v>4</v>
      </c>
      <c r="B108" s="806" t="s">
        <v>95</v>
      </c>
      <c r="C108" s="802" t="s">
        <v>118</v>
      </c>
      <c r="D108" s="803" t="s">
        <v>63</v>
      </c>
      <c r="E108" s="1"/>
    </row>
    <row r="109" spans="1:5" ht="15" customHeight="1" x14ac:dyDescent="0.3">
      <c r="A109" s="807" t="s">
        <v>38</v>
      </c>
      <c r="B109" s="26" t="s">
        <v>39</v>
      </c>
      <c r="C109" s="792"/>
      <c r="D109" s="789"/>
      <c r="E109" s="1"/>
    </row>
    <row r="110" spans="1:5" ht="15" customHeight="1" x14ac:dyDescent="0.3">
      <c r="A110" s="807" t="s">
        <v>40</v>
      </c>
      <c r="B110" s="26" t="s">
        <v>41</v>
      </c>
      <c r="C110" s="792"/>
      <c r="D110" s="789"/>
      <c r="E110" s="1"/>
    </row>
    <row r="111" spans="1:5" ht="15" customHeight="1" x14ac:dyDescent="0.3">
      <c r="A111" s="809" t="s">
        <v>146</v>
      </c>
      <c r="B111" s="808"/>
      <c r="C111" s="818"/>
      <c r="D111" s="815"/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802">
        <v>5</v>
      </c>
      <c r="B114" s="806" t="s">
        <v>96</v>
      </c>
      <c r="C114" s="809"/>
      <c r="D114" s="803" t="s">
        <v>59</v>
      </c>
      <c r="E114" s="1"/>
    </row>
    <row r="115" spans="1:9" ht="15" customHeight="1" x14ac:dyDescent="0.25">
      <c r="A115" s="802" t="s">
        <v>9</v>
      </c>
      <c r="B115" s="25" t="s">
        <v>17</v>
      </c>
      <c r="C115" s="790"/>
      <c r="D115" s="793"/>
      <c r="E115" s="1"/>
    </row>
    <row r="116" spans="1:9" ht="15" customHeight="1" x14ac:dyDescent="0.25">
      <c r="A116" s="802" t="s">
        <v>11</v>
      </c>
      <c r="B116" s="25" t="s">
        <v>18</v>
      </c>
      <c r="C116" s="790"/>
      <c r="D116" s="793"/>
      <c r="E116" s="1"/>
    </row>
    <row r="117" spans="1:9" ht="15" customHeight="1" x14ac:dyDescent="0.25">
      <c r="A117" s="802" t="s">
        <v>12</v>
      </c>
      <c r="B117" s="25" t="s">
        <v>314</v>
      </c>
      <c r="C117" s="790"/>
      <c r="D117" s="793"/>
      <c r="E117" s="1"/>
    </row>
    <row r="118" spans="1:9" ht="15" customHeight="1" x14ac:dyDescent="0.3">
      <c r="A118" s="802" t="s">
        <v>13</v>
      </c>
      <c r="B118" s="49" t="s">
        <v>317</v>
      </c>
      <c r="C118" s="790"/>
      <c r="D118" s="793"/>
      <c r="E118" s="1"/>
    </row>
    <row r="119" spans="1:9" ht="15" customHeight="1" x14ac:dyDescent="0.3">
      <c r="A119" s="802" t="s">
        <v>14</v>
      </c>
      <c r="B119" s="49"/>
      <c r="C119" s="794"/>
      <c r="D119" s="795"/>
      <c r="E119" s="1"/>
    </row>
    <row r="120" spans="1:9" ht="15" customHeight="1" x14ac:dyDescent="0.25">
      <c r="A120" s="848" t="s">
        <v>148</v>
      </c>
      <c r="B120" s="849"/>
      <c r="C120" s="850"/>
      <c r="D120" s="815"/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3516</v>
      </c>
      <c r="B122" s="847"/>
      <c r="C122" s="847"/>
      <c r="D122" s="847"/>
      <c r="E122" s="1"/>
    </row>
    <row r="123" spans="1:9" ht="15" customHeight="1" x14ac:dyDescent="0.25">
      <c r="A123" s="802">
        <v>6</v>
      </c>
      <c r="B123" s="806" t="s">
        <v>3525</v>
      </c>
      <c r="C123" s="848" t="s">
        <v>118</v>
      </c>
      <c r="D123" s="850"/>
      <c r="E123" s="1"/>
    </row>
    <row r="124" spans="1:9" ht="15" customHeight="1" x14ac:dyDescent="0.25">
      <c r="A124" s="802" t="s">
        <v>9</v>
      </c>
      <c r="B124" s="27" t="s">
        <v>3526</v>
      </c>
      <c r="C124" s="857"/>
      <c r="D124" s="858"/>
      <c r="E124" s="1"/>
    </row>
    <row r="125" spans="1:9" ht="15" customHeight="1" x14ac:dyDescent="0.25">
      <c r="A125" s="802" t="s">
        <v>11</v>
      </c>
      <c r="B125" s="25" t="s">
        <v>3527</v>
      </c>
      <c r="C125" s="857"/>
      <c r="D125" s="858"/>
      <c r="E125" s="1"/>
      <c r="F125" s="730"/>
      <c r="H125" s="137"/>
      <c r="I125" s="137"/>
    </row>
    <row r="126" spans="1:9" ht="15" customHeight="1" x14ac:dyDescent="0.25">
      <c r="A126" s="802" t="s">
        <v>12</v>
      </c>
      <c r="B126" s="25" t="s">
        <v>3528</v>
      </c>
      <c r="C126" s="859"/>
      <c r="D126" s="860"/>
      <c r="E126" s="1"/>
      <c r="H126" s="137"/>
      <c r="I126" s="137"/>
    </row>
    <row r="127" spans="1:9" ht="15" customHeight="1" x14ac:dyDescent="0.25">
      <c r="A127" s="802" t="s">
        <v>13</v>
      </c>
      <c r="B127" s="25" t="s">
        <v>3529</v>
      </c>
      <c r="C127" s="859"/>
      <c r="D127" s="860"/>
      <c r="E127" s="1"/>
      <c r="H127" s="137"/>
      <c r="I127" s="137"/>
    </row>
    <row r="128" spans="1:9" ht="15" customHeight="1" x14ac:dyDescent="0.25">
      <c r="A128" s="802" t="s">
        <v>14</v>
      </c>
      <c r="B128" s="25" t="s">
        <v>3530</v>
      </c>
      <c r="C128" s="859"/>
      <c r="D128" s="860"/>
      <c r="E128" s="1"/>
      <c r="H128" s="137"/>
      <c r="I128" s="137"/>
    </row>
    <row r="129" spans="1:9" ht="15" customHeight="1" x14ac:dyDescent="0.25">
      <c r="A129" s="802" t="s">
        <v>15</v>
      </c>
      <c r="B129" s="25" t="s">
        <v>3531</v>
      </c>
      <c r="C129" s="859"/>
      <c r="D129" s="860"/>
      <c r="E129" s="1"/>
      <c r="H129" s="137"/>
      <c r="I129" s="137"/>
    </row>
    <row r="130" spans="1:9" ht="15" customHeight="1" x14ac:dyDescent="0.25">
      <c r="A130" s="802" t="s">
        <v>3517</v>
      </c>
      <c r="B130" s="731" t="s">
        <v>3521</v>
      </c>
      <c r="C130" s="901"/>
      <c r="D130" s="902"/>
      <c r="E130" s="1"/>
      <c r="H130" s="137"/>
      <c r="I130" s="137"/>
    </row>
    <row r="131" spans="1:9" ht="15" customHeight="1" x14ac:dyDescent="0.25">
      <c r="A131" s="802" t="s">
        <v>3518</v>
      </c>
      <c r="B131" s="731" t="s">
        <v>3522</v>
      </c>
      <c r="C131" s="901"/>
      <c r="D131" s="902"/>
      <c r="E131" s="1"/>
      <c r="H131" s="137"/>
      <c r="I131" s="137"/>
    </row>
    <row r="132" spans="1:9" ht="15" customHeight="1" x14ac:dyDescent="0.25">
      <c r="A132" s="802" t="s">
        <v>3519</v>
      </c>
      <c r="B132" s="731" t="s">
        <v>3523</v>
      </c>
      <c r="C132" s="901"/>
      <c r="D132" s="902"/>
      <c r="E132" s="1"/>
      <c r="H132" s="137"/>
      <c r="I132" s="137"/>
    </row>
    <row r="133" spans="1:9" ht="15" customHeight="1" x14ac:dyDescent="0.25">
      <c r="A133" s="802" t="s">
        <v>3520</v>
      </c>
      <c r="B133" s="731" t="s">
        <v>3524</v>
      </c>
      <c r="C133" s="901"/>
      <c r="D133" s="902"/>
      <c r="E133" s="1"/>
      <c r="H133" s="137"/>
      <c r="I133" s="137"/>
    </row>
    <row r="134" spans="1:9" ht="15" customHeight="1" x14ac:dyDescent="0.25">
      <c r="A134" s="848" t="s">
        <v>147</v>
      </c>
      <c r="B134" s="850"/>
      <c r="C134" s="819"/>
      <c r="D134" s="815"/>
      <c r="E134" s="1"/>
      <c r="H134" s="137"/>
      <c r="I134" s="137"/>
    </row>
    <row r="135" spans="1:9" ht="15" customHeight="1" x14ac:dyDescent="0.25">
      <c r="A135" s="3"/>
      <c r="B135" s="3"/>
      <c r="C135" s="3"/>
      <c r="D135" s="3"/>
      <c r="E135" s="1"/>
      <c r="H135" s="137"/>
      <c r="I135" s="137"/>
    </row>
    <row r="136" spans="1:9" ht="17.25" customHeight="1" x14ac:dyDescent="0.25">
      <c r="A136" s="851" t="s">
        <v>100</v>
      </c>
      <c r="B136" s="852"/>
      <c r="C136" s="852"/>
      <c r="D136" s="853"/>
      <c r="E136" s="1"/>
      <c r="G136" s="138"/>
      <c r="H136" s="137"/>
      <c r="I136" s="137"/>
    </row>
    <row r="137" spans="1:9" ht="15" customHeight="1" x14ac:dyDescent="0.25">
      <c r="A137" s="854" t="s">
        <v>101</v>
      </c>
      <c r="B137" s="855"/>
      <c r="C137" s="856"/>
      <c r="D137" s="810" t="s">
        <v>59</v>
      </c>
      <c r="E137" s="1"/>
      <c r="G137" s="138"/>
      <c r="H137" s="137"/>
      <c r="I137" s="137"/>
    </row>
    <row r="138" spans="1:9" ht="15" customHeight="1" x14ac:dyDescent="0.25">
      <c r="A138" s="802" t="s">
        <v>9</v>
      </c>
      <c r="B138" s="846" t="s">
        <v>24</v>
      </c>
      <c r="C138" s="840"/>
      <c r="D138" s="796"/>
      <c r="E138" s="1"/>
      <c r="G138" s="138"/>
      <c r="H138" s="137"/>
      <c r="I138" s="137"/>
    </row>
    <row r="139" spans="1:9" ht="15" customHeight="1" x14ac:dyDescent="0.25">
      <c r="A139" s="802" t="s">
        <v>11</v>
      </c>
      <c r="B139" s="846" t="s">
        <v>29</v>
      </c>
      <c r="C139" s="840"/>
      <c r="D139" s="796"/>
      <c r="E139" s="1"/>
    </row>
    <row r="140" spans="1:9" ht="15" customHeight="1" x14ac:dyDescent="0.25">
      <c r="A140" s="802" t="s">
        <v>12</v>
      </c>
      <c r="B140" s="846" t="s">
        <v>35</v>
      </c>
      <c r="C140" s="840"/>
      <c r="D140" s="796"/>
      <c r="E140" s="1"/>
    </row>
    <row r="141" spans="1:9" ht="15" customHeight="1" x14ac:dyDescent="0.25">
      <c r="A141" s="802" t="s">
        <v>13</v>
      </c>
      <c r="B141" s="846" t="s">
        <v>36</v>
      </c>
      <c r="C141" s="840"/>
      <c r="D141" s="796"/>
      <c r="E141" s="1"/>
    </row>
    <row r="142" spans="1:9" ht="15" customHeight="1" x14ac:dyDescent="0.25">
      <c r="A142" s="802" t="s">
        <v>14</v>
      </c>
      <c r="B142" s="846" t="s">
        <v>42</v>
      </c>
      <c r="C142" s="840"/>
      <c r="D142" s="797"/>
      <c r="E142" s="1"/>
    </row>
    <row r="143" spans="1:9" ht="15" customHeight="1" x14ac:dyDescent="0.25">
      <c r="A143" s="836" t="s">
        <v>102</v>
      </c>
      <c r="B143" s="837"/>
      <c r="C143" s="838"/>
      <c r="D143" s="820"/>
      <c r="E143" s="1"/>
    </row>
    <row r="144" spans="1:9" ht="15" customHeight="1" x14ac:dyDescent="0.2">
      <c r="A144" s="4"/>
      <c r="B144" s="839" t="s">
        <v>43</v>
      </c>
      <c r="C144" s="840"/>
      <c r="D144" s="796"/>
      <c r="E144" s="139"/>
      <c r="F144" s="139"/>
    </row>
    <row r="145" spans="1:5" ht="28.35" customHeight="1" x14ac:dyDescent="0.2">
      <c r="A145" s="841" t="s">
        <v>103</v>
      </c>
      <c r="B145" s="842"/>
      <c r="C145" s="843"/>
      <c r="D145" s="820"/>
    </row>
    <row r="146" spans="1:5" ht="28.35" customHeight="1" x14ac:dyDescent="0.25">
      <c r="A146" s="3"/>
      <c r="B146" s="3"/>
      <c r="C146" s="3"/>
      <c r="D146" s="3"/>
      <c r="E146" s="1"/>
    </row>
    <row r="147" spans="1:5" ht="28.35" customHeight="1" x14ac:dyDescent="0.25">
      <c r="A147" s="844" t="s">
        <v>122</v>
      </c>
      <c r="B147" s="845"/>
      <c r="C147" s="301" t="s">
        <v>118</v>
      </c>
      <c r="D147" s="3"/>
      <c r="E147" s="1"/>
    </row>
    <row r="148" spans="1:5" ht="28.35" customHeight="1" x14ac:dyDescent="0.25">
      <c r="A148" s="832" t="s">
        <v>120</v>
      </c>
      <c r="B148" s="833"/>
      <c r="C148" s="798"/>
      <c r="D148" s="3"/>
      <c r="E148" s="1"/>
    </row>
    <row r="149" spans="1:5" ht="28.35" customHeight="1" x14ac:dyDescent="0.25">
      <c r="A149" s="832" t="s">
        <v>30</v>
      </c>
      <c r="B149" s="833"/>
      <c r="C149" s="798"/>
      <c r="D149" s="3"/>
      <c r="E149" s="1"/>
    </row>
    <row r="150" spans="1:5" ht="28.35" customHeight="1" x14ac:dyDescent="0.25">
      <c r="A150" s="832" t="s">
        <v>35</v>
      </c>
      <c r="B150" s="833"/>
      <c r="C150" s="798"/>
      <c r="D150" s="3"/>
      <c r="E150" s="1"/>
    </row>
    <row r="151" spans="1:5" ht="15.75" customHeight="1" x14ac:dyDescent="0.25">
      <c r="A151" s="832" t="s">
        <v>85</v>
      </c>
      <c r="B151" s="833"/>
      <c r="C151" s="798"/>
      <c r="D151" s="3"/>
      <c r="E151" s="1"/>
    </row>
    <row r="152" spans="1:5" ht="15" x14ac:dyDescent="0.25">
      <c r="A152" s="834" t="s">
        <v>124</v>
      </c>
      <c r="B152" s="835"/>
      <c r="C152" s="798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5" x14ac:dyDescent="0.25">
      <c r="A1017" s="3"/>
      <c r="B1017" s="3"/>
      <c r="C1017" s="3"/>
      <c r="D1017" s="3"/>
      <c r="E1017" s="1"/>
    </row>
    <row r="1018" spans="1:5" ht="15" x14ac:dyDescent="0.25">
      <c r="A1018" s="3"/>
      <c r="B1018" s="3"/>
      <c r="C1018" s="3"/>
      <c r="D1018" s="3"/>
      <c r="E1018" s="1"/>
    </row>
    <row r="1019" spans="1:5" ht="15" x14ac:dyDescent="0.25">
      <c r="A1019" s="3"/>
      <c r="B1019" s="3"/>
      <c r="C1019" s="3"/>
      <c r="D1019" s="3"/>
      <c r="E1019" s="1"/>
    </row>
    <row r="1020" spans="1:5" ht="14.25" x14ac:dyDescent="0.2">
      <c r="A1020" s="3"/>
      <c r="B1020" s="3"/>
      <c r="C1020" s="3"/>
      <c r="D1020" s="3"/>
    </row>
    <row r="1021" spans="1:5" ht="14.25" x14ac:dyDescent="0.2">
      <c r="A1021" s="3"/>
      <c r="B1021" s="3"/>
      <c r="C1021" s="3"/>
      <c r="D1021" s="3"/>
    </row>
  </sheetData>
  <mergeCells count="81">
    <mergeCell ref="C123:D123"/>
    <mergeCell ref="C128:D128"/>
    <mergeCell ref="C129:D129"/>
    <mergeCell ref="C130:D130"/>
    <mergeCell ref="C131:D131"/>
    <mergeCell ref="A17:D17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16:B16"/>
    <mergeCell ref="A38:B38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28:D28"/>
    <mergeCell ref="A70:D70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69:D69"/>
    <mergeCell ref="A106:D106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A105:B105"/>
    <mergeCell ref="B141:C141"/>
    <mergeCell ref="C124:D124"/>
    <mergeCell ref="C125:D125"/>
    <mergeCell ref="C126:D126"/>
    <mergeCell ref="C127:D127"/>
    <mergeCell ref="C133:D133"/>
    <mergeCell ref="C132:D132"/>
    <mergeCell ref="A136:D136"/>
    <mergeCell ref="A137:C137"/>
    <mergeCell ref="B138:C138"/>
    <mergeCell ref="B139:C139"/>
    <mergeCell ref="B140:C140"/>
    <mergeCell ref="C1:D1"/>
    <mergeCell ref="A150:B150"/>
    <mergeCell ref="A151:B151"/>
    <mergeCell ref="A152:B152"/>
    <mergeCell ref="A143:C143"/>
    <mergeCell ref="B144:C144"/>
    <mergeCell ref="A145:C145"/>
    <mergeCell ref="A147:B147"/>
    <mergeCell ref="A148:B148"/>
    <mergeCell ref="A149:B149"/>
    <mergeCell ref="B142:C142"/>
    <mergeCell ref="A107:D107"/>
    <mergeCell ref="A113:D113"/>
    <mergeCell ref="A120:C120"/>
    <mergeCell ref="A122:D122"/>
    <mergeCell ref="A134:B13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6" max="3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CECF5ECD-E66A-4F03-9372-36B2E0080841}">
          <x14:formula1>
            <xm:f>'RESUMOS POSTOS'!$A$6:$A$21</xm:f>
          </x14:formula1>
          <xm:sqref>A16:B16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99DB3B-F38B-438A-9616-9D7D658D697F}">
  <sheetPr>
    <tabColor theme="8" tint="0.59999389629810485"/>
    <pageSetUpPr fitToPage="1"/>
  </sheetPr>
  <dimension ref="A1:I1021"/>
  <sheetViews>
    <sheetView workbookViewId="0">
      <selection activeCell="A2" sqref="A2"/>
    </sheetView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5.7109375" style="8" customWidth="1"/>
    <col min="4" max="4" width="15.140625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>
      <c r="C1" s="830" t="s">
        <v>3543</v>
      </c>
      <c r="D1" s="831"/>
    </row>
    <row r="2" spans="1:8" ht="15" customHeight="1" x14ac:dyDescent="0.3">
      <c r="A2" s="8" t="s">
        <v>3542</v>
      </c>
    </row>
    <row r="3" spans="1:8" ht="20.100000000000001" customHeight="1" x14ac:dyDescent="0.3">
      <c r="A3" s="130" t="s">
        <v>3502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883"/>
      <c r="C5" s="883"/>
      <c r="D5" s="88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25">
      <c r="A7" s="885" t="s">
        <v>127</v>
      </c>
      <c r="B7" s="886"/>
      <c r="C7" s="886"/>
      <c r="D7" s="887"/>
      <c r="E7" s="1"/>
    </row>
    <row r="8" spans="1:8" ht="15" customHeight="1" x14ac:dyDescent="0.25">
      <c r="A8" s="4" t="s">
        <v>9</v>
      </c>
      <c r="B8" s="24" t="s">
        <v>126</v>
      </c>
      <c r="C8" s="888"/>
      <c r="D8" s="889"/>
      <c r="E8" s="1"/>
    </row>
    <row r="9" spans="1:8" ht="15" customHeight="1" x14ac:dyDescent="0.25">
      <c r="A9" s="4" t="s">
        <v>11</v>
      </c>
      <c r="B9" s="24" t="s">
        <v>50</v>
      </c>
      <c r="C9" s="890"/>
      <c r="D9" s="891"/>
      <c r="E9" s="1"/>
    </row>
    <row r="10" spans="1:8" ht="26.1" customHeight="1" x14ac:dyDescent="0.25">
      <c r="A10" s="4" t="s">
        <v>12</v>
      </c>
      <c r="B10" s="24" t="s">
        <v>51</v>
      </c>
      <c r="C10" s="874"/>
      <c r="D10" s="875"/>
      <c r="E10" s="1"/>
    </row>
    <row r="11" spans="1:8" ht="15" customHeight="1" x14ac:dyDescent="0.25">
      <c r="A11" s="4" t="s">
        <v>13</v>
      </c>
      <c r="B11" s="24" t="s">
        <v>52</v>
      </c>
      <c r="C11" s="892"/>
      <c r="D11" s="893"/>
      <c r="E11" s="1"/>
    </row>
    <row r="12" spans="1:8" ht="15" customHeight="1" x14ac:dyDescent="0.25">
      <c r="A12" s="4" t="s">
        <v>14</v>
      </c>
      <c r="B12" s="24" t="s">
        <v>53</v>
      </c>
      <c r="C12" s="890"/>
      <c r="D12" s="891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25">
      <c r="A14" s="895" t="s">
        <v>54</v>
      </c>
      <c r="B14" s="896"/>
      <c r="C14" s="896"/>
      <c r="D14" s="897"/>
      <c r="E14" s="1"/>
    </row>
    <row r="15" spans="1:8" ht="40.35" customHeight="1" x14ac:dyDescent="0.25">
      <c r="A15" s="898" t="s">
        <v>23</v>
      </c>
      <c r="B15" s="887"/>
      <c r="C15" s="800" t="s">
        <v>55</v>
      </c>
      <c r="D15" s="801" t="s">
        <v>56</v>
      </c>
      <c r="E15" s="1"/>
    </row>
    <row r="16" spans="1:8" ht="32.1" customHeight="1" x14ac:dyDescent="0.25">
      <c r="A16" s="899" t="s">
        <v>5</v>
      </c>
      <c r="B16" s="900"/>
      <c r="C16" s="778"/>
      <c r="D16" s="779"/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869" t="s">
        <v>130</v>
      </c>
      <c r="B20" s="870"/>
      <c r="C20" s="870"/>
      <c r="D20" s="871"/>
      <c r="E20" s="1"/>
    </row>
    <row r="21" spans="1:5" ht="44.25" customHeight="1" x14ac:dyDescent="0.25">
      <c r="A21" s="799">
        <v>1</v>
      </c>
      <c r="B21" s="28" t="s">
        <v>131</v>
      </c>
      <c r="C21" s="872"/>
      <c r="D21" s="873"/>
      <c r="E21" s="1"/>
    </row>
    <row r="22" spans="1:5" ht="30" customHeight="1" x14ac:dyDescent="0.25">
      <c r="A22" s="799">
        <v>2</v>
      </c>
      <c r="B22" s="24" t="s">
        <v>132</v>
      </c>
      <c r="C22" s="874"/>
      <c r="D22" s="875"/>
      <c r="E22" s="1"/>
    </row>
    <row r="23" spans="1:5" ht="30" customHeight="1" x14ac:dyDescent="0.25">
      <c r="A23" s="799">
        <v>3</v>
      </c>
      <c r="B23" s="24" t="s">
        <v>133</v>
      </c>
      <c r="C23" s="876"/>
      <c r="D23" s="877"/>
      <c r="E23" s="1"/>
    </row>
    <row r="24" spans="1:5" ht="30" customHeight="1" x14ac:dyDescent="0.25">
      <c r="A24" s="799">
        <v>4</v>
      </c>
      <c r="B24" s="24" t="s">
        <v>134</v>
      </c>
      <c r="C24" s="874"/>
      <c r="D24" s="875"/>
      <c r="E24" s="1"/>
    </row>
    <row r="25" spans="1:5" ht="30" customHeight="1" x14ac:dyDescent="0.25">
      <c r="A25" s="799">
        <v>5</v>
      </c>
      <c r="B25" s="24" t="s">
        <v>135</v>
      </c>
      <c r="C25" s="878"/>
      <c r="D25" s="879"/>
      <c r="E25" s="1"/>
    </row>
    <row r="26" spans="1:5" ht="30" customHeight="1" x14ac:dyDescent="0.25">
      <c r="A26" s="799">
        <v>6</v>
      </c>
      <c r="B26" s="24" t="s">
        <v>57</v>
      </c>
      <c r="C26" s="874"/>
      <c r="D26" s="875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802">
        <v>1</v>
      </c>
      <c r="B29" s="802" t="s">
        <v>58</v>
      </c>
      <c r="C29" s="802"/>
      <c r="D29" s="803" t="s">
        <v>63</v>
      </c>
      <c r="E29" s="1"/>
    </row>
    <row r="30" spans="1:5" ht="15" customHeight="1" x14ac:dyDescent="0.3">
      <c r="A30" s="802" t="s">
        <v>9</v>
      </c>
      <c r="B30" s="25" t="s">
        <v>136</v>
      </c>
      <c r="C30" s="780"/>
      <c r="D30" s="781"/>
      <c r="E30" s="266"/>
    </row>
    <row r="31" spans="1:5" ht="15" customHeight="1" x14ac:dyDescent="0.25">
      <c r="A31" s="802" t="s">
        <v>11</v>
      </c>
      <c r="B31" s="25" t="s">
        <v>137</v>
      </c>
      <c r="C31" s="782"/>
      <c r="D31" s="783"/>
      <c r="E31" s="1"/>
    </row>
    <row r="32" spans="1:5" ht="15" customHeight="1" x14ac:dyDescent="0.25">
      <c r="A32" s="802" t="s">
        <v>12</v>
      </c>
      <c r="B32" s="25" t="s">
        <v>138</v>
      </c>
      <c r="C32" s="784"/>
      <c r="D32" s="785"/>
      <c r="E32" s="1"/>
    </row>
    <row r="33" spans="1:5" ht="15" customHeight="1" x14ac:dyDescent="0.25">
      <c r="A33" s="802" t="s">
        <v>13</v>
      </c>
      <c r="B33" s="25" t="s">
        <v>25</v>
      </c>
      <c r="C33" s="786"/>
      <c r="D33" s="785"/>
      <c r="E33" s="1"/>
    </row>
    <row r="34" spans="1:5" ht="15" customHeight="1" x14ac:dyDescent="0.25">
      <c r="A34" s="802" t="s">
        <v>14</v>
      </c>
      <c r="B34" s="25" t="s">
        <v>26</v>
      </c>
      <c r="C34" s="787"/>
      <c r="D34" s="785"/>
      <c r="E34" s="1"/>
    </row>
    <row r="35" spans="1:5" ht="15" customHeight="1" x14ac:dyDescent="0.25">
      <c r="A35" s="802" t="s">
        <v>15</v>
      </c>
      <c r="B35" s="25" t="s">
        <v>27</v>
      </c>
      <c r="C35" s="787"/>
      <c r="D35" s="785"/>
      <c r="E35" s="1"/>
    </row>
    <row r="36" spans="1:5" ht="15" customHeight="1" x14ac:dyDescent="0.25">
      <c r="A36" s="802" t="s">
        <v>16</v>
      </c>
      <c r="B36" s="25" t="s">
        <v>60</v>
      </c>
      <c r="C36" s="787"/>
      <c r="D36" s="785"/>
      <c r="E36" s="1"/>
    </row>
    <row r="37" spans="1:5" ht="15" customHeight="1" x14ac:dyDescent="0.25">
      <c r="A37" s="802" t="s">
        <v>19</v>
      </c>
      <c r="B37" s="25" t="s">
        <v>28</v>
      </c>
      <c r="C37" s="787"/>
      <c r="D37" s="785"/>
      <c r="E37" s="1"/>
    </row>
    <row r="38" spans="1:5" ht="15" customHeight="1" x14ac:dyDescent="0.25">
      <c r="A38" s="848" t="s">
        <v>145</v>
      </c>
      <c r="B38" s="850"/>
      <c r="C38" s="811"/>
      <c r="D38" s="812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804">
        <v>43832</v>
      </c>
      <c r="B42" s="802" t="s">
        <v>121</v>
      </c>
      <c r="C42" s="802" t="s">
        <v>118</v>
      </c>
      <c r="D42" s="803" t="s">
        <v>63</v>
      </c>
      <c r="E42" s="1"/>
    </row>
    <row r="43" spans="1:5" ht="15" customHeight="1" x14ac:dyDescent="0.25">
      <c r="A43" s="804" t="s">
        <v>9</v>
      </c>
      <c r="B43" s="26" t="s">
        <v>64</v>
      </c>
      <c r="C43" s="788"/>
      <c r="D43" s="789"/>
      <c r="E43" s="1"/>
    </row>
    <row r="44" spans="1:5" ht="15" customHeight="1" x14ac:dyDescent="0.25">
      <c r="A44" s="804" t="s">
        <v>11</v>
      </c>
      <c r="B44" s="26" t="s">
        <v>65</v>
      </c>
      <c r="C44" s="788"/>
      <c r="D44" s="789"/>
      <c r="E44" s="281"/>
    </row>
    <row r="45" spans="1:5" ht="15" customHeight="1" x14ac:dyDescent="0.25">
      <c r="A45" s="834" t="s">
        <v>66</v>
      </c>
      <c r="B45" s="835"/>
      <c r="C45" s="813"/>
      <c r="D45" s="812"/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804">
        <v>43863</v>
      </c>
      <c r="B48" s="802" t="s">
        <v>79</v>
      </c>
      <c r="C48" s="802" t="s">
        <v>118</v>
      </c>
      <c r="D48" s="803" t="s">
        <v>63</v>
      </c>
      <c r="E48" s="1"/>
    </row>
    <row r="49" spans="1:5" ht="15" customHeight="1" x14ac:dyDescent="0.25">
      <c r="A49" s="804" t="s">
        <v>9</v>
      </c>
      <c r="B49" s="25" t="s">
        <v>67</v>
      </c>
      <c r="C49" s="784"/>
      <c r="D49" s="785"/>
      <c r="E49" s="1"/>
    </row>
    <row r="50" spans="1:5" ht="15" customHeight="1" x14ac:dyDescent="0.25">
      <c r="A50" s="804" t="s">
        <v>11</v>
      </c>
      <c r="B50" s="25" t="s">
        <v>68</v>
      </c>
      <c r="C50" s="784"/>
      <c r="D50" s="785"/>
      <c r="E50" s="1"/>
    </row>
    <row r="51" spans="1:5" ht="15" customHeight="1" x14ac:dyDescent="0.25">
      <c r="A51" s="804" t="s">
        <v>12</v>
      </c>
      <c r="B51" s="25" t="s">
        <v>3515</v>
      </c>
      <c r="C51" s="784"/>
      <c r="D51" s="785"/>
      <c r="E51" s="281"/>
    </row>
    <row r="52" spans="1:5" ht="15" customHeight="1" x14ac:dyDescent="0.25">
      <c r="A52" s="804" t="s">
        <v>13</v>
      </c>
      <c r="B52" s="25" t="s">
        <v>139</v>
      </c>
      <c r="C52" s="784"/>
      <c r="D52" s="785"/>
      <c r="E52" s="1"/>
    </row>
    <row r="53" spans="1:5" ht="15" customHeight="1" x14ac:dyDescent="0.25">
      <c r="A53" s="804" t="s">
        <v>14</v>
      </c>
      <c r="B53" s="25" t="s">
        <v>70</v>
      </c>
      <c r="C53" s="784"/>
      <c r="D53" s="785"/>
      <c r="E53" s="1"/>
    </row>
    <row r="54" spans="1:5" ht="15" customHeight="1" x14ac:dyDescent="0.25">
      <c r="A54" s="804" t="s">
        <v>15</v>
      </c>
      <c r="B54" s="25" t="s">
        <v>71</v>
      </c>
      <c r="C54" s="784"/>
      <c r="D54" s="785"/>
      <c r="E54" s="1"/>
    </row>
    <row r="55" spans="1:5" ht="15" customHeight="1" x14ac:dyDescent="0.25">
      <c r="A55" s="804" t="s">
        <v>16</v>
      </c>
      <c r="B55" s="25" t="s">
        <v>72</v>
      </c>
      <c r="C55" s="784"/>
      <c r="D55" s="785"/>
      <c r="E55" s="1"/>
    </row>
    <row r="56" spans="1:5" ht="15" customHeight="1" x14ac:dyDescent="0.25">
      <c r="A56" s="804" t="s">
        <v>19</v>
      </c>
      <c r="B56" s="25" t="s">
        <v>73</v>
      </c>
      <c r="C56" s="784"/>
      <c r="D56" s="785"/>
      <c r="E56" s="1"/>
    </row>
    <row r="57" spans="1:5" ht="15" customHeight="1" x14ac:dyDescent="0.25">
      <c r="A57" s="848" t="s">
        <v>119</v>
      </c>
      <c r="B57" s="850"/>
      <c r="C57" s="813"/>
      <c r="D57" s="812"/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804">
        <v>43892</v>
      </c>
      <c r="B60" s="802" t="s">
        <v>34</v>
      </c>
      <c r="C60" s="802" t="s">
        <v>75</v>
      </c>
      <c r="D60" s="803" t="s">
        <v>59</v>
      </c>
      <c r="E60" s="1"/>
    </row>
    <row r="61" spans="1:5" ht="15" customHeight="1" x14ac:dyDescent="0.25">
      <c r="A61" s="804" t="s">
        <v>9</v>
      </c>
      <c r="B61" s="25" t="s">
        <v>10</v>
      </c>
      <c r="C61" s="790"/>
      <c r="D61" s="785"/>
      <c r="E61" s="1"/>
    </row>
    <row r="62" spans="1:5" ht="15" customHeight="1" x14ac:dyDescent="0.25">
      <c r="A62" s="804" t="s">
        <v>11</v>
      </c>
      <c r="B62" s="25" t="s">
        <v>140</v>
      </c>
      <c r="C62" s="790"/>
      <c r="D62" s="785"/>
      <c r="E62" s="729"/>
    </row>
    <row r="63" spans="1:5" ht="15" customHeight="1" x14ac:dyDescent="0.25">
      <c r="A63" s="804" t="s">
        <v>12</v>
      </c>
      <c r="B63" s="25" t="s">
        <v>141</v>
      </c>
      <c r="C63" s="790"/>
      <c r="D63" s="785"/>
      <c r="E63" s="1"/>
    </row>
    <row r="64" spans="1:5" ht="15" customHeight="1" x14ac:dyDescent="0.25">
      <c r="A64" s="804" t="s">
        <v>13</v>
      </c>
      <c r="B64" s="25" t="s">
        <v>104</v>
      </c>
      <c r="C64" s="790"/>
      <c r="D64" s="785"/>
      <c r="E64" s="1"/>
    </row>
    <row r="65" spans="1:7" ht="15" customHeight="1" x14ac:dyDescent="0.25">
      <c r="A65" s="804" t="s">
        <v>14</v>
      </c>
      <c r="B65" s="25" t="s">
        <v>142</v>
      </c>
      <c r="C65" s="790"/>
      <c r="D65" s="785"/>
      <c r="E65" s="1"/>
    </row>
    <row r="66" spans="1:7" ht="15" customHeight="1" x14ac:dyDescent="0.25">
      <c r="A66" s="804" t="s">
        <v>15</v>
      </c>
      <c r="B66" s="25" t="s">
        <v>117</v>
      </c>
      <c r="C66" s="790"/>
      <c r="D66" s="785"/>
      <c r="E66" s="1"/>
    </row>
    <row r="67" spans="1:7" ht="15" customHeight="1" x14ac:dyDescent="0.25">
      <c r="A67" s="804" t="s">
        <v>16</v>
      </c>
      <c r="B67" s="25" t="s">
        <v>316</v>
      </c>
      <c r="C67" s="790"/>
      <c r="D67" s="785"/>
      <c r="E67" s="1"/>
    </row>
    <row r="68" spans="1:7" ht="15" customHeight="1" x14ac:dyDescent="0.25">
      <c r="A68" s="862" t="s">
        <v>76</v>
      </c>
      <c r="B68" s="863"/>
      <c r="C68" s="813"/>
      <c r="D68" s="814"/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805">
        <v>2</v>
      </c>
      <c r="B71" s="805" t="s">
        <v>78</v>
      </c>
      <c r="C71" s="802" t="s">
        <v>118</v>
      </c>
      <c r="D71" s="802" t="s">
        <v>63</v>
      </c>
      <c r="E71" s="1"/>
    </row>
    <row r="72" spans="1:7" ht="15" customHeight="1" x14ac:dyDescent="0.25">
      <c r="A72" s="805" t="s">
        <v>31</v>
      </c>
      <c r="B72" s="26" t="s">
        <v>62</v>
      </c>
      <c r="C72" s="788"/>
      <c r="D72" s="789"/>
      <c r="E72" s="1"/>
    </row>
    <row r="73" spans="1:7" ht="15" customHeight="1" x14ac:dyDescent="0.25">
      <c r="A73" s="805" t="s">
        <v>32</v>
      </c>
      <c r="B73" s="26" t="s">
        <v>79</v>
      </c>
      <c r="C73" s="788"/>
      <c r="D73" s="789"/>
      <c r="E73" s="1"/>
    </row>
    <row r="74" spans="1:7" ht="15" customHeight="1" x14ac:dyDescent="0.25">
      <c r="A74" s="805" t="s">
        <v>33</v>
      </c>
      <c r="B74" s="26" t="s">
        <v>34</v>
      </c>
      <c r="C74" s="791"/>
      <c r="D74" s="789"/>
      <c r="E74" s="1"/>
    </row>
    <row r="75" spans="1:7" ht="15" customHeight="1" x14ac:dyDescent="0.25">
      <c r="A75" s="862" t="s">
        <v>144</v>
      </c>
      <c r="B75" s="863"/>
      <c r="C75" s="813"/>
      <c r="D75" s="815"/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802">
        <v>3</v>
      </c>
      <c r="B78" s="802" t="s">
        <v>80</v>
      </c>
      <c r="C78" s="802" t="s">
        <v>118</v>
      </c>
      <c r="D78" s="803" t="s">
        <v>59</v>
      </c>
      <c r="E78" s="1"/>
    </row>
    <row r="79" spans="1:7" ht="15" customHeight="1" x14ac:dyDescent="0.25">
      <c r="A79" s="802" t="s">
        <v>9</v>
      </c>
      <c r="B79" s="27" t="s">
        <v>81</v>
      </c>
      <c r="C79" s="784"/>
      <c r="D79" s="785"/>
      <c r="E79" s="304"/>
      <c r="F79" s="1"/>
      <c r="G79" s="1"/>
    </row>
    <row r="80" spans="1:7" ht="15" customHeight="1" x14ac:dyDescent="0.25">
      <c r="A80" s="802" t="s">
        <v>11</v>
      </c>
      <c r="B80" s="27" t="s">
        <v>20</v>
      </c>
      <c r="C80" s="784"/>
      <c r="D80" s="785"/>
      <c r="E80" s="302"/>
      <c r="F80" s="1"/>
      <c r="G80" s="1"/>
    </row>
    <row r="81" spans="1:7" ht="15" customHeight="1" x14ac:dyDescent="0.25">
      <c r="A81" s="802" t="s">
        <v>12</v>
      </c>
      <c r="B81" s="27" t="s">
        <v>82</v>
      </c>
      <c r="C81" s="784"/>
      <c r="D81" s="785"/>
      <c r="E81" s="302"/>
      <c r="F81" s="1"/>
      <c r="G81" s="1"/>
    </row>
    <row r="82" spans="1:7" ht="15" customHeight="1" x14ac:dyDescent="0.25">
      <c r="A82" s="802" t="s">
        <v>13</v>
      </c>
      <c r="B82" s="27" t="s">
        <v>21</v>
      </c>
      <c r="C82" s="784"/>
      <c r="D82" s="785"/>
      <c r="E82" s="304"/>
      <c r="F82" s="1"/>
      <c r="G82" s="1"/>
    </row>
    <row r="83" spans="1:7" ht="25.7" customHeight="1" x14ac:dyDescent="0.25">
      <c r="A83" s="802" t="s">
        <v>14</v>
      </c>
      <c r="B83" s="27" t="s">
        <v>123</v>
      </c>
      <c r="C83" s="784"/>
      <c r="D83" s="785"/>
      <c r="E83" s="302"/>
      <c r="F83" s="1"/>
      <c r="G83" s="1"/>
    </row>
    <row r="84" spans="1:7" ht="15" customHeight="1" x14ac:dyDescent="0.25">
      <c r="A84" s="802" t="s">
        <v>15</v>
      </c>
      <c r="B84" s="27" t="s">
        <v>83</v>
      </c>
      <c r="C84" s="784"/>
      <c r="D84" s="785"/>
      <c r="E84" s="302"/>
      <c r="F84" s="1"/>
      <c r="G84" s="1"/>
    </row>
    <row r="85" spans="1:7" ht="15" customHeight="1" x14ac:dyDescent="0.25">
      <c r="A85" s="862" t="s">
        <v>143</v>
      </c>
      <c r="B85" s="863"/>
      <c r="C85" s="813"/>
      <c r="D85" s="812"/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804">
        <v>43834</v>
      </c>
      <c r="B89" s="806" t="s">
        <v>39</v>
      </c>
      <c r="C89" s="802" t="s">
        <v>118</v>
      </c>
      <c r="D89" s="803" t="s">
        <v>59</v>
      </c>
      <c r="E89" s="1"/>
    </row>
    <row r="90" spans="1:7" ht="15" customHeight="1" x14ac:dyDescent="0.25">
      <c r="A90" s="802" t="s">
        <v>9</v>
      </c>
      <c r="B90" s="26" t="s">
        <v>86</v>
      </c>
      <c r="C90" s="784"/>
      <c r="D90" s="785"/>
      <c r="E90" s="1"/>
    </row>
    <row r="91" spans="1:7" ht="15" customHeight="1" x14ac:dyDescent="0.25">
      <c r="A91" s="802" t="s">
        <v>11</v>
      </c>
      <c r="B91" s="26" t="s">
        <v>87</v>
      </c>
      <c r="C91" s="784"/>
      <c r="D91" s="785"/>
      <c r="E91" s="1"/>
    </row>
    <row r="92" spans="1:7" ht="15" customHeight="1" x14ac:dyDescent="0.25">
      <c r="A92" s="802" t="s">
        <v>12</v>
      </c>
      <c r="B92" s="26" t="s">
        <v>88</v>
      </c>
      <c r="C92" s="784"/>
      <c r="D92" s="785"/>
      <c r="E92" s="1"/>
    </row>
    <row r="93" spans="1:7" ht="15" customHeight="1" x14ac:dyDescent="0.25">
      <c r="A93" s="802" t="s">
        <v>13</v>
      </c>
      <c r="B93" s="26" t="s">
        <v>89</v>
      </c>
      <c r="C93" s="784"/>
      <c r="D93" s="785"/>
      <c r="E93" s="1"/>
    </row>
    <row r="94" spans="1:7" ht="15" customHeight="1" x14ac:dyDescent="0.25">
      <c r="A94" s="802" t="s">
        <v>14</v>
      </c>
      <c r="B94" s="26" t="s">
        <v>90</v>
      </c>
      <c r="C94" s="784"/>
      <c r="D94" s="785"/>
      <c r="E94" s="1"/>
    </row>
    <row r="95" spans="1:7" ht="15" customHeight="1" x14ac:dyDescent="0.25">
      <c r="A95" s="802" t="s">
        <v>15</v>
      </c>
      <c r="B95" s="26" t="s">
        <v>161</v>
      </c>
      <c r="C95" s="784"/>
      <c r="D95" s="785"/>
      <c r="E95" s="1"/>
    </row>
    <row r="96" spans="1:7" ht="15" customHeight="1" x14ac:dyDescent="0.25">
      <c r="A96" s="865" t="s">
        <v>162</v>
      </c>
      <c r="B96" s="866"/>
      <c r="C96" s="813"/>
      <c r="D96" s="816"/>
      <c r="E96" s="1"/>
    </row>
    <row r="97" spans="1:5" ht="15" customHeight="1" x14ac:dyDescent="0.25">
      <c r="A97" s="802" t="s">
        <v>16</v>
      </c>
      <c r="B97" s="26" t="s">
        <v>313</v>
      </c>
      <c r="C97" s="784"/>
      <c r="D97" s="785"/>
      <c r="E97" s="1"/>
    </row>
    <row r="98" spans="1:5" ht="15" customHeight="1" x14ac:dyDescent="0.25">
      <c r="A98" s="865" t="s">
        <v>163</v>
      </c>
      <c r="B98" s="866"/>
      <c r="C98" s="813"/>
      <c r="D98" s="816"/>
      <c r="E98" s="1"/>
    </row>
    <row r="99" spans="1:5" ht="15" customHeight="1" x14ac:dyDescent="0.25">
      <c r="A99" s="802" t="s">
        <v>19</v>
      </c>
      <c r="B99" s="26" t="s">
        <v>164</v>
      </c>
      <c r="C99" s="784"/>
      <c r="D99" s="785"/>
      <c r="E99" s="1"/>
    </row>
    <row r="100" spans="1:5" ht="15" customHeight="1" x14ac:dyDescent="0.25">
      <c r="A100" s="848" t="s">
        <v>91</v>
      </c>
      <c r="B100" s="850"/>
      <c r="C100" s="813"/>
      <c r="D100" s="812"/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804">
        <v>43865</v>
      </c>
      <c r="B103" s="806" t="s">
        <v>41</v>
      </c>
      <c r="C103" s="802" t="s">
        <v>118</v>
      </c>
      <c r="D103" s="803" t="s">
        <v>63</v>
      </c>
      <c r="E103" s="1"/>
    </row>
    <row r="104" spans="1:5" ht="15" customHeight="1" x14ac:dyDescent="0.25">
      <c r="A104" s="802" t="s">
        <v>9</v>
      </c>
      <c r="B104" s="26" t="s">
        <v>37</v>
      </c>
      <c r="C104" s="784"/>
      <c r="D104" s="789"/>
      <c r="E104" s="1"/>
    </row>
    <row r="105" spans="1:5" ht="15" customHeight="1" x14ac:dyDescent="0.25">
      <c r="A105" s="848" t="s">
        <v>93</v>
      </c>
      <c r="B105" s="850"/>
      <c r="C105" s="813"/>
      <c r="D105" s="817"/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807">
        <v>4</v>
      </c>
      <c r="B108" s="806" t="s">
        <v>95</v>
      </c>
      <c r="C108" s="802" t="s">
        <v>118</v>
      </c>
      <c r="D108" s="803" t="s">
        <v>63</v>
      </c>
      <c r="E108" s="1"/>
    </row>
    <row r="109" spans="1:5" ht="15" customHeight="1" x14ac:dyDescent="0.3">
      <c r="A109" s="807" t="s">
        <v>38</v>
      </c>
      <c r="B109" s="26" t="s">
        <v>39</v>
      </c>
      <c r="C109" s="792"/>
      <c r="D109" s="789"/>
      <c r="E109" s="1"/>
    </row>
    <row r="110" spans="1:5" ht="15" customHeight="1" x14ac:dyDescent="0.3">
      <c r="A110" s="807" t="s">
        <v>40</v>
      </c>
      <c r="B110" s="26" t="s">
        <v>41</v>
      </c>
      <c r="C110" s="792"/>
      <c r="D110" s="789"/>
      <c r="E110" s="1"/>
    </row>
    <row r="111" spans="1:5" ht="15" customHeight="1" x14ac:dyDescent="0.3">
      <c r="A111" s="809" t="s">
        <v>146</v>
      </c>
      <c r="B111" s="808"/>
      <c r="C111" s="818"/>
      <c r="D111" s="815"/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802">
        <v>5</v>
      </c>
      <c r="B114" s="806" t="s">
        <v>96</v>
      </c>
      <c r="C114" s="809"/>
      <c r="D114" s="803" t="s">
        <v>59</v>
      </c>
      <c r="E114" s="1"/>
    </row>
    <row r="115" spans="1:9" ht="15" customHeight="1" x14ac:dyDescent="0.25">
      <c r="A115" s="802" t="s">
        <v>9</v>
      </c>
      <c r="B115" s="25" t="s">
        <v>17</v>
      </c>
      <c r="C115" s="790"/>
      <c r="D115" s="793"/>
      <c r="E115" s="1"/>
    </row>
    <row r="116" spans="1:9" ht="15" customHeight="1" x14ac:dyDescent="0.25">
      <c r="A116" s="802" t="s">
        <v>11</v>
      </c>
      <c r="B116" s="25" t="s">
        <v>18</v>
      </c>
      <c r="C116" s="790"/>
      <c r="D116" s="793"/>
      <c r="E116" s="1"/>
    </row>
    <row r="117" spans="1:9" ht="15" customHeight="1" x14ac:dyDescent="0.25">
      <c r="A117" s="802" t="s">
        <v>12</v>
      </c>
      <c r="B117" s="25" t="s">
        <v>314</v>
      </c>
      <c r="C117" s="790"/>
      <c r="D117" s="793"/>
      <c r="E117" s="1"/>
    </row>
    <row r="118" spans="1:9" ht="15" customHeight="1" x14ac:dyDescent="0.3">
      <c r="A118" s="802" t="s">
        <v>13</v>
      </c>
      <c r="B118" s="49" t="s">
        <v>317</v>
      </c>
      <c r="C118" s="790"/>
      <c r="D118" s="793"/>
      <c r="E118" s="1"/>
    </row>
    <row r="119" spans="1:9" ht="15" customHeight="1" x14ac:dyDescent="0.3">
      <c r="A119" s="802" t="s">
        <v>14</v>
      </c>
      <c r="B119" s="49"/>
      <c r="C119" s="794"/>
      <c r="D119" s="795"/>
      <c r="E119" s="1"/>
    </row>
    <row r="120" spans="1:9" ht="15" customHeight="1" x14ac:dyDescent="0.25">
      <c r="A120" s="848" t="s">
        <v>148</v>
      </c>
      <c r="B120" s="849"/>
      <c r="C120" s="850"/>
      <c r="D120" s="815"/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3516</v>
      </c>
      <c r="B122" s="847"/>
      <c r="C122" s="847"/>
      <c r="D122" s="847"/>
      <c r="E122" s="1"/>
    </row>
    <row r="123" spans="1:9" ht="15" customHeight="1" x14ac:dyDescent="0.25">
      <c r="A123" s="802">
        <v>6</v>
      </c>
      <c r="B123" s="806" t="s">
        <v>3525</v>
      </c>
      <c r="C123" s="848" t="s">
        <v>118</v>
      </c>
      <c r="D123" s="850"/>
      <c r="E123" s="1"/>
    </row>
    <row r="124" spans="1:9" ht="15" customHeight="1" x14ac:dyDescent="0.25">
      <c r="A124" s="802" t="s">
        <v>9</v>
      </c>
      <c r="B124" s="27" t="s">
        <v>3526</v>
      </c>
      <c r="C124" s="857"/>
      <c r="D124" s="858"/>
      <c r="E124" s="1"/>
    </row>
    <row r="125" spans="1:9" ht="15" customHeight="1" x14ac:dyDescent="0.25">
      <c r="A125" s="802" t="s">
        <v>11</v>
      </c>
      <c r="B125" s="25" t="s">
        <v>3527</v>
      </c>
      <c r="C125" s="857"/>
      <c r="D125" s="858"/>
      <c r="E125" s="1"/>
      <c r="F125" s="730"/>
      <c r="H125" s="137"/>
      <c r="I125" s="137"/>
    </row>
    <row r="126" spans="1:9" ht="15" customHeight="1" x14ac:dyDescent="0.25">
      <c r="A126" s="802" t="s">
        <v>12</v>
      </c>
      <c r="B126" s="25" t="s">
        <v>3528</v>
      </c>
      <c r="C126" s="859"/>
      <c r="D126" s="860"/>
      <c r="E126" s="1"/>
      <c r="H126" s="137"/>
      <c r="I126" s="137"/>
    </row>
    <row r="127" spans="1:9" ht="15" customHeight="1" x14ac:dyDescent="0.25">
      <c r="A127" s="802" t="s">
        <v>13</v>
      </c>
      <c r="B127" s="25" t="s">
        <v>3529</v>
      </c>
      <c r="C127" s="859"/>
      <c r="D127" s="860"/>
      <c r="E127" s="1"/>
      <c r="H127" s="137"/>
      <c r="I127" s="137"/>
    </row>
    <row r="128" spans="1:9" ht="15" customHeight="1" x14ac:dyDescent="0.25">
      <c r="A128" s="802" t="s">
        <v>14</v>
      </c>
      <c r="B128" s="25" t="s">
        <v>3530</v>
      </c>
      <c r="C128" s="859"/>
      <c r="D128" s="860"/>
      <c r="E128" s="1"/>
      <c r="H128" s="137"/>
      <c r="I128" s="137"/>
    </row>
    <row r="129" spans="1:9" ht="15" customHeight="1" x14ac:dyDescent="0.25">
      <c r="A129" s="802" t="s">
        <v>15</v>
      </c>
      <c r="B129" s="25" t="s">
        <v>3531</v>
      </c>
      <c r="C129" s="859"/>
      <c r="D129" s="860"/>
      <c r="E129" s="1"/>
      <c r="H129" s="137"/>
      <c r="I129" s="137"/>
    </row>
    <row r="130" spans="1:9" ht="15" customHeight="1" x14ac:dyDescent="0.25">
      <c r="A130" s="802" t="s">
        <v>3517</v>
      </c>
      <c r="B130" s="731" t="s">
        <v>3521</v>
      </c>
      <c r="C130" s="901"/>
      <c r="D130" s="902"/>
      <c r="E130" s="1"/>
      <c r="H130" s="137"/>
      <c r="I130" s="137"/>
    </row>
    <row r="131" spans="1:9" ht="15" customHeight="1" x14ac:dyDescent="0.25">
      <c r="A131" s="802" t="s">
        <v>3518</v>
      </c>
      <c r="B131" s="731" t="s">
        <v>3522</v>
      </c>
      <c r="C131" s="901"/>
      <c r="D131" s="902"/>
      <c r="E131" s="1"/>
      <c r="H131" s="137"/>
      <c r="I131" s="137"/>
    </row>
    <row r="132" spans="1:9" ht="15" customHeight="1" x14ac:dyDescent="0.25">
      <c r="A132" s="802" t="s">
        <v>3519</v>
      </c>
      <c r="B132" s="731" t="s">
        <v>3523</v>
      </c>
      <c r="C132" s="901"/>
      <c r="D132" s="902"/>
      <c r="E132" s="1"/>
      <c r="H132" s="137"/>
      <c r="I132" s="137"/>
    </row>
    <row r="133" spans="1:9" ht="15" customHeight="1" x14ac:dyDescent="0.25">
      <c r="A133" s="802" t="s">
        <v>3520</v>
      </c>
      <c r="B133" s="731" t="s">
        <v>3524</v>
      </c>
      <c r="C133" s="901"/>
      <c r="D133" s="902"/>
      <c r="E133" s="1"/>
      <c r="H133" s="137"/>
      <c r="I133" s="137"/>
    </row>
    <row r="134" spans="1:9" ht="15" customHeight="1" x14ac:dyDescent="0.25">
      <c r="A134" s="848" t="s">
        <v>147</v>
      </c>
      <c r="B134" s="850"/>
      <c r="C134" s="819"/>
      <c r="D134" s="815"/>
      <c r="E134" s="1"/>
      <c r="H134" s="137"/>
      <c r="I134" s="137"/>
    </row>
    <row r="135" spans="1:9" ht="15" customHeight="1" x14ac:dyDescent="0.25">
      <c r="A135" s="3"/>
      <c r="B135" s="3"/>
      <c r="C135" s="3"/>
      <c r="D135" s="3"/>
      <c r="E135" s="1"/>
      <c r="H135" s="137"/>
      <c r="I135" s="137"/>
    </row>
    <row r="136" spans="1:9" ht="17.25" customHeight="1" x14ac:dyDescent="0.25">
      <c r="A136" s="851" t="s">
        <v>100</v>
      </c>
      <c r="B136" s="852"/>
      <c r="C136" s="852"/>
      <c r="D136" s="853"/>
      <c r="E136" s="1"/>
      <c r="G136" s="138"/>
      <c r="H136" s="137"/>
      <c r="I136" s="137"/>
    </row>
    <row r="137" spans="1:9" ht="15" customHeight="1" x14ac:dyDescent="0.25">
      <c r="A137" s="854" t="s">
        <v>101</v>
      </c>
      <c r="B137" s="855"/>
      <c r="C137" s="856"/>
      <c r="D137" s="810" t="s">
        <v>59</v>
      </c>
      <c r="E137" s="1"/>
      <c r="G137" s="138"/>
      <c r="H137" s="137"/>
      <c r="I137" s="137"/>
    </row>
    <row r="138" spans="1:9" ht="15" customHeight="1" x14ac:dyDescent="0.25">
      <c r="A138" s="802" t="s">
        <v>9</v>
      </c>
      <c r="B138" s="846" t="s">
        <v>24</v>
      </c>
      <c r="C138" s="840"/>
      <c r="D138" s="796"/>
      <c r="E138" s="1"/>
      <c r="G138" s="138"/>
      <c r="H138" s="137"/>
      <c r="I138" s="137"/>
    </row>
    <row r="139" spans="1:9" ht="15" customHeight="1" x14ac:dyDescent="0.25">
      <c r="A139" s="802" t="s">
        <v>11</v>
      </c>
      <c r="B139" s="846" t="s">
        <v>29</v>
      </c>
      <c r="C139" s="840"/>
      <c r="D139" s="796"/>
      <c r="E139" s="1"/>
    </row>
    <row r="140" spans="1:9" ht="15" customHeight="1" x14ac:dyDescent="0.25">
      <c r="A140" s="802" t="s">
        <v>12</v>
      </c>
      <c r="B140" s="846" t="s">
        <v>35</v>
      </c>
      <c r="C140" s="840"/>
      <c r="D140" s="796"/>
      <c r="E140" s="1"/>
    </row>
    <row r="141" spans="1:9" ht="15" customHeight="1" x14ac:dyDescent="0.25">
      <c r="A141" s="802" t="s">
        <v>13</v>
      </c>
      <c r="B141" s="846" t="s">
        <v>36</v>
      </c>
      <c r="C141" s="840"/>
      <c r="D141" s="796"/>
      <c r="E141" s="1"/>
    </row>
    <row r="142" spans="1:9" ht="15" customHeight="1" x14ac:dyDescent="0.25">
      <c r="A142" s="802" t="s">
        <v>14</v>
      </c>
      <c r="B142" s="846" t="s">
        <v>42</v>
      </c>
      <c r="C142" s="840"/>
      <c r="D142" s="797"/>
      <c r="E142" s="1"/>
    </row>
    <row r="143" spans="1:9" ht="15" customHeight="1" x14ac:dyDescent="0.25">
      <c r="A143" s="836" t="s">
        <v>102</v>
      </c>
      <c r="B143" s="837"/>
      <c r="C143" s="838"/>
      <c r="D143" s="820"/>
      <c r="E143" s="1"/>
    </row>
    <row r="144" spans="1:9" ht="15" customHeight="1" x14ac:dyDescent="0.2">
      <c r="A144" s="4"/>
      <c r="B144" s="839" t="s">
        <v>43</v>
      </c>
      <c r="C144" s="840"/>
      <c r="D144" s="796"/>
      <c r="E144" s="139"/>
      <c r="F144" s="139"/>
    </row>
    <row r="145" spans="1:5" ht="28.35" customHeight="1" x14ac:dyDescent="0.2">
      <c r="A145" s="841" t="s">
        <v>103</v>
      </c>
      <c r="B145" s="842"/>
      <c r="C145" s="843"/>
      <c r="D145" s="820"/>
    </row>
    <row r="146" spans="1:5" ht="28.35" customHeight="1" x14ac:dyDescent="0.25">
      <c r="A146" s="3"/>
      <c r="B146" s="3"/>
      <c r="C146" s="3"/>
      <c r="D146" s="3"/>
      <c r="E146" s="1"/>
    </row>
    <row r="147" spans="1:5" ht="28.35" customHeight="1" x14ac:dyDescent="0.25">
      <c r="A147" s="844" t="s">
        <v>122</v>
      </c>
      <c r="B147" s="845"/>
      <c r="C147" s="301" t="s">
        <v>118</v>
      </c>
      <c r="D147" s="3"/>
      <c r="E147" s="1"/>
    </row>
    <row r="148" spans="1:5" ht="28.35" customHeight="1" x14ac:dyDescent="0.25">
      <c r="A148" s="832" t="s">
        <v>120</v>
      </c>
      <c r="B148" s="833"/>
      <c r="C148" s="798"/>
      <c r="D148" s="3"/>
      <c r="E148" s="1"/>
    </row>
    <row r="149" spans="1:5" ht="28.35" customHeight="1" x14ac:dyDescent="0.25">
      <c r="A149" s="832" t="s">
        <v>30</v>
      </c>
      <c r="B149" s="833"/>
      <c r="C149" s="798"/>
      <c r="D149" s="3"/>
      <c r="E149" s="1"/>
    </row>
    <row r="150" spans="1:5" ht="28.35" customHeight="1" x14ac:dyDescent="0.25">
      <c r="A150" s="832" t="s">
        <v>35</v>
      </c>
      <c r="B150" s="833"/>
      <c r="C150" s="798"/>
      <c r="D150" s="3"/>
      <c r="E150" s="1"/>
    </row>
    <row r="151" spans="1:5" ht="15.75" customHeight="1" x14ac:dyDescent="0.25">
      <c r="A151" s="832" t="s">
        <v>85</v>
      </c>
      <c r="B151" s="833"/>
      <c r="C151" s="798"/>
      <c r="D151" s="3"/>
      <c r="E151" s="1"/>
    </row>
    <row r="152" spans="1:5" ht="15" x14ac:dyDescent="0.25">
      <c r="A152" s="834" t="s">
        <v>124</v>
      </c>
      <c r="B152" s="835"/>
      <c r="C152" s="798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5" x14ac:dyDescent="0.25">
      <c r="A1017" s="3"/>
      <c r="B1017" s="3"/>
      <c r="C1017" s="3"/>
      <c r="D1017" s="3"/>
      <c r="E1017" s="1"/>
    </row>
    <row r="1018" spans="1:5" ht="15" x14ac:dyDescent="0.25">
      <c r="A1018" s="3"/>
      <c r="B1018" s="3"/>
      <c r="C1018" s="3"/>
      <c r="D1018" s="3"/>
      <c r="E1018" s="1"/>
    </row>
    <row r="1019" spans="1:5" ht="15" x14ac:dyDescent="0.25">
      <c r="A1019" s="3"/>
      <c r="B1019" s="3"/>
      <c r="C1019" s="3"/>
      <c r="D1019" s="3"/>
      <c r="E1019" s="1"/>
    </row>
    <row r="1020" spans="1:5" ht="14.25" x14ac:dyDescent="0.2">
      <c r="A1020" s="3"/>
      <c r="B1020" s="3"/>
      <c r="C1020" s="3"/>
      <c r="D1020" s="3"/>
    </row>
    <row r="1021" spans="1:5" ht="14.25" x14ac:dyDescent="0.2">
      <c r="A1021" s="3"/>
      <c r="B1021" s="3"/>
      <c r="C1021" s="3"/>
      <c r="D1021" s="3"/>
    </row>
  </sheetData>
  <mergeCells count="81">
    <mergeCell ref="A16:B16"/>
    <mergeCell ref="C1:D1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28:D28"/>
    <mergeCell ref="A17:D17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69:D69"/>
    <mergeCell ref="A38:B38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105:B105"/>
    <mergeCell ref="A70:D70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C129:D129"/>
    <mergeCell ref="A106:D106"/>
    <mergeCell ref="A107:D107"/>
    <mergeCell ref="A113:D113"/>
    <mergeCell ref="A120:C120"/>
    <mergeCell ref="A122:D122"/>
    <mergeCell ref="C123:D123"/>
    <mergeCell ref="C124:D124"/>
    <mergeCell ref="C125:D125"/>
    <mergeCell ref="C126:D126"/>
    <mergeCell ref="C127:D127"/>
    <mergeCell ref="C128:D128"/>
    <mergeCell ref="B142:C142"/>
    <mergeCell ref="C130:D130"/>
    <mergeCell ref="C131:D131"/>
    <mergeCell ref="C132:D132"/>
    <mergeCell ref="C133:D133"/>
    <mergeCell ref="A134:B134"/>
    <mergeCell ref="A136:D136"/>
    <mergeCell ref="A137:C137"/>
    <mergeCell ref="B138:C138"/>
    <mergeCell ref="B139:C139"/>
    <mergeCell ref="B140:C140"/>
    <mergeCell ref="B141:C141"/>
    <mergeCell ref="A150:B150"/>
    <mergeCell ref="A151:B151"/>
    <mergeCell ref="A152:B152"/>
    <mergeCell ref="A143:C143"/>
    <mergeCell ref="B144:C144"/>
    <mergeCell ref="A145:C145"/>
    <mergeCell ref="A147:B147"/>
    <mergeCell ref="A148:B148"/>
    <mergeCell ref="A149:B14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6" max="3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26D458A4-4554-45E6-B374-3DEAA8343EA7}">
          <x14:formula1>
            <xm:f>'RESUMOS POSTOS'!$A$6:$A$21</xm:f>
          </x14:formula1>
          <xm:sqref>A16:B16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33AD65-85A8-4A79-8B49-EA6D94088269}">
  <sheetPr>
    <tabColor theme="8" tint="0.59999389629810485"/>
    <pageSetUpPr fitToPage="1"/>
  </sheetPr>
  <dimension ref="A1:I1021"/>
  <sheetViews>
    <sheetView workbookViewId="0">
      <selection activeCell="A16" sqref="A16:B16"/>
    </sheetView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5.7109375" style="8" customWidth="1"/>
    <col min="4" max="4" width="15.140625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>
      <c r="C1" s="830" t="s">
        <v>3543</v>
      </c>
      <c r="D1" s="831"/>
    </row>
    <row r="2" spans="1:8" ht="15" customHeight="1" x14ac:dyDescent="0.3">
      <c r="A2" s="8" t="s">
        <v>3542</v>
      </c>
    </row>
    <row r="3" spans="1:8" ht="20.100000000000001" customHeight="1" x14ac:dyDescent="0.3">
      <c r="A3" s="130" t="s">
        <v>3502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883"/>
      <c r="C5" s="883"/>
      <c r="D5" s="88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25">
      <c r="A7" s="885" t="s">
        <v>127</v>
      </c>
      <c r="B7" s="886"/>
      <c r="C7" s="886"/>
      <c r="D7" s="887"/>
      <c r="E7" s="1"/>
    </row>
    <row r="8" spans="1:8" ht="15" customHeight="1" x14ac:dyDescent="0.25">
      <c r="A8" s="4" t="s">
        <v>9</v>
      </c>
      <c r="B8" s="24" t="s">
        <v>126</v>
      </c>
      <c r="C8" s="888"/>
      <c r="D8" s="889"/>
      <c r="E8" s="1"/>
    </row>
    <row r="9" spans="1:8" ht="15" customHeight="1" x14ac:dyDescent="0.25">
      <c r="A9" s="4" t="s">
        <v>11</v>
      </c>
      <c r="B9" s="24" t="s">
        <v>50</v>
      </c>
      <c r="C9" s="890"/>
      <c r="D9" s="891"/>
      <c r="E9" s="1"/>
    </row>
    <row r="10" spans="1:8" ht="26.1" customHeight="1" x14ac:dyDescent="0.25">
      <c r="A10" s="4" t="s">
        <v>12</v>
      </c>
      <c r="B10" s="24" t="s">
        <v>51</v>
      </c>
      <c r="C10" s="874"/>
      <c r="D10" s="875"/>
      <c r="E10" s="1"/>
    </row>
    <row r="11" spans="1:8" ht="15" customHeight="1" x14ac:dyDescent="0.25">
      <c r="A11" s="4" t="s">
        <v>13</v>
      </c>
      <c r="B11" s="24" t="s">
        <v>52</v>
      </c>
      <c r="C11" s="892"/>
      <c r="D11" s="893"/>
      <c r="E11" s="1"/>
    </row>
    <row r="12" spans="1:8" ht="15" customHeight="1" x14ac:dyDescent="0.25">
      <c r="A12" s="4" t="s">
        <v>14</v>
      </c>
      <c r="B12" s="24" t="s">
        <v>53</v>
      </c>
      <c r="C12" s="890"/>
      <c r="D12" s="891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25">
      <c r="A14" s="895" t="s">
        <v>54</v>
      </c>
      <c r="B14" s="896"/>
      <c r="C14" s="896"/>
      <c r="D14" s="897"/>
      <c r="E14" s="1"/>
    </row>
    <row r="15" spans="1:8" ht="40.35" customHeight="1" x14ac:dyDescent="0.25">
      <c r="A15" s="898" t="s">
        <v>23</v>
      </c>
      <c r="B15" s="887"/>
      <c r="C15" s="800" t="s">
        <v>55</v>
      </c>
      <c r="D15" s="801" t="s">
        <v>56</v>
      </c>
      <c r="E15" s="1"/>
    </row>
    <row r="16" spans="1:8" ht="32.1" customHeight="1" x14ac:dyDescent="0.25">
      <c r="A16" s="899" t="s">
        <v>3500</v>
      </c>
      <c r="B16" s="900"/>
      <c r="C16" s="778"/>
      <c r="D16" s="779"/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869" t="s">
        <v>130</v>
      </c>
      <c r="B20" s="870"/>
      <c r="C20" s="870"/>
      <c r="D20" s="871"/>
      <c r="E20" s="1"/>
    </row>
    <row r="21" spans="1:5" ht="44.25" customHeight="1" x14ac:dyDescent="0.25">
      <c r="A21" s="799">
        <v>1</v>
      </c>
      <c r="B21" s="28" t="s">
        <v>131</v>
      </c>
      <c r="C21" s="872"/>
      <c r="D21" s="873"/>
      <c r="E21" s="1"/>
    </row>
    <row r="22" spans="1:5" ht="30" customHeight="1" x14ac:dyDescent="0.25">
      <c r="A22" s="799">
        <v>2</v>
      </c>
      <c r="B22" s="24" t="s">
        <v>132</v>
      </c>
      <c r="C22" s="874"/>
      <c r="D22" s="875"/>
      <c r="E22" s="1"/>
    </row>
    <row r="23" spans="1:5" ht="30" customHeight="1" x14ac:dyDescent="0.25">
      <c r="A23" s="799">
        <v>3</v>
      </c>
      <c r="B23" s="24" t="s">
        <v>133</v>
      </c>
      <c r="C23" s="876"/>
      <c r="D23" s="877"/>
      <c r="E23" s="1"/>
    </row>
    <row r="24" spans="1:5" ht="30" customHeight="1" x14ac:dyDescent="0.25">
      <c r="A24" s="799">
        <v>4</v>
      </c>
      <c r="B24" s="24" t="s">
        <v>134</v>
      </c>
      <c r="C24" s="874"/>
      <c r="D24" s="875"/>
      <c r="E24" s="1"/>
    </row>
    <row r="25" spans="1:5" ht="30" customHeight="1" x14ac:dyDescent="0.25">
      <c r="A25" s="799">
        <v>5</v>
      </c>
      <c r="B25" s="24" t="s">
        <v>135</v>
      </c>
      <c r="C25" s="878"/>
      <c r="D25" s="879"/>
      <c r="E25" s="1"/>
    </row>
    <row r="26" spans="1:5" ht="30" customHeight="1" x14ac:dyDescent="0.25">
      <c r="A26" s="799">
        <v>6</v>
      </c>
      <c r="B26" s="24" t="s">
        <v>57</v>
      </c>
      <c r="C26" s="874"/>
      <c r="D26" s="875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802">
        <v>1</v>
      </c>
      <c r="B29" s="802" t="s">
        <v>58</v>
      </c>
      <c r="C29" s="802"/>
      <c r="D29" s="803" t="s">
        <v>63</v>
      </c>
      <c r="E29" s="1"/>
    </row>
    <row r="30" spans="1:5" ht="15" customHeight="1" x14ac:dyDescent="0.3">
      <c r="A30" s="802" t="s">
        <v>9</v>
      </c>
      <c r="B30" s="25" t="s">
        <v>136</v>
      </c>
      <c r="C30" s="780"/>
      <c r="D30" s="781"/>
      <c r="E30" s="266"/>
    </row>
    <row r="31" spans="1:5" ht="15" customHeight="1" x14ac:dyDescent="0.25">
      <c r="A31" s="802" t="s">
        <v>11</v>
      </c>
      <c r="B31" s="25" t="s">
        <v>137</v>
      </c>
      <c r="C31" s="782"/>
      <c r="D31" s="783"/>
      <c r="E31" s="1"/>
    </row>
    <row r="32" spans="1:5" ht="15" customHeight="1" x14ac:dyDescent="0.25">
      <c r="A32" s="802" t="s">
        <v>12</v>
      </c>
      <c r="B32" s="25" t="s">
        <v>138</v>
      </c>
      <c r="C32" s="784"/>
      <c r="D32" s="785"/>
      <c r="E32" s="1"/>
    </row>
    <row r="33" spans="1:5" ht="15" customHeight="1" x14ac:dyDescent="0.25">
      <c r="A33" s="802" t="s">
        <v>13</v>
      </c>
      <c r="B33" s="25" t="s">
        <v>25</v>
      </c>
      <c r="C33" s="786"/>
      <c r="D33" s="785"/>
      <c r="E33" s="1"/>
    </row>
    <row r="34" spans="1:5" ht="15" customHeight="1" x14ac:dyDescent="0.25">
      <c r="A34" s="802" t="s">
        <v>14</v>
      </c>
      <c r="B34" s="25" t="s">
        <v>26</v>
      </c>
      <c r="C34" s="787"/>
      <c r="D34" s="785"/>
      <c r="E34" s="1"/>
    </row>
    <row r="35" spans="1:5" ht="15" customHeight="1" x14ac:dyDescent="0.25">
      <c r="A35" s="802" t="s">
        <v>15</v>
      </c>
      <c r="B35" s="25" t="s">
        <v>27</v>
      </c>
      <c r="C35" s="787"/>
      <c r="D35" s="785"/>
      <c r="E35" s="1"/>
    </row>
    <row r="36" spans="1:5" ht="15" customHeight="1" x14ac:dyDescent="0.25">
      <c r="A36" s="802" t="s">
        <v>16</v>
      </c>
      <c r="B36" s="25" t="s">
        <v>60</v>
      </c>
      <c r="C36" s="787"/>
      <c r="D36" s="785"/>
      <c r="E36" s="1"/>
    </row>
    <row r="37" spans="1:5" ht="15" customHeight="1" x14ac:dyDescent="0.25">
      <c r="A37" s="802" t="s">
        <v>19</v>
      </c>
      <c r="B37" s="25" t="s">
        <v>28</v>
      </c>
      <c r="C37" s="787"/>
      <c r="D37" s="785"/>
      <c r="E37" s="1"/>
    </row>
    <row r="38" spans="1:5" ht="15" customHeight="1" x14ac:dyDescent="0.25">
      <c r="A38" s="848" t="s">
        <v>145</v>
      </c>
      <c r="B38" s="850"/>
      <c r="C38" s="811"/>
      <c r="D38" s="812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804">
        <v>43832</v>
      </c>
      <c r="B42" s="802" t="s">
        <v>121</v>
      </c>
      <c r="C42" s="802" t="s">
        <v>118</v>
      </c>
      <c r="D42" s="803" t="s">
        <v>63</v>
      </c>
      <c r="E42" s="1"/>
    </row>
    <row r="43" spans="1:5" ht="15" customHeight="1" x14ac:dyDescent="0.25">
      <c r="A43" s="804" t="s">
        <v>9</v>
      </c>
      <c r="B43" s="26" t="s">
        <v>64</v>
      </c>
      <c r="C43" s="788"/>
      <c r="D43" s="789"/>
      <c r="E43" s="1"/>
    </row>
    <row r="44" spans="1:5" ht="15" customHeight="1" x14ac:dyDescent="0.25">
      <c r="A44" s="804" t="s">
        <v>11</v>
      </c>
      <c r="B44" s="26" t="s">
        <v>65</v>
      </c>
      <c r="C44" s="788"/>
      <c r="D44" s="789"/>
      <c r="E44" s="281"/>
    </row>
    <row r="45" spans="1:5" ht="15" customHeight="1" x14ac:dyDescent="0.25">
      <c r="A45" s="834" t="s">
        <v>66</v>
      </c>
      <c r="B45" s="835"/>
      <c r="C45" s="813"/>
      <c r="D45" s="812"/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804">
        <v>43863</v>
      </c>
      <c r="B48" s="802" t="s">
        <v>79</v>
      </c>
      <c r="C48" s="802" t="s">
        <v>118</v>
      </c>
      <c r="D48" s="803" t="s">
        <v>63</v>
      </c>
      <c r="E48" s="1"/>
    </row>
    <row r="49" spans="1:5" ht="15" customHeight="1" x14ac:dyDescent="0.25">
      <c r="A49" s="804" t="s">
        <v>9</v>
      </c>
      <c r="B49" s="25" t="s">
        <v>67</v>
      </c>
      <c r="C49" s="784"/>
      <c r="D49" s="785"/>
      <c r="E49" s="1"/>
    </row>
    <row r="50" spans="1:5" ht="15" customHeight="1" x14ac:dyDescent="0.25">
      <c r="A50" s="804" t="s">
        <v>11</v>
      </c>
      <c r="B50" s="25" t="s">
        <v>68</v>
      </c>
      <c r="C50" s="784"/>
      <c r="D50" s="785"/>
      <c r="E50" s="1"/>
    </row>
    <row r="51" spans="1:5" ht="15" customHeight="1" x14ac:dyDescent="0.25">
      <c r="A51" s="804" t="s">
        <v>12</v>
      </c>
      <c r="B51" s="25" t="s">
        <v>3515</v>
      </c>
      <c r="C51" s="784"/>
      <c r="D51" s="785"/>
      <c r="E51" s="281"/>
    </row>
    <row r="52" spans="1:5" ht="15" customHeight="1" x14ac:dyDescent="0.25">
      <c r="A52" s="804" t="s">
        <v>13</v>
      </c>
      <c r="B52" s="25" t="s">
        <v>139</v>
      </c>
      <c r="C52" s="784"/>
      <c r="D52" s="785"/>
      <c r="E52" s="1"/>
    </row>
    <row r="53" spans="1:5" ht="15" customHeight="1" x14ac:dyDescent="0.25">
      <c r="A53" s="804" t="s">
        <v>14</v>
      </c>
      <c r="B53" s="25" t="s">
        <v>70</v>
      </c>
      <c r="C53" s="784"/>
      <c r="D53" s="785"/>
      <c r="E53" s="1"/>
    </row>
    <row r="54" spans="1:5" ht="15" customHeight="1" x14ac:dyDescent="0.25">
      <c r="A54" s="804" t="s">
        <v>15</v>
      </c>
      <c r="B54" s="25" t="s">
        <v>71</v>
      </c>
      <c r="C54" s="784"/>
      <c r="D54" s="785"/>
      <c r="E54" s="1"/>
    </row>
    <row r="55" spans="1:5" ht="15" customHeight="1" x14ac:dyDescent="0.25">
      <c r="A55" s="804" t="s">
        <v>16</v>
      </c>
      <c r="B55" s="25" t="s">
        <v>72</v>
      </c>
      <c r="C55" s="784"/>
      <c r="D55" s="785"/>
      <c r="E55" s="1"/>
    </row>
    <row r="56" spans="1:5" ht="15" customHeight="1" x14ac:dyDescent="0.25">
      <c r="A56" s="804" t="s">
        <v>19</v>
      </c>
      <c r="B56" s="25" t="s">
        <v>73</v>
      </c>
      <c r="C56" s="784"/>
      <c r="D56" s="785"/>
      <c r="E56" s="1"/>
    </row>
    <row r="57" spans="1:5" ht="15" customHeight="1" x14ac:dyDescent="0.25">
      <c r="A57" s="848" t="s">
        <v>119</v>
      </c>
      <c r="B57" s="850"/>
      <c r="C57" s="813"/>
      <c r="D57" s="812"/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804">
        <v>43892</v>
      </c>
      <c r="B60" s="802" t="s">
        <v>34</v>
      </c>
      <c r="C60" s="802" t="s">
        <v>75</v>
      </c>
      <c r="D60" s="803" t="s">
        <v>59</v>
      </c>
      <c r="E60" s="1"/>
    </row>
    <row r="61" spans="1:5" ht="15" customHeight="1" x14ac:dyDescent="0.25">
      <c r="A61" s="804" t="s">
        <v>9</v>
      </c>
      <c r="B61" s="25" t="s">
        <v>10</v>
      </c>
      <c r="C61" s="790"/>
      <c r="D61" s="785"/>
      <c r="E61" s="1"/>
    </row>
    <row r="62" spans="1:5" ht="15" customHeight="1" x14ac:dyDescent="0.25">
      <c r="A62" s="804" t="s">
        <v>11</v>
      </c>
      <c r="B62" s="25" t="s">
        <v>140</v>
      </c>
      <c r="C62" s="790"/>
      <c r="D62" s="785"/>
      <c r="E62" s="729"/>
    </row>
    <row r="63" spans="1:5" ht="15" customHeight="1" x14ac:dyDescent="0.25">
      <c r="A63" s="804" t="s">
        <v>12</v>
      </c>
      <c r="B63" s="25" t="s">
        <v>141</v>
      </c>
      <c r="C63" s="790"/>
      <c r="D63" s="785"/>
      <c r="E63" s="1"/>
    </row>
    <row r="64" spans="1:5" ht="15" customHeight="1" x14ac:dyDescent="0.25">
      <c r="A64" s="804" t="s">
        <v>13</v>
      </c>
      <c r="B64" s="25" t="s">
        <v>104</v>
      </c>
      <c r="C64" s="790"/>
      <c r="D64" s="785"/>
      <c r="E64" s="1"/>
    </row>
    <row r="65" spans="1:7" ht="15" customHeight="1" x14ac:dyDescent="0.25">
      <c r="A65" s="804" t="s">
        <v>14</v>
      </c>
      <c r="B65" s="25" t="s">
        <v>142</v>
      </c>
      <c r="C65" s="790"/>
      <c r="D65" s="785"/>
      <c r="E65" s="1"/>
    </row>
    <row r="66" spans="1:7" ht="15" customHeight="1" x14ac:dyDescent="0.25">
      <c r="A66" s="804" t="s">
        <v>15</v>
      </c>
      <c r="B66" s="25" t="s">
        <v>117</v>
      </c>
      <c r="C66" s="790"/>
      <c r="D66" s="785"/>
      <c r="E66" s="1"/>
    </row>
    <row r="67" spans="1:7" ht="15" customHeight="1" x14ac:dyDescent="0.25">
      <c r="A67" s="804" t="s">
        <v>16</v>
      </c>
      <c r="B67" s="25" t="s">
        <v>316</v>
      </c>
      <c r="C67" s="790"/>
      <c r="D67" s="785"/>
      <c r="E67" s="1"/>
    </row>
    <row r="68" spans="1:7" ht="15" customHeight="1" x14ac:dyDescent="0.25">
      <c r="A68" s="862" t="s">
        <v>76</v>
      </c>
      <c r="B68" s="863"/>
      <c r="C68" s="813"/>
      <c r="D68" s="814"/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805">
        <v>2</v>
      </c>
      <c r="B71" s="805" t="s">
        <v>78</v>
      </c>
      <c r="C71" s="802" t="s">
        <v>118</v>
      </c>
      <c r="D71" s="802" t="s">
        <v>63</v>
      </c>
      <c r="E71" s="1"/>
    </row>
    <row r="72" spans="1:7" ht="15" customHeight="1" x14ac:dyDescent="0.25">
      <c r="A72" s="805" t="s">
        <v>31</v>
      </c>
      <c r="B72" s="26" t="s">
        <v>62</v>
      </c>
      <c r="C72" s="788"/>
      <c r="D72" s="789"/>
      <c r="E72" s="1"/>
    </row>
    <row r="73" spans="1:7" ht="15" customHeight="1" x14ac:dyDescent="0.25">
      <c r="A73" s="805" t="s">
        <v>32</v>
      </c>
      <c r="B73" s="26" t="s">
        <v>79</v>
      </c>
      <c r="C73" s="788"/>
      <c r="D73" s="789"/>
      <c r="E73" s="1"/>
    </row>
    <row r="74" spans="1:7" ht="15" customHeight="1" x14ac:dyDescent="0.25">
      <c r="A74" s="805" t="s">
        <v>33</v>
      </c>
      <c r="B74" s="26" t="s">
        <v>34</v>
      </c>
      <c r="C74" s="791"/>
      <c r="D74" s="789"/>
      <c r="E74" s="1"/>
    </row>
    <row r="75" spans="1:7" ht="15" customHeight="1" x14ac:dyDescent="0.25">
      <c r="A75" s="862" t="s">
        <v>144</v>
      </c>
      <c r="B75" s="863"/>
      <c r="C75" s="813"/>
      <c r="D75" s="815"/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802">
        <v>3</v>
      </c>
      <c r="B78" s="802" t="s">
        <v>80</v>
      </c>
      <c r="C78" s="802" t="s">
        <v>118</v>
      </c>
      <c r="D78" s="803" t="s">
        <v>59</v>
      </c>
      <c r="E78" s="1"/>
    </row>
    <row r="79" spans="1:7" ht="15" customHeight="1" x14ac:dyDescent="0.25">
      <c r="A79" s="802" t="s">
        <v>9</v>
      </c>
      <c r="B79" s="27" t="s">
        <v>81</v>
      </c>
      <c r="C79" s="784"/>
      <c r="D79" s="785"/>
      <c r="E79" s="304"/>
      <c r="F79" s="1"/>
      <c r="G79" s="1"/>
    </row>
    <row r="80" spans="1:7" ht="15" customHeight="1" x14ac:dyDescent="0.25">
      <c r="A80" s="802" t="s">
        <v>11</v>
      </c>
      <c r="B80" s="27" t="s">
        <v>20</v>
      </c>
      <c r="C80" s="784"/>
      <c r="D80" s="785"/>
      <c r="E80" s="302"/>
      <c r="F80" s="1"/>
      <c r="G80" s="1"/>
    </row>
    <row r="81" spans="1:7" ht="15" customHeight="1" x14ac:dyDescent="0.25">
      <c r="A81" s="802" t="s">
        <v>12</v>
      </c>
      <c r="B81" s="27" t="s">
        <v>82</v>
      </c>
      <c r="C81" s="784"/>
      <c r="D81" s="785"/>
      <c r="E81" s="302"/>
      <c r="F81" s="1"/>
      <c r="G81" s="1"/>
    </row>
    <row r="82" spans="1:7" ht="15" customHeight="1" x14ac:dyDescent="0.25">
      <c r="A82" s="802" t="s">
        <v>13</v>
      </c>
      <c r="B82" s="27" t="s">
        <v>21</v>
      </c>
      <c r="C82" s="784"/>
      <c r="D82" s="785"/>
      <c r="E82" s="304"/>
      <c r="F82" s="1"/>
      <c r="G82" s="1"/>
    </row>
    <row r="83" spans="1:7" ht="25.7" customHeight="1" x14ac:dyDescent="0.25">
      <c r="A83" s="802" t="s">
        <v>14</v>
      </c>
      <c r="B83" s="27" t="s">
        <v>123</v>
      </c>
      <c r="C83" s="784"/>
      <c r="D83" s="785"/>
      <c r="E83" s="302"/>
      <c r="F83" s="1"/>
      <c r="G83" s="1"/>
    </row>
    <row r="84" spans="1:7" ht="15" customHeight="1" x14ac:dyDescent="0.25">
      <c r="A84" s="802" t="s">
        <v>15</v>
      </c>
      <c r="B84" s="27" t="s">
        <v>83</v>
      </c>
      <c r="C84" s="784"/>
      <c r="D84" s="785"/>
      <c r="E84" s="302"/>
      <c r="F84" s="1"/>
      <c r="G84" s="1"/>
    </row>
    <row r="85" spans="1:7" ht="15" customHeight="1" x14ac:dyDescent="0.25">
      <c r="A85" s="862" t="s">
        <v>143</v>
      </c>
      <c r="B85" s="863"/>
      <c r="C85" s="813"/>
      <c r="D85" s="812"/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804">
        <v>43834</v>
      </c>
      <c r="B89" s="806" t="s">
        <v>39</v>
      </c>
      <c r="C89" s="802" t="s">
        <v>118</v>
      </c>
      <c r="D89" s="803" t="s">
        <v>59</v>
      </c>
      <c r="E89" s="1"/>
    </row>
    <row r="90" spans="1:7" ht="15" customHeight="1" x14ac:dyDescent="0.25">
      <c r="A90" s="802" t="s">
        <v>9</v>
      </c>
      <c r="B90" s="26" t="s">
        <v>86</v>
      </c>
      <c r="C90" s="784"/>
      <c r="D90" s="785"/>
      <c r="E90" s="1"/>
    </row>
    <row r="91" spans="1:7" ht="15" customHeight="1" x14ac:dyDescent="0.25">
      <c r="A91" s="802" t="s">
        <v>11</v>
      </c>
      <c r="B91" s="26" t="s">
        <v>87</v>
      </c>
      <c r="C91" s="784"/>
      <c r="D91" s="785"/>
      <c r="E91" s="1"/>
    </row>
    <row r="92" spans="1:7" ht="15" customHeight="1" x14ac:dyDescent="0.25">
      <c r="A92" s="802" t="s">
        <v>12</v>
      </c>
      <c r="B92" s="26" t="s">
        <v>88</v>
      </c>
      <c r="C92" s="784"/>
      <c r="D92" s="785"/>
      <c r="E92" s="1"/>
    </row>
    <row r="93" spans="1:7" ht="15" customHeight="1" x14ac:dyDescent="0.25">
      <c r="A93" s="802" t="s">
        <v>13</v>
      </c>
      <c r="B93" s="26" t="s">
        <v>89</v>
      </c>
      <c r="C93" s="784"/>
      <c r="D93" s="785"/>
      <c r="E93" s="1"/>
    </row>
    <row r="94" spans="1:7" ht="15" customHeight="1" x14ac:dyDescent="0.25">
      <c r="A94" s="802" t="s">
        <v>14</v>
      </c>
      <c r="B94" s="26" t="s">
        <v>90</v>
      </c>
      <c r="C94" s="784"/>
      <c r="D94" s="785"/>
      <c r="E94" s="1"/>
    </row>
    <row r="95" spans="1:7" ht="15" customHeight="1" x14ac:dyDescent="0.25">
      <c r="A95" s="802" t="s">
        <v>15</v>
      </c>
      <c r="B95" s="26" t="s">
        <v>161</v>
      </c>
      <c r="C95" s="784"/>
      <c r="D95" s="785"/>
      <c r="E95" s="1"/>
    </row>
    <row r="96" spans="1:7" ht="15" customHeight="1" x14ac:dyDescent="0.25">
      <c r="A96" s="865" t="s">
        <v>162</v>
      </c>
      <c r="B96" s="866"/>
      <c r="C96" s="813"/>
      <c r="D96" s="816"/>
      <c r="E96" s="1"/>
    </row>
    <row r="97" spans="1:5" ht="15" customHeight="1" x14ac:dyDescent="0.25">
      <c r="A97" s="802" t="s">
        <v>16</v>
      </c>
      <c r="B97" s="26" t="s">
        <v>313</v>
      </c>
      <c r="C97" s="784"/>
      <c r="D97" s="785"/>
      <c r="E97" s="1"/>
    </row>
    <row r="98" spans="1:5" ht="15" customHeight="1" x14ac:dyDescent="0.25">
      <c r="A98" s="865" t="s">
        <v>163</v>
      </c>
      <c r="B98" s="866"/>
      <c r="C98" s="813"/>
      <c r="D98" s="816"/>
      <c r="E98" s="1"/>
    </row>
    <row r="99" spans="1:5" ht="15" customHeight="1" x14ac:dyDescent="0.25">
      <c r="A99" s="802" t="s">
        <v>19</v>
      </c>
      <c r="B99" s="26" t="s">
        <v>164</v>
      </c>
      <c r="C99" s="784"/>
      <c r="D99" s="785"/>
      <c r="E99" s="1"/>
    </row>
    <row r="100" spans="1:5" ht="15" customHeight="1" x14ac:dyDescent="0.25">
      <c r="A100" s="848" t="s">
        <v>91</v>
      </c>
      <c r="B100" s="850"/>
      <c r="C100" s="813"/>
      <c r="D100" s="812"/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804">
        <v>43865</v>
      </c>
      <c r="B103" s="806" t="s">
        <v>41</v>
      </c>
      <c r="C103" s="802" t="s">
        <v>118</v>
      </c>
      <c r="D103" s="803" t="s">
        <v>63</v>
      </c>
      <c r="E103" s="1"/>
    </row>
    <row r="104" spans="1:5" ht="15" customHeight="1" x14ac:dyDescent="0.25">
      <c r="A104" s="802" t="s">
        <v>9</v>
      </c>
      <c r="B104" s="26" t="s">
        <v>37</v>
      </c>
      <c r="C104" s="784"/>
      <c r="D104" s="789"/>
      <c r="E104" s="1"/>
    </row>
    <row r="105" spans="1:5" ht="15" customHeight="1" x14ac:dyDescent="0.25">
      <c r="A105" s="848" t="s">
        <v>93</v>
      </c>
      <c r="B105" s="850"/>
      <c r="C105" s="813"/>
      <c r="D105" s="817"/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807">
        <v>4</v>
      </c>
      <c r="B108" s="806" t="s">
        <v>95</v>
      </c>
      <c r="C108" s="802" t="s">
        <v>118</v>
      </c>
      <c r="D108" s="803" t="s">
        <v>63</v>
      </c>
      <c r="E108" s="1"/>
    </row>
    <row r="109" spans="1:5" ht="15" customHeight="1" x14ac:dyDescent="0.3">
      <c r="A109" s="807" t="s">
        <v>38</v>
      </c>
      <c r="B109" s="26" t="s">
        <v>39</v>
      </c>
      <c r="C109" s="792"/>
      <c r="D109" s="789"/>
      <c r="E109" s="1"/>
    </row>
    <row r="110" spans="1:5" ht="15" customHeight="1" x14ac:dyDescent="0.3">
      <c r="A110" s="807" t="s">
        <v>40</v>
      </c>
      <c r="B110" s="26" t="s">
        <v>41</v>
      </c>
      <c r="C110" s="792"/>
      <c r="D110" s="789"/>
      <c r="E110" s="1"/>
    </row>
    <row r="111" spans="1:5" ht="15" customHeight="1" x14ac:dyDescent="0.3">
      <c r="A111" s="809" t="s">
        <v>146</v>
      </c>
      <c r="B111" s="808"/>
      <c r="C111" s="818"/>
      <c r="D111" s="815"/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802">
        <v>5</v>
      </c>
      <c r="B114" s="806" t="s">
        <v>96</v>
      </c>
      <c r="C114" s="809"/>
      <c r="D114" s="803" t="s">
        <v>59</v>
      </c>
      <c r="E114" s="1"/>
    </row>
    <row r="115" spans="1:9" ht="15" customHeight="1" x14ac:dyDescent="0.25">
      <c r="A115" s="802" t="s">
        <v>9</v>
      </c>
      <c r="B115" s="25" t="s">
        <v>17</v>
      </c>
      <c r="C115" s="790"/>
      <c r="D115" s="793"/>
      <c r="E115" s="1"/>
    </row>
    <row r="116" spans="1:9" ht="15" customHeight="1" x14ac:dyDescent="0.25">
      <c r="A116" s="802" t="s">
        <v>11</v>
      </c>
      <c r="B116" s="25" t="s">
        <v>18</v>
      </c>
      <c r="C116" s="790"/>
      <c r="D116" s="793"/>
      <c r="E116" s="1"/>
    </row>
    <row r="117" spans="1:9" ht="15" customHeight="1" x14ac:dyDescent="0.25">
      <c r="A117" s="802" t="s">
        <v>12</v>
      </c>
      <c r="B117" s="25" t="s">
        <v>314</v>
      </c>
      <c r="C117" s="790"/>
      <c r="D117" s="793"/>
      <c r="E117" s="1"/>
    </row>
    <row r="118" spans="1:9" ht="15" customHeight="1" x14ac:dyDescent="0.3">
      <c r="A118" s="802" t="s">
        <v>13</v>
      </c>
      <c r="B118" s="49" t="s">
        <v>317</v>
      </c>
      <c r="C118" s="790"/>
      <c r="D118" s="793"/>
      <c r="E118" s="1"/>
    </row>
    <row r="119" spans="1:9" ht="15" customHeight="1" x14ac:dyDescent="0.3">
      <c r="A119" s="802" t="s">
        <v>14</v>
      </c>
      <c r="B119" s="49"/>
      <c r="C119" s="794"/>
      <c r="D119" s="795"/>
      <c r="E119" s="1"/>
    </row>
    <row r="120" spans="1:9" ht="15" customHeight="1" x14ac:dyDescent="0.25">
      <c r="A120" s="848" t="s">
        <v>148</v>
      </c>
      <c r="B120" s="849"/>
      <c r="C120" s="850"/>
      <c r="D120" s="815"/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3516</v>
      </c>
      <c r="B122" s="847"/>
      <c r="C122" s="847"/>
      <c r="D122" s="847"/>
      <c r="E122" s="1"/>
    </row>
    <row r="123" spans="1:9" ht="15" customHeight="1" x14ac:dyDescent="0.25">
      <c r="A123" s="802">
        <v>6</v>
      </c>
      <c r="B123" s="806" t="s">
        <v>3525</v>
      </c>
      <c r="C123" s="848" t="s">
        <v>118</v>
      </c>
      <c r="D123" s="850"/>
      <c r="E123" s="1"/>
    </row>
    <row r="124" spans="1:9" ht="15" customHeight="1" x14ac:dyDescent="0.25">
      <c r="A124" s="802" t="s">
        <v>9</v>
      </c>
      <c r="B124" s="27" t="s">
        <v>3526</v>
      </c>
      <c r="C124" s="857"/>
      <c r="D124" s="858"/>
      <c r="E124" s="1"/>
    </row>
    <row r="125" spans="1:9" ht="15" customHeight="1" x14ac:dyDescent="0.25">
      <c r="A125" s="802" t="s">
        <v>11</v>
      </c>
      <c r="B125" s="25" t="s">
        <v>3527</v>
      </c>
      <c r="C125" s="857"/>
      <c r="D125" s="858"/>
      <c r="E125" s="1"/>
      <c r="F125" s="730"/>
      <c r="H125" s="137"/>
      <c r="I125" s="137"/>
    </row>
    <row r="126" spans="1:9" ht="15" customHeight="1" x14ac:dyDescent="0.25">
      <c r="A126" s="802" t="s">
        <v>12</v>
      </c>
      <c r="B126" s="25" t="s">
        <v>3528</v>
      </c>
      <c r="C126" s="859"/>
      <c r="D126" s="860"/>
      <c r="E126" s="1"/>
      <c r="H126" s="137"/>
      <c r="I126" s="137"/>
    </row>
    <row r="127" spans="1:9" ht="15" customHeight="1" x14ac:dyDescent="0.25">
      <c r="A127" s="802" t="s">
        <v>13</v>
      </c>
      <c r="B127" s="25" t="s">
        <v>3529</v>
      </c>
      <c r="C127" s="859"/>
      <c r="D127" s="860"/>
      <c r="E127" s="1"/>
      <c r="H127" s="137"/>
      <c r="I127" s="137"/>
    </row>
    <row r="128" spans="1:9" ht="15" customHeight="1" x14ac:dyDescent="0.25">
      <c r="A128" s="802" t="s">
        <v>14</v>
      </c>
      <c r="B128" s="25" t="s">
        <v>3530</v>
      </c>
      <c r="C128" s="859"/>
      <c r="D128" s="860"/>
      <c r="E128" s="1"/>
      <c r="H128" s="137"/>
      <c r="I128" s="137"/>
    </row>
    <row r="129" spans="1:9" ht="15" customHeight="1" x14ac:dyDescent="0.25">
      <c r="A129" s="802" t="s">
        <v>15</v>
      </c>
      <c r="B129" s="25" t="s">
        <v>3531</v>
      </c>
      <c r="C129" s="859"/>
      <c r="D129" s="860"/>
      <c r="E129" s="1"/>
      <c r="H129" s="137"/>
      <c r="I129" s="137"/>
    </row>
    <row r="130" spans="1:9" ht="15" customHeight="1" x14ac:dyDescent="0.25">
      <c r="A130" s="802" t="s">
        <v>3517</v>
      </c>
      <c r="B130" s="731" t="s">
        <v>3521</v>
      </c>
      <c r="C130" s="901"/>
      <c r="D130" s="902"/>
      <c r="E130" s="1"/>
      <c r="H130" s="137"/>
      <c r="I130" s="137"/>
    </row>
    <row r="131" spans="1:9" ht="15" customHeight="1" x14ac:dyDescent="0.25">
      <c r="A131" s="802" t="s">
        <v>3518</v>
      </c>
      <c r="B131" s="731" t="s">
        <v>3522</v>
      </c>
      <c r="C131" s="901"/>
      <c r="D131" s="902"/>
      <c r="E131" s="1"/>
      <c r="H131" s="137"/>
      <c r="I131" s="137"/>
    </row>
    <row r="132" spans="1:9" ht="15" customHeight="1" x14ac:dyDescent="0.25">
      <c r="A132" s="802" t="s">
        <v>3519</v>
      </c>
      <c r="B132" s="731" t="s">
        <v>3523</v>
      </c>
      <c r="C132" s="901"/>
      <c r="D132" s="902"/>
      <c r="E132" s="1"/>
      <c r="H132" s="137"/>
      <c r="I132" s="137"/>
    </row>
    <row r="133" spans="1:9" ht="15" customHeight="1" x14ac:dyDescent="0.25">
      <c r="A133" s="802" t="s">
        <v>3520</v>
      </c>
      <c r="B133" s="731" t="s">
        <v>3524</v>
      </c>
      <c r="C133" s="901"/>
      <c r="D133" s="902"/>
      <c r="E133" s="1"/>
      <c r="H133" s="137"/>
      <c r="I133" s="137"/>
    </row>
    <row r="134" spans="1:9" ht="15" customHeight="1" x14ac:dyDescent="0.25">
      <c r="A134" s="848" t="s">
        <v>147</v>
      </c>
      <c r="B134" s="850"/>
      <c r="C134" s="819"/>
      <c r="D134" s="815"/>
      <c r="E134" s="1"/>
      <c r="H134" s="137"/>
      <c r="I134" s="137"/>
    </row>
    <row r="135" spans="1:9" ht="15" customHeight="1" x14ac:dyDescent="0.25">
      <c r="A135" s="3"/>
      <c r="B135" s="3"/>
      <c r="C135" s="3"/>
      <c r="D135" s="3"/>
      <c r="E135" s="1"/>
      <c r="H135" s="137"/>
      <c r="I135" s="137"/>
    </row>
    <row r="136" spans="1:9" ht="17.25" customHeight="1" x14ac:dyDescent="0.25">
      <c r="A136" s="851" t="s">
        <v>100</v>
      </c>
      <c r="B136" s="852"/>
      <c r="C136" s="852"/>
      <c r="D136" s="853"/>
      <c r="E136" s="1"/>
      <c r="G136" s="138"/>
      <c r="H136" s="137"/>
      <c r="I136" s="137"/>
    </row>
    <row r="137" spans="1:9" ht="15" customHeight="1" x14ac:dyDescent="0.25">
      <c r="A137" s="854" t="s">
        <v>101</v>
      </c>
      <c r="B137" s="855"/>
      <c r="C137" s="856"/>
      <c r="D137" s="810" t="s">
        <v>59</v>
      </c>
      <c r="E137" s="1"/>
      <c r="G137" s="138"/>
      <c r="H137" s="137"/>
      <c r="I137" s="137"/>
    </row>
    <row r="138" spans="1:9" ht="15" customHeight="1" x14ac:dyDescent="0.25">
      <c r="A138" s="802" t="s">
        <v>9</v>
      </c>
      <c r="B138" s="846" t="s">
        <v>24</v>
      </c>
      <c r="C138" s="840"/>
      <c r="D138" s="796"/>
      <c r="E138" s="1"/>
      <c r="G138" s="138"/>
      <c r="H138" s="137"/>
      <c r="I138" s="137"/>
    </row>
    <row r="139" spans="1:9" ht="15" customHeight="1" x14ac:dyDescent="0.25">
      <c r="A139" s="802" t="s">
        <v>11</v>
      </c>
      <c r="B139" s="846" t="s">
        <v>29</v>
      </c>
      <c r="C139" s="840"/>
      <c r="D139" s="796"/>
      <c r="E139" s="1"/>
    </row>
    <row r="140" spans="1:9" ht="15" customHeight="1" x14ac:dyDescent="0.25">
      <c r="A140" s="802" t="s">
        <v>12</v>
      </c>
      <c r="B140" s="846" t="s">
        <v>35</v>
      </c>
      <c r="C140" s="840"/>
      <c r="D140" s="796"/>
      <c r="E140" s="1"/>
    </row>
    <row r="141" spans="1:9" ht="15" customHeight="1" x14ac:dyDescent="0.25">
      <c r="A141" s="802" t="s">
        <v>13</v>
      </c>
      <c r="B141" s="846" t="s">
        <v>36</v>
      </c>
      <c r="C141" s="840"/>
      <c r="D141" s="796"/>
      <c r="E141" s="1"/>
    </row>
    <row r="142" spans="1:9" ht="15" customHeight="1" x14ac:dyDescent="0.25">
      <c r="A142" s="802" t="s">
        <v>14</v>
      </c>
      <c r="B142" s="846" t="s">
        <v>42</v>
      </c>
      <c r="C142" s="840"/>
      <c r="D142" s="797"/>
      <c r="E142" s="1"/>
    </row>
    <row r="143" spans="1:9" ht="15" customHeight="1" x14ac:dyDescent="0.25">
      <c r="A143" s="836" t="s">
        <v>102</v>
      </c>
      <c r="B143" s="837"/>
      <c r="C143" s="838"/>
      <c r="D143" s="820"/>
      <c r="E143" s="1"/>
    </row>
    <row r="144" spans="1:9" ht="15" customHeight="1" x14ac:dyDescent="0.2">
      <c r="A144" s="4"/>
      <c r="B144" s="839" t="s">
        <v>43</v>
      </c>
      <c r="C144" s="840"/>
      <c r="D144" s="796"/>
      <c r="E144" s="139"/>
      <c r="F144" s="139"/>
    </row>
    <row r="145" spans="1:5" ht="28.35" customHeight="1" x14ac:dyDescent="0.2">
      <c r="A145" s="841" t="s">
        <v>103</v>
      </c>
      <c r="B145" s="842"/>
      <c r="C145" s="843"/>
      <c r="D145" s="820"/>
    </row>
    <row r="146" spans="1:5" ht="28.35" customHeight="1" x14ac:dyDescent="0.25">
      <c r="A146" s="3"/>
      <c r="B146" s="3"/>
      <c r="C146" s="3"/>
      <c r="D146" s="3"/>
      <c r="E146" s="1"/>
    </row>
    <row r="147" spans="1:5" ht="28.35" customHeight="1" x14ac:dyDescent="0.25">
      <c r="A147" s="844" t="s">
        <v>122</v>
      </c>
      <c r="B147" s="845"/>
      <c r="C147" s="301" t="s">
        <v>118</v>
      </c>
      <c r="D147" s="3"/>
      <c r="E147" s="1"/>
    </row>
    <row r="148" spans="1:5" ht="28.35" customHeight="1" x14ac:dyDescent="0.25">
      <c r="A148" s="832" t="s">
        <v>120</v>
      </c>
      <c r="B148" s="833"/>
      <c r="C148" s="798"/>
      <c r="D148" s="3"/>
      <c r="E148" s="1"/>
    </row>
    <row r="149" spans="1:5" ht="28.35" customHeight="1" x14ac:dyDescent="0.25">
      <c r="A149" s="832" t="s">
        <v>30</v>
      </c>
      <c r="B149" s="833"/>
      <c r="C149" s="798"/>
      <c r="D149" s="3"/>
      <c r="E149" s="1"/>
    </row>
    <row r="150" spans="1:5" ht="28.35" customHeight="1" x14ac:dyDescent="0.25">
      <c r="A150" s="832" t="s">
        <v>35</v>
      </c>
      <c r="B150" s="833"/>
      <c r="C150" s="798"/>
      <c r="D150" s="3"/>
      <c r="E150" s="1"/>
    </row>
    <row r="151" spans="1:5" ht="15.75" customHeight="1" x14ac:dyDescent="0.25">
      <c r="A151" s="832" t="s">
        <v>85</v>
      </c>
      <c r="B151" s="833"/>
      <c r="C151" s="798"/>
      <c r="D151" s="3"/>
      <c r="E151" s="1"/>
    </row>
    <row r="152" spans="1:5" ht="15" x14ac:dyDescent="0.25">
      <c r="A152" s="834" t="s">
        <v>124</v>
      </c>
      <c r="B152" s="835"/>
      <c r="C152" s="798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5" x14ac:dyDescent="0.25">
      <c r="A1017" s="3"/>
      <c r="B1017" s="3"/>
      <c r="C1017" s="3"/>
      <c r="D1017" s="3"/>
      <c r="E1017" s="1"/>
    </row>
    <row r="1018" spans="1:5" ht="15" x14ac:dyDescent="0.25">
      <c r="A1018" s="3"/>
      <c r="B1018" s="3"/>
      <c r="C1018" s="3"/>
      <c r="D1018" s="3"/>
      <c r="E1018" s="1"/>
    </row>
    <row r="1019" spans="1:5" ht="15" x14ac:dyDescent="0.25">
      <c r="A1019" s="3"/>
      <c r="B1019" s="3"/>
      <c r="C1019" s="3"/>
      <c r="D1019" s="3"/>
      <c r="E1019" s="1"/>
    </row>
    <row r="1020" spans="1:5" ht="14.25" x14ac:dyDescent="0.2">
      <c r="A1020" s="3"/>
      <c r="B1020" s="3"/>
      <c r="C1020" s="3"/>
      <c r="D1020" s="3"/>
    </row>
    <row r="1021" spans="1:5" ht="14.25" x14ac:dyDescent="0.2">
      <c r="A1021" s="3"/>
      <c r="B1021" s="3"/>
      <c r="C1021" s="3"/>
      <c r="D1021" s="3"/>
    </row>
  </sheetData>
  <mergeCells count="81">
    <mergeCell ref="A16:B16"/>
    <mergeCell ref="C1:D1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28:D28"/>
    <mergeCell ref="A17:D17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69:D69"/>
    <mergeCell ref="A38:B38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105:B105"/>
    <mergeCell ref="A70:D70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C129:D129"/>
    <mergeCell ref="A106:D106"/>
    <mergeCell ref="A107:D107"/>
    <mergeCell ref="A113:D113"/>
    <mergeCell ref="A120:C120"/>
    <mergeCell ref="A122:D122"/>
    <mergeCell ref="C123:D123"/>
    <mergeCell ref="C124:D124"/>
    <mergeCell ref="C125:D125"/>
    <mergeCell ref="C126:D126"/>
    <mergeCell ref="C127:D127"/>
    <mergeCell ref="C128:D128"/>
    <mergeCell ref="B142:C142"/>
    <mergeCell ref="C130:D130"/>
    <mergeCell ref="C131:D131"/>
    <mergeCell ref="C132:D132"/>
    <mergeCell ref="C133:D133"/>
    <mergeCell ref="A134:B134"/>
    <mergeCell ref="A136:D136"/>
    <mergeCell ref="A137:C137"/>
    <mergeCell ref="B138:C138"/>
    <mergeCell ref="B139:C139"/>
    <mergeCell ref="B140:C140"/>
    <mergeCell ref="B141:C141"/>
    <mergeCell ref="A150:B150"/>
    <mergeCell ref="A151:B151"/>
    <mergeCell ref="A152:B152"/>
    <mergeCell ref="A143:C143"/>
    <mergeCell ref="B144:C144"/>
    <mergeCell ref="A145:C145"/>
    <mergeCell ref="A147:B147"/>
    <mergeCell ref="A148:B148"/>
    <mergeCell ref="A149:B14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6" max="3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9A25C8E0-592C-4411-A031-EBE6D18516D8}">
          <x14:formula1>
            <xm:f>'RESUMOS POSTOS'!$A$6:$A$21</xm:f>
          </x14:formula1>
          <xm:sqref>A16:B16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3EFD72-49F8-4113-9393-EDF9915F0AA2}">
  <sheetPr>
    <tabColor theme="8" tint="0.59999389629810485"/>
    <pageSetUpPr fitToPage="1"/>
  </sheetPr>
  <dimension ref="A1:I1021"/>
  <sheetViews>
    <sheetView workbookViewId="0">
      <selection activeCell="F15" sqref="F15"/>
    </sheetView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5.7109375" style="8" customWidth="1"/>
    <col min="4" max="4" width="15.140625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>
      <c r="C1" s="830" t="s">
        <v>3543</v>
      </c>
      <c r="D1" s="831"/>
    </row>
    <row r="2" spans="1:8" ht="15" customHeight="1" x14ac:dyDescent="0.3">
      <c r="A2" s="8" t="s">
        <v>3542</v>
      </c>
    </row>
    <row r="3" spans="1:8" ht="20.100000000000001" customHeight="1" x14ac:dyDescent="0.3">
      <c r="A3" s="130" t="s">
        <v>3502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883"/>
      <c r="C5" s="883"/>
      <c r="D5" s="88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25">
      <c r="A7" s="885" t="s">
        <v>127</v>
      </c>
      <c r="B7" s="886"/>
      <c r="C7" s="886"/>
      <c r="D7" s="887"/>
      <c r="E7" s="1"/>
    </row>
    <row r="8" spans="1:8" ht="15" customHeight="1" x14ac:dyDescent="0.25">
      <c r="A8" s="4" t="s">
        <v>9</v>
      </c>
      <c r="B8" s="24" t="s">
        <v>126</v>
      </c>
      <c r="C8" s="888"/>
      <c r="D8" s="889"/>
      <c r="E8" s="1"/>
    </row>
    <row r="9" spans="1:8" ht="15" customHeight="1" x14ac:dyDescent="0.25">
      <c r="A9" s="4" t="s">
        <v>11</v>
      </c>
      <c r="B9" s="24" t="s">
        <v>50</v>
      </c>
      <c r="C9" s="890"/>
      <c r="D9" s="891"/>
      <c r="E9" s="1"/>
    </row>
    <row r="10" spans="1:8" ht="26.1" customHeight="1" x14ac:dyDescent="0.25">
      <c r="A10" s="4" t="s">
        <v>12</v>
      </c>
      <c r="B10" s="24" t="s">
        <v>51</v>
      </c>
      <c r="C10" s="874"/>
      <c r="D10" s="875"/>
      <c r="E10" s="1"/>
    </row>
    <row r="11" spans="1:8" ht="15" customHeight="1" x14ac:dyDescent="0.25">
      <c r="A11" s="4" t="s">
        <v>13</v>
      </c>
      <c r="B11" s="24" t="s">
        <v>52</v>
      </c>
      <c r="C11" s="892"/>
      <c r="D11" s="893"/>
      <c r="E11" s="1"/>
    </row>
    <row r="12" spans="1:8" ht="15" customHeight="1" x14ac:dyDescent="0.25">
      <c r="A12" s="4" t="s">
        <v>14</v>
      </c>
      <c r="B12" s="24" t="s">
        <v>53</v>
      </c>
      <c r="C12" s="890"/>
      <c r="D12" s="891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25">
      <c r="A14" s="895" t="s">
        <v>54</v>
      </c>
      <c r="B14" s="896"/>
      <c r="C14" s="896"/>
      <c r="D14" s="897"/>
      <c r="E14" s="1"/>
    </row>
    <row r="15" spans="1:8" ht="40.35" customHeight="1" x14ac:dyDescent="0.25">
      <c r="A15" s="898" t="s">
        <v>23</v>
      </c>
      <c r="B15" s="887"/>
      <c r="C15" s="800" t="s">
        <v>55</v>
      </c>
      <c r="D15" s="801" t="s">
        <v>56</v>
      </c>
      <c r="E15" s="1"/>
    </row>
    <row r="16" spans="1:8" ht="32.1" customHeight="1" x14ac:dyDescent="0.25">
      <c r="A16" s="899" t="s">
        <v>3499</v>
      </c>
      <c r="B16" s="900"/>
      <c r="C16" s="778"/>
      <c r="D16" s="779"/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869" t="s">
        <v>130</v>
      </c>
      <c r="B20" s="870"/>
      <c r="C20" s="870"/>
      <c r="D20" s="871"/>
      <c r="E20" s="1"/>
    </row>
    <row r="21" spans="1:5" ht="44.25" customHeight="1" x14ac:dyDescent="0.25">
      <c r="A21" s="799">
        <v>1</v>
      </c>
      <c r="B21" s="28" t="s">
        <v>131</v>
      </c>
      <c r="C21" s="872"/>
      <c r="D21" s="873"/>
      <c r="E21" s="1"/>
    </row>
    <row r="22" spans="1:5" ht="30" customHeight="1" x14ac:dyDescent="0.25">
      <c r="A22" s="799">
        <v>2</v>
      </c>
      <c r="B22" s="24" t="s">
        <v>132</v>
      </c>
      <c r="C22" s="874"/>
      <c r="D22" s="875"/>
      <c r="E22" s="1"/>
    </row>
    <row r="23" spans="1:5" ht="30" customHeight="1" x14ac:dyDescent="0.25">
      <c r="A23" s="799">
        <v>3</v>
      </c>
      <c r="B23" s="24" t="s">
        <v>133</v>
      </c>
      <c r="C23" s="876"/>
      <c r="D23" s="877"/>
      <c r="E23" s="1"/>
    </row>
    <row r="24" spans="1:5" ht="30" customHeight="1" x14ac:dyDescent="0.25">
      <c r="A24" s="799">
        <v>4</v>
      </c>
      <c r="B24" s="24" t="s">
        <v>134</v>
      </c>
      <c r="C24" s="874"/>
      <c r="D24" s="875"/>
      <c r="E24" s="1"/>
    </row>
    <row r="25" spans="1:5" ht="30" customHeight="1" x14ac:dyDescent="0.25">
      <c r="A25" s="799">
        <v>5</v>
      </c>
      <c r="B25" s="24" t="s">
        <v>135</v>
      </c>
      <c r="C25" s="878"/>
      <c r="D25" s="879"/>
      <c r="E25" s="1"/>
    </row>
    <row r="26" spans="1:5" ht="30" customHeight="1" x14ac:dyDescent="0.25">
      <c r="A26" s="799">
        <v>6</v>
      </c>
      <c r="B26" s="24" t="s">
        <v>57</v>
      </c>
      <c r="C26" s="874"/>
      <c r="D26" s="875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802">
        <v>1</v>
      </c>
      <c r="B29" s="802" t="s">
        <v>58</v>
      </c>
      <c r="C29" s="802"/>
      <c r="D29" s="803" t="s">
        <v>63</v>
      </c>
      <c r="E29" s="1"/>
    </row>
    <row r="30" spans="1:5" ht="15" customHeight="1" x14ac:dyDescent="0.3">
      <c r="A30" s="802" t="s">
        <v>9</v>
      </c>
      <c r="B30" s="25" t="s">
        <v>136</v>
      </c>
      <c r="C30" s="780"/>
      <c r="D30" s="781"/>
      <c r="E30" s="266"/>
    </row>
    <row r="31" spans="1:5" ht="15" customHeight="1" x14ac:dyDescent="0.25">
      <c r="A31" s="802" t="s">
        <v>11</v>
      </c>
      <c r="B31" s="25" t="s">
        <v>137</v>
      </c>
      <c r="C31" s="782"/>
      <c r="D31" s="783"/>
      <c r="E31" s="1"/>
    </row>
    <row r="32" spans="1:5" ht="15" customHeight="1" x14ac:dyDescent="0.25">
      <c r="A32" s="802" t="s">
        <v>12</v>
      </c>
      <c r="B32" s="25" t="s">
        <v>138</v>
      </c>
      <c r="C32" s="784"/>
      <c r="D32" s="785"/>
      <c r="E32" s="1"/>
    </row>
    <row r="33" spans="1:5" ht="15" customHeight="1" x14ac:dyDescent="0.25">
      <c r="A33" s="802" t="s">
        <v>13</v>
      </c>
      <c r="B33" s="25" t="s">
        <v>25</v>
      </c>
      <c r="C33" s="786"/>
      <c r="D33" s="785"/>
      <c r="E33" s="1"/>
    </row>
    <row r="34" spans="1:5" ht="15" customHeight="1" x14ac:dyDescent="0.25">
      <c r="A34" s="802" t="s">
        <v>14</v>
      </c>
      <c r="B34" s="25" t="s">
        <v>26</v>
      </c>
      <c r="C34" s="787"/>
      <c r="D34" s="785"/>
      <c r="E34" s="1"/>
    </row>
    <row r="35" spans="1:5" ht="15" customHeight="1" x14ac:dyDescent="0.25">
      <c r="A35" s="802" t="s">
        <v>15</v>
      </c>
      <c r="B35" s="25" t="s">
        <v>27</v>
      </c>
      <c r="C35" s="787"/>
      <c r="D35" s="785"/>
      <c r="E35" s="1"/>
    </row>
    <row r="36" spans="1:5" ht="15" customHeight="1" x14ac:dyDescent="0.25">
      <c r="A36" s="802" t="s">
        <v>16</v>
      </c>
      <c r="B36" s="25" t="s">
        <v>60</v>
      </c>
      <c r="C36" s="787"/>
      <c r="D36" s="785"/>
      <c r="E36" s="1"/>
    </row>
    <row r="37" spans="1:5" ht="15" customHeight="1" x14ac:dyDescent="0.25">
      <c r="A37" s="802" t="s">
        <v>19</v>
      </c>
      <c r="B37" s="25" t="s">
        <v>28</v>
      </c>
      <c r="C37" s="787"/>
      <c r="D37" s="785"/>
      <c r="E37" s="1"/>
    </row>
    <row r="38" spans="1:5" ht="15" customHeight="1" x14ac:dyDescent="0.25">
      <c r="A38" s="848" t="s">
        <v>145</v>
      </c>
      <c r="B38" s="850"/>
      <c r="C38" s="811"/>
      <c r="D38" s="812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804">
        <v>43832</v>
      </c>
      <c r="B42" s="802" t="s">
        <v>121</v>
      </c>
      <c r="C42" s="802" t="s">
        <v>118</v>
      </c>
      <c r="D42" s="803" t="s">
        <v>63</v>
      </c>
      <c r="E42" s="1"/>
    </row>
    <row r="43" spans="1:5" ht="15" customHeight="1" x14ac:dyDescent="0.25">
      <c r="A43" s="804" t="s">
        <v>9</v>
      </c>
      <c r="B43" s="26" t="s">
        <v>64</v>
      </c>
      <c r="C43" s="788"/>
      <c r="D43" s="789"/>
      <c r="E43" s="1"/>
    </row>
    <row r="44" spans="1:5" ht="15" customHeight="1" x14ac:dyDescent="0.25">
      <c r="A44" s="804" t="s">
        <v>11</v>
      </c>
      <c r="B44" s="26" t="s">
        <v>65</v>
      </c>
      <c r="C44" s="788"/>
      <c r="D44" s="789"/>
      <c r="E44" s="281"/>
    </row>
    <row r="45" spans="1:5" ht="15" customHeight="1" x14ac:dyDescent="0.25">
      <c r="A45" s="834" t="s">
        <v>66</v>
      </c>
      <c r="B45" s="835"/>
      <c r="C45" s="813"/>
      <c r="D45" s="812"/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804">
        <v>43863</v>
      </c>
      <c r="B48" s="802" t="s">
        <v>79</v>
      </c>
      <c r="C48" s="802" t="s">
        <v>118</v>
      </c>
      <c r="D48" s="803" t="s">
        <v>63</v>
      </c>
      <c r="E48" s="1"/>
    </row>
    <row r="49" spans="1:5" ht="15" customHeight="1" x14ac:dyDescent="0.25">
      <c r="A49" s="804" t="s">
        <v>9</v>
      </c>
      <c r="B49" s="25" t="s">
        <v>67</v>
      </c>
      <c r="C49" s="784"/>
      <c r="D49" s="785"/>
      <c r="E49" s="1"/>
    </row>
    <row r="50" spans="1:5" ht="15" customHeight="1" x14ac:dyDescent="0.25">
      <c r="A50" s="804" t="s">
        <v>11</v>
      </c>
      <c r="B50" s="25" t="s">
        <v>68</v>
      </c>
      <c r="C50" s="784"/>
      <c r="D50" s="785"/>
      <c r="E50" s="1"/>
    </row>
    <row r="51" spans="1:5" ht="15" customHeight="1" x14ac:dyDescent="0.25">
      <c r="A51" s="804" t="s">
        <v>12</v>
      </c>
      <c r="B51" s="25" t="s">
        <v>3515</v>
      </c>
      <c r="C51" s="784"/>
      <c r="D51" s="785"/>
      <c r="E51" s="281"/>
    </row>
    <row r="52" spans="1:5" ht="15" customHeight="1" x14ac:dyDescent="0.25">
      <c r="A52" s="804" t="s">
        <v>13</v>
      </c>
      <c r="B52" s="25" t="s">
        <v>139</v>
      </c>
      <c r="C52" s="784"/>
      <c r="D52" s="785"/>
      <c r="E52" s="1"/>
    </row>
    <row r="53" spans="1:5" ht="15" customHeight="1" x14ac:dyDescent="0.25">
      <c r="A53" s="804" t="s">
        <v>14</v>
      </c>
      <c r="B53" s="25" t="s">
        <v>70</v>
      </c>
      <c r="C53" s="784"/>
      <c r="D53" s="785"/>
      <c r="E53" s="1"/>
    </row>
    <row r="54" spans="1:5" ht="15" customHeight="1" x14ac:dyDescent="0.25">
      <c r="A54" s="804" t="s">
        <v>15</v>
      </c>
      <c r="B54" s="25" t="s">
        <v>71</v>
      </c>
      <c r="C54" s="784"/>
      <c r="D54" s="785"/>
      <c r="E54" s="1"/>
    </row>
    <row r="55" spans="1:5" ht="15" customHeight="1" x14ac:dyDescent="0.25">
      <c r="A55" s="804" t="s">
        <v>16</v>
      </c>
      <c r="B55" s="25" t="s">
        <v>72</v>
      </c>
      <c r="C55" s="784"/>
      <c r="D55" s="785"/>
      <c r="E55" s="1"/>
    </row>
    <row r="56" spans="1:5" ht="15" customHeight="1" x14ac:dyDescent="0.25">
      <c r="A56" s="804" t="s">
        <v>19</v>
      </c>
      <c r="B56" s="25" t="s">
        <v>73</v>
      </c>
      <c r="C56" s="784"/>
      <c r="D56" s="785"/>
      <c r="E56" s="1"/>
    </row>
    <row r="57" spans="1:5" ht="15" customHeight="1" x14ac:dyDescent="0.25">
      <c r="A57" s="848" t="s">
        <v>119</v>
      </c>
      <c r="B57" s="850"/>
      <c r="C57" s="813"/>
      <c r="D57" s="812"/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804">
        <v>43892</v>
      </c>
      <c r="B60" s="802" t="s">
        <v>34</v>
      </c>
      <c r="C60" s="802" t="s">
        <v>75</v>
      </c>
      <c r="D60" s="803" t="s">
        <v>59</v>
      </c>
      <c r="E60" s="1"/>
    </row>
    <row r="61" spans="1:5" ht="15" customHeight="1" x14ac:dyDescent="0.25">
      <c r="A61" s="804" t="s">
        <v>9</v>
      </c>
      <c r="B61" s="25" t="s">
        <v>10</v>
      </c>
      <c r="C61" s="790"/>
      <c r="D61" s="785"/>
      <c r="E61" s="1"/>
    </row>
    <row r="62" spans="1:5" ht="15" customHeight="1" x14ac:dyDescent="0.25">
      <c r="A62" s="804" t="s">
        <v>11</v>
      </c>
      <c r="B62" s="25" t="s">
        <v>140</v>
      </c>
      <c r="C62" s="790"/>
      <c r="D62" s="785"/>
      <c r="E62" s="729"/>
    </row>
    <row r="63" spans="1:5" ht="15" customHeight="1" x14ac:dyDescent="0.25">
      <c r="A63" s="804" t="s">
        <v>12</v>
      </c>
      <c r="B63" s="25" t="s">
        <v>141</v>
      </c>
      <c r="C63" s="790"/>
      <c r="D63" s="785"/>
      <c r="E63" s="1"/>
    </row>
    <row r="64" spans="1:5" ht="15" customHeight="1" x14ac:dyDescent="0.25">
      <c r="A64" s="804" t="s">
        <v>13</v>
      </c>
      <c r="B64" s="25" t="s">
        <v>104</v>
      </c>
      <c r="C64" s="790"/>
      <c r="D64" s="785"/>
      <c r="E64" s="1"/>
    </row>
    <row r="65" spans="1:7" ht="15" customHeight="1" x14ac:dyDescent="0.25">
      <c r="A65" s="804" t="s">
        <v>14</v>
      </c>
      <c r="B65" s="25" t="s">
        <v>142</v>
      </c>
      <c r="C65" s="790"/>
      <c r="D65" s="785"/>
      <c r="E65" s="1"/>
    </row>
    <row r="66" spans="1:7" ht="15" customHeight="1" x14ac:dyDescent="0.25">
      <c r="A66" s="804" t="s">
        <v>15</v>
      </c>
      <c r="B66" s="25" t="s">
        <v>117</v>
      </c>
      <c r="C66" s="790"/>
      <c r="D66" s="785"/>
      <c r="E66" s="1"/>
    </row>
    <row r="67" spans="1:7" ht="15" customHeight="1" x14ac:dyDescent="0.25">
      <c r="A67" s="804" t="s">
        <v>16</v>
      </c>
      <c r="B67" s="25" t="s">
        <v>316</v>
      </c>
      <c r="C67" s="790"/>
      <c r="D67" s="785"/>
      <c r="E67" s="1"/>
    </row>
    <row r="68" spans="1:7" ht="15" customHeight="1" x14ac:dyDescent="0.25">
      <c r="A68" s="862" t="s">
        <v>76</v>
      </c>
      <c r="B68" s="863"/>
      <c r="C68" s="813"/>
      <c r="D68" s="814"/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805">
        <v>2</v>
      </c>
      <c r="B71" s="805" t="s">
        <v>78</v>
      </c>
      <c r="C71" s="802" t="s">
        <v>118</v>
      </c>
      <c r="D71" s="802" t="s">
        <v>63</v>
      </c>
      <c r="E71" s="1"/>
    </row>
    <row r="72" spans="1:7" ht="15" customHeight="1" x14ac:dyDescent="0.25">
      <c r="A72" s="805" t="s">
        <v>31</v>
      </c>
      <c r="B72" s="26" t="s">
        <v>62</v>
      </c>
      <c r="C72" s="788"/>
      <c r="D72" s="789"/>
      <c r="E72" s="1"/>
    </row>
    <row r="73" spans="1:7" ht="15" customHeight="1" x14ac:dyDescent="0.25">
      <c r="A73" s="805" t="s">
        <v>32</v>
      </c>
      <c r="B73" s="26" t="s">
        <v>79</v>
      </c>
      <c r="C73" s="788"/>
      <c r="D73" s="789"/>
      <c r="E73" s="1"/>
    </row>
    <row r="74" spans="1:7" ht="15" customHeight="1" x14ac:dyDescent="0.25">
      <c r="A74" s="805" t="s">
        <v>33</v>
      </c>
      <c r="B74" s="26" t="s">
        <v>34</v>
      </c>
      <c r="C74" s="791"/>
      <c r="D74" s="789"/>
      <c r="E74" s="1"/>
    </row>
    <row r="75" spans="1:7" ht="15" customHeight="1" x14ac:dyDescent="0.25">
      <c r="A75" s="862" t="s">
        <v>144</v>
      </c>
      <c r="B75" s="863"/>
      <c r="C75" s="813"/>
      <c r="D75" s="815"/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802">
        <v>3</v>
      </c>
      <c r="B78" s="802" t="s">
        <v>80</v>
      </c>
      <c r="C78" s="802" t="s">
        <v>118</v>
      </c>
      <c r="D78" s="803" t="s">
        <v>59</v>
      </c>
      <c r="E78" s="1"/>
    </row>
    <row r="79" spans="1:7" ht="15" customHeight="1" x14ac:dyDescent="0.25">
      <c r="A79" s="802" t="s">
        <v>9</v>
      </c>
      <c r="B79" s="27" t="s">
        <v>81</v>
      </c>
      <c r="C79" s="784"/>
      <c r="D79" s="785"/>
      <c r="E79" s="304"/>
      <c r="F79" s="1"/>
      <c r="G79" s="1"/>
    </row>
    <row r="80" spans="1:7" ht="15" customHeight="1" x14ac:dyDescent="0.25">
      <c r="A80" s="802" t="s">
        <v>11</v>
      </c>
      <c r="B80" s="27" t="s">
        <v>20</v>
      </c>
      <c r="C80" s="784"/>
      <c r="D80" s="785"/>
      <c r="E80" s="302"/>
      <c r="F80" s="1"/>
      <c r="G80" s="1"/>
    </row>
    <row r="81" spans="1:7" ht="15" customHeight="1" x14ac:dyDescent="0.25">
      <c r="A81" s="802" t="s">
        <v>12</v>
      </c>
      <c r="B81" s="27" t="s">
        <v>82</v>
      </c>
      <c r="C81" s="784"/>
      <c r="D81" s="785"/>
      <c r="E81" s="302"/>
      <c r="F81" s="1"/>
      <c r="G81" s="1"/>
    </row>
    <row r="82" spans="1:7" ht="15" customHeight="1" x14ac:dyDescent="0.25">
      <c r="A82" s="802" t="s">
        <v>13</v>
      </c>
      <c r="B82" s="27" t="s">
        <v>21</v>
      </c>
      <c r="C82" s="784"/>
      <c r="D82" s="785"/>
      <c r="E82" s="304"/>
      <c r="F82" s="1"/>
      <c r="G82" s="1"/>
    </row>
    <row r="83" spans="1:7" ht="25.7" customHeight="1" x14ac:dyDescent="0.25">
      <c r="A83" s="802" t="s">
        <v>14</v>
      </c>
      <c r="B83" s="27" t="s">
        <v>123</v>
      </c>
      <c r="C83" s="784"/>
      <c r="D83" s="785"/>
      <c r="E83" s="302"/>
      <c r="F83" s="1"/>
      <c r="G83" s="1"/>
    </row>
    <row r="84" spans="1:7" ht="15" customHeight="1" x14ac:dyDescent="0.25">
      <c r="A84" s="802" t="s">
        <v>15</v>
      </c>
      <c r="B84" s="27" t="s">
        <v>83</v>
      </c>
      <c r="C84" s="784"/>
      <c r="D84" s="785"/>
      <c r="E84" s="302"/>
      <c r="F84" s="1"/>
      <c r="G84" s="1"/>
    </row>
    <row r="85" spans="1:7" ht="15" customHeight="1" x14ac:dyDescent="0.25">
      <c r="A85" s="862" t="s">
        <v>143</v>
      </c>
      <c r="B85" s="863"/>
      <c r="C85" s="813"/>
      <c r="D85" s="812"/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804">
        <v>43834</v>
      </c>
      <c r="B89" s="806" t="s">
        <v>39</v>
      </c>
      <c r="C89" s="802" t="s">
        <v>118</v>
      </c>
      <c r="D89" s="803" t="s">
        <v>59</v>
      </c>
      <c r="E89" s="1"/>
    </row>
    <row r="90" spans="1:7" ht="15" customHeight="1" x14ac:dyDescent="0.25">
      <c r="A90" s="802" t="s">
        <v>9</v>
      </c>
      <c r="B90" s="26" t="s">
        <v>86</v>
      </c>
      <c r="C90" s="784"/>
      <c r="D90" s="785"/>
      <c r="E90" s="1"/>
    </row>
    <row r="91" spans="1:7" ht="15" customHeight="1" x14ac:dyDescent="0.25">
      <c r="A91" s="802" t="s">
        <v>11</v>
      </c>
      <c r="B91" s="26" t="s">
        <v>87</v>
      </c>
      <c r="C91" s="784"/>
      <c r="D91" s="785"/>
      <c r="E91" s="1"/>
    </row>
    <row r="92" spans="1:7" ht="15" customHeight="1" x14ac:dyDescent="0.25">
      <c r="A92" s="802" t="s">
        <v>12</v>
      </c>
      <c r="B92" s="26" t="s">
        <v>88</v>
      </c>
      <c r="C92" s="784"/>
      <c r="D92" s="785"/>
      <c r="E92" s="1"/>
    </row>
    <row r="93" spans="1:7" ht="15" customHeight="1" x14ac:dyDescent="0.25">
      <c r="A93" s="802" t="s">
        <v>13</v>
      </c>
      <c r="B93" s="26" t="s">
        <v>89</v>
      </c>
      <c r="C93" s="784"/>
      <c r="D93" s="785"/>
      <c r="E93" s="1"/>
    </row>
    <row r="94" spans="1:7" ht="15" customHeight="1" x14ac:dyDescent="0.25">
      <c r="A94" s="802" t="s">
        <v>14</v>
      </c>
      <c r="B94" s="26" t="s">
        <v>90</v>
      </c>
      <c r="C94" s="784"/>
      <c r="D94" s="785"/>
      <c r="E94" s="1"/>
    </row>
    <row r="95" spans="1:7" ht="15" customHeight="1" x14ac:dyDescent="0.25">
      <c r="A95" s="802" t="s">
        <v>15</v>
      </c>
      <c r="B95" s="26" t="s">
        <v>161</v>
      </c>
      <c r="C95" s="784"/>
      <c r="D95" s="785"/>
      <c r="E95" s="1"/>
    </row>
    <row r="96" spans="1:7" ht="15" customHeight="1" x14ac:dyDescent="0.25">
      <c r="A96" s="865" t="s">
        <v>162</v>
      </c>
      <c r="B96" s="866"/>
      <c r="C96" s="813"/>
      <c r="D96" s="816"/>
      <c r="E96" s="1"/>
    </row>
    <row r="97" spans="1:5" ht="15" customHeight="1" x14ac:dyDescent="0.25">
      <c r="A97" s="802" t="s">
        <v>16</v>
      </c>
      <c r="B97" s="26" t="s">
        <v>313</v>
      </c>
      <c r="C97" s="784"/>
      <c r="D97" s="785"/>
      <c r="E97" s="1"/>
    </row>
    <row r="98" spans="1:5" ht="15" customHeight="1" x14ac:dyDescent="0.25">
      <c r="A98" s="865" t="s">
        <v>163</v>
      </c>
      <c r="B98" s="866"/>
      <c r="C98" s="813"/>
      <c r="D98" s="816"/>
      <c r="E98" s="1"/>
    </row>
    <row r="99" spans="1:5" ht="15" customHeight="1" x14ac:dyDescent="0.25">
      <c r="A99" s="802" t="s">
        <v>19</v>
      </c>
      <c r="B99" s="26" t="s">
        <v>164</v>
      </c>
      <c r="C99" s="784"/>
      <c r="D99" s="785"/>
      <c r="E99" s="1"/>
    </row>
    <row r="100" spans="1:5" ht="15" customHeight="1" x14ac:dyDescent="0.25">
      <c r="A100" s="848" t="s">
        <v>91</v>
      </c>
      <c r="B100" s="850"/>
      <c r="C100" s="813"/>
      <c r="D100" s="812"/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804">
        <v>43865</v>
      </c>
      <c r="B103" s="806" t="s">
        <v>41</v>
      </c>
      <c r="C103" s="802" t="s">
        <v>118</v>
      </c>
      <c r="D103" s="803" t="s">
        <v>63</v>
      </c>
      <c r="E103" s="1"/>
    </row>
    <row r="104" spans="1:5" ht="15" customHeight="1" x14ac:dyDescent="0.25">
      <c r="A104" s="802" t="s">
        <v>9</v>
      </c>
      <c r="B104" s="26" t="s">
        <v>37</v>
      </c>
      <c r="C104" s="784"/>
      <c r="D104" s="789"/>
      <c r="E104" s="1"/>
    </row>
    <row r="105" spans="1:5" ht="15" customHeight="1" x14ac:dyDescent="0.25">
      <c r="A105" s="848" t="s">
        <v>93</v>
      </c>
      <c r="B105" s="850"/>
      <c r="C105" s="813"/>
      <c r="D105" s="817"/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807">
        <v>4</v>
      </c>
      <c r="B108" s="806" t="s">
        <v>95</v>
      </c>
      <c r="C108" s="802" t="s">
        <v>118</v>
      </c>
      <c r="D108" s="803" t="s">
        <v>63</v>
      </c>
      <c r="E108" s="1"/>
    </row>
    <row r="109" spans="1:5" ht="15" customHeight="1" x14ac:dyDescent="0.3">
      <c r="A109" s="807" t="s">
        <v>38</v>
      </c>
      <c r="B109" s="26" t="s">
        <v>39</v>
      </c>
      <c r="C109" s="792"/>
      <c r="D109" s="789"/>
      <c r="E109" s="1"/>
    </row>
    <row r="110" spans="1:5" ht="15" customHeight="1" x14ac:dyDescent="0.3">
      <c r="A110" s="807" t="s">
        <v>40</v>
      </c>
      <c r="B110" s="26" t="s">
        <v>41</v>
      </c>
      <c r="C110" s="792"/>
      <c r="D110" s="789"/>
      <c r="E110" s="1"/>
    </row>
    <row r="111" spans="1:5" ht="15" customHeight="1" x14ac:dyDescent="0.3">
      <c r="A111" s="809" t="s">
        <v>146</v>
      </c>
      <c r="B111" s="808"/>
      <c r="C111" s="818"/>
      <c r="D111" s="815"/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802">
        <v>5</v>
      </c>
      <c r="B114" s="806" t="s">
        <v>96</v>
      </c>
      <c r="C114" s="809"/>
      <c r="D114" s="803" t="s">
        <v>59</v>
      </c>
      <c r="E114" s="1"/>
    </row>
    <row r="115" spans="1:9" ht="15" customHeight="1" x14ac:dyDescent="0.25">
      <c r="A115" s="802" t="s">
        <v>9</v>
      </c>
      <c r="B115" s="25" t="s">
        <v>17</v>
      </c>
      <c r="C115" s="790"/>
      <c r="D115" s="793"/>
      <c r="E115" s="1"/>
    </row>
    <row r="116" spans="1:9" ht="15" customHeight="1" x14ac:dyDescent="0.25">
      <c r="A116" s="802" t="s">
        <v>11</v>
      </c>
      <c r="B116" s="25" t="s">
        <v>18</v>
      </c>
      <c r="C116" s="790"/>
      <c r="D116" s="793"/>
      <c r="E116" s="1"/>
    </row>
    <row r="117" spans="1:9" ht="15" customHeight="1" x14ac:dyDescent="0.25">
      <c r="A117" s="802" t="s">
        <v>12</v>
      </c>
      <c r="B117" s="25" t="s">
        <v>314</v>
      </c>
      <c r="C117" s="790"/>
      <c r="D117" s="793"/>
      <c r="E117" s="1"/>
    </row>
    <row r="118" spans="1:9" ht="15" customHeight="1" x14ac:dyDescent="0.3">
      <c r="A118" s="802" t="s">
        <v>13</v>
      </c>
      <c r="B118" s="49" t="s">
        <v>317</v>
      </c>
      <c r="C118" s="790"/>
      <c r="D118" s="793"/>
      <c r="E118" s="1"/>
    </row>
    <row r="119" spans="1:9" ht="15" customHeight="1" x14ac:dyDescent="0.3">
      <c r="A119" s="802" t="s">
        <v>14</v>
      </c>
      <c r="B119" s="49"/>
      <c r="C119" s="794"/>
      <c r="D119" s="795"/>
      <c r="E119" s="1"/>
    </row>
    <row r="120" spans="1:9" ht="15" customHeight="1" x14ac:dyDescent="0.25">
      <c r="A120" s="848" t="s">
        <v>148</v>
      </c>
      <c r="B120" s="849"/>
      <c r="C120" s="850"/>
      <c r="D120" s="815"/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3516</v>
      </c>
      <c r="B122" s="847"/>
      <c r="C122" s="847"/>
      <c r="D122" s="847"/>
      <c r="E122" s="1"/>
    </row>
    <row r="123" spans="1:9" ht="15" customHeight="1" x14ac:dyDescent="0.25">
      <c r="A123" s="802">
        <v>6</v>
      </c>
      <c r="B123" s="806" t="s">
        <v>3525</v>
      </c>
      <c r="C123" s="848" t="s">
        <v>118</v>
      </c>
      <c r="D123" s="850"/>
      <c r="E123" s="1"/>
    </row>
    <row r="124" spans="1:9" ht="15" customHeight="1" x14ac:dyDescent="0.25">
      <c r="A124" s="802" t="s">
        <v>9</v>
      </c>
      <c r="B124" s="27" t="s">
        <v>3526</v>
      </c>
      <c r="C124" s="857"/>
      <c r="D124" s="858"/>
      <c r="E124" s="1"/>
    </row>
    <row r="125" spans="1:9" ht="15" customHeight="1" x14ac:dyDescent="0.25">
      <c r="A125" s="802" t="s">
        <v>11</v>
      </c>
      <c r="B125" s="25" t="s">
        <v>3527</v>
      </c>
      <c r="C125" s="857"/>
      <c r="D125" s="858"/>
      <c r="E125" s="1"/>
      <c r="F125" s="730"/>
      <c r="H125" s="137"/>
      <c r="I125" s="137"/>
    </row>
    <row r="126" spans="1:9" ht="15" customHeight="1" x14ac:dyDescent="0.25">
      <c r="A126" s="802" t="s">
        <v>12</v>
      </c>
      <c r="B126" s="25" t="s">
        <v>3528</v>
      </c>
      <c r="C126" s="859"/>
      <c r="D126" s="860"/>
      <c r="E126" s="1"/>
      <c r="H126" s="137"/>
      <c r="I126" s="137"/>
    </row>
    <row r="127" spans="1:9" ht="15" customHeight="1" x14ac:dyDescent="0.25">
      <c r="A127" s="802" t="s">
        <v>13</v>
      </c>
      <c r="B127" s="25" t="s">
        <v>3529</v>
      </c>
      <c r="C127" s="859"/>
      <c r="D127" s="860"/>
      <c r="E127" s="1"/>
      <c r="H127" s="137"/>
      <c r="I127" s="137"/>
    </row>
    <row r="128" spans="1:9" ht="15" customHeight="1" x14ac:dyDescent="0.25">
      <c r="A128" s="802" t="s">
        <v>14</v>
      </c>
      <c r="B128" s="25" t="s">
        <v>3530</v>
      </c>
      <c r="C128" s="859"/>
      <c r="D128" s="860"/>
      <c r="E128" s="1"/>
      <c r="H128" s="137"/>
      <c r="I128" s="137"/>
    </row>
    <row r="129" spans="1:9" ht="15" customHeight="1" x14ac:dyDescent="0.25">
      <c r="A129" s="802" t="s">
        <v>15</v>
      </c>
      <c r="B129" s="25" t="s">
        <v>3531</v>
      </c>
      <c r="C129" s="859"/>
      <c r="D129" s="860"/>
      <c r="E129" s="1"/>
      <c r="H129" s="137"/>
      <c r="I129" s="137"/>
    </row>
    <row r="130" spans="1:9" ht="15" customHeight="1" x14ac:dyDescent="0.25">
      <c r="A130" s="802" t="s">
        <v>3517</v>
      </c>
      <c r="B130" s="731" t="s">
        <v>3521</v>
      </c>
      <c r="C130" s="901"/>
      <c r="D130" s="902"/>
      <c r="E130" s="1"/>
      <c r="H130" s="137"/>
      <c r="I130" s="137"/>
    </row>
    <row r="131" spans="1:9" ht="15" customHeight="1" x14ac:dyDescent="0.25">
      <c r="A131" s="802" t="s">
        <v>3518</v>
      </c>
      <c r="B131" s="731" t="s">
        <v>3522</v>
      </c>
      <c r="C131" s="901"/>
      <c r="D131" s="902"/>
      <c r="E131" s="1"/>
      <c r="H131" s="137"/>
      <c r="I131" s="137"/>
    </row>
    <row r="132" spans="1:9" ht="15" customHeight="1" x14ac:dyDescent="0.25">
      <c r="A132" s="802" t="s">
        <v>3519</v>
      </c>
      <c r="B132" s="731" t="s">
        <v>3523</v>
      </c>
      <c r="C132" s="901"/>
      <c r="D132" s="902"/>
      <c r="E132" s="1"/>
      <c r="H132" s="137"/>
      <c r="I132" s="137"/>
    </row>
    <row r="133" spans="1:9" ht="15" customHeight="1" x14ac:dyDescent="0.25">
      <c r="A133" s="802" t="s">
        <v>3520</v>
      </c>
      <c r="B133" s="731" t="s">
        <v>3524</v>
      </c>
      <c r="C133" s="901"/>
      <c r="D133" s="902"/>
      <c r="E133" s="1"/>
      <c r="H133" s="137"/>
      <c r="I133" s="137"/>
    </row>
    <row r="134" spans="1:9" ht="15" customHeight="1" x14ac:dyDescent="0.25">
      <c r="A134" s="848" t="s">
        <v>147</v>
      </c>
      <c r="B134" s="850"/>
      <c r="C134" s="819"/>
      <c r="D134" s="815"/>
      <c r="E134" s="1"/>
      <c r="H134" s="137"/>
      <c r="I134" s="137"/>
    </row>
    <row r="135" spans="1:9" ht="15" customHeight="1" x14ac:dyDescent="0.25">
      <c r="A135" s="3"/>
      <c r="B135" s="3"/>
      <c r="C135" s="3"/>
      <c r="D135" s="3"/>
      <c r="E135" s="1"/>
      <c r="H135" s="137"/>
      <c r="I135" s="137"/>
    </row>
    <row r="136" spans="1:9" ht="17.25" customHeight="1" x14ac:dyDescent="0.25">
      <c r="A136" s="851" t="s">
        <v>100</v>
      </c>
      <c r="B136" s="852"/>
      <c r="C136" s="852"/>
      <c r="D136" s="853"/>
      <c r="E136" s="1"/>
      <c r="G136" s="138"/>
      <c r="H136" s="137"/>
      <c r="I136" s="137"/>
    </row>
    <row r="137" spans="1:9" ht="15" customHeight="1" x14ac:dyDescent="0.25">
      <c r="A137" s="854" t="s">
        <v>101</v>
      </c>
      <c r="B137" s="855"/>
      <c r="C137" s="856"/>
      <c r="D137" s="810" t="s">
        <v>59</v>
      </c>
      <c r="E137" s="1"/>
      <c r="G137" s="138"/>
      <c r="H137" s="137"/>
      <c r="I137" s="137"/>
    </row>
    <row r="138" spans="1:9" ht="15" customHeight="1" x14ac:dyDescent="0.25">
      <c r="A138" s="802" t="s">
        <v>9</v>
      </c>
      <c r="B138" s="846" t="s">
        <v>24</v>
      </c>
      <c r="C138" s="840"/>
      <c r="D138" s="796"/>
      <c r="E138" s="1"/>
      <c r="G138" s="138"/>
      <c r="H138" s="137"/>
      <c r="I138" s="137"/>
    </row>
    <row r="139" spans="1:9" ht="15" customHeight="1" x14ac:dyDescent="0.25">
      <c r="A139" s="802" t="s">
        <v>11</v>
      </c>
      <c r="B139" s="846" t="s">
        <v>29</v>
      </c>
      <c r="C139" s="840"/>
      <c r="D139" s="796"/>
      <c r="E139" s="1"/>
    </row>
    <row r="140" spans="1:9" ht="15" customHeight="1" x14ac:dyDescent="0.25">
      <c r="A140" s="802" t="s">
        <v>12</v>
      </c>
      <c r="B140" s="846" t="s">
        <v>35</v>
      </c>
      <c r="C140" s="840"/>
      <c r="D140" s="796"/>
      <c r="E140" s="1"/>
    </row>
    <row r="141" spans="1:9" ht="15" customHeight="1" x14ac:dyDescent="0.25">
      <c r="A141" s="802" t="s">
        <v>13</v>
      </c>
      <c r="B141" s="846" t="s">
        <v>36</v>
      </c>
      <c r="C141" s="840"/>
      <c r="D141" s="796"/>
      <c r="E141" s="1"/>
    </row>
    <row r="142" spans="1:9" ht="15" customHeight="1" x14ac:dyDescent="0.25">
      <c r="A142" s="802" t="s">
        <v>14</v>
      </c>
      <c r="B142" s="846" t="s">
        <v>42</v>
      </c>
      <c r="C142" s="840"/>
      <c r="D142" s="797"/>
      <c r="E142" s="1"/>
    </row>
    <row r="143" spans="1:9" ht="15" customHeight="1" x14ac:dyDescent="0.25">
      <c r="A143" s="836" t="s">
        <v>102</v>
      </c>
      <c r="B143" s="837"/>
      <c r="C143" s="838"/>
      <c r="D143" s="820"/>
      <c r="E143" s="1"/>
    </row>
    <row r="144" spans="1:9" ht="15" customHeight="1" x14ac:dyDescent="0.2">
      <c r="A144" s="4"/>
      <c r="B144" s="839" t="s">
        <v>43</v>
      </c>
      <c r="C144" s="840"/>
      <c r="D144" s="796"/>
      <c r="E144" s="139"/>
      <c r="F144" s="139"/>
    </row>
    <row r="145" spans="1:5" ht="28.35" customHeight="1" x14ac:dyDescent="0.2">
      <c r="A145" s="841" t="s">
        <v>103</v>
      </c>
      <c r="B145" s="842"/>
      <c r="C145" s="843"/>
      <c r="D145" s="820"/>
    </row>
    <row r="146" spans="1:5" ht="28.35" customHeight="1" x14ac:dyDescent="0.25">
      <c r="A146" s="3"/>
      <c r="B146" s="3"/>
      <c r="C146" s="3"/>
      <c r="D146" s="3"/>
      <c r="E146" s="1"/>
    </row>
    <row r="147" spans="1:5" ht="28.35" customHeight="1" x14ac:dyDescent="0.25">
      <c r="A147" s="844" t="s">
        <v>122</v>
      </c>
      <c r="B147" s="845"/>
      <c r="C147" s="301" t="s">
        <v>118</v>
      </c>
      <c r="D147" s="3"/>
      <c r="E147" s="1"/>
    </row>
    <row r="148" spans="1:5" ht="28.35" customHeight="1" x14ac:dyDescent="0.25">
      <c r="A148" s="832" t="s">
        <v>120</v>
      </c>
      <c r="B148" s="833"/>
      <c r="C148" s="798"/>
      <c r="D148" s="3"/>
      <c r="E148" s="1"/>
    </row>
    <row r="149" spans="1:5" ht="28.35" customHeight="1" x14ac:dyDescent="0.25">
      <c r="A149" s="832" t="s">
        <v>30</v>
      </c>
      <c r="B149" s="833"/>
      <c r="C149" s="798"/>
      <c r="D149" s="3"/>
      <c r="E149" s="1"/>
    </row>
    <row r="150" spans="1:5" ht="28.35" customHeight="1" x14ac:dyDescent="0.25">
      <c r="A150" s="832" t="s">
        <v>35</v>
      </c>
      <c r="B150" s="833"/>
      <c r="C150" s="798"/>
      <c r="D150" s="3"/>
      <c r="E150" s="1"/>
    </row>
    <row r="151" spans="1:5" ht="15.75" customHeight="1" x14ac:dyDescent="0.25">
      <c r="A151" s="832" t="s">
        <v>85</v>
      </c>
      <c r="B151" s="833"/>
      <c r="C151" s="798"/>
      <c r="D151" s="3"/>
      <c r="E151" s="1"/>
    </row>
    <row r="152" spans="1:5" ht="15" x14ac:dyDescent="0.25">
      <c r="A152" s="834" t="s">
        <v>124</v>
      </c>
      <c r="B152" s="835"/>
      <c r="C152" s="798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5" x14ac:dyDescent="0.25">
      <c r="A1017" s="3"/>
      <c r="B1017" s="3"/>
      <c r="C1017" s="3"/>
      <c r="D1017" s="3"/>
      <c r="E1017" s="1"/>
    </row>
    <row r="1018" spans="1:5" ht="15" x14ac:dyDescent="0.25">
      <c r="A1018" s="3"/>
      <c r="B1018" s="3"/>
      <c r="C1018" s="3"/>
      <c r="D1018" s="3"/>
      <c r="E1018" s="1"/>
    </row>
    <row r="1019" spans="1:5" ht="15" x14ac:dyDescent="0.25">
      <c r="A1019" s="3"/>
      <c r="B1019" s="3"/>
      <c r="C1019" s="3"/>
      <c r="D1019" s="3"/>
      <c r="E1019" s="1"/>
    </row>
    <row r="1020" spans="1:5" ht="14.25" x14ac:dyDescent="0.2">
      <c r="A1020" s="3"/>
      <c r="B1020" s="3"/>
      <c r="C1020" s="3"/>
      <c r="D1020" s="3"/>
    </row>
    <row r="1021" spans="1:5" ht="14.25" x14ac:dyDescent="0.2">
      <c r="A1021" s="3"/>
      <c r="B1021" s="3"/>
      <c r="C1021" s="3"/>
      <c r="D1021" s="3"/>
    </row>
  </sheetData>
  <mergeCells count="81">
    <mergeCell ref="A16:B16"/>
    <mergeCell ref="C1:D1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28:D28"/>
    <mergeCell ref="A17:D17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69:D69"/>
    <mergeCell ref="A38:B38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105:B105"/>
    <mergeCell ref="A70:D70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C129:D129"/>
    <mergeCell ref="A106:D106"/>
    <mergeCell ref="A107:D107"/>
    <mergeCell ref="A113:D113"/>
    <mergeCell ref="A120:C120"/>
    <mergeCell ref="A122:D122"/>
    <mergeCell ref="C123:D123"/>
    <mergeCell ref="C124:D124"/>
    <mergeCell ref="C125:D125"/>
    <mergeCell ref="C126:D126"/>
    <mergeCell ref="C127:D127"/>
    <mergeCell ref="C128:D128"/>
    <mergeCell ref="B142:C142"/>
    <mergeCell ref="C130:D130"/>
    <mergeCell ref="C131:D131"/>
    <mergeCell ref="C132:D132"/>
    <mergeCell ref="C133:D133"/>
    <mergeCell ref="A134:B134"/>
    <mergeCell ref="A136:D136"/>
    <mergeCell ref="A137:C137"/>
    <mergeCell ref="B138:C138"/>
    <mergeCell ref="B139:C139"/>
    <mergeCell ref="B140:C140"/>
    <mergeCell ref="B141:C141"/>
    <mergeCell ref="A150:B150"/>
    <mergeCell ref="A151:B151"/>
    <mergeCell ref="A152:B152"/>
    <mergeCell ref="A143:C143"/>
    <mergeCell ref="B144:C144"/>
    <mergeCell ref="A145:C145"/>
    <mergeCell ref="A147:B147"/>
    <mergeCell ref="A148:B148"/>
    <mergeCell ref="A149:B14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6" max="3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BD2405B4-529A-40FD-99A7-29F2F684FDBB}">
          <x14:formula1>
            <xm:f>'RESUMOS POSTOS'!$A$6:$A$21</xm:f>
          </x14:formula1>
          <xm:sqref>A16:B16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1C5B2B-54E1-402A-91D9-ED0BBCBC8F2F}">
  <sheetPr>
    <tabColor theme="8" tint="0.59999389629810485"/>
    <pageSetUpPr fitToPage="1"/>
  </sheetPr>
  <dimension ref="A1:I1021"/>
  <sheetViews>
    <sheetView workbookViewId="0">
      <selection activeCell="F15" sqref="F15"/>
    </sheetView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5.7109375" style="8" customWidth="1"/>
    <col min="4" max="4" width="15.140625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>
      <c r="C1" s="830" t="s">
        <v>3543</v>
      </c>
      <c r="D1" s="831"/>
    </row>
    <row r="2" spans="1:8" ht="15" customHeight="1" x14ac:dyDescent="0.3">
      <c r="A2" s="8" t="s">
        <v>3542</v>
      </c>
    </row>
    <row r="3" spans="1:8" ht="20.100000000000001" customHeight="1" x14ac:dyDescent="0.3">
      <c r="A3" s="130" t="s">
        <v>3502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883"/>
      <c r="C5" s="883"/>
      <c r="D5" s="88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25">
      <c r="A7" s="885" t="s">
        <v>127</v>
      </c>
      <c r="B7" s="886"/>
      <c r="C7" s="886"/>
      <c r="D7" s="887"/>
      <c r="E7" s="1"/>
    </row>
    <row r="8" spans="1:8" ht="15" customHeight="1" x14ac:dyDescent="0.25">
      <c r="A8" s="4" t="s">
        <v>9</v>
      </c>
      <c r="B8" s="24" t="s">
        <v>126</v>
      </c>
      <c r="C8" s="888"/>
      <c r="D8" s="889"/>
      <c r="E8" s="1"/>
    </row>
    <row r="9" spans="1:8" ht="15" customHeight="1" x14ac:dyDescent="0.25">
      <c r="A9" s="4" t="s">
        <v>11</v>
      </c>
      <c r="B9" s="24" t="s">
        <v>50</v>
      </c>
      <c r="C9" s="890"/>
      <c r="D9" s="891"/>
      <c r="E9" s="1"/>
    </row>
    <row r="10" spans="1:8" ht="26.1" customHeight="1" x14ac:dyDescent="0.25">
      <c r="A10" s="4" t="s">
        <v>12</v>
      </c>
      <c r="B10" s="24" t="s">
        <v>51</v>
      </c>
      <c r="C10" s="874"/>
      <c r="D10" s="875"/>
      <c r="E10" s="1"/>
    </row>
    <row r="11" spans="1:8" ht="15" customHeight="1" x14ac:dyDescent="0.25">
      <c r="A11" s="4" t="s">
        <v>13</v>
      </c>
      <c r="B11" s="24" t="s">
        <v>52</v>
      </c>
      <c r="C11" s="892"/>
      <c r="D11" s="893"/>
      <c r="E11" s="1"/>
    </row>
    <row r="12" spans="1:8" ht="15" customHeight="1" x14ac:dyDescent="0.25">
      <c r="A12" s="4" t="s">
        <v>14</v>
      </c>
      <c r="B12" s="24" t="s">
        <v>53</v>
      </c>
      <c r="C12" s="890"/>
      <c r="D12" s="891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25">
      <c r="A14" s="895" t="s">
        <v>54</v>
      </c>
      <c r="B14" s="896"/>
      <c r="C14" s="896"/>
      <c r="D14" s="897"/>
      <c r="E14" s="1"/>
    </row>
    <row r="15" spans="1:8" ht="40.35" customHeight="1" x14ac:dyDescent="0.25">
      <c r="A15" s="898" t="s">
        <v>23</v>
      </c>
      <c r="B15" s="887"/>
      <c r="C15" s="800" t="s">
        <v>55</v>
      </c>
      <c r="D15" s="801" t="s">
        <v>56</v>
      </c>
      <c r="E15" s="1"/>
    </row>
    <row r="16" spans="1:8" ht="32.1" customHeight="1" x14ac:dyDescent="0.25">
      <c r="A16" s="899" t="s">
        <v>169</v>
      </c>
      <c r="B16" s="900"/>
      <c r="C16" s="778"/>
      <c r="D16" s="779"/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869" t="s">
        <v>130</v>
      </c>
      <c r="B20" s="870"/>
      <c r="C20" s="870"/>
      <c r="D20" s="871"/>
      <c r="E20" s="1"/>
    </row>
    <row r="21" spans="1:5" ht="44.25" customHeight="1" x14ac:dyDescent="0.25">
      <c r="A21" s="799">
        <v>1</v>
      </c>
      <c r="B21" s="28" t="s">
        <v>131</v>
      </c>
      <c r="C21" s="872"/>
      <c r="D21" s="873"/>
      <c r="E21" s="1"/>
    </row>
    <row r="22" spans="1:5" ht="30" customHeight="1" x14ac:dyDescent="0.25">
      <c r="A22" s="799">
        <v>2</v>
      </c>
      <c r="B22" s="24" t="s">
        <v>132</v>
      </c>
      <c r="C22" s="874"/>
      <c r="D22" s="875"/>
      <c r="E22" s="1"/>
    </row>
    <row r="23" spans="1:5" ht="30" customHeight="1" x14ac:dyDescent="0.25">
      <c r="A23" s="799">
        <v>3</v>
      </c>
      <c r="B23" s="24" t="s">
        <v>133</v>
      </c>
      <c r="C23" s="876"/>
      <c r="D23" s="877"/>
      <c r="E23" s="1"/>
    </row>
    <row r="24" spans="1:5" ht="30" customHeight="1" x14ac:dyDescent="0.25">
      <c r="A24" s="799">
        <v>4</v>
      </c>
      <c r="B24" s="24" t="s">
        <v>134</v>
      </c>
      <c r="C24" s="874"/>
      <c r="D24" s="875"/>
      <c r="E24" s="1"/>
    </row>
    <row r="25" spans="1:5" ht="30" customHeight="1" x14ac:dyDescent="0.25">
      <c r="A25" s="799">
        <v>5</v>
      </c>
      <c r="B25" s="24" t="s">
        <v>135</v>
      </c>
      <c r="C25" s="878"/>
      <c r="D25" s="879"/>
      <c r="E25" s="1"/>
    </row>
    <row r="26" spans="1:5" ht="30" customHeight="1" x14ac:dyDescent="0.25">
      <c r="A26" s="799">
        <v>6</v>
      </c>
      <c r="B26" s="24" t="s">
        <v>57</v>
      </c>
      <c r="C26" s="874"/>
      <c r="D26" s="875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802">
        <v>1</v>
      </c>
      <c r="B29" s="802" t="s">
        <v>58</v>
      </c>
      <c r="C29" s="802"/>
      <c r="D29" s="803" t="s">
        <v>63</v>
      </c>
      <c r="E29" s="1"/>
    </row>
    <row r="30" spans="1:5" ht="15" customHeight="1" x14ac:dyDescent="0.3">
      <c r="A30" s="802" t="s">
        <v>9</v>
      </c>
      <c r="B30" s="25" t="s">
        <v>136</v>
      </c>
      <c r="C30" s="780"/>
      <c r="D30" s="781"/>
      <c r="E30" s="266"/>
    </row>
    <row r="31" spans="1:5" ht="15" customHeight="1" x14ac:dyDescent="0.25">
      <c r="A31" s="802" t="s">
        <v>11</v>
      </c>
      <c r="B31" s="25" t="s">
        <v>137</v>
      </c>
      <c r="C31" s="782"/>
      <c r="D31" s="783"/>
      <c r="E31" s="1"/>
    </row>
    <row r="32" spans="1:5" ht="15" customHeight="1" x14ac:dyDescent="0.25">
      <c r="A32" s="802" t="s">
        <v>12</v>
      </c>
      <c r="B32" s="25" t="s">
        <v>138</v>
      </c>
      <c r="C32" s="784"/>
      <c r="D32" s="785"/>
      <c r="E32" s="1"/>
    </row>
    <row r="33" spans="1:5" ht="15" customHeight="1" x14ac:dyDescent="0.25">
      <c r="A33" s="802" t="s">
        <v>13</v>
      </c>
      <c r="B33" s="25" t="s">
        <v>25</v>
      </c>
      <c r="C33" s="786"/>
      <c r="D33" s="785"/>
      <c r="E33" s="1"/>
    </row>
    <row r="34" spans="1:5" ht="15" customHeight="1" x14ac:dyDescent="0.25">
      <c r="A34" s="802" t="s">
        <v>14</v>
      </c>
      <c r="B34" s="25" t="s">
        <v>26</v>
      </c>
      <c r="C34" s="787"/>
      <c r="D34" s="785"/>
      <c r="E34" s="1"/>
    </row>
    <row r="35" spans="1:5" ht="15" customHeight="1" x14ac:dyDescent="0.25">
      <c r="A35" s="802" t="s">
        <v>15</v>
      </c>
      <c r="B35" s="25" t="s">
        <v>27</v>
      </c>
      <c r="C35" s="787"/>
      <c r="D35" s="785"/>
      <c r="E35" s="1"/>
    </row>
    <row r="36" spans="1:5" ht="15" customHeight="1" x14ac:dyDescent="0.25">
      <c r="A36" s="802" t="s">
        <v>16</v>
      </c>
      <c r="B36" s="25" t="s">
        <v>60</v>
      </c>
      <c r="C36" s="787"/>
      <c r="D36" s="785"/>
      <c r="E36" s="1"/>
    </row>
    <row r="37" spans="1:5" ht="15" customHeight="1" x14ac:dyDescent="0.25">
      <c r="A37" s="802" t="s">
        <v>19</v>
      </c>
      <c r="B37" s="25" t="s">
        <v>28</v>
      </c>
      <c r="C37" s="787"/>
      <c r="D37" s="785"/>
      <c r="E37" s="1"/>
    </row>
    <row r="38" spans="1:5" ht="15" customHeight="1" x14ac:dyDescent="0.25">
      <c r="A38" s="848" t="s">
        <v>145</v>
      </c>
      <c r="B38" s="850"/>
      <c r="C38" s="811"/>
      <c r="D38" s="812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804">
        <v>43832</v>
      </c>
      <c r="B42" s="802" t="s">
        <v>121</v>
      </c>
      <c r="C42" s="802" t="s">
        <v>118</v>
      </c>
      <c r="D42" s="803" t="s">
        <v>63</v>
      </c>
      <c r="E42" s="1"/>
    </row>
    <row r="43" spans="1:5" ht="15" customHeight="1" x14ac:dyDescent="0.25">
      <c r="A43" s="804" t="s">
        <v>9</v>
      </c>
      <c r="B43" s="26" t="s">
        <v>64</v>
      </c>
      <c r="C43" s="788"/>
      <c r="D43" s="789"/>
      <c r="E43" s="1"/>
    </row>
    <row r="44" spans="1:5" ht="15" customHeight="1" x14ac:dyDescent="0.25">
      <c r="A44" s="804" t="s">
        <v>11</v>
      </c>
      <c r="B44" s="26" t="s">
        <v>65</v>
      </c>
      <c r="C44" s="788"/>
      <c r="D44" s="789"/>
      <c r="E44" s="281"/>
    </row>
    <row r="45" spans="1:5" ht="15" customHeight="1" x14ac:dyDescent="0.25">
      <c r="A45" s="834" t="s">
        <v>66</v>
      </c>
      <c r="B45" s="835"/>
      <c r="C45" s="813"/>
      <c r="D45" s="812"/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804">
        <v>43863</v>
      </c>
      <c r="B48" s="802" t="s">
        <v>79</v>
      </c>
      <c r="C48" s="802" t="s">
        <v>118</v>
      </c>
      <c r="D48" s="803" t="s">
        <v>63</v>
      </c>
      <c r="E48" s="1"/>
    </row>
    <row r="49" spans="1:5" ht="15" customHeight="1" x14ac:dyDescent="0.25">
      <c r="A49" s="804" t="s">
        <v>9</v>
      </c>
      <c r="B49" s="25" t="s">
        <v>67</v>
      </c>
      <c r="C49" s="784"/>
      <c r="D49" s="785"/>
      <c r="E49" s="1"/>
    </row>
    <row r="50" spans="1:5" ht="15" customHeight="1" x14ac:dyDescent="0.25">
      <c r="A50" s="804" t="s">
        <v>11</v>
      </c>
      <c r="B50" s="25" t="s">
        <v>68</v>
      </c>
      <c r="C50" s="784"/>
      <c r="D50" s="785"/>
      <c r="E50" s="1"/>
    </row>
    <row r="51" spans="1:5" ht="15" customHeight="1" x14ac:dyDescent="0.25">
      <c r="A51" s="804" t="s">
        <v>12</v>
      </c>
      <c r="B51" s="25" t="s">
        <v>3515</v>
      </c>
      <c r="C51" s="784"/>
      <c r="D51" s="785"/>
      <c r="E51" s="281"/>
    </row>
    <row r="52" spans="1:5" ht="15" customHeight="1" x14ac:dyDescent="0.25">
      <c r="A52" s="804" t="s">
        <v>13</v>
      </c>
      <c r="B52" s="25" t="s">
        <v>139</v>
      </c>
      <c r="C52" s="784"/>
      <c r="D52" s="785"/>
      <c r="E52" s="1"/>
    </row>
    <row r="53" spans="1:5" ht="15" customHeight="1" x14ac:dyDescent="0.25">
      <c r="A53" s="804" t="s">
        <v>14</v>
      </c>
      <c r="B53" s="25" t="s">
        <v>70</v>
      </c>
      <c r="C53" s="784"/>
      <c r="D53" s="785"/>
      <c r="E53" s="1"/>
    </row>
    <row r="54" spans="1:5" ht="15" customHeight="1" x14ac:dyDescent="0.25">
      <c r="A54" s="804" t="s">
        <v>15</v>
      </c>
      <c r="B54" s="25" t="s">
        <v>71</v>
      </c>
      <c r="C54" s="784"/>
      <c r="D54" s="785"/>
      <c r="E54" s="1"/>
    </row>
    <row r="55" spans="1:5" ht="15" customHeight="1" x14ac:dyDescent="0.25">
      <c r="A55" s="804" t="s">
        <v>16</v>
      </c>
      <c r="B55" s="25" t="s">
        <v>72</v>
      </c>
      <c r="C55" s="784"/>
      <c r="D55" s="785"/>
      <c r="E55" s="1"/>
    </row>
    <row r="56" spans="1:5" ht="15" customHeight="1" x14ac:dyDescent="0.25">
      <c r="A56" s="804" t="s">
        <v>19</v>
      </c>
      <c r="B56" s="25" t="s">
        <v>73</v>
      </c>
      <c r="C56" s="784"/>
      <c r="D56" s="785"/>
      <c r="E56" s="1"/>
    </row>
    <row r="57" spans="1:5" ht="15" customHeight="1" x14ac:dyDescent="0.25">
      <c r="A57" s="848" t="s">
        <v>119</v>
      </c>
      <c r="B57" s="850"/>
      <c r="C57" s="813"/>
      <c r="D57" s="812"/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804">
        <v>43892</v>
      </c>
      <c r="B60" s="802" t="s">
        <v>34</v>
      </c>
      <c r="C60" s="802" t="s">
        <v>75</v>
      </c>
      <c r="D60" s="803" t="s">
        <v>59</v>
      </c>
      <c r="E60" s="1"/>
    </row>
    <row r="61" spans="1:5" ht="15" customHeight="1" x14ac:dyDescent="0.25">
      <c r="A61" s="804" t="s">
        <v>9</v>
      </c>
      <c r="B61" s="25" t="s">
        <v>10</v>
      </c>
      <c r="C61" s="790"/>
      <c r="D61" s="785"/>
      <c r="E61" s="1"/>
    </row>
    <row r="62" spans="1:5" ht="15" customHeight="1" x14ac:dyDescent="0.25">
      <c r="A62" s="804" t="s">
        <v>11</v>
      </c>
      <c r="B62" s="25" t="s">
        <v>140</v>
      </c>
      <c r="C62" s="790"/>
      <c r="D62" s="785"/>
      <c r="E62" s="729"/>
    </row>
    <row r="63" spans="1:5" ht="15" customHeight="1" x14ac:dyDescent="0.25">
      <c r="A63" s="804" t="s">
        <v>12</v>
      </c>
      <c r="B63" s="25" t="s">
        <v>141</v>
      </c>
      <c r="C63" s="790"/>
      <c r="D63" s="785"/>
      <c r="E63" s="1"/>
    </row>
    <row r="64" spans="1:5" ht="15" customHeight="1" x14ac:dyDescent="0.25">
      <c r="A64" s="804" t="s">
        <v>13</v>
      </c>
      <c r="B64" s="25" t="s">
        <v>104</v>
      </c>
      <c r="C64" s="790"/>
      <c r="D64" s="785"/>
      <c r="E64" s="1"/>
    </row>
    <row r="65" spans="1:7" ht="15" customHeight="1" x14ac:dyDescent="0.25">
      <c r="A65" s="804" t="s">
        <v>14</v>
      </c>
      <c r="B65" s="25" t="s">
        <v>142</v>
      </c>
      <c r="C65" s="790"/>
      <c r="D65" s="785"/>
      <c r="E65" s="1"/>
    </row>
    <row r="66" spans="1:7" ht="15" customHeight="1" x14ac:dyDescent="0.25">
      <c r="A66" s="804" t="s">
        <v>15</v>
      </c>
      <c r="B66" s="25" t="s">
        <v>117</v>
      </c>
      <c r="C66" s="790"/>
      <c r="D66" s="785"/>
      <c r="E66" s="1"/>
    </row>
    <row r="67" spans="1:7" ht="15" customHeight="1" x14ac:dyDescent="0.25">
      <c r="A67" s="804" t="s">
        <v>16</v>
      </c>
      <c r="B67" s="25" t="s">
        <v>316</v>
      </c>
      <c r="C67" s="790"/>
      <c r="D67" s="785"/>
      <c r="E67" s="1"/>
    </row>
    <row r="68" spans="1:7" ht="15" customHeight="1" x14ac:dyDescent="0.25">
      <c r="A68" s="862" t="s">
        <v>76</v>
      </c>
      <c r="B68" s="863"/>
      <c r="C68" s="813"/>
      <c r="D68" s="814"/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805">
        <v>2</v>
      </c>
      <c r="B71" s="805" t="s">
        <v>78</v>
      </c>
      <c r="C71" s="802" t="s">
        <v>118</v>
      </c>
      <c r="D71" s="802" t="s">
        <v>63</v>
      </c>
      <c r="E71" s="1"/>
    </row>
    <row r="72" spans="1:7" ht="15" customHeight="1" x14ac:dyDescent="0.25">
      <c r="A72" s="805" t="s">
        <v>31</v>
      </c>
      <c r="B72" s="26" t="s">
        <v>62</v>
      </c>
      <c r="C72" s="788"/>
      <c r="D72" s="789"/>
      <c r="E72" s="1"/>
    </row>
    <row r="73" spans="1:7" ht="15" customHeight="1" x14ac:dyDescent="0.25">
      <c r="A73" s="805" t="s">
        <v>32</v>
      </c>
      <c r="B73" s="26" t="s">
        <v>79</v>
      </c>
      <c r="C73" s="788"/>
      <c r="D73" s="789"/>
      <c r="E73" s="1"/>
    </row>
    <row r="74" spans="1:7" ht="15" customHeight="1" x14ac:dyDescent="0.25">
      <c r="A74" s="805" t="s">
        <v>33</v>
      </c>
      <c r="B74" s="26" t="s">
        <v>34</v>
      </c>
      <c r="C74" s="791"/>
      <c r="D74" s="789"/>
      <c r="E74" s="1"/>
    </row>
    <row r="75" spans="1:7" ht="15" customHeight="1" x14ac:dyDescent="0.25">
      <c r="A75" s="862" t="s">
        <v>144</v>
      </c>
      <c r="B75" s="863"/>
      <c r="C75" s="813"/>
      <c r="D75" s="815"/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802">
        <v>3</v>
      </c>
      <c r="B78" s="802" t="s">
        <v>80</v>
      </c>
      <c r="C78" s="802" t="s">
        <v>118</v>
      </c>
      <c r="D78" s="803" t="s">
        <v>59</v>
      </c>
      <c r="E78" s="1"/>
    </row>
    <row r="79" spans="1:7" ht="15" customHeight="1" x14ac:dyDescent="0.25">
      <c r="A79" s="802" t="s">
        <v>9</v>
      </c>
      <c r="B79" s="27" t="s">
        <v>81</v>
      </c>
      <c r="C79" s="784"/>
      <c r="D79" s="785"/>
      <c r="E79" s="304"/>
      <c r="F79" s="1"/>
      <c r="G79" s="1"/>
    </row>
    <row r="80" spans="1:7" ht="15" customHeight="1" x14ac:dyDescent="0.25">
      <c r="A80" s="802" t="s">
        <v>11</v>
      </c>
      <c r="B80" s="27" t="s">
        <v>20</v>
      </c>
      <c r="C80" s="784"/>
      <c r="D80" s="785"/>
      <c r="E80" s="302"/>
      <c r="F80" s="1"/>
      <c r="G80" s="1"/>
    </row>
    <row r="81" spans="1:7" ht="15" customHeight="1" x14ac:dyDescent="0.25">
      <c r="A81" s="802" t="s">
        <v>12</v>
      </c>
      <c r="B81" s="27" t="s">
        <v>82</v>
      </c>
      <c r="C81" s="784"/>
      <c r="D81" s="785"/>
      <c r="E81" s="302"/>
      <c r="F81" s="1"/>
      <c r="G81" s="1"/>
    </row>
    <row r="82" spans="1:7" ht="15" customHeight="1" x14ac:dyDescent="0.25">
      <c r="A82" s="802" t="s">
        <v>13</v>
      </c>
      <c r="B82" s="27" t="s">
        <v>21</v>
      </c>
      <c r="C82" s="784"/>
      <c r="D82" s="785"/>
      <c r="E82" s="304"/>
      <c r="F82" s="1"/>
      <c r="G82" s="1"/>
    </row>
    <row r="83" spans="1:7" ht="25.7" customHeight="1" x14ac:dyDescent="0.25">
      <c r="A83" s="802" t="s">
        <v>14</v>
      </c>
      <c r="B83" s="27" t="s">
        <v>123</v>
      </c>
      <c r="C83" s="784"/>
      <c r="D83" s="785"/>
      <c r="E83" s="302"/>
      <c r="F83" s="1"/>
      <c r="G83" s="1"/>
    </row>
    <row r="84" spans="1:7" ht="15" customHeight="1" x14ac:dyDescent="0.25">
      <c r="A84" s="802" t="s">
        <v>15</v>
      </c>
      <c r="B84" s="27" t="s">
        <v>83</v>
      </c>
      <c r="C84" s="784"/>
      <c r="D84" s="785"/>
      <c r="E84" s="302"/>
      <c r="F84" s="1"/>
      <c r="G84" s="1"/>
    </row>
    <row r="85" spans="1:7" ht="15" customHeight="1" x14ac:dyDescent="0.25">
      <c r="A85" s="862" t="s">
        <v>143</v>
      </c>
      <c r="B85" s="863"/>
      <c r="C85" s="813"/>
      <c r="D85" s="812"/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804">
        <v>43834</v>
      </c>
      <c r="B89" s="806" t="s">
        <v>39</v>
      </c>
      <c r="C89" s="802" t="s">
        <v>118</v>
      </c>
      <c r="D89" s="803" t="s">
        <v>59</v>
      </c>
      <c r="E89" s="1"/>
    </row>
    <row r="90" spans="1:7" ht="15" customHeight="1" x14ac:dyDescent="0.25">
      <c r="A90" s="802" t="s">
        <v>9</v>
      </c>
      <c r="B90" s="26" t="s">
        <v>86</v>
      </c>
      <c r="C90" s="784"/>
      <c r="D90" s="785"/>
      <c r="E90" s="1"/>
    </row>
    <row r="91" spans="1:7" ht="15" customHeight="1" x14ac:dyDescent="0.25">
      <c r="A91" s="802" t="s">
        <v>11</v>
      </c>
      <c r="B91" s="26" t="s">
        <v>87</v>
      </c>
      <c r="C91" s="784"/>
      <c r="D91" s="785"/>
      <c r="E91" s="1"/>
    </row>
    <row r="92" spans="1:7" ht="15" customHeight="1" x14ac:dyDescent="0.25">
      <c r="A92" s="802" t="s">
        <v>12</v>
      </c>
      <c r="B92" s="26" t="s">
        <v>88</v>
      </c>
      <c r="C92" s="784"/>
      <c r="D92" s="785"/>
      <c r="E92" s="1"/>
    </row>
    <row r="93" spans="1:7" ht="15" customHeight="1" x14ac:dyDescent="0.25">
      <c r="A93" s="802" t="s">
        <v>13</v>
      </c>
      <c r="B93" s="26" t="s">
        <v>89</v>
      </c>
      <c r="C93" s="784"/>
      <c r="D93" s="785"/>
      <c r="E93" s="1"/>
    </row>
    <row r="94" spans="1:7" ht="15" customHeight="1" x14ac:dyDescent="0.25">
      <c r="A94" s="802" t="s">
        <v>14</v>
      </c>
      <c r="B94" s="26" t="s">
        <v>90</v>
      </c>
      <c r="C94" s="784"/>
      <c r="D94" s="785"/>
      <c r="E94" s="1"/>
    </row>
    <row r="95" spans="1:7" ht="15" customHeight="1" x14ac:dyDescent="0.25">
      <c r="A95" s="802" t="s">
        <v>15</v>
      </c>
      <c r="B95" s="26" t="s">
        <v>161</v>
      </c>
      <c r="C95" s="784"/>
      <c r="D95" s="785"/>
      <c r="E95" s="1"/>
    </row>
    <row r="96" spans="1:7" ht="15" customHeight="1" x14ac:dyDescent="0.25">
      <c r="A96" s="865" t="s">
        <v>162</v>
      </c>
      <c r="B96" s="866"/>
      <c r="C96" s="813"/>
      <c r="D96" s="816"/>
      <c r="E96" s="1"/>
    </row>
    <row r="97" spans="1:5" ht="15" customHeight="1" x14ac:dyDescent="0.25">
      <c r="A97" s="802" t="s">
        <v>16</v>
      </c>
      <c r="B97" s="26" t="s">
        <v>313</v>
      </c>
      <c r="C97" s="784"/>
      <c r="D97" s="785"/>
      <c r="E97" s="1"/>
    </row>
    <row r="98" spans="1:5" ht="15" customHeight="1" x14ac:dyDescent="0.25">
      <c r="A98" s="865" t="s">
        <v>163</v>
      </c>
      <c r="B98" s="866"/>
      <c r="C98" s="813"/>
      <c r="D98" s="816"/>
      <c r="E98" s="1"/>
    </row>
    <row r="99" spans="1:5" ht="15" customHeight="1" x14ac:dyDescent="0.25">
      <c r="A99" s="802" t="s">
        <v>19</v>
      </c>
      <c r="B99" s="26" t="s">
        <v>164</v>
      </c>
      <c r="C99" s="784"/>
      <c r="D99" s="785"/>
      <c r="E99" s="1"/>
    </row>
    <row r="100" spans="1:5" ht="15" customHeight="1" x14ac:dyDescent="0.25">
      <c r="A100" s="848" t="s">
        <v>91</v>
      </c>
      <c r="B100" s="850"/>
      <c r="C100" s="813"/>
      <c r="D100" s="812"/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804">
        <v>43865</v>
      </c>
      <c r="B103" s="806" t="s">
        <v>41</v>
      </c>
      <c r="C103" s="802" t="s">
        <v>118</v>
      </c>
      <c r="D103" s="803" t="s">
        <v>63</v>
      </c>
      <c r="E103" s="1"/>
    </row>
    <row r="104" spans="1:5" ht="15" customHeight="1" x14ac:dyDescent="0.25">
      <c r="A104" s="802" t="s">
        <v>9</v>
      </c>
      <c r="B104" s="26" t="s">
        <v>37</v>
      </c>
      <c r="C104" s="784"/>
      <c r="D104" s="789"/>
      <c r="E104" s="1"/>
    </row>
    <row r="105" spans="1:5" ht="15" customHeight="1" x14ac:dyDescent="0.25">
      <c r="A105" s="848" t="s">
        <v>93</v>
      </c>
      <c r="B105" s="850"/>
      <c r="C105" s="813"/>
      <c r="D105" s="817"/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807">
        <v>4</v>
      </c>
      <c r="B108" s="806" t="s">
        <v>95</v>
      </c>
      <c r="C108" s="802" t="s">
        <v>118</v>
      </c>
      <c r="D108" s="803" t="s">
        <v>63</v>
      </c>
      <c r="E108" s="1"/>
    </row>
    <row r="109" spans="1:5" ht="15" customHeight="1" x14ac:dyDescent="0.3">
      <c r="A109" s="807" t="s">
        <v>38</v>
      </c>
      <c r="B109" s="26" t="s">
        <v>39</v>
      </c>
      <c r="C109" s="792"/>
      <c r="D109" s="789"/>
      <c r="E109" s="1"/>
    </row>
    <row r="110" spans="1:5" ht="15" customHeight="1" x14ac:dyDescent="0.3">
      <c r="A110" s="807" t="s">
        <v>40</v>
      </c>
      <c r="B110" s="26" t="s">
        <v>41</v>
      </c>
      <c r="C110" s="792"/>
      <c r="D110" s="789"/>
      <c r="E110" s="1"/>
    </row>
    <row r="111" spans="1:5" ht="15" customHeight="1" x14ac:dyDescent="0.3">
      <c r="A111" s="809" t="s">
        <v>146</v>
      </c>
      <c r="B111" s="808"/>
      <c r="C111" s="818"/>
      <c r="D111" s="815"/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802">
        <v>5</v>
      </c>
      <c r="B114" s="806" t="s">
        <v>96</v>
      </c>
      <c r="C114" s="809"/>
      <c r="D114" s="803" t="s">
        <v>59</v>
      </c>
      <c r="E114" s="1"/>
    </row>
    <row r="115" spans="1:9" ht="15" customHeight="1" x14ac:dyDescent="0.25">
      <c r="A115" s="802" t="s">
        <v>9</v>
      </c>
      <c r="B115" s="25" t="s">
        <v>17</v>
      </c>
      <c r="C115" s="790"/>
      <c r="D115" s="793"/>
      <c r="E115" s="1"/>
    </row>
    <row r="116" spans="1:9" ht="15" customHeight="1" x14ac:dyDescent="0.25">
      <c r="A116" s="802" t="s">
        <v>11</v>
      </c>
      <c r="B116" s="25" t="s">
        <v>18</v>
      </c>
      <c r="C116" s="790"/>
      <c r="D116" s="793"/>
      <c r="E116" s="1"/>
    </row>
    <row r="117" spans="1:9" ht="15" customHeight="1" x14ac:dyDescent="0.25">
      <c r="A117" s="802" t="s">
        <v>12</v>
      </c>
      <c r="B117" s="25" t="s">
        <v>314</v>
      </c>
      <c r="C117" s="790"/>
      <c r="D117" s="793"/>
      <c r="E117" s="1"/>
    </row>
    <row r="118" spans="1:9" ht="15" customHeight="1" x14ac:dyDescent="0.3">
      <c r="A118" s="802" t="s">
        <v>13</v>
      </c>
      <c r="B118" s="49" t="s">
        <v>317</v>
      </c>
      <c r="C118" s="790"/>
      <c r="D118" s="793"/>
      <c r="E118" s="1"/>
    </row>
    <row r="119" spans="1:9" ht="15" customHeight="1" x14ac:dyDescent="0.3">
      <c r="A119" s="802" t="s">
        <v>14</v>
      </c>
      <c r="B119" s="49"/>
      <c r="C119" s="794"/>
      <c r="D119" s="795"/>
      <c r="E119" s="1"/>
    </row>
    <row r="120" spans="1:9" ht="15" customHeight="1" x14ac:dyDescent="0.25">
      <c r="A120" s="848" t="s">
        <v>148</v>
      </c>
      <c r="B120" s="849"/>
      <c r="C120" s="850"/>
      <c r="D120" s="815"/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3516</v>
      </c>
      <c r="B122" s="847"/>
      <c r="C122" s="847"/>
      <c r="D122" s="847"/>
      <c r="E122" s="1"/>
    </row>
    <row r="123" spans="1:9" ht="15" customHeight="1" x14ac:dyDescent="0.25">
      <c r="A123" s="802">
        <v>6</v>
      </c>
      <c r="B123" s="806" t="s">
        <v>3525</v>
      </c>
      <c r="C123" s="848" t="s">
        <v>118</v>
      </c>
      <c r="D123" s="850"/>
      <c r="E123" s="1"/>
    </row>
    <row r="124" spans="1:9" ht="15" customHeight="1" x14ac:dyDescent="0.25">
      <c r="A124" s="802" t="s">
        <v>9</v>
      </c>
      <c r="B124" s="27" t="s">
        <v>3526</v>
      </c>
      <c r="C124" s="857"/>
      <c r="D124" s="858"/>
      <c r="E124" s="1"/>
    </row>
    <row r="125" spans="1:9" ht="15" customHeight="1" x14ac:dyDescent="0.25">
      <c r="A125" s="802" t="s">
        <v>11</v>
      </c>
      <c r="B125" s="25" t="s">
        <v>3527</v>
      </c>
      <c r="C125" s="857"/>
      <c r="D125" s="858"/>
      <c r="E125" s="1"/>
      <c r="F125" s="730"/>
      <c r="H125" s="137"/>
      <c r="I125" s="137"/>
    </row>
    <row r="126" spans="1:9" ht="15" customHeight="1" x14ac:dyDescent="0.25">
      <c r="A126" s="802" t="s">
        <v>12</v>
      </c>
      <c r="B126" s="25" t="s">
        <v>3528</v>
      </c>
      <c r="C126" s="859"/>
      <c r="D126" s="860"/>
      <c r="E126" s="1"/>
      <c r="H126" s="137"/>
      <c r="I126" s="137"/>
    </row>
    <row r="127" spans="1:9" ht="15" customHeight="1" x14ac:dyDescent="0.25">
      <c r="A127" s="802" t="s">
        <v>13</v>
      </c>
      <c r="B127" s="25" t="s">
        <v>3529</v>
      </c>
      <c r="C127" s="859"/>
      <c r="D127" s="860"/>
      <c r="E127" s="1"/>
      <c r="H127" s="137"/>
      <c r="I127" s="137"/>
    </row>
    <row r="128" spans="1:9" ht="15" customHeight="1" x14ac:dyDescent="0.25">
      <c r="A128" s="802" t="s">
        <v>14</v>
      </c>
      <c r="B128" s="25" t="s">
        <v>3530</v>
      </c>
      <c r="C128" s="859"/>
      <c r="D128" s="860"/>
      <c r="E128" s="1"/>
      <c r="H128" s="137"/>
      <c r="I128" s="137"/>
    </row>
    <row r="129" spans="1:9" ht="15" customHeight="1" x14ac:dyDescent="0.25">
      <c r="A129" s="802" t="s">
        <v>15</v>
      </c>
      <c r="B129" s="25" t="s">
        <v>3531</v>
      </c>
      <c r="C129" s="859"/>
      <c r="D129" s="860"/>
      <c r="E129" s="1"/>
      <c r="H129" s="137"/>
      <c r="I129" s="137"/>
    </row>
    <row r="130" spans="1:9" ht="15" customHeight="1" x14ac:dyDescent="0.25">
      <c r="A130" s="802" t="s">
        <v>3517</v>
      </c>
      <c r="B130" s="731" t="s">
        <v>3521</v>
      </c>
      <c r="C130" s="901"/>
      <c r="D130" s="902"/>
      <c r="E130" s="1"/>
      <c r="H130" s="137"/>
      <c r="I130" s="137"/>
    </row>
    <row r="131" spans="1:9" ht="15" customHeight="1" x14ac:dyDescent="0.25">
      <c r="A131" s="802" t="s">
        <v>3518</v>
      </c>
      <c r="B131" s="731" t="s">
        <v>3522</v>
      </c>
      <c r="C131" s="901"/>
      <c r="D131" s="902"/>
      <c r="E131" s="1"/>
      <c r="H131" s="137"/>
      <c r="I131" s="137"/>
    </row>
    <row r="132" spans="1:9" ht="15" customHeight="1" x14ac:dyDescent="0.25">
      <c r="A132" s="802" t="s">
        <v>3519</v>
      </c>
      <c r="B132" s="731" t="s">
        <v>3523</v>
      </c>
      <c r="C132" s="901"/>
      <c r="D132" s="902"/>
      <c r="E132" s="1"/>
      <c r="H132" s="137"/>
      <c r="I132" s="137"/>
    </row>
    <row r="133" spans="1:9" ht="15" customHeight="1" x14ac:dyDescent="0.25">
      <c r="A133" s="802" t="s">
        <v>3520</v>
      </c>
      <c r="B133" s="731" t="s">
        <v>3524</v>
      </c>
      <c r="C133" s="901"/>
      <c r="D133" s="902"/>
      <c r="E133" s="1"/>
      <c r="H133" s="137"/>
      <c r="I133" s="137"/>
    </row>
    <row r="134" spans="1:9" ht="15" customHeight="1" x14ac:dyDescent="0.25">
      <c r="A134" s="848" t="s">
        <v>147</v>
      </c>
      <c r="B134" s="850"/>
      <c r="C134" s="819"/>
      <c r="D134" s="815"/>
      <c r="E134" s="1"/>
      <c r="H134" s="137"/>
      <c r="I134" s="137"/>
    </row>
    <row r="135" spans="1:9" ht="15" customHeight="1" x14ac:dyDescent="0.25">
      <c r="A135" s="3"/>
      <c r="B135" s="3"/>
      <c r="C135" s="3"/>
      <c r="D135" s="3"/>
      <c r="E135" s="1"/>
      <c r="H135" s="137"/>
      <c r="I135" s="137"/>
    </row>
    <row r="136" spans="1:9" ht="17.25" customHeight="1" x14ac:dyDescent="0.25">
      <c r="A136" s="851" t="s">
        <v>100</v>
      </c>
      <c r="B136" s="852"/>
      <c r="C136" s="852"/>
      <c r="D136" s="853"/>
      <c r="E136" s="1"/>
      <c r="G136" s="138"/>
      <c r="H136" s="137"/>
      <c r="I136" s="137"/>
    </row>
    <row r="137" spans="1:9" ht="15" customHeight="1" x14ac:dyDescent="0.25">
      <c r="A137" s="854" t="s">
        <v>101</v>
      </c>
      <c r="B137" s="855"/>
      <c r="C137" s="856"/>
      <c r="D137" s="810" t="s">
        <v>59</v>
      </c>
      <c r="E137" s="1"/>
      <c r="G137" s="138"/>
      <c r="H137" s="137"/>
      <c r="I137" s="137"/>
    </row>
    <row r="138" spans="1:9" ht="15" customHeight="1" x14ac:dyDescent="0.25">
      <c r="A138" s="802" t="s">
        <v>9</v>
      </c>
      <c r="B138" s="846" t="s">
        <v>24</v>
      </c>
      <c r="C138" s="840"/>
      <c r="D138" s="796"/>
      <c r="E138" s="1"/>
      <c r="G138" s="138"/>
      <c r="H138" s="137"/>
      <c r="I138" s="137"/>
    </row>
    <row r="139" spans="1:9" ht="15" customHeight="1" x14ac:dyDescent="0.25">
      <c r="A139" s="802" t="s">
        <v>11</v>
      </c>
      <c r="B139" s="846" t="s">
        <v>29</v>
      </c>
      <c r="C139" s="840"/>
      <c r="D139" s="796"/>
      <c r="E139" s="1"/>
    </row>
    <row r="140" spans="1:9" ht="15" customHeight="1" x14ac:dyDescent="0.25">
      <c r="A140" s="802" t="s">
        <v>12</v>
      </c>
      <c r="B140" s="846" t="s">
        <v>35</v>
      </c>
      <c r="C140" s="840"/>
      <c r="D140" s="796"/>
      <c r="E140" s="1"/>
    </row>
    <row r="141" spans="1:9" ht="15" customHeight="1" x14ac:dyDescent="0.25">
      <c r="A141" s="802" t="s">
        <v>13</v>
      </c>
      <c r="B141" s="846" t="s">
        <v>36</v>
      </c>
      <c r="C141" s="840"/>
      <c r="D141" s="796"/>
      <c r="E141" s="1"/>
    </row>
    <row r="142" spans="1:9" ht="15" customHeight="1" x14ac:dyDescent="0.25">
      <c r="A142" s="802" t="s">
        <v>14</v>
      </c>
      <c r="B142" s="846" t="s">
        <v>42</v>
      </c>
      <c r="C142" s="840"/>
      <c r="D142" s="797"/>
      <c r="E142" s="1"/>
    </row>
    <row r="143" spans="1:9" ht="15" customHeight="1" x14ac:dyDescent="0.25">
      <c r="A143" s="836" t="s">
        <v>102</v>
      </c>
      <c r="B143" s="837"/>
      <c r="C143" s="838"/>
      <c r="D143" s="820"/>
      <c r="E143" s="1"/>
    </row>
    <row r="144" spans="1:9" ht="15" customHeight="1" x14ac:dyDescent="0.2">
      <c r="A144" s="4"/>
      <c r="B144" s="839" t="s">
        <v>43</v>
      </c>
      <c r="C144" s="840"/>
      <c r="D144" s="796"/>
      <c r="E144" s="139"/>
      <c r="F144" s="139"/>
    </row>
    <row r="145" spans="1:5" ht="28.35" customHeight="1" x14ac:dyDescent="0.2">
      <c r="A145" s="841" t="s">
        <v>103</v>
      </c>
      <c r="B145" s="842"/>
      <c r="C145" s="843"/>
      <c r="D145" s="820"/>
    </row>
    <row r="146" spans="1:5" ht="28.35" customHeight="1" x14ac:dyDescent="0.25">
      <c r="A146" s="3"/>
      <c r="B146" s="3"/>
      <c r="C146" s="3"/>
      <c r="D146" s="3"/>
      <c r="E146" s="1"/>
    </row>
    <row r="147" spans="1:5" ht="28.35" customHeight="1" x14ac:dyDescent="0.25">
      <c r="A147" s="844" t="s">
        <v>122</v>
      </c>
      <c r="B147" s="845"/>
      <c r="C147" s="301" t="s">
        <v>118</v>
      </c>
      <c r="D147" s="3"/>
      <c r="E147" s="1"/>
    </row>
    <row r="148" spans="1:5" ht="28.35" customHeight="1" x14ac:dyDescent="0.25">
      <c r="A148" s="832" t="s">
        <v>120</v>
      </c>
      <c r="B148" s="833"/>
      <c r="C148" s="798"/>
      <c r="D148" s="3"/>
      <c r="E148" s="1"/>
    </row>
    <row r="149" spans="1:5" ht="28.35" customHeight="1" x14ac:dyDescent="0.25">
      <c r="A149" s="832" t="s">
        <v>30</v>
      </c>
      <c r="B149" s="833"/>
      <c r="C149" s="798"/>
      <c r="D149" s="3"/>
      <c r="E149" s="1"/>
    </row>
    <row r="150" spans="1:5" ht="28.35" customHeight="1" x14ac:dyDescent="0.25">
      <c r="A150" s="832" t="s">
        <v>35</v>
      </c>
      <c r="B150" s="833"/>
      <c r="C150" s="798"/>
      <c r="D150" s="3"/>
      <c r="E150" s="1"/>
    </row>
    <row r="151" spans="1:5" ht="15.75" customHeight="1" x14ac:dyDescent="0.25">
      <c r="A151" s="832" t="s">
        <v>85</v>
      </c>
      <c r="B151" s="833"/>
      <c r="C151" s="798"/>
      <c r="D151" s="3"/>
      <c r="E151" s="1"/>
    </row>
    <row r="152" spans="1:5" ht="15" x14ac:dyDescent="0.25">
      <c r="A152" s="834" t="s">
        <v>124</v>
      </c>
      <c r="B152" s="835"/>
      <c r="C152" s="798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5" x14ac:dyDescent="0.25">
      <c r="A1017" s="3"/>
      <c r="B1017" s="3"/>
      <c r="C1017" s="3"/>
      <c r="D1017" s="3"/>
      <c r="E1017" s="1"/>
    </row>
    <row r="1018" spans="1:5" ht="15" x14ac:dyDescent="0.25">
      <c r="A1018" s="3"/>
      <c r="B1018" s="3"/>
      <c r="C1018" s="3"/>
      <c r="D1018" s="3"/>
      <c r="E1018" s="1"/>
    </row>
    <row r="1019" spans="1:5" ht="15" x14ac:dyDescent="0.25">
      <c r="A1019" s="3"/>
      <c r="B1019" s="3"/>
      <c r="C1019" s="3"/>
      <c r="D1019" s="3"/>
      <c r="E1019" s="1"/>
    </row>
    <row r="1020" spans="1:5" ht="14.25" x14ac:dyDescent="0.2">
      <c r="A1020" s="3"/>
      <c r="B1020" s="3"/>
      <c r="C1020" s="3"/>
      <c r="D1020" s="3"/>
    </row>
    <row r="1021" spans="1:5" ht="14.25" x14ac:dyDescent="0.2">
      <c r="A1021" s="3"/>
      <c r="B1021" s="3"/>
      <c r="C1021" s="3"/>
      <c r="D1021" s="3"/>
    </row>
  </sheetData>
  <mergeCells count="81">
    <mergeCell ref="A16:B16"/>
    <mergeCell ref="C1:D1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28:D28"/>
    <mergeCell ref="A17:D17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69:D69"/>
    <mergeCell ref="A38:B38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105:B105"/>
    <mergeCell ref="A70:D70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C129:D129"/>
    <mergeCell ref="A106:D106"/>
    <mergeCell ref="A107:D107"/>
    <mergeCell ref="A113:D113"/>
    <mergeCell ref="A120:C120"/>
    <mergeCell ref="A122:D122"/>
    <mergeCell ref="C123:D123"/>
    <mergeCell ref="C124:D124"/>
    <mergeCell ref="C125:D125"/>
    <mergeCell ref="C126:D126"/>
    <mergeCell ref="C127:D127"/>
    <mergeCell ref="C128:D128"/>
    <mergeCell ref="B142:C142"/>
    <mergeCell ref="C130:D130"/>
    <mergeCell ref="C131:D131"/>
    <mergeCell ref="C132:D132"/>
    <mergeCell ref="C133:D133"/>
    <mergeCell ref="A134:B134"/>
    <mergeCell ref="A136:D136"/>
    <mergeCell ref="A137:C137"/>
    <mergeCell ref="B138:C138"/>
    <mergeCell ref="B139:C139"/>
    <mergeCell ref="B140:C140"/>
    <mergeCell ref="B141:C141"/>
    <mergeCell ref="A150:B150"/>
    <mergeCell ref="A151:B151"/>
    <mergeCell ref="A152:B152"/>
    <mergeCell ref="A143:C143"/>
    <mergeCell ref="B144:C144"/>
    <mergeCell ref="A145:C145"/>
    <mergeCell ref="A147:B147"/>
    <mergeCell ref="A148:B148"/>
    <mergeCell ref="A149:B14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6" max="3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CF13B084-AE50-4510-ADF5-76954E14FC9C}">
          <x14:formula1>
            <xm:f>'RESUMOS POSTOS'!$A$6:$A$21</xm:f>
          </x14:formula1>
          <xm:sqref>A16:B16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227C48-5245-44A8-9B02-AD13081A0E94}">
  <sheetPr>
    <tabColor theme="8" tint="0.59999389629810485"/>
    <pageSetUpPr fitToPage="1"/>
  </sheetPr>
  <dimension ref="A1:I1021"/>
  <sheetViews>
    <sheetView workbookViewId="0">
      <selection activeCell="A16" sqref="A16:B16"/>
    </sheetView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5.7109375" style="8" customWidth="1"/>
    <col min="4" max="4" width="15.140625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>
      <c r="C1" s="830" t="s">
        <v>3543</v>
      </c>
      <c r="D1" s="831"/>
    </row>
    <row r="2" spans="1:8" ht="15" customHeight="1" x14ac:dyDescent="0.3">
      <c r="A2" s="8" t="s">
        <v>3542</v>
      </c>
    </row>
    <row r="3" spans="1:8" ht="20.100000000000001" customHeight="1" x14ac:dyDescent="0.3">
      <c r="A3" s="130" t="s">
        <v>3502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883"/>
      <c r="C5" s="883"/>
      <c r="D5" s="88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25">
      <c r="A7" s="885" t="s">
        <v>127</v>
      </c>
      <c r="B7" s="886"/>
      <c r="C7" s="886"/>
      <c r="D7" s="887"/>
      <c r="E7" s="1"/>
    </row>
    <row r="8" spans="1:8" ht="15" customHeight="1" x14ac:dyDescent="0.25">
      <c r="A8" s="4" t="s">
        <v>9</v>
      </c>
      <c r="B8" s="24" t="s">
        <v>126</v>
      </c>
      <c r="C8" s="888"/>
      <c r="D8" s="889"/>
      <c r="E8" s="1"/>
    </row>
    <row r="9" spans="1:8" ht="15" customHeight="1" x14ac:dyDescent="0.25">
      <c r="A9" s="4" t="s">
        <v>11</v>
      </c>
      <c r="B9" s="24" t="s">
        <v>50</v>
      </c>
      <c r="C9" s="890"/>
      <c r="D9" s="891"/>
      <c r="E9" s="1"/>
    </row>
    <row r="10" spans="1:8" ht="26.1" customHeight="1" x14ac:dyDescent="0.25">
      <c r="A10" s="4" t="s">
        <v>12</v>
      </c>
      <c r="B10" s="24" t="s">
        <v>51</v>
      </c>
      <c r="C10" s="874"/>
      <c r="D10" s="875"/>
      <c r="E10" s="1"/>
    </row>
    <row r="11" spans="1:8" ht="15" customHeight="1" x14ac:dyDescent="0.25">
      <c r="A11" s="4" t="s">
        <v>13</v>
      </c>
      <c r="B11" s="24" t="s">
        <v>52</v>
      </c>
      <c r="C11" s="892"/>
      <c r="D11" s="893"/>
      <c r="E11" s="1"/>
    </row>
    <row r="12" spans="1:8" ht="15" customHeight="1" x14ac:dyDescent="0.25">
      <c r="A12" s="4" t="s">
        <v>14</v>
      </c>
      <c r="B12" s="24" t="s">
        <v>53</v>
      </c>
      <c r="C12" s="890"/>
      <c r="D12" s="891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25">
      <c r="A14" s="895" t="s">
        <v>54</v>
      </c>
      <c r="B14" s="896"/>
      <c r="C14" s="896"/>
      <c r="D14" s="897"/>
      <c r="E14" s="1"/>
    </row>
    <row r="15" spans="1:8" ht="40.35" customHeight="1" x14ac:dyDescent="0.25">
      <c r="A15" s="898" t="s">
        <v>23</v>
      </c>
      <c r="B15" s="887"/>
      <c r="C15" s="800" t="s">
        <v>55</v>
      </c>
      <c r="D15" s="801" t="s">
        <v>56</v>
      </c>
      <c r="E15" s="1"/>
    </row>
    <row r="16" spans="1:8" ht="32.1" customHeight="1" x14ac:dyDescent="0.25">
      <c r="A16" s="899" t="s">
        <v>3535</v>
      </c>
      <c r="B16" s="900"/>
      <c r="C16" s="778"/>
      <c r="D16" s="779"/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869" t="s">
        <v>130</v>
      </c>
      <c r="B20" s="870"/>
      <c r="C20" s="870"/>
      <c r="D20" s="871"/>
      <c r="E20" s="1"/>
    </row>
    <row r="21" spans="1:5" ht="44.25" customHeight="1" x14ac:dyDescent="0.25">
      <c r="A21" s="799">
        <v>1</v>
      </c>
      <c r="B21" s="28" t="s">
        <v>131</v>
      </c>
      <c r="C21" s="872"/>
      <c r="D21" s="873"/>
      <c r="E21" s="1"/>
    </row>
    <row r="22" spans="1:5" ht="30" customHeight="1" x14ac:dyDescent="0.25">
      <c r="A22" s="799">
        <v>2</v>
      </c>
      <c r="B22" s="24" t="s">
        <v>132</v>
      </c>
      <c r="C22" s="874"/>
      <c r="D22" s="875"/>
      <c r="E22" s="1"/>
    </row>
    <row r="23" spans="1:5" ht="30" customHeight="1" x14ac:dyDescent="0.25">
      <c r="A23" s="799">
        <v>3</v>
      </c>
      <c r="B23" s="24" t="s">
        <v>133</v>
      </c>
      <c r="C23" s="876"/>
      <c r="D23" s="877"/>
      <c r="E23" s="1"/>
    </row>
    <row r="24" spans="1:5" ht="30" customHeight="1" x14ac:dyDescent="0.25">
      <c r="A24" s="799">
        <v>4</v>
      </c>
      <c r="B24" s="24" t="s">
        <v>134</v>
      </c>
      <c r="C24" s="874"/>
      <c r="D24" s="875"/>
      <c r="E24" s="1"/>
    </row>
    <row r="25" spans="1:5" ht="30" customHeight="1" x14ac:dyDescent="0.25">
      <c r="A25" s="799">
        <v>5</v>
      </c>
      <c r="B25" s="24" t="s">
        <v>135</v>
      </c>
      <c r="C25" s="878"/>
      <c r="D25" s="879"/>
      <c r="E25" s="1"/>
    </row>
    <row r="26" spans="1:5" ht="30" customHeight="1" x14ac:dyDescent="0.25">
      <c r="A26" s="799">
        <v>6</v>
      </c>
      <c r="B26" s="24" t="s">
        <v>57</v>
      </c>
      <c r="C26" s="874"/>
      <c r="D26" s="875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802">
        <v>1</v>
      </c>
      <c r="B29" s="802" t="s">
        <v>58</v>
      </c>
      <c r="C29" s="802"/>
      <c r="D29" s="803" t="s">
        <v>63</v>
      </c>
      <c r="E29" s="1"/>
    </row>
    <row r="30" spans="1:5" ht="15" customHeight="1" x14ac:dyDescent="0.3">
      <c r="A30" s="802" t="s">
        <v>9</v>
      </c>
      <c r="B30" s="25" t="s">
        <v>136</v>
      </c>
      <c r="C30" s="780"/>
      <c r="D30" s="781"/>
      <c r="E30" s="266"/>
    </row>
    <row r="31" spans="1:5" ht="15" customHeight="1" x14ac:dyDescent="0.25">
      <c r="A31" s="802" t="s">
        <v>11</v>
      </c>
      <c r="B31" s="25" t="s">
        <v>137</v>
      </c>
      <c r="C31" s="782"/>
      <c r="D31" s="783"/>
      <c r="E31" s="1"/>
    </row>
    <row r="32" spans="1:5" ht="15" customHeight="1" x14ac:dyDescent="0.25">
      <c r="A32" s="802" t="s">
        <v>12</v>
      </c>
      <c r="B32" s="25" t="s">
        <v>138</v>
      </c>
      <c r="C32" s="784"/>
      <c r="D32" s="785"/>
      <c r="E32" s="1"/>
    </row>
    <row r="33" spans="1:5" ht="15" customHeight="1" x14ac:dyDescent="0.25">
      <c r="A33" s="802" t="s">
        <v>13</v>
      </c>
      <c r="B33" s="25" t="s">
        <v>25</v>
      </c>
      <c r="C33" s="786"/>
      <c r="D33" s="785"/>
      <c r="E33" s="1"/>
    </row>
    <row r="34" spans="1:5" ht="15" customHeight="1" x14ac:dyDescent="0.25">
      <c r="A34" s="802" t="s">
        <v>14</v>
      </c>
      <c r="B34" s="25" t="s">
        <v>26</v>
      </c>
      <c r="C34" s="787"/>
      <c r="D34" s="785"/>
      <c r="E34" s="1"/>
    </row>
    <row r="35" spans="1:5" ht="15" customHeight="1" x14ac:dyDescent="0.25">
      <c r="A35" s="802" t="s">
        <v>15</v>
      </c>
      <c r="B35" s="25" t="s">
        <v>27</v>
      </c>
      <c r="C35" s="787"/>
      <c r="D35" s="785"/>
      <c r="E35" s="1"/>
    </row>
    <row r="36" spans="1:5" ht="15" customHeight="1" x14ac:dyDescent="0.25">
      <c r="A36" s="802" t="s">
        <v>16</v>
      </c>
      <c r="B36" s="25" t="s">
        <v>60</v>
      </c>
      <c r="C36" s="787"/>
      <c r="D36" s="785"/>
      <c r="E36" s="1"/>
    </row>
    <row r="37" spans="1:5" ht="15" customHeight="1" x14ac:dyDescent="0.25">
      <c r="A37" s="802" t="s">
        <v>19</v>
      </c>
      <c r="B37" s="25" t="s">
        <v>28</v>
      </c>
      <c r="C37" s="787"/>
      <c r="D37" s="785"/>
      <c r="E37" s="1"/>
    </row>
    <row r="38" spans="1:5" ht="15" customHeight="1" x14ac:dyDescent="0.25">
      <c r="A38" s="848" t="s">
        <v>145</v>
      </c>
      <c r="B38" s="850"/>
      <c r="C38" s="811"/>
      <c r="D38" s="812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804">
        <v>43832</v>
      </c>
      <c r="B42" s="802" t="s">
        <v>121</v>
      </c>
      <c r="C42" s="802" t="s">
        <v>118</v>
      </c>
      <c r="D42" s="803" t="s">
        <v>63</v>
      </c>
      <c r="E42" s="1"/>
    </row>
    <row r="43" spans="1:5" ht="15" customHeight="1" x14ac:dyDescent="0.25">
      <c r="A43" s="804" t="s">
        <v>9</v>
      </c>
      <c r="B43" s="26" t="s">
        <v>64</v>
      </c>
      <c r="C43" s="788"/>
      <c r="D43" s="789"/>
      <c r="E43" s="1"/>
    </row>
    <row r="44" spans="1:5" ht="15" customHeight="1" x14ac:dyDescent="0.25">
      <c r="A44" s="804" t="s">
        <v>11</v>
      </c>
      <c r="B44" s="26" t="s">
        <v>65</v>
      </c>
      <c r="C44" s="788"/>
      <c r="D44" s="789"/>
      <c r="E44" s="281"/>
    </row>
    <row r="45" spans="1:5" ht="15" customHeight="1" x14ac:dyDescent="0.25">
      <c r="A45" s="834" t="s">
        <v>66</v>
      </c>
      <c r="B45" s="835"/>
      <c r="C45" s="813"/>
      <c r="D45" s="812"/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804">
        <v>43863</v>
      </c>
      <c r="B48" s="802" t="s">
        <v>79</v>
      </c>
      <c r="C48" s="802" t="s">
        <v>118</v>
      </c>
      <c r="D48" s="803" t="s">
        <v>63</v>
      </c>
      <c r="E48" s="1"/>
    </row>
    <row r="49" spans="1:5" ht="15" customHeight="1" x14ac:dyDescent="0.25">
      <c r="A49" s="804" t="s">
        <v>9</v>
      </c>
      <c r="B49" s="25" t="s">
        <v>67</v>
      </c>
      <c r="C49" s="784"/>
      <c r="D49" s="785"/>
      <c r="E49" s="1"/>
    </row>
    <row r="50" spans="1:5" ht="15" customHeight="1" x14ac:dyDescent="0.25">
      <c r="A50" s="804" t="s">
        <v>11</v>
      </c>
      <c r="B50" s="25" t="s">
        <v>68</v>
      </c>
      <c r="C50" s="784"/>
      <c r="D50" s="785"/>
      <c r="E50" s="1"/>
    </row>
    <row r="51" spans="1:5" ht="15" customHeight="1" x14ac:dyDescent="0.25">
      <c r="A51" s="804" t="s">
        <v>12</v>
      </c>
      <c r="B51" s="25" t="s">
        <v>3515</v>
      </c>
      <c r="C51" s="784"/>
      <c r="D51" s="785"/>
      <c r="E51" s="281"/>
    </row>
    <row r="52" spans="1:5" ht="15" customHeight="1" x14ac:dyDescent="0.25">
      <c r="A52" s="804" t="s">
        <v>13</v>
      </c>
      <c r="B52" s="25" t="s">
        <v>139</v>
      </c>
      <c r="C52" s="784"/>
      <c r="D52" s="785"/>
      <c r="E52" s="1"/>
    </row>
    <row r="53" spans="1:5" ht="15" customHeight="1" x14ac:dyDescent="0.25">
      <c r="A53" s="804" t="s">
        <v>14</v>
      </c>
      <c r="B53" s="25" t="s">
        <v>70</v>
      </c>
      <c r="C53" s="784"/>
      <c r="D53" s="785"/>
      <c r="E53" s="1"/>
    </row>
    <row r="54" spans="1:5" ht="15" customHeight="1" x14ac:dyDescent="0.25">
      <c r="A54" s="804" t="s">
        <v>15</v>
      </c>
      <c r="B54" s="25" t="s">
        <v>71</v>
      </c>
      <c r="C54" s="784"/>
      <c r="D54" s="785"/>
      <c r="E54" s="1"/>
    </row>
    <row r="55" spans="1:5" ht="15" customHeight="1" x14ac:dyDescent="0.25">
      <c r="A55" s="804" t="s">
        <v>16</v>
      </c>
      <c r="B55" s="25" t="s">
        <v>72</v>
      </c>
      <c r="C55" s="784"/>
      <c r="D55" s="785"/>
      <c r="E55" s="1"/>
    </row>
    <row r="56" spans="1:5" ht="15" customHeight="1" x14ac:dyDescent="0.25">
      <c r="A56" s="804" t="s">
        <v>19</v>
      </c>
      <c r="B56" s="25" t="s">
        <v>73</v>
      </c>
      <c r="C56" s="784"/>
      <c r="D56" s="785"/>
      <c r="E56" s="1"/>
    </row>
    <row r="57" spans="1:5" ht="15" customHeight="1" x14ac:dyDescent="0.25">
      <c r="A57" s="848" t="s">
        <v>119</v>
      </c>
      <c r="B57" s="850"/>
      <c r="C57" s="813"/>
      <c r="D57" s="812"/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804">
        <v>43892</v>
      </c>
      <c r="B60" s="802" t="s">
        <v>34</v>
      </c>
      <c r="C60" s="802" t="s">
        <v>75</v>
      </c>
      <c r="D60" s="803" t="s">
        <v>59</v>
      </c>
      <c r="E60" s="1"/>
    </row>
    <row r="61" spans="1:5" ht="15" customHeight="1" x14ac:dyDescent="0.25">
      <c r="A61" s="804" t="s">
        <v>9</v>
      </c>
      <c r="B61" s="25" t="s">
        <v>10</v>
      </c>
      <c r="C61" s="790"/>
      <c r="D61" s="785"/>
      <c r="E61" s="1"/>
    </row>
    <row r="62" spans="1:5" ht="15" customHeight="1" x14ac:dyDescent="0.25">
      <c r="A62" s="804" t="s">
        <v>11</v>
      </c>
      <c r="B62" s="25" t="s">
        <v>140</v>
      </c>
      <c r="C62" s="790"/>
      <c r="D62" s="785"/>
      <c r="E62" s="729"/>
    </row>
    <row r="63" spans="1:5" ht="15" customHeight="1" x14ac:dyDescent="0.25">
      <c r="A63" s="804" t="s">
        <v>12</v>
      </c>
      <c r="B63" s="25" t="s">
        <v>141</v>
      </c>
      <c r="C63" s="790"/>
      <c r="D63" s="785"/>
      <c r="E63" s="1"/>
    </row>
    <row r="64" spans="1:5" ht="15" customHeight="1" x14ac:dyDescent="0.25">
      <c r="A64" s="804" t="s">
        <v>13</v>
      </c>
      <c r="B64" s="25" t="s">
        <v>104</v>
      </c>
      <c r="C64" s="790"/>
      <c r="D64" s="785"/>
      <c r="E64" s="1"/>
    </row>
    <row r="65" spans="1:7" ht="15" customHeight="1" x14ac:dyDescent="0.25">
      <c r="A65" s="804" t="s">
        <v>14</v>
      </c>
      <c r="B65" s="25" t="s">
        <v>142</v>
      </c>
      <c r="C65" s="790"/>
      <c r="D65" s="785"/>
      <c r="E65" s="1"/>
    </row>
    <row r="66" spans="1:7" ht="15" customHeight="1" x14ac:dyDescent="0.25">
      <c r="A66" s="804" t="s">
        <v>15</v>
      </c>
      <c r="B66" s="25" t="s">
        <v>117</v>
      </c>
      <c r="C66" s="790"/>
      <c r="D66" s="785"/>
      <c r="E66" s="1"/>
    </row>
    <row r="67" spans="1:7" ht="15" customHeight="1" x14ac:dyDescent="0.25">
      <c r="A67" s="804" t="s">
        <v>16</v>
      </c>
      <c r="B67" s="25" t="s">
        <v>316</v>
      </c>
      <c r="C67" s="790"/>
      <c r="D67" s="785"/>
      <c r="E67" s="1"/>
    </row>
    <row r="68" spans="1:7" ht="15" customHeight="1" x14ac:dyDescent="0.25">
      <c r="A68" s="862" t="s">
        <v>76</v>
      </c>
      <c r="B68" s="863"/>
      <c r="C68" s="813"/>
      <c r="D68" s="814"/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805">
        <v>2</v>
      </c>
      <c r="B71" s="805" t="s">
        <v>78</v>
      </c>
      <c r="C71" s="802" t="s">
        <v>118</v>
      </c>
      <c r="D71" s="802" t="s">
        <v>63</v>
      </c>
      <c r="E71" s="1"/>
    </row>
    <row r="72" spans="1:7" ht="15" customHeight="1" x14ac:dyDescent="0.25">
      <c r="A72" s="805" t="s">
        <v>31</v>
      </c>
      <c r="B72" s="26" t="s">
        <v>62</v>
      </c>
      <c r="C72" s="788"/>
      <c r="D72" s="789"/>
      <c r="E72" s="1"/>
    </row>
    <row r="73" spans="1:7" ht="15" customHeight="1" x14ac:dyDescent="0.25">
      <c r="A73" s="805" t="s">
        <v>32</v>
      </c>
      <c r="B73" s="26" t="s">
        <v>79</v>
      </c>
      <c r="C73" s="788"/>
      <c r="D73" s="789"/>
      <c r="E73" s="1"/>
    </row>
    <row r="74" spans="1:7" ht="15" customHeight="1" x14ac:dyDescent="0.25">
      <c r="A74" s="805" t="s">
        <v>33</v>
      </c>
      <c r="B74" s="26" t="s">
        <v>34</v>
      </c>
      <c r="C74" s="791"/>
      <c r="D74" s="789"/>
      <c r="E74" s="1"/>
    </row>
    <row r="75" spans="1:7" ht="15" customHeight="1" x14ac:dyDescent="0.25">
      <c r="A75" s="862" t="s">
        <v>144</v>
      </c>
      <c r="B75" s="863"/>
      <c r="C75" s="813"/>
      <c r="D75" s="815"/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802">
        <v>3</v>
      </c>
      <c r="B78" s="802" t="s">
        <v>80</v>
      </c>
      <c r="C78" s="802" t="s">
        <v>118</v>
      </c>
      <c r="D78" s="803" t="s">
        <v>59</v>
      </c>
      <c r="E78" s="1"/>
    </row>
    <row r="79" spans="1:7" ht="15" customHeight="1" x14ac:dyDescent="0.25">
      <c r="A79" s="802" t="s">
        <v>9</v>
      </c>
      <c r="B79" s="27" t="s">
        <v>81</v>
      </c>
      <c r="C79" s="784"/>
      <c r="D79" s="785"/>
      <c r="E79" s="304"/>
      <c r="F79" s="1"/>
      <c r="G79" s="1"/>
    </row>
    <row r="80" spans="1:7" ht="15" customHeight="1" x14ac:dyDescent="0.25">
      <c r="A80" s="802" t="s">
        <v>11</v>
      </c>
      <c r="B80" s="27" t="s">
        <v>20</v>
      </c>
      <c r="C80" s="784"/>
      <c r="D80" s="785"/>
      <c r="E80" s="302"/>
      <c r="F80" s="1"/>
      <c r="G80" s="1"/>
    </row>
    <row r="81" spans="1:7" ht="15" customHeight="1" x14ac:dyDescent="0.25">
      <c r="A81" s="802" t="s">
        <v>12</v>
      </c>
      <c r="B81" s="27" t="s">
        <v>82</v>
      </c>
      <c r="C81" s="784"/>
      <c r="D81" s="785"/>
      <c r="E81" s="302"/>
      <c r="F81" s="1"/>
      <c r="G81" s="1"/>
    </row>
    <row r="82" spans="1:7" ht="15" customHeight="1" x14ac:dyDescent="0.25">
      <c r="A82" s="802" t="s">
        <v>13</v>
      </c>
      <c r="B82" s="27" t="s">
        <v>21</v>
      </c>
      <c r="C82" s="784"/>
      <c r="D82" s="785"/>
      <c r="E82" s="304"/>
      <c r="F82" s="1"/>
      <c r="G82" s="1"/>
    </row>
    <row r="83" spans="1:7" ht="25.7" customHeight="1" x14ac:dyDescent="0.25">
      <c r="A83" s="802" t="s">
        <v>14</v>
      </c>
      <c r="B83" s="27" t="s">
        <v>123</v>
      </c>
      <c r="C83" s="784"/>
      <c r="D83" s="785"/>
      <c r="E83" s="302"/>
      <c r="F83" s="1"/>
      <c r="G83" s="1"/>
    </row>
    <row r="84" spans="1:7" ht="15" customHeight="1" x14ac:dyDescent="0.25">
      <c r="A84" s="802" t="s">
        <v>15</v>
      </c>
      <c r="B84" s="27" t="s">
        <v>83</v>
      </c>
      <c r="C84" s="784"/>
      <c r="D84" s="785"/>
      <c r="E84" s="302"/>
      <c r="F84" s="1"/>
      <c r="G84" s="1"/>
    </row>
    <row r="85" spans="1:7" ht="15" customHeight="1" x14ac:dyDescent="0.25">
      <c r="A85" s="862" t="s">
        <v>143</v>
      </c>
      <c r="B85" s="863"/>
      <c r="C85" s="813"/>
      <c r="D85" s="812"/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804">
        <v>43834</v>
      </c>
      <c r="B89" s="806" t="s">
        <v>39</v>
      </c>
      <c r="C89" s="802" t="s">
        <v>118</v>
      </c>
      <c r="D89" s="803" t="s">
        <v>59</v>
      </c>
      <c r="E89" s="1"/>
    </row>
    <row r="90" spans="1:7" ht="15" customHeight="1" x14ac:dyDescent="0.25">
      <c r="A90" s="802" t="s">
        <v>9</v>
      </c>
      <c r="B90" s="26" t="s">
        <v>86</v>
      </c>
      <c r="C90" s="784"/>
      <c r="D90" s="785"/>
      <c r="E90" s="1"/>
    </row>
    <row r="91" spans="1:7" ht="15" customHeight="1" x14ac:dyDescent="0.25">
      <c r="A91" s="802" t="s">
        <v>11</v>
      </c>
      <c r="B91" s="26" t="s">
        <v>87</v>
      </c>
      <c r="C91" s="784"/>
      <c r="D91" s="785"/>
      <c r="E91" s="1"/>
    </row>
    <row r="92" spans="1:7" ht="15" customHeight="1" x14ac:dyDescent="0.25">
      <c r="A92" s="802" t="s">
        <v>12</v>
      </c>
      <c r="B92" s="26" t="s">
        <v>88</v>
      </c>
      <c r="C92" s="784"/>
      <c r="D92" s="785"/>
      <c r="E92" s="1"/>
    </row>
    <row r="93" spans="1:7" ht="15" customHeight="1" x14ac:dyDescent="0.25">
      <c r="A93" s="802" t="s">
        <v>13</v>
      </c>
      <c r="B93" s="26" t="s">
        <v>89</v>
      </c>
      <c r="C93" s="784"/>
      <c r="D93" s="785"/>
      <c r="E93" s="1"/>
    </row>
    <row r="94" spans="1:7" ht="15" customHeight="1" x14ac:dyDescent="0.25">
      <c r="A94" s="802" t="s">
        <v>14</v>
      </c>
      <c r="B94" s="26" t="s">
        <v>90</v>
      </c>
      <c r="C94" s="784"/>
      <c r="D94" s="785"/>
      <c r="E94" s="1"/>
    </row>
    <row r="95" spans="1:7" ht="15" customHeight="1" x14ac:dyDescent="0.25">
      <c r="A95" s="802" t="s">
        <v>15</v>
      </c>
      <c r="B95" s="26" t="s">
        <v>161</v>
      </c>
      <c r="C95" s="784"/>
      <c r="D95" s="785"/>
      <c r="E95" s="1"/>
    </row>
    <row r="96" spans="1:7" ht="15" customHeight="1" x14ac:dyDescent="0.25">
      <c r="A96" s="865" t="s">
        <v>162</v>
      </c>
      <c r="B96" s="866"/>
      <c r="C96" s="813"/>
      <c r="D96" s="816"/>
      <c r="E96" s="1"/>
    </row>
    <row r="97" spans="1:5" ht="15" customHeight="1" x14ac:dyDescent="0.25">
      <c r="A97" s="802" t="s">
        <v>16</v>
      </c>
      <c r="B97" s="26" t="s">
        <v>313</v>
      </c>
      <c r="C97" s="784"/>
      <c r="D97" s="785"/>
      <c r="E97" s="1"/>
    </row>
    <row r="98" spans="1:5" ht="15" customHeight="1" x14ac:dyDescent="0.25">
      <c r="A98" s="865" t="s">
        <v>163</v>
      </c>
      <c r="B98" s="866"/>
      <c r="C98" s="813"/>
      <c r="D98" s="816"/>
      <c r="E98" s="1"/>
    </row>
    <row r="99" spans="1:5" ht="15" customHeight="1" x14ac:dyDescent="0.25">
      <c r="A99" s="802" t="s">
        <v>19</v>
      </c>
      <c r="B99" s="26" t="s">
        <v>164</v>
      </c>
      <c r="C99" s="784"/>
      <c r="D99" s="785"/>
      <c r="E99" s="1"/>
    </row>
    <row r="100" spans="1:5" ht="15" customHeight="1" x14ac:dyDescent="0.25">
      <c r="A100" s="848" t="s">
        <v>91</v>
      </c>
      <c r="B100" s="850"/>
      <c r="C100" s="813"/>
      <c r="D100" s="812"/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804">
        <v>43865</v>
      </c>
      <c r="B103" s="806" t="s">
        <v>41</v>
      </c>
      <c r="C103" s="802" t="s">
        <v>118</v>
      </c>
      <c r="D103" s="803" t="s">
        <v>63</v>
      </c>
      <c r="E103" s="1"/>
    </row>
    <row r="104" spans="1:5" ht="15" customHeight="1" x14ac:dyDescent="0.25">
      <c r="A104" s="802" t="s">
        <v>9</v>
      </c>
      <c r="B104" s="26" t="s">
        <v>37</v>
      </c>
      <c r="C104" s="784"/>
      <c r="D104" s="789"/>
      <c r="E104" s="1"/>
    </row>
    <row r="105" spans="1:5" ht="15" customHeight="1" x14ac:dyDescent="0.25">
      <c r="A105" s="848" t="s">
        <v>93</v>
      </c>
      <c r="B105" s="850"/>
      <c r="C105" s="813"/>
      <c r="D105" s="817"/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807">
        <v>4</v>
      </c>
      <c r="B108" s="806" t="s">
        <v>95</v>
      </c>
      <c r="C108" s="802" t="s">
        <v>118</v>
      </c>
      <c r="D108" s="803" t="s">
        <v>63</v>
      </c>
      <c r="E108" s="1"/>
    </row>
    <row r="109" spans="1:5" ht="15" customHeight="1" x14ac:dyDescent="0.3">
      <c r="A109" s="807" t="s">
        <v>38</v>
      </c>
      <c r="B109" s="26" t="s">
        <v>39</v>
      </c>
      <c r="C109" s="792"/>
      <c r="D109" s="789"/>
      <c r="E109" s="1"/>
    </row>
    <row r="110" spans="1:5" ht="15" customHeight="1" x14ac:dyDescent="0.3">
      <c r="A110" s="807" t="s">
        <v>40</v>
      </c>
      <c r="B110" s="26" t="s">
        <v>41</v>
      </c>
      <c r="C110" s="792"/>
      <c r="D110" s="789"/>
      <c r="E110" s="1"/>
    </row>
    <row r="111" spans="1:5" ht="15" customHeight="1" x14ac:dyDescent="0.3">
      <c r="A111" s="809" t="s">
        <v>146</v>
      </c>
      <c r="B111" s="808"/>
      <c r="C111" s="818"/>
      <c r="D111" s="815"/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802">
        <v>5</v>
      </c>
      <c r="B114" s="806" t="s">
        <v>96</v>
      </c>
      <c r="C114" s="809"/>
      <c r="D114" s="803" t="s">
        <v>59</v>
      </c>
      <c r="E114" s="1"/>
    </row>
    <row r="115" spans="1:9" ht="15" customHeight="1" x14ac:dyDescent="0.25">
      <c r="A115" s="802" t="s">
        <v>9</v>
      </c>
      <c r="B115" s="25" t="s">
        <v>17</v>
      </c>
      <c r="C115" s="790"/>
      <c r="D115" s="793"/>
      <c r="E115" s="1"/>
    </row>
    <row r="116" spans="1:9" ht="15" customHeight="1" x14ac:dyDescent="0.25">
      <c r="A116" s="802" t="s">
        <v>11</v>
      </c>
      <c r="B116" s="25" t="s">
        <v>18</v>
      </c>
      <c r="C116" s="790"/>
      <c r="D116" s="793"/>
      <c r="E116" s="1"/>
    </row>
    <row r="117" spans="1:9" ht="15" customHeight="1" x14ac:dyDescent="0.25">
      <c r="A117" s="802" t="s">
        <v>12</v>
      </c>
      <c r="B117" s="25" t="s">
        <v>314</v>
      </c>
      <c r="C117" s="790"/>
      <c r="D117" s="793"/>
      <c r="E117" s="1"/>
    </row>
    <row r="118" spans="1:9" ht="15" customHeight="1" x14ac:dyDescent="0.3">
      <c r="A118" s="802" t="s">
        <v>13</v>
      </c>
      <c r="B118" s="49" t="s">
        <v>317</v>
      </c>
      <c r="C118" s="790"/>
      <c r="D118" s="793"/>
      <c r="E118" s="1"/>
    </row>
    <row r="119" spans="1:9" ht="15" customHeight="1" x14ac:dyDescent="0.3">
      <c r="A119" s="802" t="s">
        <v>14</v>
      </c>
      <c r="B119" s="49"/>
      <c r="C119" s="794"/>
      <c r="D119" s="795"/>
      <c r="E119" s="1"/>
    </row>
    <row r="120" spans="1:9" ht="15" customHeight="1" x14ac:dyDescent="0.25">
      <c r="A120" s="848" t="s">
        <v>148</v>
      </c>
      <c r="B120" s="849"/>
      <c r="C120" s="850"/>
      <c r="D120" s="815"/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3516</v>
      </c>
      <c r="B122" s="847"/>
      <c r="C122" s="847"/>
      <c r="D122" s="847"/>
      <c r="E122" s="1"/>
    </row>
    <row r="123" spans="1:9" ht="15" customHeight="1" x14ac:dyDescent="0.25">
      <c r="A123" s="802">
        <v>6</v>
      </c>
      <c r="B123" s="806" t="s">
        <v>3525</v>
      </c>
      <c r="C123" s="848" t="s">
        <v>118</v>
      </c>
      <c r="D123" s="850"/>
      <c r="E123" s="1"/>
    </row>
    <row r="124" spans="1:9" ht="15" customHeight="1" x14ac:dyDescent="0.25">
      <c r="A124" s="802" t="s">
        <v>9</v>
      </c>
      <c r="B124" s="27" t="s">
        <v>3526</v>
      </c>
      <c r="C124" s="857"/>
      <c r="D124" s="858"/>
      <c r="E124" s="1"/>
    </row>
    <row r="125" spans="1:9" ht="15" customHeight="1" x14ac:dyDescent="0.25">
      <c r="A125" s="802" t="s">
        <v>11</v>
      </c>
      <c r="B125" s="25" t="s">
        <v>3527</v>
      </c>
      <c r="C125" s="857"/>
      <c r="D125" s="858"/>
      <c r="E125" s="1"/>
      <c r="F125" s="730"/>
      <c r="H125" s="137"/>
      <c r="I125" s="137"/>
    </row>
    <row r="126" spans="1:9" ht="15" customHeight="1" x14ac:dyDescent="0.25">
      <c r="A126" s="802" t="s">
        <v>12</v>
      </c>
      <c r="B126" s="25" t="s">
        <v>3528</v>
      </c>
      <c r="C126" s="859"/>
      <c r="D126" s="860"/>
      <c r="E126" s="1"/>
      <c r="H126" s="137"/>
      <c r="I126" s="137"/>
    </row>
    <row r="127" spans="1:9" ht="15" customHeight="1" x14ac:dyDescent="0.25">
      <c r="A127" s="802" t="s">
        <v>13</v>
      </c>
      <c r="B127" s="25" t="s">
        <v>3529</v>
      </c>
      <c r="C127" s="859"/>
      <c r="D127" s="860"/>
      <c r="E127" s="1"/>
      <c r="H127" s="137"/>
      <c r="I127" s="137"/>
    </row>
    <row r="128" spans="1:9" ht="15" customHeight="1" x14ac:dyDescent="0.25">
      <c r="A128" s="802" t="s">
        <v>14</v>
      </c>
      <c r="B128" s="25" t="s">
        <v>3530</v>
      </c>
      <c r="C128" s="859"/>
      <c r="D128" s="860"/>
      <c r="E128" s="1"/>
      <c r="H128" s="137"/>
      <c r="I128" s="137"/>
    </row>
    <row r="129" spans="1:9" ht="15" customHeight="1" x14ac:dyDescent="0.25">
      <c r="A129" s="802" t="s">
        <v>15</v>
      </c>
      <c r="B129" s="25" t="s">
        <v>3531</v>
      </c>
      <c r="C129" s="859"/>
      <c r="D129" s="860"/>
      <c r="E129" s="1"/>
      <c r="H129" s="137"/>
      <c r="I129" s="137"/>
    </row>
    <row r="130" spans="1:9" ht="15" customHeight="1" x14ac:dyDescent="0.25">
      <c r="A130" s="802" t="s">
        <v>3517</v>
      </c>
      <c r="B130" s="731" t="s">
        <v>3521</v>
      </c>
      <c r="C130" s="901"/>
      <c r="D130" s="902"/>
      <c r="E130" s="1"/>
      <c r="H130" s="137"/>
      <c r="I130" s="137"/>
    </row>
    <row r="131" spans="1:9" ht="15" customHeight="1" x14ac:dyDescent="0.25">
      <c r="A131" s="802" t="s">
        <v>3518</v>
      </c>
      <c r="B131" s="731" t="s">
        <v>3522</v>
      </c>
      <c r="C131" s="901"/>
      <c r="D131" s="902"/>
      <c r="E131" s="1"/>
      <c r="H131" s="137"/>
      <c r="I131" s="137"/>
    </row>
    <row r="132" spans="1:9" ht="15" customHeight="1" x14ac:dyDescent="0.25">
      <c r="A132" s="802" t="s">
        <v>3519</v>
      </c>
      <c r="B132" s="731" t="s">
        <v>3523</v>
      </c>
      <c r="C132" s="901"/>
      <c r="D132" s="902"/>
      <c r="E132" s="1"/>
      <c r="H132" s="137"/>
      <c r="I132" s="137"/>
    </row>
    <row r="133" spans="1:9" ht="15" customHeight="1" x14ac:dyDescent="0.25">
      <c r="A133" s="802" t="s">
        <v>3520</v>
      </c>
      <c r="B133" s="731" t="s">
        <v>3524</v>
      </c>
      <c r="C133" s="901"/>
      <c r="D133" s="902"/>
      <c r="E133" s="1"/>
      <c r="H133" s="137"/>
      <c r="I133" s="137"/>
    </row>
    <row r="134" spans="1:9" ht="15" customHeight="1" x14ac:dyDescent="0.25">
      <c r="A134" s="848" t="s">
        <v>147</v>
      </c>
      <c r="B134" s="850"/>
      <c r="C134" s="819"/>
      <c r="D134" s="815"/>
      <c r="E134" s="1"/>
      <c r="H134" s="137"/>
      <c r="I134" s="137"/>
    </row>
    <row r="135" spans="1:9" ht="15" customHeight="1" x14ac:dyDescent="0.25">
      <c r="A135" s="3"/>
      <c r="B135" s="3"/>
      <c r="C135" s="3"/>
      <c r="D135" s="3"/>
      <c r="E135" s="1"/>
      <c r="H135" s="137"/>
      <c r="I135" s="137"/>
    </row>
    <row r="136" spans="1:9" ht="17.25" customHeight="1" x14ac:dyDescent="0.25">
      <c r="A136" s="851" t="s">
        <v>100</v>
      </c>
      <c r="B136" s="852"/>
      <c r="C136" s="852"/>
      <c r="D136" s="853"/>
      <c r="E136" s="1"/>
      <c r="G136" s="138"/>
      <c r="H136" s="137"/>
      <c r="I136" s="137"/>
    </row>
    <row r="137" spans="1:9" ht="15" customHeight="1" x14ac:dyDescent="0.25">
      <c r="A137" s="854" t="s">
        <v>101</v>
      </c>
      <c r="B137" s="855"/>
      <c r="C137" s="856"/>
      <c r="D137" s="810" t="s">
        <v>59</v>
      </c>
      <c r="E137" s="1"/>
      <c r="G137" s="138"/>
      <c r="H137" s="137"/>
      <c r="I137" s="137"/>
    </row>
    <row r="138" spans="1:9" ht="15" customHeight="1" x14ac:dyDescent="0.25">
      <c r="A138" s="802" t="s">
        <v>9</v>
      </c>
      <c r="B138" s="846" t="s">
        <v>24</v>
      </c>
      <c r="C138" s="840"/>
      <c r="D138" s="796"/>
      <c r="E138" s="1"/>
      <c r="G138" s="138"/>
      <c r="H138" s="137"/>
      <c r="I138" s="137"/>
    </row>
    <row r="139" spans="1:9" ht="15" customHeight="1" x14ac:dyDescent="0.25">
      <c r="A139" s="802" t="s">
        <v>11</v>
      </c>
      <c r="B139" s="846" t="s">
        <v>29</v>
      </c>
      <c r="C139" s="840"/>
      <c r="D139" s="796"/>
      <c r="E139" s="1"/>
    </row>
    <row r="140" spans="1:9" ht="15" customHeight="1" x14ac:dyDescent="0.25">
      <c r="A140" s="802" t="s">
        <v>12</v>
      </c>
      <c r="B140" s="846" t="s">
        <v>35</v>
      </c>
      <c r="C140" s="840"/>
      <c r="D140" s="796"/>
      <c r="E140" s="1"/>
    </row>
    <row r="141" spans="1:9" ht="15" customHeight="1" x14ac:dyDescent="0.25">
      <c r="A141" s="802" t="s">
        <v>13</v>
      </c>
      <c r="B141" s="846" t="s">
        <v>36</v>
      </c>
      <c r="C141" s="840"/>
      <c r="D141" s="796"/>
      <c r="E141" s="1"/>
    </row>
    <row r="142" spans="1:9" ht="15" customHeight="1" x14ac:dyDescent="0.25">
      <c r="A142" s="802" t="s">
        <v>14</v>
      </c>
      <c r="B142" s="846" t="s">
        <v>42</v>
      </c>
      <c r="C142" s="840"/>
      <c r="D142" s="797"/>
      <c r="E142" s="1"/>
    </row>
    <row r="143" spans="1:9" ht="15" customHeight="1" x14ac:dyDescent="0.25">
      <c r="A143" s="836" t="s">
        <v>102</v>
      </c>
      <c r="B143" s="837"/>
      <c r="C143" s="838"/>
      <c r="D143" s="820"/>
      <c r="E143" s="1"/>
    </row>
    <row r="144" spans="1:9" ht="15" customHeight="1" x14ac:dyDescent="0.2">
      <c r="A144" s="4"/>
      <c r="B144" s="839" t="s">
        <v>43</v>
      </c>
      <c r="C144" s="840"/>
      <c r="D144" s="796"/>
      <c r="E144" s="139"/>
      <c r="F144" s="139"/>
    </row>
    <row r="145" spans="1:5" ht="28.35" customHeight="1" x14ac:dyDescent="0.2">
      <c r="A145" s="841" t="s">
        <v>103</v>
      </c>
      <c r="B145" s="842"/>
      <c r="C145" s="843"/>
      <c r="D145" s="820"/>
    </row>
    <row r="146" spans="1:5" ht="28.35" customHeight="1" x14ac:dyDescent="0.25">
      <c r="A146" s="3"/>
      <c r="B146" s="3"/>
      <c r="C146" s="3"/>
      <c r="D146" s="3"/>
      <c r="E146" s="1"/>
    </row>
    <row r="147" spans="1:5" ht="28.35" customHeight="1" x14ac:dyDescent="0.25">
      <c r="A147" s="844" t="s">
        <v>122</v>
      </c>
      <c r="B147" s="845"/>
      <c r="C147" s="301" t="s">
        <v>118</v>
      </c>
      <c r="D147" s="3"/>
      <c r="E147" s="1"/>
    </row>
    <row r="148" spans="1:5" ht="28.35" customHeight="1" x14ac:dyDescent="0.25">
      <c r="A148" s="832" t="s">
        <v>120</v>
      </c>
      <c r="B148" s="833"/>
      <c r="C148" s="798"/>
      <c r="D148" s="3"/>
      <c r="E148" s="1"/>
    </row>
    <row r="149" spans="1:5" ht="28.35" customHeight="1" x14ac:dyDescent="0.25">
      <c r="A149" s="832" t="s">
        <v>30</v>
      </c>
      <c r="B149" s="833"/>
      <c r="C149" s="798"/>
      <c r="D149" s="3"/>
      <c r="E149" s="1"/>
    </row>
    <row r="150" spans="1:5" ht="28.35" customHeight="1" x14ac:dyDescent="0.25">
      <c r="A150" s="832" t="s">
        <v>35</v>
      </c>
      <c r="B150" s="833"/>
      <c r="C150" s="798"/>
      <c r="D150" s="3"/>
      <c r="E150" s="1"/>
    </row>
    <row r="151" spans="1:5" ht="15.75" customHeight="1" x14ac:dyDescent="0.25">
      <c r="A151" s="832" t="s">
        <v>85</v>
      </c>
      <c r="B151" s="833"/>
      <c r="C151" s="798"/>
      <c r="D151" s="3"/>
      <c r="E151" s="1"/>
    </row>
    <row r="152" spans="1:5" ht="15" x14ac:dyDescent="0.25">
      <c r="A152" s="834" t="s">
        <v>124</v>
      </c>
      <c r="B152" s="835"/>
      <c r="C152" s="798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5" x14ac:dyDescent="0.25">
      <c r="A1017" s="3"/>
      <c r="B1017" s="3"/>
      <c r="C1017" s="3"/>
      <c r="D1017" s="3"/>
      <c r="E1017" s="1"/>
    </row>
    <row r="1018" spans="1:5" ht="15" x14ac:dyDescent="0.25">
      <c r="A1018" s="3"/>
      <c r="B1018" s="3"/>
      <c r="C1018" s="3"/>
      <c r="D1018" s="3"/>
      <c r="E1018" s="1"/>
    </row>
    <row r="1019" spans="1:5" ht="15" x14ac:dyDescent="0.25">
      <c r="A1019" s="3"/>
      <c r="B1019" s="3"/>
      <c r="C1019" s="3"/>
      <c r="D1019" s="3"/>
      <c r="E1019" s="1"/>
    </row>
    <row r="1020" spans="1:5" ht="14.25" x14ac:dyDescent="0.2">
      <c r="A1020" s="3"/>
      <c r="B1020" s="3"/>
      <c r="C1020" s="3"/>
      <c r="D1020" s="3"/>
    </row>
    <row r="1021" spans="1:5" ht="14.25" x14ac:dyDescent="0.2">
      <c r="A1021" s="3"/>
      <c r="B1021" s="3"/>
      <c r="C1021" s="3"/>
      <c r="D1021" s="3"/>
    </row>
  </sheetData>
  <mergeCells count="81">
    <mergeCell ref="A16:B16"/>
    <mergeCell ref="C1:D1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28:D28"/>
    <mergeCell ref="A17:D17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69:D69"/>
    <mergeCell ref="A38:B38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105:B105"/>
    <mergeCell ref="A70:D70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C129:D129"/>
    <mergeCell ref="A106:D106"/>
    <mergeCell ref="A107:D107"/>
    <mergeCell ref="A113:D113"/>
    <mergeCell ref="A120:C120"/>
    <mergeCell ref="A122:D122"/>
    <mergeCell ref="C123:D123"/>
    <mergeCell ref="C124:D124"/>
    <mergeCell ref="C125:D125"/>
    <mergeCell ref="C126:D126"/>
    <mergeCell ref="C127:D127"/>
    <mergeCell ref="C128:D128"/>
    <mergeCell ref="B142:C142"/>
    <mergeCell ref="C130:D130"/>
    <mergeCell ref="C131:D131"/>
    <mergeCell ref="C132:D132"/>
    <mergeCell ref="C133:D133"/>
    <mergeCell ref="A134:B134"/>
    <mergeCell ref="A136:D136"/>
    <mergeCell ref="A137:C137"/>
    <mergeCell ref="B138:C138"/>
    <mergeCell ref="B139:C139"/>
    <mergeCell ref="B140:C140"/>
    <mergeCell ref="B141:C141"/>
    <mergeCell ref="A150:B150"/>
    <mergeCell ref="A151:B151"/>
    <mergeCell ref="A152:B152"/>
    <mergeCell ref="A143:C143"/>
    <mergeCell ref="B144:C144"/>
    <mergeCell ref="A145:C145"/>
    <mergeCell ref="A147:B147"/>
    <mergeCell ref="A148:B148"/>
    <mergeCell ref="A149:B14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6" max="3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E9334211-E06E-4B09-BE2D-BE64FD0B882C}">
          <x14:formula1>
            <xm:f>'RESUMOS POSTOS'!$A$6:$A$21</xm:f>
          </x14:formula1>
          <xm:sqref>A16:B16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78FB3B-60CB-4916-8F2A-EA2589C57EBD}">
  <sheetPr>
    <tabColor theme="8" tint="0.59999389629810485"/>
    <pageSetUpPr fitToPage="1"/>
  </sheetPr>
  <dimension ref="A1:I1021"/>
  <sheetViews>
    <sheetView workbookViewId="0">
      <selection activeCell="A16" sqref="A16:B16"/>
    </sheetView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5.7109375" style="8" customWidth="1"/>
    <col min="4" max="4" width="15.140625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>
      <c r="C1" s="830" t="s">
        <v>3543</v>
      </c>
      <c r="D1" s="831"/>
    </row>
    <row r="2" spans="1:8" ht="15" customHeight="1" x14ac:dyDescent="0.3">
      <c r="A2" s="8" t="s">
        <v>3542</v>
      </c>
    </row>
    <row r="3" spans="1:8" ht="20.100000000000001" customHeight="1" x14ac:dyDescent="0.3">
      <c r="A3" s="130" t="s">
        <v>3502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883"/>
      <c r="C5" s="883"/>
      <c r="D5" s="88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25">
      <c r="A7" s="885" t="s">
        <v>127</v>
      </c>
      <c r="B7" s="886"/>
      <c r="C7" s="886"/>
      <c r="D7" s="887"/>
      <c r="E7" s="1"/>
    </row>
    <row r="8" spans="1:8" ht="15" customHeight="1" x14ac:dyDescent="0.25">
      <c r="A8" s="4" t="s">
        <v>9</v>
      </c>
      <c r="B8" s="24" t="s">
        <v>126</v>
      </c>
      <c r="C8" s="888"/>
      <c r="D8" s="889"/>
      <c r="E8" s="1"/>
    </row>
    <row r="9" spans="1:8" ht="15" customHeight="1" x14ac:dyDescent="0.25">
      <c r="A9" s="4" t="s">
        <v>11</v>
      </c>
      <c r="B9" s="24" t="s">
        <v>50</v>
      </c>
      <c r="C9" s="890"/>
      <c r="D9" s="891"/>
      <c r="E9" s="1"/>
    </row>
    <row r="10" spans="1:8" ht="26.1" customHeight="1" x14ac:dyDescent="0.25">
      <c r="A10" s="4" t="s">
        <v>12</v>
      </c>
      <c r="B10" s="24" t="s">
        <v>51</v>
      </c>
      <c r="C10" s="874"/>
      <c r="D10" s="875"/>
      <c r="E10" s="1"/>
    </row>
    <row r="11" spans="1:8" ht="15" customHeight="1" x14ac:dyDescent="0.25">
      <c r="A11" s="4" t="s">
        <v>13</v>
      </c>
      <c r="B11" s="24" t="s">
        <v>52</v>
      </c>
      <c r="C11" s="892"/>
      <c r="D11" s="893"/>
      <c r="E11" s="1"/>
    </row>
    <row r="12" spans="1:8" ht="15" customHeight="1" x14ac:dyDescent="0.25">
      <c r="A12" s="4" t="s">
        <v>14</v>
      </c>
      <c r="B12" s="24" t="s">
        <v>53</v>
      </c>
      <c r="C12" s="890"/>
      <c r="D12" s="891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25">
      <c r="A14" s="895" t="s">
        <v>54</v>
      </c>
      <c r="B14" s="896"/>
      <c r="C14" s="896"/>
      <c r="D14" s="897"/>
      <c r="E14" s="1"/>
    </row>
    <row r="15" spans="1:8" ht="40.35" customHeight="1" x14ac:dyDescent="0.25">
      <c r="A15" s="898" t="s">
        <v>23</v>
      </c>
      <c r="B15" s="887"/>
      <c r="C15" s="800" t="s">
        <v>55</v>
      </c>
      <c r="D15" s="801" t="s">
        <v>56</v>
      </c>
      <c r="E15" s="1"/>
    </row>
    <row r="16" spans="1:8" ht="32.1" customHeight="1" x14ac:dyDescent="0.25">
      <c r="A16" s="899" t="s">
        <v>205</v>
      </c>
      <c r="B16" s="900"/>
      <c r="C16" s="778"/>
      <c r="D16" s="779"/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869" t="s">
        <v>130</v>
      </c>
      <c r="B20" s="870"/>
      <c r="C20" s="870"/>
      <c r="D20" s="871"/>
      <c r="E20" s="1"/>
    </row>
    <row r="21" spans="1:5" ht="44.25" customHeight="1" x14ac:dyDescent="0.25">
      <c r="A21" s="799">
        <v>1</v>
      </c>
      <c r="B21" s="28" t="s">
        <v>131</v>
      </c>
      <c r="C21" s="872"/>
      <c r="D21" s="873"/>
      <c r="E21" s="1"/>
    </row>
    <row r="22" spans="1:5" ht="30" customHeight="1" x14ac:dyDescent="0.25">
      <c r="A22" s="799">
        <v>2</v>
      </c>
      <c r="B22" s="24" t="s">
        <v>132</v>
      </c>
      <c r="C22" s="874"/>
      <c r="D22" s="875"/>
      <c r="E22" s="1"/>
    </row>
    <row r="23" spans="1:5" ht="30" customHeight="1" x14ac:dyDescent="0.25">
      <c r="A23" s="799">
        <v>3</v>
      </c>
      <c r="B23" s="24" t="s">
        <v>133</v>
      </c>
      <c r="C23" s="876"/>
      <c r="D23" s="877"/>
      <c r="E23" s="1"/>
    </row>
    <row r="24" spans="1:5" ht="30" customHeight="1" x14ac:dyDescent="0.25">
      <c r="A24" s="799">
        <v>4</v>
      </c>
      <c r="B24" s="24" t="s">
        <v>134</v>
      </c>
      <c r="C24" s="874"/>
      <c r="D24" s="875"/>
      <c r="E24" s="1"/>
    </row>
    <row r="25" spans="1:5" ht="30" customHeight="1" x14ac:dyDescent="0.25">
      <c r="A25" s="799">
        <v>5</v>
      </c>
      <c r="B25" s="24" t="s">
        <v>135</v>
      </c>
      <c r="C25" s="878"/>
      <c r="D25" s="879"/>
      <c r="E25" s="1"/>
    </row>
    <row r="26" spans="1:5" ht="30" customHeight="1" x14ac:dyDescent="0.25">
      <c r="A26" s="799">
        <v>6</v>
      </c>
      <c r="B26" s="24" t="s">
        <v>57</v>
      </c>
      <c r="C26" s="874"/>
      <c r="D26" s="875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802">
        <v>1</v>
      </c>
      <c r="B29" s="802" t="s">
        <v>58</v>
      </c>
      <c r="C29" s="802"/>
      <c r="D29" s="803" t="s">
        <v>63</v>
      </c>
      <c r="E29" s="1"/>
    </row>
    <row r="30" spans="1:5" ht="15" customHeight="1" x14ac:dyDescent="0.3">
      <c r="A30" s="802" t="s">
        <v>9</v>
      </c>
      <c r="B30" s="25" t="s">
        <v>136</v>
      </c>
      <c r="C30" s="780"/>
      <c r="D30" s="781"/>
      <c r="E30" s="266"/>
    </row>
    <row r="31" spans="1:5" ht="15" customHeight="1" x14ac:dyDescent="0.25">
      <c r="A31" s="802" t="s">
        <v>11</v>
      </c>
      <c r="B31" s="25" t="s">
        <v>137</v>
      </c>
      <c r="C31" s="782"/>
      <c r="D31" s="783"/>
      <c r="E31" s="1"/>
    </row>
    <row r="32" spans="1:5" ht="15" customHeight="1" x14ac:dyDescent="0.25">
      <c r="A32" s="802" t="s">
        <v>12</v>
      </c>
      <c r="B32" s="25" t="s">
        <v>138</v>
      </c>
      <c r="C32" s="784"/>
      <c r="D32" s="785"/>
      <c r="E32" s="1"/>
    </row>
    <row r="33" spans="1:5" ht="15" customHeight="1" x14ac:dyDescent="0.25">
      <c r="A33" s="802" t="s">
        <v>13</v>
      </c>
      <c r="B33" s="25" t="s">
        <v>25</v>
      </c>
      <c r="C33" s="786"/>
      <c r="D33" s="785"/>
      <c r="E33" s="1"/>
    </row>
    <row r="34" spans="1:5" ht="15" customHeight="1" x14ac:dyDescent="0.25">
      <c r="A34" s="802" t="s">
        <v>14</v>
      </c>
      <c r="B34" s="25" t="s">
        <v>26</v>
      </c>
      <c r="C34" s="787"/>
      <c r="D34" s="785"/>
      <c r="E34" s="1"/>
    </row>
    <row r="35" spans="1:5" ht="15" customHeight="1" x14ac:dyDescent="0.25">
      <c r="A35" s="802" t="s">
        <v>15</v>
      </c>
      <c r="B35" s="25" t="s">
        <v>27</v>
      </c>
      <c r="C35" s="787"/>
      <c r="D35" s="785"/>
      <c r="E35" s="1"/>
    </row>
    <row r="36" spans="1:5" ht="15" customHeight="1" x14ac:dyDescent="0.25">
      <c r="A36" s="802" t="s">
        <v>16</v>
      </c>
      <c r="B36" s="25" t="s">
        <v>60</v>
      </c>
      <c r="C36" s="787"/>
      <c r="D36" s="785"/>
      <c r="E36" s="1"/>
    </row>
    <row r="37" spans="1:5" ht="15" customHeight="1" x14ac:dyDescent="0.25">
      <c r="A37" s="802" t="s">
        <v>19</v>
      </c>
      <c r="B37" s="25" t="s">
        <v>28</v>
      </c>
      <c r="C37" s="787"/>
      <c r="D37" s="785"/>
      <c r="E37" s="1"/>
    </row>
    <row r="38" spans="1:5" ht="15" customHeight="1" x14ac:dyDescent="0.25">
      <c r="A38" s="848" t="s">
        <v>145</v>
      </c>
      <c r="B38" s="850"/>
      <c r="C38" s="811"/>
      <c r="D38" s="812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804">
        <v>43832</v>
      </c>
      <c r="B42" s="802" t="s">
        <v>121</v>
      </c>
      <c r="C42" s="802" t="s">
        <v>118</v>
      </c>
      <c r="D42" s="803" t="s">
        <v>63</v>
      </c>
      <c r="E42" s="1"/>
    </row>
    <row r="43" spans="1:5" ht="15" customHeight="1" x14ac:dyDescent="0.25">
      <c r="A43" s="804" t="s">
        <v>9</v>
      </c>
      <c r="B43" s="26" t="s">
        <v>64</v>
      </c>
      <c r="C43" s="788"/>
      <c r="D43" s="789"/>
      <c r="E43" s="1"/>
    </row>
    <row r="44" spans="1:5" ht="15" customHeight="1" x14ac:dyDescent="0.25">
      <c r="A44" s="804" t="s">
        <v>11</v>
      </c>
      <c r="B44" s="26" t="s">
        <v>65</v>
      </c>
      <c r="C44" s="788"/>
      <c r="D44" s="789"/>
      <c r="E44" s="281"/>
    </row>
    <row r="45" spans="1:5" ht="15" customHeight="1" x14ac:dyDescent="0.25">
      <c r="A45" s="834" t="s">
        <v>66</v>
      </c>
      <c r="B45" s="835"/>
      <c r="C45" s="813"/>
      <c r="D45" s="812"/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804">
        <v>43863</v>
      </c>
      <c r="B48" s="802" t="s">
        <v>79</v>
      </c>
      <c r="C48" s="802" t="s">
        <v>118</v>
      </c>
      <c r="D48" s="803" t="s">
        <v>63</v>
      </c>
      <c r="E48" s="1"/>
    </row>
    <row r="49" spans="1:5" ht="15" customHeight="1" x14ac:dyDescent="0.25">
      <c r="A49" s="804" t="s">
        <v>9</v>
      </c>
      <c r="B49" s="25" t="s">
        <v>67</v>
      </c>
      <c r="C49" s="784"/>
      <c r="D49" s="785"/>
      <c r="E49" s="1"/>
    </row>
    <row r="50" spans="1:5" ht="15" customHeight="1" x14ac:dyDescent="0.25">
      <c r="A50" s="804" t="s">
        <v>11</v>
      </c>
      <c r="B50" s="25" t="s">
        <v>68</v>
      </c>
      <c r="C50" s="784"/>
      <c r="D50" s="785"/>
      <c r="E50" s="1"/>
    </row>
    <row r="51" spans="1:5" ht="15" customHeight="1" x14ac:dyDescent="0.25">
      <c r="A51" s="804" t="s">
        <v>12</v>
      </c>
      <c r="B51" s="25" t="s">
        <v>3515</v>
      </c>
      <c r="C51" s="784"/>
      <c r="D51" s="785"/>
      <c r="E51" s="281"/>
    </row>
    <row r="52" spans="1:5" ht="15" customHeight="1" x14ac:dyDescent="0.25">
      <c r="A52" s="804" t="s">
        <v>13</v>
      </c>
      <c r="B52" s="25" t="s">
        <v>139</v>
      </c>
      <c r="C52" s="784"/>
      <c r="D52" s="785"/>
      <c r="E52" s="1"/>
    </row>
    <row r="53" spans="1:5" ht="15" customHeight="1" x14ac:dyDescent="0.25">
      <c r="A53" s="804" t="s">
        <v>14</v>
      </c>
      <c r="B53" s="25" t="s">
        <v>70</v>
      </c>
      <c r="C53" s="784"/>
      <c r="D53" s="785"/>
      <c r="E53" s="1"/>
    </row>
    <row r="54" spans="1:5" ht="15" customHeight="1" x14ac:dyDescent="0.25">
      <c r="A54" s="804" t="s">
        <v>15</v>
      </c>
      <c r="B54" s="25" t="s">
        <v>71</v>
      </c>
      <c r="C54" s="784"/>
      <c r="D54" s="785"/>
      <c r="E54" s="1"/>
    </row>
    <row r="55" spans="1:5" ht="15" customHeight="1" x14ac:dyDescent="0.25">
      <c r="A55" s="804" t="s">
        <v>16</v>
      </c>
      <c r="B55" s="25" t="s">
        <v>72</v>
      </c>
      <c r="C55" s="784"/>
      <c r="D55" s="785"/>
      <c r="E55" s="1"/>
    </row>
    <row r="56" spans="1:5" ht="15" customHeight="1" x14ac:dyDescent="0.25">
      <c r="A56" s="804" t="s">
        <v>19</v>
      </c>
      <c r="B56" s="25" t="s">
        <v>73</v>
      </c>
      <c r="C56" s="784"/>
      <c r="D56" s="785"/>
      <c r="E56" s="1"/>
    </row>
    <row r="57" spans="1:5" ht="15" customHeight="1" x14ac:dyDescent="0.25">
      <c r="A57" s="848" t="s">
        <v>119</v>
      </c>
      <c r="B57" s="850"/>
      <c r="C57" s="813"/>
      <c r="D57" s="812"/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804">
        <v>43892</v>
      </c>
      <c r="B60" s="802" t="s">
        <v>34</v>
      </c>
      <c r="C60" s="802" t="s">
        <v>75</v>
      </c>
      <c r="D60" s="803" t="s">
        <v>59</v>
      </c>
      <c r="E60" s="1"/>
    </row>
    <row r="61" spans="1:5" ht="15" customHeight="1" x14ac:dyDescent="0.25">
      <c r="A61" s="804" t="s">
        <v>9</v>
      </c>
      <c r="B61" s="25" t="s">
        <v>10</v>
      </c>
      <c r="C61" s="790"/>
      <c r="D61" s="785"/>
      <c r="E61" s="1"/>
    </row>
    <row r="62" spans="1:5" ht="15" customHeight="1" x14ac:dyDescent="0.25">
      <c r="A62" s="804" t="s">
        <v>11</v>
      </c>
      <c r="B62" s="25" t="s">
        <v>140</v>
      </c>
      <c r="C62" s="790"/>
      <c r="D62" s="785"/>
      <c r="E62" s="729"/>
    </row>
    <row r="63" spans="1:5" ht="15" customHeight="1" x14ac:dyDescent="0.25">
      <c r="A63" s="804" t="s">
        <v>12</v>
      </c>
      <c r="B63" s="25" t="s">
        <v>141</v>
      </c>
      <c r="C63" s="790"/>
      <c r="D63" s="785"/>
      <c r="E63" s="1"/>
    </row>
    <row r="64" spans="1:5" ht="15" customHeight="1" x14ac:dyDescent="0.25">
      <c r="A64" s="804" t="s">
        <v>13</v>
      </c>
      <c r="B64" s="25" t="s">
        <v>104</v>
      </c>
      <c r="C64" s="790"/>
      <c r="D64" s="785"/>
      <c r="E64" s="1"/>
    </row>
    <row r="65" spans="1:7" ht="15" customHeight="1" x14ac:dyDescent="0.25">
      <c r="A65" s="804" t="s">
        <v>14</v>
      </c>
      <c r="B65" s="25" t="s">
        <v>142</v>
      </c>
      <c r="C65" s="790"/>
      <c r="D65" s="785"/>
      <c r="E65" s="1"/>
    </row>
    <row r="66" spans="1:7" ht="15" customHeight="1" x14ac:dyDescent="0.25">
      <c r="A66" s="804" t="s">
        <v>15</v>
      </c>
      <c r="B66" s="25" t="s">
        <v>117</v>
      </c>
      <c r="C66" s="790"/>
      <c r="D66" s="785"/>
      <c r="E66" s="1"/>
    </row>
    <row r="67" spans="1:7" ht="15" customHeight="1" x14ac:dyDescent="0.25">
      <c r="A67" s="804" t="s">
        <v>16</v>
      </c>
      <c r="B67" s="25" t="s">
        <v>316</v>
      </c>
      <c r="C67" s="790"/>
      <c r="D67" s="785"/>
      <c r="E67" s="1"/>
    </row>
    <row r="68" spans="1:7" ht="15" customHeight="1" x14ac:dyDescent="0.25">
      <c r="A68" s="862" t="s">
        <v>76</v>
      </c>
      <c r="B68" s="863"/>
      <c r="C68" s="813"/>
      <c r="D68" s="814"/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805">
        <v>2</v>
      </c>
      <c r="B71" s="805" t="s">
        <v>78</v>
      </c>
      <c r="C71" s="802" t="s">
        <v>118</v>
      </c>
      <c r="D71" s="802" t="s">
        <v>63</v>
      </c>
      <c r="E71" s="1"/>
    </row>
    <row r="72" spans="1:7" ht="15" customHeight="1" x14ac:dyDescent="0.25">
      <c r="A72" s="805" t="s">
        <v>31</v>
      </c>
      <c r="B72" s="26" t="s">
        <v>62</v>
      </c>
      <c r="C72" s="788"/>
      <c r="D72" s="789"/>
      <c r="E72" s="1"/>
    </row>
    <row r="73" spans="1:7" ht="15" customHeight="1" x14ac:dyDescent="0.25">
      <c r="A73" s="805" t="s">
        <v>32</v>
      </c>
      <c r="B73" s="26" t="s">
        <v>79</v>
      </c>
      <c r="C73" s="788"/>
      <c r="D73" s="789"/>
      <c r="E73" s="1"/>
    </row>
    <row r="74" spans="1:7" ht="15" customHeight="1" x14ac:dyDescent="0.25">
      <c r="A74" s="805" t="s">
        <v>33</v>
      </c>
      <c r="B74" s="26" t="s">
        <v>34</v>
      </c>
      <c r="C74" s="791"/>
      <c r="D74" s="789"/>
      <c r="E74" s="1"/>
    </row>
    <row r="75" spans="1:7" ht="15" customHeight="1" x14ac:dyDescent="0.25">
      <c r="A75" s="862" t="s">
        <v>144</v>
      </c>
      <c r="B75" s="863"/>
      <c r="C75" s="813"/>
      <c r="D75" s="815"/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802">
        <v>3</v>
      </c>
      <c r="B78" s="802" t="s">
        <v>80</v>
      </c>
      <c r="C78" s="802" t="s">
        <v>118</v>
      </c>
      <c r="D78" s="803" t="s">
        <v>59</v>
      </c>
      <c r="E78" s="1"/>
    </row>
    <row r="79" spans="1:7" ht="15" customHeight="1" x14ac:dyDescent="0.25">
      <c r="A79" s="802" t="s">
        <v>9</v>
      </c>
      <c r="B79" s="27" t="s">
        <v>81</v>
      </c>
      <c r="C79" s="784"/>
      <c r="D79" s="785"/>
      <c r="E79" s="304"/>
      <c r="F79" s="1"/>
      <c r="G79" s="1"/>
    </row>
    <row r="80" spans="1:7" ht="15" customHeight="1" x14ac:dyDescent="0.25">
      <c r="A80" s="802" t="s">
        <v>11</v>
      </c>
      <c r="B80" s="27" t="s">
        <v>20</v>
      </c>
      <c r="C80" s="784"/>
      <c r="D80" s="785"/>
      <c r="E80" s="302"/>
      <c r="F80" s="1"/>
      <c r="G80" s="1"/>
    </row>
    <row r="81" spans="1:7" ht="15" customHeight="1" x14ac:dyDescent="0.25">
      <c r="A81" s="802" t="s">
        <v>12</v>
      </c>
      <c r="B81" s="27" t="s">
        <v>82</v>
      </c>
      <c r="C81" s="784"/>
      <c r="D81" s="785"/>
      <c r="E81" s="302"/>
      <c r="F81" s="1"/>
      <c r="G81" s="1"/>
    </row>
    <row r="82" spans="1:7" ht="15" customHeight="1" x14ac:dyDescent="0.25">
      <c r="A82" s="802" t="s">
        <v>13</v>
      </c>
      <c r="B82" s="27" t="s">
        <v>21</v>
      </c>
      <c r="C82" s="784"/>
      <c r="D82" s="785"/>
      <c r="E82" s="304"/>
      <c r="F82" s="1"/>
      <c r="G82" s="1"/>
    </row>
    <row r="83" spans="1:7" ht="25.7" customHeight="1" x14ac:dyDescent="0.25">
      <c r="A83" s="802" t="s">
        <v>14</v>
      </c>
      <c r="B83" s="27" t="s">
        <v>123</v>
      </c>
      <c r="C83" s="784"/>
      <c r="D83" s="785"/>
      <c r="E83" s="302"/>
      <c r="F83" s="1"/>
      <c r="G83" s="1"/>
    </row>
    <row r="84" spans="1:7" ht="15" customHeight="1" x14ac:dyDescent="0.25">
      <c r="A84" s="802" t="s">
        <v>15</v>
      </c>
      <c r="B84" s="27" t="s">
        <v>83</v>
      </c>
      <c r="C84" s="784"/>
      <c r="D84" s="785"/>
      <c r="E84" s="302"/>
      <c r="F84" s="1"/>
      <c r="G84" s="1"/>
    </row>
    <row r="85" spans="1:7" ht="15" customHeight="1" x14ac:dyDescent="0.25">
      <c r="A85" s="862" t="s">
        <v>143</v>
      </c>
      <c r="B85" s="863"/>
      <c r="C85" s="813"/>
      <c r="D85" s="812"/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804">
        <v>43834</v>
      </c>
      <c r="B89" s="806" t="s">
        <v>39</v>
      </c>
      <c r="C89" s="802" t="s">
        <v>118</v>
      </c>
      <c r="D89" s="803" t="s">
        <v>59</v>
      </c>
      <c r="E89" s="1"/>
    </row>
    <row r="90" spans="1:7" ht="15" customHeight="1" x14ac:dyDescent="0.25">
      <c r="A90" s="802" t="s">
        <v>9</v>
      </c>
      <c r="B90" s="26" t="s">
        <v>86</v>
      </c>
      <c r="C90" s="784"/>
      <c r="D90" s="785"/>
      <c r="E90" s="1"/>
    </row>
    <row r="91" spans="1:7" ht="15" customHeight="1" x14ac:dyDescent="0.25">
      <c r="A91" s="802" t="s">
        <v>11</v>
      </c>
      <c r="B91" s="26" t="s">
        <v>87</v>
      </c>
      <c r="C91" s="784"/>
      <c r="D91" s="785"/>
      <c r="E91" s="1"/>
    </row>
    <row r="92" spans="1:7" ht="15" customHeight="1" x14ac:dyDescent="0.25">
      <c r="A92" s="802" t="s">
        <v>12</v>
      </c>
      <c r="B92" s="26" t="s">
        <v>88</v>
      </c>
      <c r="C92" s="784"/>
      <c r="D92" s="785"/>
      <c r="E92" s="1"/>
    </row>
    <row r="93" spans="1:7" ht="15" customHeight="1" x14ac:dyDescent="0.25">
      <c r="A93" s="802" t="s">
        <v>13</v>
      </c>
      <c r="B93" s="26" t="s">
        <v>89</v>
      </c>
      <c r="C93" s="784"/>
      <c r="D93" s="785"/>
      <c r="E93" s="1"/>
    </row>
    <row r="94" spans="1:7" ht="15" customHeight="1" x14ac:dyDescent="0.25">
      <c r="A94" s="802" t="s">
        <v>14</v>
      </c>
      <c r="B94" s="26" t="s">
        <v>90</v>
      </c>
      <c r="C94" s="784"/>
      <c r="D94" s="785"/>
      <c r="E94" s="1"/>
    </row>
    <row r="95" spans="1:7" ht="15" customHeight="1" x14ac:dyDescent="0.25">
      <c r="A95" s="802" t="s">
        <v>15</v>
      </c>
      <c r="B95" s="26" t="s">
        <v>161</v>
      </c>
      <c r="C95" s="784"/>
      <c r="D95" s="785"/>
      <c r="E95" s="1"/>
    </row>
    <row r="96" spans="1:7" ht="15" customHeight="1" x14ac:dyDescent="0.25">
      <c r="A96" s="865" t="s">
        <v>162</v>
      </c>
      <c r="B96" s="866"/>
      <c r="C96" s="813"/>
      <c r="D96" s="816"/>
      <c r="E96" s="1"/>
    </row>
    <row r="97" spans="1:5" ht="15" customHeight="1" x14ac:dyDescent="0.25">
      <c r="A97" s="802" t="s">
        <v>16</v>
      </c>
      <c r="B97" s="26" t="s">
        <v>313</v>
      </c>
      <c r="C97" s="784"/>
      <c r="D97" s="785"/>
      <c r="E97" s="1"/>
    </row>
    <row r="98" spans="1:5" ht="15" customHeight="1" x14ac:dyDescent="0.25">
      <c r="A98" s="865" t="s">
        <v>163</v>
      </c>
      <c r="B98" s="866"/>
      <c r="C98" s="813"/>
      <c r="D98" s="816"/>
      <c r="E98" s="1"/>
    </row>
    <row r="99" spans="1:5" ht="15" customHeight="1" x14ac:dyDescent="0.25">
      <c r="A99" s="802" t="s">
        <v>19</v>
      </c>
      <c r="B99" s="26" t="s">
        <v>164</v>
      </c>
      <c r="C99" s="784"/>
      <c r="D99" s="785"/>
      <c r="E99" s="1"/>
    </row>
    <row r="100" spans="1:5" ht="15" customHeight="1" x14ac:dyDescent="0.25">
      <c r="A100" s="848" t="s">
        <v>91</v>
      </c>
      <c r="B100" s="850"/>
      <c r="C100" s="813"/>
      <c r="D100" s="812"/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804">
        <v>43865</v>
      </c>
      <c r="B103" s="806" t="s">
        <v>41</v>
      </c>
      <c r="C103" s="802" t="s">
        <v>118</v>
      </c>
      <c r="D103" s="803" t="s">
        <v>63</v>
      </c>
      <c r="E103" s="1"/>
    </row>
    <row r="104" spans="1:5" ht="15" customHeight="1" x14ac:dyDescent="0.25">
      <c r="A104" s="802" t="s">
        <v>9</v>
      </c>
      <c r="B104" s="26" t="s">
        <v>37</v>
      </c>
      <c r="C104" s="784"/>
      <c r="D104" s="789"/>
      <c r="E104" s="1"/>
    </row>
    <row r="105" spans="1:5" ht="15" customHeight="1" x14ac:dyDescent="0.25">
      <c r="A105" s="848" t="s">
        <v>93</v>
      </c>
      <c r="B105" s="850"/>
      <c r="C105" s="813"/>
      <c r="D105" s="817"/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807">
        <v>4</v>
      </c>
      <c r="B108" s="806" t="s">
        <v>95</v>
      </c>
      <c r="C108" s="802" t="s">
        <v>118</v>
      </c>
      <c r="D108" s="803" t="s">
        <v>63</v>
      </c>
      <c r="E108" s="1"/>
    </row>
    <row r="109" spans="1:5" ht="15" customHeight="1" x14ac:dyDescent="0.3">
      <c r="A109" s="807" t="s">
        <v>38</v>
      </c>
      <c r="B109" s="26" t="s">
        <v>39</v>
      </c>
      <c r="C109" s="792"/>
      <c r="D109" s="789"/>
      <c r="E109" s="1"/>
    </row>
    <row r="110" spans="1:5" ht="15" customHeight="1" x14ac:dyDescent="0.3">
      <c r="A110" s="807" t="s">
        <v>40</v>
      </c>
      <c r="B110" s="26" t="s">
        <v>41</v>
      </c>
      <c r="C110" s="792"/>
      <c r="D110" s="789"/>
      <c r="E110" s="1"/>
    </row>
    <row r="111" spans="1:5" ht="15" customHeight="1" x14ac:dyDescent="0.3">
      <c r="A111" s="809" t="s">
        <v>146</v>
      </c>
      <c r="B111" s="808"/>
      <c r="C111" s="818"/>
      <c r="D111" s="815"/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802">
        <v>5</v>
      </c>
      <c r="B114" s="806" t="s">
        <v>96</v>
      </c>
      <c r="C114" s="809"/>
      <c r="D114" s="803" t="s">
        <v>59</v>
      </c>
      <c r="E114" s="1"/>
    </row>
    <row r="115" spans="1:9" ht="15" customHeight="1" x14ac:dyDescent="0.25">
      <c r="A115" s="802" t="s">
        <v>9</v>
      </c>
      <c r="B115" s="25" t="s">
        <v>17</v>
      </c>
      <c r="C115" s="790"/>
      <c r="D115" s="793"/>
      <c r="E115" s="1"/>
    </row>
    <row r="116" spans="1:9" ht="15" customHeight="1" x14ac:dyDescent="0.25">
      <c r="A116" s="802" t="s">
        <v>11</v>
      </c>
      <c r="B116" s="25" t="s">
        <v>18</v>
      </c>
      <c r="C116" s="790"/>
      <c r="D116" s="793"/>
      <c r="E116" s="1"/>
    </row>
    <row r="117" spans="1:9" ht="15" customHeight="1" x14ac:dyDescent="0.25">
      <c r="A117" s="802" t="s">
        <v>12</v>
      </c>
      <c r="B117" s="25" t="s">
        <v>314</v>
      </c>
      <c r="C117" s="790"/>
      <c r="D117" s="793"/>
      <c r="E117" s="1"/>
    </row>
    <row r="118" spans="1:9" ht="15" customHeight="1" x14ac:dyDescent="0.3">
      <c r="A118" s="802" t="s">
        <v>13</v>
      </c>
      <c r="B118" s="49" t="s">
        <v>317</v>
      </c>
      <c r="C118" s="790"/>
      <c r="D118" s="793"/>
      <c r="E118" s="1"/>
    </row>
    <row r="119" spans="1:9" ht="15" customHeight="1" x14ac:dyDescent="0.3">
      <c r="A119" s="802" t="s">
        <v>14</v>
      </c>
      <c r="B119" s="49"/>
      <c r="C119" s="794"/>
      <c r="D119" s="795"/>
      <c r="E119" s="1"/>
    </row>
    <row r="120" spans="1:9" ht="15" customHeight="1" x14ac:dyDescent="0.25">
      <c r="A120" s="848" t="s">
        <v>148</v>
      </c>
      <c r="B120" s="849"/>
      <c r="C120" s="850"/>
      <c r="D120" s="815"/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3516</v>
      </c>
      <c r="B122" s="847"/>
      <c r="C122" s="847"/>
      <c r="D122" s="847"/>
      <c r="E122" s="1"/>
    </row>
    <row r="123" spans="1:9" ht="15" customHeight="1" x14ac:dyDescent="0.25">
      <c r="A123" s="802">
        <v>6</v>
      </c>
      <c r="B123" s="806" t="s">
        <v>3525</v>
      </c>
      <c r="C123" s="848" t="s">
        <v>118</v>
      </c>
      <c r="D123" s="850"/>
      <c r="E123" s="1"/>
    </row>
    <row r="124" spans="1:9" ht="15" customHeight="1" x14ac:dyDescent="0.25">
      <c r="A124" s="802" t="s">
        <v>9</v>
      </c>
      <c r="B124" s="27" t="s">
        <v>3526</v>
      </c>
      <c r="C124" s="857"/>
      <c r="D124" s="858"/>
      <c r="E124" s="1"/>
    </row>
    <row r="125" spans="1:9" ht="15" customHeight="1" x14ac:dyDescent="0.25">
      <c r="A125" s="802" t="s">
        <v>11</v>
      </c>
      <c r="B125" s="25" t="s">
        <v>3527</v>
      </c>
      <c r="C125" s="857"/>
      <c r="D125" s="858"/>
      <c r="E125" s="1"/>
      <c r="F125" s="730"/>
      <c r="H125" s="137"/>
      <c r="I125" s="137"/>
    </row>
    <row r="126" spans="1:9" ht="15" customHeight="1" x14ac:dyDescent="0.25">
      <c r="A126" s="802" t="s">
        <v>12</v>
      </c>
      <c r="B126" s="25" t="s">
        <v>3528</v>
      </c>
      <c r="C126" s="859"/>
      <c r="D126" s="860"/>
      <c r="E126" s="1"/>
      <c r="H126" s="137"/>
      <c r="I126" s="137"/>
    </row>
    <row r="127" spans="1:9" ht="15" customHeight="1" x14ac:dyDescent="0.25">
      <c r="A127" s="802" t="s">
        <v>13</v>
      </c>
      <c r="B127" s="25" t="s">
        <v>3529</v>
      </c>
      <c r="C127" s="859"/>
      <c r="D127" s="860"/>
      <c r="E127" s="1"/>
      <c r="H127" s="137"/>
      <c r="I127" s="137"/>
    </row>
    <row r="128" spans="1:9" ht="15" customHeight="1" x14ac:dyDescent="0.25">
      <c r="A128" s="802" t="s">
        <v>14</v>
      </c>
      <c r="B128" s="25" t="s">
        <v>3530</v>
      </c>
      <c r="C128" s="859"/>
      <c r="D128" s="860"/>
      <c r="E128" s="1"/>
      <c r="H128" s="137"/>
      <c r="I128" s="137"/>
    </row>
    <row r="129" spans="1:9" ht="15" customHeight="1" x14ac:dyDescent="0.25">
      <c r="A129" s="802" t="s">
        <v>15</v>
      </c>
      <c r="B129" s="25" t="s">
        <v>3531</v>
      </c>
      <c r="C129" s="859"/>
      <c r="D129" s="860"/>
      <c r="E129" s="1"/>
      <c r="H129" s="137"/>
      <c r="I129" s="137"/>
    </row>
    <row r="130" spans="1:9" ht="15" customHeight="1" x14ac:dyDescent="0.25">
      <c r="A130" s="802" t="s">
        <v>3517</v>
      </c>
      <c r="B130" s="731" t="s">
        <v>3521</v>
      </c>
      <c r="C130" s="901"/>
      <c r="D130" s="902"/>
      <c r="E130" s="1"/>
      <c r="H130" s="137"/>
      <c r="I130" s="137"/>
    </row>
    <row r="131" spans="1:9" ht="15" customHeight="1" x14ac:dyDescent="0.25">
      <c r="A131" s="802" t="s">
        <v>3518</v>
      </c>
      <c r="B131" s="731" t="s">
        <v>3522</v>
      </c>
      <c r="C131" s="901"/>
      <c r="D131" s="902"/>
      <c r="E131" s="1"/>
      <c r="H131" s="137"/>
      <c r="I131" s="137"/>
    </row>
    <row r="132" spans="1:9" ht="15" customHeight="1" x14ac:dyDescent="0.25">
      <c r="A132" s="802" t="s">
        <v>3519</v>
      </c>
      <c r="B132" s="731" t="s">
        <v>3523</v>
      </c>
      <c r="C132" s="901"/>
      <c r="D132" s="902"/>
      <c r="E132" s="1"/>
      <c r="H132" s="137"/>
      <c r="I132" s="137"/>
    </row>
    <row r="133" spans="1:9" ht="15" customHeight="1" x14ac:dyDescent="0.25">
      <c r="A133" s="802" t="s">
        <v>3520</v>
      </c>
      <c r="B133" s="731" t="s">
        <v>3524</v>
      </c>
      <c r="C133" s="901"/>
      <c r="D133" s="902"/>
      <c r="E133" s="1"/>
      <c r="H133" s="137"/>
      <c r="I133" s="137"/>
    </row>
    <row r="134" spans="1:9" ht="15" customHeight="1" x14ac:dyDescent="0.25">
      <c r="A134" s="848" t="s">
        <v>147</v>
      </c>
      <c r="B134" s="850"/>
      <c r="C134" s="819"/>
      <c r="D134" s="815"/>
      <c r="E134" s="1"/>
      <c r="H134" s="137"/>
      <c r="I134" s="137"/>
    </row>
    <row r="135" spans="1:9" ht="15" customHeight="1" x14ac:dyDescent="0.25">
      <c r="A135" s="3"/>
      <c r="B135" s="3"/>
      <c r="C135" s="3"/>
      <c r="D135" s="3"/>
      <c r="E135" s="1"/>
      <c r="H135" s="137"/>
      <c r="I135" s="137"/>
    </row>
    <row r="136" spans="1:9" ht="17.25" customHeight="1" x14ac:dyDescent="0.25">
      <c r="A136" s="851" t="s">
        <v>100</v>
      </c>
      <c r="B136" s="852"/>
      <c r="C136" s="852"/>
      <c r="D136" s="853"/>
      <c r="E136" s="1"/>
      <c r="G136" s="138"/>
      <c r="H136" s="137"/>
      <c r="I136" s="137"/>
    </row>
    <row r="137" spans="1:9" ht="15" customHeight="1" x14ac:dyDescent="0.25">
      <c r="A137" s="854" t="s">
        <v>101</v>
      </c>
      <c r="B137" s="855"/>
      <c r="C137" s="856"/>
      <c r="D137" s="810" t="s">
        <v>59</v>
      </c>
      <c r="E137" s="1"/>
      <c r="G137" s="138"/>
      <c r="H137" s="137"/>
      <c r="I137" s="137"/>
    </row>
    <row r="138" spans="1:9" ht="15" customHeight="1" x14ac:dyDescent="0.25">
      <c r="A138" s="802" t="s">
        <v>9</v>
      </c>
      <c r="B138" s="846" t="s">
        <v>24</v>
      </c>
      <c r="C138" s="840"/>
      <c r="D138" s="796"/>
      <c r="E138" s="1"/>
      <c r="G138" s="138"/>
      <c r="H138" s="137"/>
      <c r="I138" s="137"/>
    </row>
    <row r="139" spans="1:9" ht="15" customHeight="1" x14ac:dyDescent="0.25">
      <c r="A139" s="802" t="s">
        <v>11</v>
      </c>
      <c r="B139" s="846" t="s">
        <v>29</v>
      </c>
      <c r="C139" s="840"/>
      <c r="D139" s="796"/>
      <c r="E139" s="1"/>
    </row>
    <row r="140" spans="1:9" ht="15" customHeight="1" x14ac:dyDescent="0.25">
      <c r="A140" s="802" t="s">
        <v>12</v>
      </c>
      <c r="B140" s="846" t="s">
        <v>35</v>
      </c>
      <c r="C140" s="840"/>
      <c r="D140" s="796"/>
      <c r="E140" s="1"/>
    </row>
    <row r="141" spans="1:9" ht="15" customHeight="1" x14ac:dyDescent="0.25">
      <c r="A141" s="802" t="s">
        <v>13</v>
      </c>
      <c r="B141" s="846" t="s">
        <v>36</v>
      </c>
      <c r="C141" s="840"/>
      <c r="D141" s="796"/>
      <c r="E141" s="1"/>
    </row>
    <row r="142" spans="1:9" ht="15" customHeight="1" x14ac:dyDescent="0.25">
      <c r="A142" s="802" t="s">
        <v>14</v>
      </c>
      <c r="B142" s="846" t="s">
        <v>42</v>
      </c>
      <c r="C142" s="840"/>
      <c r="D142" s="797"/>
      <c r="E142" s="1"/>
    </row>
    <row r="143" spans="1:9" ht="15" customHeight="1" x14ac:dyDescent="0.25">
      <c r="A143" s="836" t="s">
        <v>102</v>
      </c>
      <c r="B143" s="837"/>
      <c r="C143" s="838"/>
      <c r="D143" s="820"/>
      <c r="E143" s="1"/>
    </row>
    <row r="144" spans="1:9" ht="15" customHeight="1" x14ac:dyDescent="0.2">
      <c r="A144" s="4"/>
      <c r="B144" s="839" t="s">
        <v>43</v>
      </c>
      <c r="C144" s="840"/>
      <c r="D144" s="796"/>
      <c r="E144" s="139"/>
      <c r="F144" s="139"/>
    </row>
    <row r="145" spans="1:5" ht="28.35" customHeight="1" x14ac:dyDescent="0.2">
      <c r="A145" s="841" t="s">
        <v>103</v>
      </c>
      <c r="B145" s="842"/>
      <c r="C145" s="843"/>
      <c r="D145" s="820"/>
    </row>
    <row r="146" spans="1:5" ht="28.35" customHeight="1" x14ac:dyDescent="0.25">
      <c r="A146" s="3"/>
      <c r="B146" s="3"/>
      <c r="C146" s="3"/>
      <c r="D146" s="3"/>
      <c r="E146" s="1"/>
    </row>
    <row r="147" spans="1:5" ht="28.35" customHeight="1" x14ac:dyDescent="0.25">
      <c r="A147" s="844" t="s">
        <v>122</v>
      </c>
      <c r="B147" s="845"/>
      <c r="C147" s="301" t="s">
        <v>118</v>
      </c>
      <c r="D147" s="3"/>
      <c r="E147" s="1"/>
    </row>
    <row r="148" spans="1:5" ht="28.35" customHeight="1" x14ac:dyDescent="0.25">
      <c r="A148" s="832" t="s">
        <v>120</v>
      </c>
      <c r="B148" s="833"/>
      <c r="C148" s="798"/>
      <c r="D148" s="3"/>
      <c r="E148" s="1"/>
    </row>
    <row r="149" spans="1:5" ht="28.35" customHeight="1" x14ac:dyDescent="0.25">
      <c r="A149" s="832" t="s">
        <v>30</v>
      </c>
      <c r="B149" s="833"/>
      <c r="C149" s="798"/>
      <c r="D149" s="3"/>
      <c r="E149" s="1"/>
    </row>
    <row r="150" spans="1:5" ht="28.35" customHeight="1" x14ac:dyDescent="0.25">
      <c r="A150" s="832" t="s">
        <v>35</v>
      </c>
      <c r="B150" s="833"/>
      <c r="C150" s="798"/>
      <c r="D150" s="3"/>
      <c r="E150" s="1"/>
    </row>
    <row r="151" spans="1:5" ht="15.75" customHeight="1" x14ac:dyDescent="0.25">
      <c r="A151" s="832" t="s">
        <v>85</v>
      </c>
      <c r="B151" s="833"/>
      <c r="C151" s="798"/>
      <c r="D151" s="3"/>
      <c r="E151" s="1"/>
    </row>
    <row r="152" spans="1:5" ht="15" x14ac:dyDescent="0.25">
      <c r="A152" s="834" t="s">
        <v>124</v>
      </c>
      <c r="B152" s="835"/>
      <c r="C152" s="798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5" x14ac:dyDescent="0.25">
      <c r="A1017" s="3"/>
      <c r="B1017" s="3"/>
      <c r="C1017" s="3"/>
      <c r="D1017" s="3"/>
      <c r="E1017" s="1"/>
    </row>
    <row r="1018" spans="1:5" ht="15" x14ac:dyDescent="0.25">
      <c r="A1018" s="3"/>
      <c r="B1018" s="3"/>
      <c r="C1018" s="3"/>
      <c r="D1018" s="3"/>
      <c r="E1018" s="1"/>
    </row>
    <row r="1019" spans="1:5" ht="15" x14ac:dyDescent="0.25">
      <c r="A1019" s="3"/>
      <c r="B1019" s="3"/>
      <c r="C1019" s="3"/>
      <c r="D1019" s="3"/>
      <c r="E1019" s="1"/>
    </row>
    <row r="1020" spans="1:5" ht="14.25" x14ac:dyDescent="0.2">
      <c r="A1020" s="3"/>
      <c r="B1020" s="3"/>
      <c r="C1020" s="3"/>
      <c r="D1020" s="3"/>
    </row>
    <row r="1021" spans="1:5" ht="14.25" x14ac:dyDescent="0.2">
      <c r="A1021" s="3"/>
      <c r="B1021" s="3"/>
      <c r="C1021" s="3"/>
      <c r="D1021" s="3"/>
    </row>
  </sheetData>
  <mergeCells count="81">
    <mergeCell ref="A16:B16"/>
    <mergeCell ref="C1:D1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28:D28"/>
    <mergeCell ref="A17:D17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69:D69"/>
    <mergeCell ref="A38:B38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105:B105"/>
    <mergeCell ref="A70:D70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C129:D129"/>
    <mergeCell ref="A106:D106"/>
    <mergeCell ref="A107:D107"/>
    <mergeCell ref="A113:D113"/>
    <mergeCell ref="A120:C120"/>
    <mergeCell ref="A122:D122"/>
    <mergeCell ref="C123:D123"/>
    <mergeCell ref="C124:D124"/>
    <mergeCell ref="C125:D125"/>
    <mergeCell ref="C126:D126"/>
    <mergeCell ref="C127:D127"/>
    <mergeCell ref="C128:D128"/>
    <mergeCell ref="B142:C142"/>
    <mergeCell ref="C130:D130"/>
    <mergeCell ref="C131:D131"/>
    <mergeCell ref="C132:D132"/>
    <mergeCell ref="C133:D133"/>
    <mergeCell ref="A134:B134"/>
    <mergeCell ref="A136:D136"/>
    <mergeCell ref="A137:C137"/>
    <mergeCell ref="B138:C138"/>
    <mergeCell ref="B139:C139"/>
    <mergeCell ref="B140:C140"/>
    <mergeCell ref="B141:C141"/>
    <mergeCell ref="A150:B150"/>
    <mergeCell ref="A151:B151"/>
    <mergeCell ref="A152:B152"/>
    <mergeCell ref="A143:C143"/>
    <mergeCell ref="B144:C144"/>
    <mergeCell ref="A145:C145"/>
    <mergeCell ref="A147:B147"/>
    <mergeCell ref="A148:B148"/>
    <mergeCell ref="A149:B14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6" max="3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7BE07706-3116-410F-827D-D7C499A8C80D}">
          <x14:formula1>
            <xm:f>'RESUMOS POSTOS'!$A$6:$A$21</xm:f>
          </x14:formula1>
          <xm:sqref>A16:B16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5CBC5F-3B95-44F3-AFB9-BD9CE815816D}">
  <sheetPr>
    <tabColor theme="8" tint="0.59999389629810485"/>
    <pageSetUpPr fitToPage="1"/>
  </sheetPr>
  <dimension ref="A1:I1021"/>
  <sheetViews>
    <sheetView workbookViewId="0">
      <selection activeCell="F15" sqref="F15"/>
    </sheetView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5.7109375" style="8" customWidth="1"/>
    <col min="4" max="4" width="15.140625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>
      <c r="C1" s="830" t="s">
        <v>3543</v>
      </c>
      <c r="D1" s="831"/>
    </row>
    <row r="2" spans="1:8" ht="15" customHeight="1" x14ac:dyDescent="0.3">
      <c r="A2" s="8" t="s">
        <v>3542</v>
      </c>
    </row>
    <row r="3" spans="1:8" ht="20.100000000000001" customHeight="1" x14ac:dyDescent="0.3">
      <c r="A3" s="130" t="s">
        <v>3502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883"/>
      <c r="C5" s="883"/>
      <c r="D5" s="88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25">
      <c r="A7" s="885" t="s">
        <v>127</v>
      </c>
      <c r="B7" s="886"/>
      <c r="C7" s="886"/>
      <c r="D7" s="887"/>
      <c r="E7" s="1"/>
    </row>
    <row r="8" spans="1:8" ht="15" customHeight="1" x14ac:dyDescent="0.25">
      <c r="A8" s="4" t="s">
        <v>9</v>
      </c>
      <c r="B8" s="24" t="s">
        <v>126</v>
      </c>
      <c r="C8" s="888"/>
      <c r="D8" s="889"/>
      <c r="E8" s="1"/>
    </row>
    <row r="9" spans="1:8" ht="15" customHeight="1" x14ac:dyDescent="0.25">
      <c r="A9" s="4" t="s">
        <v>11</v>
      </c>
      <c r="B9" s="24" t="s">
        <v>50</v>
      </c>
      <c r="C9" s="890"/>
      <c r="D9" s="891"/>
      <c r="E9" s="1"/>
    </row>
    <row r="10" spans="1:8" ht="26.1" customHeight="1" x14ac:dyDescent="0.25">
      <c r="A10" s="4" t="s">
        <v>12</v>
      </c>
      <c r="B10" s="24" t="s">
        <v>51</v>
      </c>
      <c r="C10" s="874"/>
      <c r="D10" s="875"/>
      <c r="E10" s="1"/>
    </row>
    <row r="11" spans="1:8" ht="15" customHeight="1" x14ac:dyDescent="0.25">
      <c r="A11" s="4" t="s">
        <v>13</v>
      </c>
      <c r="B11" s="24" t="s">
        <v>52</v>
      </c>
      <c r="C11" s="892"/>
      <c r="D11" s="893"/>
      <c r="E11" s="1"/>
    </row>
    <row r="12" spans="1:8" ht="15" customHeight="1" x14ac:dyDescent="0.25">
      <c r="A12" s="4" t="s">
        <v>14</v>
      </c>
      <c r="B12" s="24" t="s">
        <v>53</v>
      </c>
      <c r="C12" s="890"/>
      <c r="D12" s="891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25">
      <c r="A14" s="895" t="s">
        <v>54</v>
      </c>
      <c r="B14" s="896"/>
      <c r="C14" s="896"/>
      <c r="D14" s="897"/>
      <c r="E14" s="1"/>
    </row>
    <row r="15" spans="1:8" ht="40.35" customHeight="1" x14ac:dyDescent="0.25">
      <c r="A15" s="898" t="s">
        <v>23</v>
      </c>
      <c r="B15" s="887"/>
      <c r="C15" s="800" t="s">
        <v>55</v>
      </c>
      <c r="D15" s="801" t="s">
        <v>56</v>
      </c>
      <c r="E15" s="1"/>
    </row>
    <row r="16" spans="1:8" ht="32.1" customHeight="1" x14ac:dyDescent="0.25">
      <c r="A16" s="899" t="s">
        <v>165</v>
      </c>
      <c r="B16" s="900"/>
      <c r="C16" s="778"/>
      <c r="D16" s="779"/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869" t="s">
        <v>130</v>
      </c>
      <c r="B20" s="870"/>
      <c r="C20" s="870"/>
      <c r="D20" s="871"/>
      <c r="E20" s="1"/>
    </row>
    <row r="21" spans="1:5" ht="44.25" customHeight="1" x14ac:dyDescent="0.25">
      <c r="A21" s="799">
        <v>1</v>
      </c>
      <c r="B21" s="28" t="s">
        <v>131</v>
      </c>
      <c r="C21" s="872"/>
      <c r="D21" s="873"/>
      <c r="E21" s="1"/>
    </row>
    <row r="22" spans="1:5" ht="30" customHeight="1" x14ac:dyDescent="0.25">
      <c r="A22" s="799">
        <v>2</v>
      </c>
      <c r="B22" s="24" t="s">
        <v>132</v>
      </c>
      <c r="C22" s="874"/>
      <c r="D22" s="875"/>
      <c r="E22" s="1"/>
    </row>
    <row r="23" spans="1:5" ht="30" customHeight="1" x14ac:dyDescent="0.25">
      <c r="A23" s="799">
        <v>3</v>
      </c>
      <c r="B23" s="24" t="s">
        <v>133</v>
      </c>
      <c r="C23" s="876"/>
      <c r="D23" s="877"/>
      <c r="E23" s="1"/>
    </row>
    <row r="24" spans="1:5" ht="30" customHeight="1" x14ac:dyDescent="0.25">
      <c r="A24" s="799">
        <v>4</v>
      </c>
      <c r="B24" s="24" t="s">
        <v>134</v>
      </c>
      <c r="C24" s="874"/>
      <c r="D24" s="875"/>
      <c r="E24" s="1"/>
    </row>
    <row r="25" spans="1:5" ht="30" customHeight="1" x14ac:dyDescent="0.25">
      <c r="A25" s="799">
        <v>5</v>
      </c>
      <c r="B25" s="24" t="s">
        <v>135</v>
      </c>
      <c r="C25" s="878"/>
      <c r="D25" s="879"/>
      <c r="E25" s="1"/>
    </row>
    <row r="26" spans="1:5" ht="30" customHeight="1" x14ac:dyDescent="0.25">
      <c r="A26" s="799">
        <v>6</v>
      </c>
      <c r="B26" s="24" t="s">
        <v>57</v>
      </c>
      <c r="C26" s="874"/>
      <c r="D26" s="875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802">
        <v>1</v>
      </c>
      <c r="B29" s="802" t="s">
        <v>58</v>
      </c>
      <c r="C29" s="802"/>
      <c r="D29" s="803" t="s">
        <v>63</v>
      </c>
      <c r="E29" s="1"/>
    </row>
    <row r="30" spans="1:5" ht="15" customHeight="1" x14ac:dyDescent="0.3">
      <c r="A30" s="802" t="s">
        <v>9</v>
      </c>
      <c r="B30" s="25" t="s">
        <v>136</v>
      </c>
      <c r="C30" s="780"/>
      <c r="D30" s="781"/>
      <c r="E30" s="266"/>
    </row>
    <row r="31" spans="1:5" ht="15" customHeight="1" x14ac:dyDescent="0.25">
      <c r="A31" s="802" t="s">
        <v>11</v>
      </c>
      <c r="B31" s="25" t="s">
        <v>137</v>
      </c>
      <c r="C31" s="782"/>
      <c r="D31" s="783"/>
      <c r="E31" s="1"/>
    </row>
    <row r="32" spans="1:5" ht="15" customHeight="1" x14ac:dyDescent="0.25">
      <c r="A32" s="802" t="s">
        <v>12</v>
      </c>
      <c r="B32" s="25" t="s">
        <v>138</v>
      </c>
      <c r="C32" s="784"/>
      <c r="D32" s="785"/>
      <c r="E32" s="1"/>
    </row>
    <row r="33" spans="1:5" ht="15" customHeight="1" x14ac:dyDescent="0.25">
      <c r="A33" s="802" t="s">
        <v>13</v>
      </c>
      <c r="B33" s="25" t="s">
        <v>25</v>
      </c>
      <c r="C33" s="786"/>
      <c r="D33" s="785"/>
      <c r="E33" s="1"/>
    </row>
    <row r="34" spans="1:5" ht="15" customHeight="1" x14ac:dyDescent="0.25">
      <c r="A34" s="802" t="s">
        <v>14</v>
      </c>
      <c r="B34" s="25" t="s">
        <v>26</v>
      </c>
      <c r="C34" s="787"/>
      <c r="D34" s="785"/>
      <c r="E34" s="1"/>
    </row>
    <row r="35" spans="1:5" ht="15" customHeight="1" x14ac:dyDescent="0.25">
      <c r="A35" s="802" t="s">
        <v>15</v>
      </c>
      <c r="B35" s="25" t="s">
        <v>27</v>
      </c>
      <c r="C35" s="787"/>
      <c r="D35" s="785"/>
      <c r="E35" s="1"/>
    </row>
    <row r="36" spans="1:5" ht="15" customHeight="1" x14ac:dyDescent="0.25">
      <c r="A36" s="802" t="s">
        <v>16</v>
      </c>
      <c r="B36" s="25" t="s">
        <v>60</v>
      </c>
      <c r="C36" s="787"/>
      <c r="D36" s="785"/>
      <c r="E36" s="1"/>
    </row>
    <row r="37" spans="1:5" ht="15" customHeight="1" x14ac:dyDescent="0.25">
      <c r="A37" s="802" t="s">
        <v>19</v>
      </c>
      <c r="B37" s="25" t="s">
        <v>28</v>
      </c>
      <c r="C37" s="787"/>
      <c r="D37" s="785"/>
      <c r="E37" s="1"/>
    </row>
    <row r="38" spans="1:5" ht="15" customHeight="1" x14ac:dyDescent="0.25">
      <c r="A38" s="848" t="s">
        <v>145</v>
      </c>
      <c r="B38" s="850"/>
      <c r="C38" s="811"/>
      <c r="D38" s="812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804">
        <v>43832</v>
      </c>
      <c r="B42" s="802" t="s">
        <v>121</v>
      </c>
      <c r="C42" s="802" t="s">
        <v>118</v>
      </c>
      <c r="D42" s="803" t="s">
        <v>63</v>
      </c>
      <c r="E42" s="1"/>
    </row>
    <row r="43" spans="1:5" ht="15" customHeight="1" x14ac:dyDescent="0.25">
      <c r="A43" s="804" t="s">
        <v>9</v>
      </c>
      <c r="B43" s="26" t="s">
        <v>64</v>
      </c>
      <c r="C43" s="788"/>
      <c r="D43" s="789"/>
      <c r="E43" s="1"/>
    </row>
    <row r="44" spans="1:5" ht="15" customHeight="1" x14ac:dyDescent="0.25">
      <c r="A44" s="804" t="s">
        <v>11</v>
      </c>
      <c r="B44" s="26" t="s">
        <v>65</v>
      </c>
      <c r="C44" s="788"/>
      <c r="D44" s="789"/>
      <c r="E44" s="281"/>
    </row>
    <row r="45" spans="1:5" ht="15" customHeight="1" x14ac:dyDescent="0.25">
      <c r="A45" s="834" t="s">
        <v>66</v>
      </c>
      <c r="B45" s="835"/>
      <c r="C45" s="813"/>
      <c r="D45" s="812"/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804">
        <v>43863</v>
      </c>
      <c r="B48" s="802" t="s">
        <v>79</v>
      </c>
      <c r="C48" s="802" t="s">
        <v>118</v>
      </c>
      <c r="D48" s="803" t="s">
        <v>63</v>
      </c>
      <c r="E48" s="1"/>
    </row>
    <row r="49" spans="1:5" ht="15" customHeight="1" x14ac:dyDescent="0.25">
      <c r="A49" s="804" t="s">
        <v>9</v>
      </c>
      <c r="B49" s="25" t="s">
        <v>67</v>
      </c>
      <c r="C49" s="784"/>
      <c r="D49" s="785"/>
      <c r="E49" s="1"/>
    </row>
    <row r="50" spans="1:5" ht="15" customHeight="1" x14ac:dyDescent="0.25">
      <c r="A50" s="804" t="s">
        <v>11</v>
      </c>
      <c r="B50" s="25" t="s">
        <v>68</v>
      </c>
      <c r="C50" s="784"/>
      <c r="D50" s="785"/>
      <c r="E50" s="1"/>
    </row>
    <row r="51" spans="1:5" ht="15" customHeight="1" x14ac:dyDescent="0.25">
      <c r="A51" s="804" t="s">
        <v>12</v>
      </c>
      <c r="B51" s="25" t="s">
        <v>3515</v>
      </c>
      <c r="C51" s="784"/>
      <c r="D51" s="785"/>
      <c r="E51" s="281"/>
    </row>
    <row r="52" spans="1:5" ht="15" customHeight="1" x14ac:dyDescent="0.25">
      <c r="A52" s="804" t="s">
        <v>13</v>
      </c>
      <c r="B52" s="25" t="s">
        <v>139</v>
      </c>
      <c r="C52" s="784"/>
      <c r="D52" s="785"/>
      <c r="E52" s="1"/>
    </row>
    <row r="53" spans="1:5" ht="15" customHeight="1" x14ac:dyDescent="0.25">
      <c r="A53" s="804" t="s">
        <v>14</v>
      </c>
      <c r="B53" s="25" t="s">
        <v>70</v>
      </c>
      <c r="C53" s="784"/>
      <c r="D53" s="785"/>
      <c r="E53" s="1"/>
    </row>
    <row r="54" spans="1:5" ht="15" customHeight="1" x14ac:dyDescent="0.25">
      <c r="A54" s="804" t="s">
        <v>15</v>
      </c>
      <c r="B54" s="25" t="s">
        <v>71</v>
      </c>
      <c r="C54" s="784"/>
      <c r="D54" s="785"/>
      <c r="E54" s="1"/>
    </row>
    <row r="55" spans="1:5" ht="15" customHeight="1" x14ac:dyDescent="0.25">
      <c r="A55" s="804" t="s">
        <v>16</v>
      </c>
      <c r="B55" s="25" t="s">
        <v>72</v>
      </c>
      <c r="C55" s="784"/>
      <c r="D55" s="785"/>
      <c r="E55" s="1"/>
    </row>
    <row r="56" spans="1:5" ht="15" customHeight="1" x14ac:dyDescent="0.25">
      <c r="A56" s="804" t="s">
        <v>19</v>
      </c>
      <c r="B56" s="25" t="s">
        <v>73</v>
      </c>
      <c r="C56" s="784"/>
      <c r="D56" s="785"/>
      <c r="E56" s="1"/>
    </row>
    <row r="57" spans="1:5" ht="15" customHeight="1" x14ac:dyDescent="0.25">
      <c r="A57" s="848" t="s">
        <v>119</v>
      </c>
      <c r="B57" s="850"/>
      <c r="C57" s="813"/>
      <c r="D57" s="812"/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804">
        <v>43892</v>
      </c>
      <c r="B60" s="802" t="s">
        <v>34</v>
      </c>
      <c r="C60" s="802" t="s">
        <v>75</v>
      </c>
      <c r="D60" s="803" t="s">
        <v>59</v>
      </c>
      <c r="E60" s="1"/>
    </row>
    <row r="61" spans="1:5" ht="15" customHeight="1" x14ac:dyDescent="0.25">
      <c r="A61" s="804" t="s">
        <v>9</v>
      </c>
      <c r="B61" s="25" t="s">
        <v>10</v>
      </c>
      <c r="C61" s="790"/>
      <c r="D61" s="785"/>
      <c r="E61" s="1"/>
    </row>
    <row r="62" spans="1:5" ht="15" customHeight="1" x14ac:dyDescent="0.25">
      <c r="A62" s="804" t="s">
        <v>11</v>
      </c>
      <c r="B62" s="25" t="s">
        <v>140</v>
      </c>
      <c r="C62" s="790"/>
      <c r="D62" s="785"/>
      <c r="E62" s="729"/>
    </row>
    <row r="63" spans="1:5" ht="15" customHeight="1" x14ac:dyDescent="0.25">
      <c r="A63" s="804" t="s">
        <v>12</v>
      </c>
      <c r="B63" s="25" t="s">
        <v>141</v>
      </c>
      <c r="C63" s="790"/>
      <c r="D63" s="785"/>
      <c r="E63" s="1"/>
    </row>
    <row r="64" spans="1:5" ht="15" customHeight="1" x14ac:dyDescent="0.25">
      <c r="A64" s="804" t="s">
        <v>13</v>
      </c>
      <c r="B64" s="25" t="s">
        <v>104</v>
      </c>
      <c r="C64" s="790"/>
      <c r="D64" s="785"/>
      <c r="E64" s="1"/>
    </row>
    <row r="65" spans="1:7" ht="15" customHeight="1" x14ac:dyDescent="0.25">
      <c r="A65" s="804" t="s">
        <v>14</v>
      </c>
      <c r="B65" s="25" t="s">
        <v>142</v>
      </c>
      <c r="C65" s="790"/>
      <c r="D65" s="785"/>
      <c r="E65" s="1"/>
    </row>
    <row r="66" spans="1:7" ht="15" customHeight="1" x14ac:dyDescent="0.25">
      <c r="A66" s="804" t="s">
        <v>15</v>
      </c>
      <c r="B66" s="25" t="s">
        <v>117</v>
      </c>
      <c r="C66" s="790"/>
      <c r="D66" s="785"/>
      <c r="E66" s="1"/>
    </row>
    <row r="67" spans="1:7" ht="15" customHeight="1" x14ac:dyDescent="0.25">
      <c r="A67" s="804" t="s">
        <v>16</v>
      </c>
      <c r="B67" s="25" t="s">
        <v>316</v>
      </c>
      <c r="C67" s="790"/>
      <c r="D67" s="785"/>
      <c r="E67" s="1"/>
    </row>
    <row r="68" spans="1:7" ht="15" customHeight="1" x14ac:dyDescent="0.25">
      <c r="A68" s="862" t="s">
        <v>76</v>
      </c>
      <c r="B68" s="863"/>
      <c r="C68" s="813"/>
      <c r="D68" s="814"/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805">
        <v>2</v>
      </c>
      <c r="B71" s="805" t="s">
        <v>78</v>
      </c>
      <c r="C71" s="802" t="s">
        <v>118</v>
      </c>
      <c r="D71" s="802" t="s">
        <v>63</v>
      </c>
      <c r="E71" s="1"/>
    </row>
    <row r="72" spans="1:7" ht="15" customHeight="1" x14ac:dyDescent="0.25">
      <c r="A72" s="805" t="s">
        <v>31</v>
      </c>
      <c r="B72" s="26" t="s">
        <v>62</v>
      </c>
      <c r="C72" s="788"/>
      <c r="D72" s="789"/>
      <c r="E72" s="1"/>
    </row>
    <row r="73" spans="1:7" ht="15" customHeight="1" x14ac:dyDescent="0.25">
      <c r="A73" s="805" t="s">
        <v>32</v>
      </c>
      <c r="B73" s="26" t="s">
        <v>79</v>
      </c>
      <c r="C73" s="788"/>
      <c r="D73" s="789"/>
      <c r="E73" s="1"/>
    </row>
    <row r="74" spans="1:7" ht="15" customHeight="1" x14ac:dyDescent="0.25">
      <c r="A74" s="805" t="s">
        <v>33</v>
      </c>
      <c r="B74" s="26" t="s">
        <v>34</v>
      </c>
      <c r="C74" s="791"/>
      <c r="D74" s="789"/>
      <c r="E74" s="1"/>
    </row>
    <row r="75" spans="1:7" ht="15" customHeight="1" x14ac:dyDescent="0.25">
      <c r="A75" s="862" t="s">
        <v>144</v>
      </c>
      <c r="B75" s="863"/>
      <c r="C75" s="813"/>
      <c r="D75" s="815"/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802">
        <v>3</v>
      </c>
      <c r="B78" s="802" t="s">
        <v>80</v>
      </c>
      <c r="C78" s="802" t="s">
        <v>118</v>
      </c>
      <c r="D78" s="803" t="s">
        <v>59</v>
      </c>
      <c r="E78" s="1"/>
    </row>
    <row r="79" spans="1:7" ht="15" customHeight="1" x14ac:dyDescent="0.25">
      <c r="A79" s="802" t="s">
        <v>9</v>
      </c>
      <c r="B79" s="27" t="s">
        <v>81</v>
      </c>
      <c r="C79" s="784"/>
      <c r="D79" s="785"/>
      <c r="E79" s="304"/>
      <c r="F79" s="1"/>
      <c r="G79" s="1"/>
    </row>
    <row r="80" spans="1:7" ht="15" customHeight="1" x14ac:dyDescent="0.25">
      <c r="A80" s="802" t="s">
        <v>11</v>
      </c>
      <c r="B80" s="27" t="s">
        <v>20</v>
      </c>
      <c r="C80" s="784"/>
      <c r="D80" s="785"/>
      <c r="E80" s="302"/>
      <c r="F80" s="1"/>
      <c r="G80" s="1"/>
    </row>
    <row r="81" spans="1:7" ht="15" customHeight="1" x14ac:dyDescent="0.25">
      <c r="A81" s="802" t="s">
        <v>12</v>
      </c>
      <c r="B81" s="27" t="s">
        <v>82</v>
      </c>
      <c r="C81" s="784"/>
      <c r="D81" s="785"/>
      <c r="E81" s="302"/>
      <c r="F81" s="1"/>
      <c r="G81" s="1"/>
    </row>
    <row r="82" spans="1:7" ht="15" customHeight="1" x14ac:dyDescent="0.25">
      <c r="A82" s="802" t="s">
        <v>13</v>
      </c>
      <c r="B82" s="27" t="s">
        <v>21</v>
      </c>
      <c r="C82" s="784"/>
      <c r="D82" s="785"/>
      <c r="E82" s="304"/>
      <c r="F82" s="1"/>
      <c r="G82" s="1"/>
    </row>
    <row r="83" spans="1:7" ht="25.7" customHeight="1" x14ac:dyDescent="0.25">
      <c r="A83" s="802" t="s">
        <v>14</v>
      </c>
      <c r="B83" s="27" t="s">
        <v>123</v>
      </c>
      <c r="C83" s="784"/>
      <c r="D83" s="785"/>
      <c r="E83" s="302"/>
      <c r="F83" s="1"/>
      <c r="G83" s="1"/>
    </row>
    <row r="84" spans="1:7" ht="15" customHeight="1" x14ac:dyDescent="0.25">
      <c r="A84" s="802" t="s">
        <v>15</v>
      </c>
      <c r="B84" s="27" t="s">
        <v>83</v>
      </c>
      <c r="C84" s="784"/>
      <c r="D84" s="785"/>
      <c r="E84" s="302"/>
      <c r="F84" s="1"/>
      <c r="G84" s="1"/>
    </row>
    <row r="85" spans="1:7" ht="15" customHeight="1" x14ac:dyDescent="0.25">
      <c r="A85" s="862" t="s">
        <v>143</v>
      </c>
      <c r="B85" s="863"/>
      <c r="C85" s="813"/>
      <c r="D85" s="812"/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804">
        <v>43834</v>
      </c>
      <c r="B89" s="806" t="s">
        <v>39</v>
      </c>
      <c r="C89" s="802" t="s">
        <v>118</v>
      </c>
      <c r="D89" s="803" t="s">
        <v>59</v>
      </c>
      <c r="E89" s="1"/>
    </row>
    <row r="90" spans="1:7" ht="15" customHeight="1" x14ac:dyDescent="0.25">
      <c r="A90" s="802" t="s">
        <v>9</v>
      </c>
      <c r="B90" s="26" t="s">
        <v>86</v>
      </c>
      <c r="C90" s="784"/>
      <c r="D90" s="785"/>
      <c r="E90" s="1"/>
    </row>
    <row r="91" spans="1:7" ht="15" customHeight="1" x14ac:dyDescent="0.25">
      <c r="A91" s="802" t="s">
        <v>11</v>
      </c>
      <c r="B91" s="26" t="s">
        <v>87</v>
      </c>
      <c r="C91" s="784"/>
      <c r="D91" s="785"/>
      <c r="E91" s="1"/>
    </row>
    <row r="92" spans="1:7" ht="15" customHeight="1" x14ac:dyDescent="0.25">
      <c r="A92" s="802" t="s">
        <v>12</v>
      </c>
      <c r="B92" s="26" t="s">
        <v>88</v>
      </c>
      <c r="C92" s="784"/>
      <c r="D92" s="785"/>
      <c r="E92" s="1"/>
    </row>
    <row r="93" spans="1:7" ht="15" customHeight="1" x14ac:dyDescent="0.25">
      <c r="A93" s="802" t="s">
        <v>13</v>
      </c>
      <c r="B93" s="26" t="s">
        <v>89</v>
      </c>
      <c r="C93" s="784"/>
      <c r="D93" s="785"/>
      <c r="E93" s="1"/>
    </row>
    <row r="94" spans="1:7" ht="15" customHeight="1" x14ac:dyDescent="0.25">
      <c r="A94" s="802" t="s">
        <v>14</v>
      </c>
      <c r="B94" s="26" t="s">
        <v>90</v>
      </c>
      <c r="C94" s="784"/>
      <c r="D94" s="785"/>
      <c r="E94" s="1"/>
    </row>
    <row r="95" spans="1:7" ht="15" customHeight="1" x14ac:dyDescent="0.25">
      <c r="A95" s="802" t="s">
        <v>15</v>
      </c>
      <c r="B95" s="26" t="s">
        <v>161</v>
      </c>
      <c r="C95" s="784"/>
      <c r="D95" s="785"/>
      <c r="E95" s="1"/>
    </row>
    <row r="96" spans="1:7" ht="15" customHeight="1" x14ac:dyDescent="0.25">
      <c r="A96" s="865" t="s">
        <v>162</v>
      </c>
      <c r="B96" s="866"/>
      <c r="C96" s="813"/>
      <c r="D96" s="816"/>
      <c r="E96" s="1"/>
    </row>
    <row r="97" spans="1:5" ht="15" customHeight="1" x14ac:dyDescent="0.25">
      <c r="A97" s="802" t="s">
        <v>16</v>
      </c>
      <c r="B97" s="26" t="s">
        <v>313</v>
      </c>
      <c r="C97" s="784"/>
      <c r="D97" s="785"/>
      <c r="E97" s="1"/>
    </row>
    <row r="98" spans="1:5" ht="15" customHeight="1" x14ac:dyDescent="0.25">
      <c r="A98" s="865" t="s">
        <v>163</v>
      </c>
      <c r="B98" s="866"/>
      <c r="C98" s="813"/>
      <c r="D98" s="816"/>
      <c r="E98" s="1"/>
    </row>
    <row r="99" spans="1:5" ht="15" customHeight="1" x14ac:dyDescent="0.25">
      <c r="A99" s="802" t="s">
        <v>19</v>
      </c>
      <c r="B99" s="26" t="s">
        <v>164</v>
      </c>
      <c r="C99" s="784"/>
      <c r="D99" s="785"/>
      <c r="E99" s="1"/>
    </row>
    <row r="100" spans="1:5" ht="15" customHeight="1" x14ac:dyDescent="0.25">
      <c r="A100" s="848" t="s">
        <v>91</v>
      </c>
      <c r="B100" s="850"/>
      <c r="C100" s="813"/>
      <c r="D100" s="812"/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804">
        <v>43865</v>
      </c>
      <c r="B103" s="806" t="s">
        <v>41</v>
      </c>
      <c r="C103" s="802" t="s">
        <v>118</v>
      </c>
      <c r="D103" s="803" t="s">
        <v>63</v>
      </c>
      <c r="E103" s="1"/>
    </row>
    <row r="104" spans="1:5" ht="15" customHeight="1" x14ac:dyDescent="0.25">
      <c r="A104" s="802" t="s">
        <v>9</v>
      </c>
      <c r="B104" s="26" t="s">
        <v>37</v>
      </c>
      <c r="C104" s="784"/>
      <c r="D104" s="789"/>
      <c r="E104" s="1"/>
    </row>
    <row r="105" spans="1:5" ht="15" customHeight="1" x14ac:dyDescent="0.25">
      <c r="A105" s="848" t="s">
        <v>93</v>
      </c>
      <c r="B105" s="850"/>
      <c r="C105" s="813"/>
      <c r="D105" s="817"/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807">
        <v>4</v>
      </c>
      <c r="B108" s="806" t="s">
        <v>95</v>
      </c>
      <c r="C108" s="802" t="s">
        <v>118</v>
      </c>
      <c r="D108" s="803" t="s">
        <v>63</v>
      </c>
      <c r="E108" s="1"/>
    </row>
    <row r="109" spans="1:5" ht="15" customHeight="1" x14ac:dyDescent="0.3">
      <c r="A109" s="807" t="s">
        <v>38</v>
      </c>
      <c r="B109" s="26" t="s">
        <v>39</v>
      </c>
      <c r="C109" s="792"/>
      <c r="D109" s="789"/>
      <c r="E109" s="1"/>
    </row>
    <row r="110" spans="1:5" ht="15" customHeight="1" x14ac:dyDescent="0.3">
      <c r="A110" s="807" t="s">
        <v>40</v>
      </c>
      <c r="B110" s="26" t="s">
        <v>41</v>
      </c>
      <c r="C110" s="792"/>
      <c r="D110" s="789"/>
      <c r="E110" s="1"/>
    </row>
    <row r="111" spans="1:5" ht="15" customHeight="1" x14ac:dyDescent="0.3">
      <c r="A111" s="809" t="s">
        <v>146</v>
      </c>
      <c r="B111" s="808"/>
      <c r="C111" s="818"/>
      <c r="D111" s="815"/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802">
        <v>5</v>
      </c>
      <c r="B114" s="806" t="s">
        <v>96</v>
      </c>
      <c r="C114" s="809"/>
      <c r="D114" s="803" t="s">
        <v>59</v>
      </c>
      <c r="E114" s="1"/>
    </row>
    <row r="115" spans="1:9" ht="15" customHeight="1" x14ac:dyDescent="0.25">
      <c r="A115" s="802" t="s">
        <v>9</v>
      </c>
      <c r="B115" s="25" t="s">
        <v>17</v>
      </c>
      <c r="C115" s="790"/>
      <c r="D115" s="793"/>
      <c r="E115" s="1"/>
    </row>
    <row r="116" spans="1:9" ht="15" customHeight="1" x14ac:dyDescent="0.25">
      <c r="A116" s="802" t="s">
        <v>11</v>
      </c>
      <c r="B116" s="25" t="s">
        <v>18</v>
      </c>
      <c r="C116" s="790"/>
      <c r="D116" s="793"/>
      <c r="E116" s="1"/>
    </row>
    <row r="117" spans="1:9" ht="15" customHeight="1" x14ac:dyDescent="0.25">
      <c r="A117" s="802" t="s">
        <v>12</v>
      </c>
      <c r="B117" s="25" t="s">
        <v>314</v>
      </c>
      <c r="C117" s="790"/>
      <c r="D117" s="793"/>
      <c r="E117" s="1"/>
    </row>
    <row r="118" spans="1:9" ht="15" customHeight="1" x14ac:dyDescent="0.3">
      <c r="A118" s="802" t="s">
        <v>13</v>
      </c>
      <c r="B118" s="49" t="s">
        <v>317</v>
      </c>
      <c r="C118" s="790"/>
      <c r="D118" s="793"/>
      <c r="E118" s="1"/>
    </row>
    <row r="119" spans="1:9" ht="15" customHeight="1" x14ac:dyDescent="0.3">
      <c r="A119" s="802" t="s">
        <v>14</v>
      </c>
      <c r="B119" s="49"/>
      <c r="C119" s="794"/>
      <c r="D119" s="795"/>
      <c r="E119" s="1"/>
    </row>
    <row r="120" spans="1:9" ht="15" customHeight="1" x14ac:dyDescent="0.25">
      <c r="A120" s="848" t="s">
        <v>148</v>
      </c>
      <c r="B120" s="849"/>
      <c r="C120" s="850"/>
      <c r="D120" s="815"/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3516</v>
      </c>
      <c r="B122" s="847"/>
      <c r="C122" s="847"/>
      <c r="D122" s="847"/>
      <c r="E122" s="1"/>
    </row>
    <row r="123" spans="1:9" ht="15" customHeight="1" x14ac:dyDescent="0.25">
      <c r="A123" s="802">
        <v>6</v>
      </c>
      <c r="B123" s="806" t="s">
        <v>3525</v>
      </c>
      <c r="C123" s="848" t="s">
        <v>118</v>
      </c>
      <c r="D123" s="850"/>
      <c r="E123" s="1"/>
    </row>
    <row r="124" spans="1:9" ht="15" customHeight="1" x14ac:dyDescent="0.25">
      <c r="A124" s="802" t="s">
        <v>9</v>
      </c>
      <c r="B124" s="27" t="s">
        <v>3526</v>
      </c>
      <c r="C124" s="857"/>
      <c r="D124" s="858"/>
      <c r="E124" s="1"/>
    </row>
    <row r="125" spans="1:9" ht="15" customHeight="1" x14ac:dyDescent="0.25">
      <c r="A125" s="802" t="s">
        <v>11</v>
      </c>
      <c r="B125" s="25" t="s">
        <v>3527</v>
      </c>
      <c r="C125" s="857"/>
      <c r="D125" s="858"/>
      <c r="E125" s="1"/>
      <c r="F125" s="730"/>
      <c r="H125" s="137"/>
      <c r="I125" s="137"/>
    </row>
    <row r="126" spans="1:9" ht="15" customHeight="1" x14ac:dyDescent="0.25">
      <c r="A126" s="802" t="s">
        <v>12</v>
      </c>
      <c r="B126" s="25" t="s">
        <v>3528</v>
      </c>
      <c r="C126" s="859"/>
      <c r="D126" s="860"/>
      <c r="E126" s="1"/>
      <c r="H126" s="137"/>
      <c r="I126" s="137"/>
    </row>
    <row r="127" spans="1:9" ht="15" customHeight="1" x14ac:dyDescent="0.25">
      <c r="A127" s="802" t="s">
        <v>13</v>
      </c>
      <c r="B127" s="25" t="s">
        <v>3529</v>
      </c>
      <c r="C127" s="859"/>
      <c r="D127" s="860"/>
      <c r="E127" s="1"/>
      <c r="H127" s="137"/>
      <c r="I127" s="137"/>
    </row>
    <row r="128" spans="1:9" ht="15" customHeight="1" x14ac:dyDescent="0.25">
      <c r="A128" s="802" t="s">
        <v>14</v>
      </c>
      <c r="B128" s="25" t="s">
        <v>3530</v>
      </c>
      <c r="C128" s="859"/>
      <c r="D128" s="860"/>
      <c r="E128" s="1"/>
      <c r="H128" s="137"/>
      <c r="I128" s="137"/>
    </row>
    <row r="129" spans="1:9" ht="15" customHeight="1" x14ac:dyDescent="0.25">
      <c r="A129" s="802" t="s">
        <v>15</v>
      </c>
      <c r="B129" s="25" t="s">
        <v>3531</v>
      </c>
      <c r="C129" s="859"/>
      <c r="D129" s="860"/>
      <c r="E129" s="1"/>
      <c r="H129" s="137"/>
      <c r="I129" s="137"/>
    </row>
    <row r="130" spans="1:9" ht="15" customHeight="1" x14ac:dyDescent="0.25">
      <c r="A130" s="802" t="s">
        <v>3517</v>
      </c>
      <c r="B130" s="731" t="s">
        <v>3521</v>
      </c>
      <c r="C130" s="901"/>
      <c r="D130" s="902"/>
      <c r="E130" s="1"/>
      <c r="H130" s="137"/>
      <c r="I130" s="137"/>
    </row>
    <row r="131" spans="1:9" ht="15" customHeight="1" x14ac:dyDescent="0.25">
      <c r="A131" s="802" t="s">
        <v>3518</v>
      </c>
      <c r="B131" s="731" t="s">
        <v>3522</v>
      </c>
      <c r="C131" s="901"/>
      <c r="D131" s="902"/>
      <c r="E131" s="1"/>
      <c r="H131" s="137"/>
      <c r="I131" s="137"/>
    </row>
    <row r="132" spans="1:9" ht="15" customHeight="1" x14ac:dyDescent="0.25">
      <c r="A132" s="802" t="s">
        <v>3519</v>
      </c>
      <c r="B132" s="731" t="s">
        <v>3523</v>
      </c>
      <c r="C132" s="901"/>
      <c r="D132" s="902"/>
      <c r="E132" s="1"/>
      <c r="H132" s="137"/>
      <c r="I132" s="137"/>
    </row>
    <row r="133" spans="1:9" ht="15" customHeight="1" x14ac:dyDescent="0.25">
      <c r="A133" s="802" t="s">
        <v>3520</v>
      </c>
      <c r="B133" s="731" t="s">
        <v>3524</v>
      </c>
      <c r="C133" s="901"/>
      <c r="D133" s="902"/>
      <c r="E133" s="1"/>
      <c r="H133" s="137"/>
      <c r="I133" s="137"/>
    </row>
    <row r="134" spans="1:9" ht="15" customHeight="1" x14ac:dyDescent="0.25">
      <c r="A134" s="848" t="s">
        <v>147</v>
      </c>
      <c r="B134" s="850"/>
      <c r="C134" s="819"/>
      <c r="D134" s="815"/>
      <c r="E134" s="1"/>
      <c r="H134" s="137"/>
      <c r="I134" s="137"/>
    </row>
    <row r="135" spans="1:9" ht="15" customHeight="1" x14ac:dyDescent="0.25">
      <c r="A135" s="3"/>
      <c r="B135" s="3"/>
      <c r="C135" s="3"/>
      <c r="D135" s="3"/>
      <c r="E135" s="1"/>
      <c r="H135" s="137"/>
      <c r="I135" s="137"/>
    </row>
    <row r="136" spans="1:9" ht="17.25" customHeight="1" x14ac:dyDescent="0.25">
      <c r="A136" s="851" t="s">
        <v>100</v>
      </c>
      <c r="B136" s="852"/>
      <c r="C136" s="852"/>
      <c r="D136" s="853"/>
      <c r="E136" s="1"/>
      <c r="G136" s="138"/>
      <c r="H136" s="137"/>
      <c r="I136" s="137"/>
    </row>
    <row r="137" spans="1:9" ht="15" customHeight="1" x14ac:dyDescent="0.25">
      <c r="A137" s="854" t="s">
        <v>101</v>
      </c>
      <c r="B137" s="855"/>
      <c r="C137" s="856"/>
      <c r="D137" s="810" t="s">
        <v>59</v>
      </c>
      <c r="E137" s="1"/>
      <c r="G137" s="138"/>
      <c r="H137" s="137"/>
      <c r="I137" s="137"/>
    </row>
    <row r="138" spans="1:9" ht="15" customHeight="1" x14ac:dyDescent="0.25">
      <c r="A138" s="802" t="s">
        <v>9</v>
      </c>
      <c r="B138" s="846" t="s">
        <v>24</v>
      </c>
      <c r="C138" s="840"/>
      <c r="D138" s="796"/>
      <c r="E138" s="1"/>
      <c r="G138" s="138"/>
      <c r="H138" s="137"/>
      <c r="I138" s="137"/>
    </row>
    <row r="139" spans="1:9" ht="15" customHeight="1" x14ac:dyDescent="0.25">
      <c r="A139" s="802" t="s">
        <v>11</v>
      </c>
      <c r="B139" s="846" t="s">
        <v>29</v>
      </c>
      <c r="C139" s="840"/>
      <c r="D139" s="796"/>
      <c r="E139" s="1"/>
    </row>
    <row r="140" spans="1:9" ht="15" customHeight="1" x14ac:dyDescent="0.25">
      <c r="A140" s="802" t="s">
        <v>12</v>
      </c>
      <c r="B140" s="846" t="s">
        <v>35</v>
      </c>
      <c r="C140" s="840"/>
      <c r="D140" s="796"/>
      <c r="E140" s="1"/>
    </row>
    <row r="141" spans="1:9" ht="15" customHeight="1" x14ac:dyDescent="0.25">
      <c r="A141" s="802" t="s">
        <v>13</v>
      </c>
      <c r="B141" s="846" t="s">
        <v>36</v>
      </c>
      <c r="C141" s="840"/>
      <c r="D141" s="796"/>
      <c r="E141" s="1"/>
    </row>
    <row r="142" spans="1:9" ht="15" customHeight="1" x14ac:dyDescent="0.25">
      <c r="A142" s="802" t="s">
        <v>14</v>
      </c>
      <c r="B142" s="846" t="s">
        <v>42</v>
      </c>
      <c r="C142" s="840"/>
      <c r="D142" s="797"/>
      <c r="E142" s="1"/>
    </row>
    <row r="143" spans="1:9" ht="15" customHeight="1" x14ac:dyDescent="0.25">
      <c r="A143" s="836" t="s">
        <v>102</v>
      </c>
      <c r="B143" s="837"/>
      <c r="C143" s="838"/>
      <c r="D143" s="820"/>
      <c r="E143" s="1"/>
    </row>
    <row r="144" spans="1:9" ht="15" customHeight="1" x14ac:dyDescent="0.2">
      <c r="A144" s="4"/>
      <c r="B144" s="839" t="s">
        <v>43</v>
      </c>
      <c r="C144" s="840"/>
      <c r="D144" s="796"/>
      <c r="E144" s="139"/>
      <c r="F144" s="139"/>
    </row>
    <row r="145" spans="1:5" ht="28.35" customHeight="1" x14ac:dyDescent="0.2">
      <c r="A145" s="841" t="s">
        <v>103</v>
      </c>
      <c r="B145" s="842"/>
      <c r="C145" s="843"/>
      <c r="D145" s="820"/>
    </row>
    <row r="146" spans="1:5" ht="28.35" customHeight="1" x14ac:dyDescent="0.25">
      <c r="A146" s="3"/>
      <c r="B146" s="3"/>
      <c r="C146" s="3"/>
      <c r="D146" s="3"/>
      <c r="E146" s="1"/>
    </row>
    <row r="147" spans="1:5" ht="28.35" customHeight="1" x14ac:dyDescent="0.25">
      <c r="A147" s="844" t="s">
        <v>122</v>
      </c>
      <c r="B147" s="845"/>
      <c r="C147" s="301" t="s">
        <v>118</v>
      </c>
      <c r="D147" s="3"/>
      <c r="E147" s="1"/>
    </row>
    <row r="148" spans="1:5" ht="28.35" customHeight="1" x14ac:dyDescent="0.25">
      <c r="A148" s="832" t="s">
        <v>120</v>
      </c>
      <c r="B148" s="833"/>
      <c r="C148" s="798"/>
      <c r="D148" s="3"/>
      <c r="E148" s="1"/>
    </row>
    <row r="149" spans="1:5" ht="28.35" customHeight="1" x14ac:dyDescent="0.25">
      <c r="A149" s="832" t="s">
        <v>30</v>
      </c>
      <c r="B149" s="833"/>
      <c r="C149" s="798"/>
      <c r="D149" s="3"/>
      <c r="E149" s="1"/>
    </row>
    <row r="150" spans="1:5" ht="28.35" customHeight="1" x14ac:dyDescent="0.25">
      <c r="A150" s="832" t="s">
        <v>35</v>
      </c>
      <c r="B150" s="833"/>
      <c r="C150" s="798"/>
      <c r="D150" s="3"/>
      <c r="E150" s="1"/>
    </row>
    <row r="151" spans="1:5" ht="15.75" customHeight="1" x14ac:dyDescent="0.25">
      <c r="A151" s="832" t="s">
        <v>85</v>
      </c>
      <c r="B151" s="833"/>
      <c r="C151" s="798"/>
      <c r="D151" s="3"/>
      <c r="E151" s="1"/>
    </row>
    <row r="152" spans="1:5" ht="15" x14ac:dyDescent="0.25">
      <c r="A152" s="834" t="s">
        <v>124</v>
      </c>
      <c r="B152" s="835"/>
      <c r="C152" s="798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5" x14ac:dyDescent="0.25">
      <c r="A1017" s="3"/>
      <c r="B1017" s="3"/>
      <c r="C1017" s="3"/>
      <c r="D1017" s="3"/>
      <c r="E1017" s="1"/>
    </row>
    <row r="1018" spans="1:5" ht="15" x14ac:dyDescent="0.25">
      <c r="A1018" s="3"/>
      <c r="B1018" s="3"/>
      <c r="C1018" s="3"/>
      <c r="D1018" s="3"/>
      <c r="E1018" s="1"/>
    </row>
    <row r="1019" spans="1:5" ht="15" x14ac:dyDescent="0.25">
      <c r="A1019" s="3"/>
      <c r="B1019" s="3"/>
      <c r="C1019" s="3"/>
      <c r="D1019" s="3"/>
      <c r="E1019" s="1"/>
    </row>
    <row r="1020" spans="1:5" ht="14.25" x14ac:dyDescent="0.2">
      <c r="A1020" s="3"/>
      <c r="B1020" s="3"/>
      <c r="C1020" s="3"/>
      <c r="D1020" s="3"/>
    </row>
    <row r="1021" spans="1:5" ht="14.25" x14ac:dyDescent="0.2">
      <c r="A1021" s="3"/>
      <c r="B1021" s="3"/>
      <c r="C1021" s="3"/>
      <c r="D1021" s="3"/>
    </row>
  </sheetData>
  <mergeCells count="81">
    <mergeCell ref="A16:B16"/>
    <mergeCell ref="C1:D1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28:D28"/>
    <mergeCell ref="A17:D17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69:D69"/>
    <mergeCell ref="A38:B38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105:B105"/>
    <mergeCell ref="A70:D70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C129:D129"/>
    <mergeCell ref="A106:D106"/>
    <mergeCell ref="A107:D107"/>
    <mergeCell ref="A113:D113"/>
    <mergeCell ref="A120:C120"/>
    <mergeCell ref="A122:D122"/>
    <mergeCell ref="C123:D123"/>
    <mergeCell ref="C124:D124"/>
    <mergeCell ref="C125:D125"/>
    <mergeCell ref="C126:D126"/>
    <mergeCell ref="C127:D127"/>
    <mergeCell ref="C128:D128"/>
    <mergeCell ref="B142:C142"/>
    <mergeCell ref="C130:D130"/>
    <mergeCell ref="C131:D131"/>
    <mergeCell ref="C132:D132"/>
    <mergeCell ref="C133:D133"/>
    <mergeCell ref="A134:B134"/>
    <mergeCell ref="A136:D136"/>
    <mergeCell ref="A137:C137"/>
    <mergeCell ref="B138:C138"/>
    <mergeCell ref="B139:C139"/>
    <mergeCell ref="B140:C140"/>
    <mergeCell ref="B141:C141"/>
    <mergeCell ref="A150:B150"/>
    <mergeCell ref="A151:B151"/>
    <mergeCell ref="A152:B152"/>
    <mergeCell ref="A143:C143"/>
    <mergeCell ref="B144:C144"/>
    <mergeCell ref="A145:C145"/>
    <mergeCell ref="A147:B147"/>
    <mergeCell ref="A148:B148"/>
    <mergeCell ref="A149:B14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6" max="3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E1A7A58E-133E-40A0-AA70-243841A76497}">
          <x14:formula1>
            <xm:f>'RESUMOS POSTOS'!$A$6:$A$21</xm:f>
          </x14:formula1>
          <xm:sqref>A16:B16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8216F2-6987-4C8D-BF30-FB83A3857701}">
  <sheetPr>
    <tabColor theme="8" tint="0.59999389629810485"/>
    <pageSetUpPr fitToPage="1"/>
  </sheetPr>
  <dimension ref="A1:I1021"/>
  <sheetViews>
    <sheetView workbookViewId="0">
      <selection activeCell="A16" sqref="A16:B16"/>
    </sheetView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5.7109375" style="8" customWidth="1"/>
    <col min="4" max="4" width="15.140625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>
      <c r="C1" s="830" t="s">
        <v>3543</v>
      </c>
      <c r="D1" s="831"/>
    </row>
    <row r="2" spans="1:8" ht="15" customHeight="1" x14ac:dyDescent="0.3">
      <c r="A2" s="8" t="s">
        <v>3542</v>
      </c>
    </row>
    <row r="3" spans="1:8" ht="20.100000000000001" customHeight="1" x14ac:dyDescent="0.3">
      <c r="A3" s="130" t="s">
        <v>3502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883"/>
      <c r="C5" s="883"/>
      <c r="D5" s="88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25">
      <c r="A7" s="885" t="s">
        <v>127</v>
      </c>
      <c r="B7" s="886"/>
      <c r="C7" s="886"/>
      <c r="D7" s="887"/>
      <c r="E7" s="1"/>
    </row>
    <row r="8" spans="1:8" ht="15" customHeight="1" x14ac:dyDescent="0.25">
      <c r="A8" s="4" t="s">
        <v>9</v>
      </c>
      <c r="B8" s="24" t="s">
        <v>126</v>
      </c>
      <c r="C8" s="888"/>
      <c r="D8" s="889"/>
      <c r="E8" s="1"/>
    </row>
    <row r="9" spans="1:8" ht="15" customHeight="1" x14ac:dyDescent="0.25">
      <c r="A9" s="4" t="s">
        <v>11</v>
      </c>
      <c r="B9" s="24" t="s">
        <v>50</v>
      </c>
      <c r="C9" s="890"/>
      <c r="D9" s="891"/>
      <c r="E9" s="1"/>
    </row>
    <row r="10" spans="1:8" ht="26.1" customHeight="1" x14ac:dyDescent="0.25">
      <c r="A10" s="4" t="s">
        <v>12</v>
      </c>
      <c r="B10" s="24" t="s">
        <v>51</v>
      </c>
      <c r="C10" s="874"/>
      <c r="D10" s="875"/>
      <c r="E10" s="1"/>
    </row>
    <row r="11" spans="1:8" ht="15" customHeight="1" x14ac:dyDescent="0.25">
      <c r="A11" s="4" t="s">
        <v>13</v>
      </c>
      <c r="B11" s="24" t="s">
        <v>52</v>
      </c>
      <c r="C11" s="892"/>
      <c r="D11" s="893"/>
      <c r="E11" s="1"/>
    </row>
    <row r="12" spans="1:8" ht="15" customHeight="1" x14ac:dyDescent="0.25">
      <c r="A12" s="4" t="s">
        <v>14</v>
      </c>
      <c r="B12" s="24" t="s">
        <v>53</v>
      </c>
      <c r="C12" s="890"/>
      <c r="D12" s="891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25">
      <c r="A14" s="895" t="s">
        <v>54</v>
      </c>
      <c r="B14" s="896"/>
      <c r="C14" s="896"/>
      <c r="D14" s="897"/>
      <c r="E14" s="1"/>
    </row>
    <row r="15" spans="1:8" ht="40.35" customHeight="1" x14ac:dyDescent="0.25">
      <c r="A15" s="898" t="s">
        <v>23</v>
      </c>
      <c r="B15" s="887"/>
      <c r="C15" s="800" t="s">
        <v>55</v>
      </c>
      <c r="D15" s="801" t="s">
        <v>56</v>
      </c>
      <c r="E15" s="1"/>
    </row>
    <row r="16" spans="1:8" ht="32.1" customHeight="1" x14ac:dyDescent="0.25">
      <c r="A16" s="899" t="s">
        <v>0</v>
      </c>
      <c r="B16" s="900"/>
      <c r="C16" s="778"/>
      <c r="D16" s="779"/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869" t="s">
        <v>130</v>
      </c>
      <c r="B20" s="870"/>
      <c r="C20" s="870"/>
      <c r="D20" s="871"/>
      <c r="E20" s="1"/>
    </row>
    <row r="21" spans="1:5" ht="44.25" customHeight="1" x14ac:dyDescent="0.25">
      <c r="A21" s="799">
        <v>1</v>
      </c>
      <c r="B21" s="28" t="s">
        <v>131</v>
      </c>
      <c r="C21" s="872"/>
      <c r="D21" s="873"/>
      <c r="E21" s="1"/>
    </row>
    <row r="22" spans="1:5" ht="30" customHeight="1" x14ac:dyDescent="0.25">
      <c r="A22" s="799">
        <v>2</v>
      </c>
      <c r="B22" s="24" t="s">
        <v>132</v>
      </c>
      <c r="C22" s="874"/>
      <c r="D22" s="875"/>
      <c r="E22" s="1"/>
    </row>
    <row r="23" spans="1:5" ht="30" customHeight="1" x14ac:dyDescent="0.25">
      <c r="A23" s="799">
        <v>3</v>
      </c>
      <c r="B23" s="24" t="s">
        <v>133</v>
      </c>
      <c r="C23" s="876"/>
      <c r="D23" s="877"/>
      <c r="E23" s="1"/>
    </row>
    <row r="24" spans="1:5" ht="30" customHeight="1" x14ac:dyDescent="0.25">
      <c r="A24" s="799">
        <v>4</v>
      </c>
      <c r="B24" s="24" t="s">
        <v>134</v>
      </c>
      <c r="C24" s="874"/>
      <c r="D24" s="875"/>
      <c r="E24" s="1"/>
    </row>
    <row r="25" spans="1:5" ht="30" customHeight="1" x14ac:dyDescent="0.25">
      <c r="A25" s="799">
        <v>5</v>
      </c>
      <c r="B25" s="24" t="s">
        <v>135</v>
      </c>
      <c r="C25" s="878"/>
      <c r="D25" s="879"/>
      <c r="E25" s="1"/>
    </row>
    <row r="26" spans="1:5" ht="30" customHeight="1" x14ac:dyDescent="0.25">
      <c r="A26" s="799">
        <v>6</v>
      </c>
      <c r="B26" s="24" t="s">
        <v>57</v>
      </c>
      <c r="C26" s="874"/>
      <c r="D26" s="875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802">
        <v>1</v>
      </c>
      <c r="B29" s="802" t="s">
        <v>58</v>
      </c>
      <c r="C29" s="802"/>
      <c r="D29" s="803" t="s">
        <v>63</v>
      </c>
      <c r="E29" s="1"/>
    </row>
    <row r="30" spans="1:5" ht="15" customHeight="1" x14ac:dyDescent="0.3">
      <c r="A30" s="802" t="s">
        <v>9</v>
      </c>
      <c r="B30" s="25" t="s">
        <v>136</v>
      </c>
      <c r="C30" s="780"/>
      <c r="D30" s="781"/>
      <c r="E30" s="266"/>
    </row>
    <row r="31" spans="1:5" ht="15" customHeight="1" x14ac:dyDescent="0.25">
      <c r="A31" s="802" t="s">
        <v>11</v>
      </c>
      <c r="B31" s="25" t="s">
        <v>137</v>
      </c>
      <c r="C31" s="782"/>
      <c r="D31" s="783"/>
      <c r="E31" s="1"/>
    </row>
    <row r="32" spans="1:5" ht="15" customHeight="1" x14ac:dyDescent="0.25">
      <c r="A32" s="802" t="s">
        <v>12</v>
      </c>
      <c r="B32" s="25" t="s">
        <v>138</v>
      </c>
      <c r="C32" s="784"/>
      <c r="D32" s="785"/>
      <c r="E32" s="1"/>
    </row>
    <row r="33" spans="1:5" ht="15" customHeight="1" x14ac:dyDescent="0.25">
      <c r="A33" s="802" t="s">
        <v>13</v>
      </c>
      <c r="B33" s="25" t="s">
        <v>25</v>
      </c>
      <c r="C33" s="786"/>
      <c r="D33" s="785"/>
      <c r="E33" s="1"/>
    </row>
    <row r="34" spans="1:5" ht="15" customHeight="1" x14ac:dyDescent="0.25">
      <c r="A34" s="802" t="s">
        <v>14</v>
      </c>
      <c r="B34" s="25" t="s">
        <v>26</v>
      </c>
      <c r="C34" s="787"/>
      <c r="D34" s="785"/>
      <c r="E34" s="1"/>
    </row>
    <row r="35" spans="1:5" ht="15" customHeight="1" x14ac:dyDescent="0.25">
      <c r="A35" s="802" t="s">
        <v>15</v>
      </c>
      <c r="B35" s="25" t="s">
        <v>27</v>
      </c>
      <c r="C35" s="787"/>
      <c r="D35" s="785"/>
      <c r="E35" s="1"/>
    </row>
    <row r="36" spans="1:5" ht="15" customHeight="1" x14ac:dyDescent="0.25">
      <c r="A36" s="802" t="s">
        <v>16</v>
      </c>
      <c r="B36" s="25" t="s">
        <v>60</v>
      </c>
      <c r="C36" s="787"/>
      <c r="D36" s="785"/>
      <c r="E36" s="1"/>
    </row>
    <row r="37" spans="1:5" ht="15" customHeight="1" x14ac:dyDescent="0.25">
      <c r="A37" s="802" t="s">
        <v>19</v>
      </c>
      <c r="B37" s="25" t="s">
        <v>28</v>
      </c>
      <c r="C37" s="787"/>
      <c r="D37" s="785"/>
      <c r="E37" s="1"/>
    </row>
    <row r="38" spans="1:5" ht="15" customHeight="1" x14ac:dyDescent="0.25">
      <c r="A38" s="848" t="s">
        <v>145</v>
      </c>
      <c r="B38" s="850"/>
      <c r="C38" s="811"/>
      <c r="D38" s="812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804">
        <v>43832</v>
      </c>
      <c r="B42" s="802" t="s">
        <v>121</v>
      </c>
      <c r="C42" s="802" t="s">
        <v>118</v>
      </c>
      <c r="D42" s="803" t="s">
        <v>63</v>
      </c>
      <c r="E42" s="1"/>
    </row>
    <row r="43" spans="1:5" ht="15" customHeight="1" x14ac:dyDescent="0.25">
      <c r="A43" s="804" t="s">
        <v>9</v>
      </c>
      <c r="B43" s="26" t="s">
        <v>64</v>
      </c>
      <c r="C43" s="788"/>
      <c r="D43" s="789"/>
      <c r="E43" s="1"/>
    </row>
    <row r="44" spans="1:5" ht="15" customHeight="1" x14ac:dyDescent="0.25">
      <c r="A44" s="804" t="s">
        <v>11</v>
      </c>
      <c r="B44" s="26" t="s">
        <v>65</v>
      </c>
      <c r="C44" s="788"/>
      <c r="D44" s="789"/>
      <c r="E44" s="281"/>
    </row>
    <row r="45" spans="1:5" ht="15" customHeight="1" x14ac:dyDescent="0.25">
      <c r="A45" s="834" t="s">
        <v>66</v>
      </c>
      <c r="B45" s="835"/>
      <c r="C45" s="813"/>
      <c r="D45" s="812"/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804">
        <v>43863</v>
      </c>
      <c r="B48" s="802" t="s">
        <v>79</v>
      </c>
      <c r="C48" s="802" t="s">
        <v>118</v>
      </c>
      <c r="D48" s="803" t="s">
        <v>63</v>
      </c>
      <c r="E48" s="1"/>
    </row>
    <row r="49" spans="1:5" ht="15" customHeight="1" x14ac:dyDescent="0.25">
      <c r="A49" s="804" t="s">
        <v>9</v>
      </c>
      <c r="B49" s="25" t="s">
        <v>67</v>
      </c>
      <c r="C49" s="784"/>
      <c r="D49" s="785"/>
      <c r="E49" s="1"/>
    </row>
    <row r="50" spans="1:5" ht="15" customHeight="1" x14ac:dyDescent="0.25">
      <c r="A50" s="804" t="s">
        <v>11</v>
      </c>
      <c r="B50" s="25" t="s">
        <v>68</v>
      </c>
      <c r="C50" s="784"/>
      <c r="D50" s="785"/>
      <c r="E50" s="1"/>
    </row>
    <row r="51" spans="1:5" ht="15" customHeight="1" x14ac:dyDescent="0.25">
      <c r="A51" s="804" t="s">
        <v>12</v>
      </c>
      <c r="B51" s="25" t="s">
        <v>3515</v>
      </c>
      <c r="C51" s="784"/>
      <c r="D51" s="785"/>
      <c r="E51" s="281"/>
    </row>
    <row r="52" spans="1:5" ht="15" customHeight="1" x14ac:dyDescent="0.25">
      <c r="A52" s="804" t="s">
        <v>13</v>
      </c>
      <c r="B52" s="25" t="s">
        <v>139</v>
      </c>
      <c r="C52" s="784"/>
      <c r="D52" s="785"/>
      <c r="E52" s="1"/>
    </row>
    <row r="53" spans="1:5" ht="15" customHeight="1" x14ac:dyDescent="0.25">
      <c r="A53" s="804" t="s">
        <v>14</v>
      </c>
      <c r="B53" s="25" t="s">
        <v>70</v>
      </c>
      <c r="C53" s="784"/>
      <c r="D53" s="785"/>
      <c r="E53" s="1"/>
    </row>
    <row r="54" spans="1:5" ht="15" customHeight="1" x14ac:dyDescent="0.25">
      <c r="A54" s="804" t="s">
        <v>15</v>
      </c>
      <c r="B54" s="25" t="s">
        <v>71</v>
      </c>
      <c r="C54" s="784"/>
      <c r="D54" s="785"/>
      <c r="E54" s="1"/>
    </row>
    <row r="55" spans="1:5" ht="15" customHeight="1" x14ac:dyDescent="0.25">
      <c r="A55" s="804" t="s">
        <v>16</v>
      </c>
      <c r="B55" s="25" t="s">
        <v>72</v>
      </c>
      <c r="C55" s="784"/>
      <c r="D55" s="785"/>
      <c r="E55" s="1"/>
    </row>
    <row r="56" spans="1:5" ht="15" customHeight="1" x14ac:dyDescent="0.25">
      <c r="A56" s="804" t="s">
        <v>19</v>
      </c>
      <c r="B56" s="25" t="s">
        <v>73</v>
      </c>
      <c r="C56" s="784"/>
      <c r="D56" s="785"/>
      <c r="E56" s="1"/>
    </row>
    <row r="57" spans="1:5" ht="15" customHeight="1" x14ac:dyDescent="0.25">
      <c r="A57" s="848" t="s">
        <v>119</v>
      </c>
      <c r="B57" s="850"/>
      <c r="C57" s="813"/>
      <c r="D57" s="812"/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804">
        <v>43892</v>
      </c>
      <c r="B60" s="802" t="s">
        <v>34</v>
      </c>
      <c r="C60" s="802" t="s">
        <v>75</v>
      </c>
      <c r="D60" s="803" t="s">
        <v>59</v>
      </c>
      <c r="E60" s="1"/>
    </row>
    <row r="61" spans="1:5" ht="15" customHeight="1" x14ac:dyDescent="0.25">
      <c r="A61" s="804" t="s">
        <v>9</v>
      </c>
      <c r="B61" s="25" t="s">
        <v>10</v>
      </c>
      <c r="C61" s="790"/>
      <c r="D61" s="785"/>
      <c r="E61" s="1"/>
    </row>
    <row r="62" spans="1:5" ht="15" customHeight="1" x14ac:dyDescent="0.25">
      <c r="A62" s="804" t="s">
        <v>11</v>
      </c>
      <c r="B62" s="25" t="s">
        <v>140</v>
      </c>
      <c r="C62" s="790"/>
      <c r="D62" s="785"/>
      <c r="E62" s="729"/>
    </row>
    <row r="63" spans="1:5" ht="15" customHeight="1" x14ac:dyDescent="0.25">
      <c r="A63" s="804" t="s">
        <v>12</v>
      </c>
      <c r="B63" s="25" t="s">
        <v>141</v>
      </c>
      <c r="C63" s="790"/>
      <c r="D63" s="785"/>
      <c r="E63" s="1"/>
    </row>
    <row r="64" spans="1:5" ht="15" customHeight="1" x14ac:dyDescent="0.25">
      <c r="A64" s="804" t="s">
        <v>13</v>
      </c>
      <c r="B64" s="25" t="s">
        <v>104</v>
      </c>
      <c r="C64" s="790"/>
      <c r="D64" s="785"/>
      <c r="E64" s="1"/>
    </row>
    <row r="65" spans="1:7" ht="15" customHeight="1" x14ac:dyDescent="0.25">
      <c r="A65" s="804" t="s">
        <v>14</v>
      </c>
      <c r="B65" s="25" t="s">
        <v>142</v>
      </c>
      <c r="C65" s="790"/>
      <c r="D65" s="785"/>
      <c r="E65" s="1"/>
    </row>
    <row r="66" spans="1:7" ht="15" customHeight="1" x14ac:dyDescent="0.25">
      <c r="A66" s="804" t="s">
        <v>15</v>
      </c>
      <c r="B66" s="25" t="s">
        <v>117</v>
      </c>
      <c r="C66" s="790"/>
      <c r="D66" s="785"/>
      <c r="E66" s="1"/>
    </row>
    <row r="67" spans="1:7" ht="15" customHeight="1" x14ac:dyDescent="0.25">
      <c r="A67" s="804" t="s">
        <v>16</v>
      </c>
      <c r="B67" s="25" t="s">
        <v>316</v>
      </c>
      <c r="C67" s="790"/>
      <c r="D67" s="785"/>
      <c r="E67" s="1"/>
    </row>
    <row r="68" spans="1:7" ht="15" customHeight="1" x14ac:dyDescent="0.25">
      <c r="A68" s="862" t="s">
        <v>76</v>
      </c>
      <c r="B68" s="863"/>
      <c r="C68" s="813"/>
      <c r="D68" s="814"/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805">
        <v>2</v>
      </c>
      <c r="B71" s="805" t="s">
        <v>78</v>
      </c>
      <c r="C71" s="802" t="s">
        <v>118</v>
      </c>
      <c r="D71" s="802" t="s">
        <v>63</v>
      </c>
      <c r="E71" s="1"/>
    </row>
    <row r="72" spans="1:7" ht="15" customHeight="1" x14ac:dyDescent="0.25">
      <c r="A72" s="805" t="s">
        <v>31</v>
      </c>
      <c r="B72" s="26" t="s">
        <v>62</v>
      </c>
      <c r="C72" s="788"/>
      <c r="D72" s="789"/>
      <c r="E72" s="1"/>
    </row>
    <row r="73" spans="1:7" ht="15" customHeight="1" x14ac:dyDescent="0.25">
      <c r="A73" s="805" t="s">
        <v>32</v>
      </c>
      <c r="B73" s="26" t="s">
        <v>79</v>
      </c>
      <c r="C73" s="788"/>
      <c r="D73" s="789"/>
      <c r="E73" s="1"/>
    </row>
    <row r="74" spans="1:7" ht="15" customHeight="1" x14ac:dyDescent="0.25">
      <c r="A74" s="805" t="s">
        <v>33</v>
      </c>
      <c r="B74" s="26" t="s">
        <v>34</v>
      </c>
      <c r="C74" s="791"/>
      <c r="D74" s="789"/>
      <c r="E74" s="1"/>
    </row>
    <row r="75" spans="1:7" ht="15" customHeight="1" x14ac:dyDescent="0.25">
      <c r="A75" s="862" t="s">
        <v>144</v>
      </c>
      <c r="B75" s="863"/>
      <c r="C75" s="813"/>
      <c r="D75" s="815"/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802">
        <v>3</v>
      </c>
      <c r="B78" s="802" t="s">
        <v>80</v>
      </c>
      <c r="C78" s="802" t="s">
        <v>118</v>
      </c>
      <c r="D78" s="803" t="s">
        <v>59</v>
      </c>
      <c r="E78" s="1"/>
    </row>
    <row r="79" spans="1:7" ht="15" customHeight="1" x14ac:dyDescent="0.25">
      <c r="A79" s="802" t="s">
        <v>9</v>
      </c>
      <c r="B79" s="27" t="s">
        <v>81</v>
      </c>
      <c r="C79" s="784"/>
      <c r="D79" s="785"/>
      <c r="E79" s="304"/>
      <c r="F79" s="1"/>
      <c r="G79" s="1"/>
    </row>
    <row r="80" spans="1:7" ht="15" customHeight="1" x14ac:dyDescent="0.25">
      <c r="A80" s="802" t="s">
        <v>11</v>
      </c>
      <c r="B80" s="27" t="s">
        <v>20</v>
      </c>
      <c r="C80" s="784"/>
      <c r="D80" s="785"/>
      <c r="E80" s="302"/>
      <c r="F80" s="1"/>
      <c r="G80" s="1"/>
    </row>
    <row r="81" spans="1:7" ht="15" customHeight="1" x14ac:dyDescent="0.25">
      <c r="A81" s="802" t="s">
        <v>12</v>
      </c>
      <c r="B81" s="27" t="s">
        <v>82</v>
      </c>
      <c r="C81" s="784"/>
      <c r="D81" s="785"/>
      <c r="E81" s="302"/>
      <c r="F81" s="1"/>
      <c r="G81" s="1"/>
    </row>
    <row r="82" spans="1:7" ht="15" customHeight="1" x14ac:dyDescent="0.25">
      <c r="A82" s="802" t="s">
        <v>13</v>
      </c>
      <c r="B82" s="27" t="s">
        <v>21</v>
      </c>
      <c r="C82" s="784"/>
      <c r="D82" s="785"/>
      <c r="E82" s="304"/>
      <c r="F82" s="1"/>
      <c r="G82" s="1"/>
    </row>
    <row r="83" spans="1:7" ht="25.7" customHeight="1" x14ac:dyDescent="0.25">
      <c r="A83" s="802" t="s">
        <v>14</v>
      </c>
      <c r="B83" s="27" t="s">
        <v>123</v>
      </c>
      <c r="C83" s="784"/>
      <c r="D83" s="785"/>
      <c r="E83" s="302"/>
      <c r="F83" s="1"/>
      <c r="G83" s="1"/>
    </row>
    <row r="84" spans="1:7" ht="15" customHeight="1" x14ac:dyDescent="0.25">
      <c r="A84" s="802" t="s">
        <v>15</v>
      </c>
      <c r="B84" s="27" t="s">
        <v>83</v>
      </c>
      <c r="C84" s="784"/>
      <c r="D84" s="785"/>
      <c r="E84" s="302"/>
      <c r="F84" s="1"/>
      <c r="G84" s="1"/>
    </row>
    <row r="85" spans="1:7" ht="15" customHeight="1" x14ac:dyDescent="0.25">
      <c r="A85" s="862" t="s">
        <v>143</v>
      </c>
      <c r="B85" s="863"/>
      <c r="C85" s="813"/>
      <c r="D85" s="812"/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804">
        <v>43834</v>
      </c>
      <c r="B89" s="806" t="s">
        <v>39</v>
      </c>
      <c r="C89" s="802" t="s">
        <v>118</v>
      </c>
      <c r="D89" s="803" t="s">
        <v>59</v>
      </c>
      <c r="E89" s="1"/>
    </row>
    <row r="90" spans="1:7" ht="15" customHeight="1" x14ac:dyDescent="0.25">
      <c r="A90" s="802" t="s">
        <v>9</v>
      </c>
      <c r="B90" s="26" t="s">
        <v>86</v>
      </c>
      <c r="C90" s="784"/>
      <c r="D90" s="785"/>
      <c r="E90" s="1"/>
    </row>
    <row r="91" spans="1:7" ht="15" customHeight="1" x14ac:dyDescent="0.25">
      <c r="A91" s="802" t="s">
        <v>11</v>
      </c>
      <c r="B91" s="26" t="s">
        <v>87</v>
      </c>
      <c r="C91" s="784"/>
      <c r="D91" s="785"/>
      <c r="E91" s="1"/>
    </row>
    <row r="92" spans="1:7" ht="15" customHeight="1" x14ac:dyDescent="0.25">
      <c r="A92" s="802" t="s">
        <v>12</v>
      </c>
      <c r="B92" s="26" t="s">
        <v>88</v>
      </c>
      <c r="C92" s="784"/>
      <c r="D92" s="785"/>
      <c r="E92" s="1"/>
    </row>
    <row r="93" spans="1:7" ht="15" customHeight="1" x14ac:dyDescent="0.25">
      <c r="A93" s="802" t="s">
        <v>13</v>
      </c>
      <c r="B93" s="26" t="s">
        <v>89</v>
      </c>
      <c r="C93" s="784"/>
      <c r="D93" s="785"/>
      <c r="E93" s="1"/>
    </row>
    <row r="94" spans="1:7" ht="15" customHeight="1" x14ac:dyDescent="0.25">
      <c r="A94" s="802" t="s">
        <v>14</v>
      </c>
      <c r="B94" s="26" t="s">
        <v>90</v>
      </c>
      <c r="C94" s="784"/>
      <c r="D94" s="785"/>
      <c r="E94" s="1"/>
    </row>
    <row r="95" spans="1:7" ht="15" customHeight="1" x14ac:dyDescent="0.25">
      <c r="A95" s="802" t="s">
        <v>15</v>
      </c>
      <c r="B95" s="26" t="s">
        <v>161</v>
      </c>
      <c r="C95" s="784"/>
      <c r="D95" s="785"/>
      <c r="E95" s="1"/>
    </row>
    <row r="96" spans="1:7" ht="15" customHeight="1" x14ac:dyDescent="0.25">
      <c r="A96" s="865" t="s">
        <v>162</v>
      </c>
      <c r="B96" s="866"/>
      <c r="C96" s="813"/>
      <c r="D96" s="816"/>
      <c r="E96" s="1"/>
    </row>
    <row r="97" spans="1:5" ht="15" customHeight="1" x14ac:dyDescent="0.25">
      <c r="A97" s="802" t="s">
        <v>16</v>
      </c>
      <c r="B97" s="26" t="s">
        <v>313</v>
      </c>
      <c r="C97" s="784"/>
      <c r="D97" s="785"/>
      <c r="E97" s="1"/>
    </row>
    <row r="98" spans="1:5" ht="15" customHeight="1" x14ac:dyDescent="0.25">
      <c r="A98" s="865" t="s">
        <v>163</v>
      </c>
      <c r="B98" s="866"/>
      <c r="C98" s="813"/>
      <c r="D98" s="816"/>
      <c r="E98" s="1"/>
    </row>
    <row r="99" spans="1:5" ht="15" customHeight="1" x14ac:dyDescent="0.25">
      <c r="A99" s="802" t="s">
        <v>19</v>
      </c>
      <c r="B99" s="26" t="s">
        <v>164</v>
      </c>
      <c r="C99" s="784"/>
      <c r="D99" s="785"/>
      <c r="E99" s="1"/>
    </row>
    <row r="100" spans="1:5" ht="15" customHeight="1" x14ac:dyDescent="0.25">
      <c r="A100" s="848" t="s">
        <v>91</v>
      </c>
      <c r="B100" s="850"/>
      <c r="C100" s="813"/>
      <c r="D100" s="812"/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804">
        <v>43865</v>
      </c>
      <c r="B103" s="806" t="s">
        <v>41</v>
      </c>
      <c r="C103" s="802" t="s">
        <v>118</v>
      </c>
      <c r="D103" s="803" t="s">
        <v>63</v>
      </c>
      <c r="E103" s="1"/>
    </row>
    <row r="104" spans="1:5" ht="15" customHeight="1" x14ac:dyDescent="0.25">
      <c r="A104" s="802" t="s">
        <v>9</v>
      </c>
      <c r="B104" s="26" t="s">
        <v>37</v>
      </c>
      <c r="C104" s="784"/>
      <c r="D104" s="789"/>
      <c r="E104" s="1"/>
    </row>
    <row r="105" spans="1:5" ht="15" customHeight="1" x14ac:dyDescent="0.25">
      <c r="A105" s="848" t="s">
        <v>93</v>
      </c>
      <c r="B105" s="850"/>
      <c r="C105" s="813"/>
      <c r="D105" s="817"/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807">
        <v>4</v>
      </c>
      <c r="B108" s="806" t="s">
        <v>95</v>
      </c>
      <c r="C108" s="802" t="s">
        <v>118</v>
      </c>
      <c r="D108" s="803" t="s">
        <v>63</v>
      </c>
      <c r="E108" s="1"/>
    </row>
    <row r="109" spans="1:5" ht="15" customHeight="1" x14ac:dyDescent="0.3">
      <c r="A109" s="807" t="s">
        <v>38</v>
      </c>
      <c r="B109" s="26" t="s">
        <v>39</v>
      </c>
      <c r="C109" s="792"/>
      <c r="D109" s="789"/>
      <c r="E109" s="1"/>
    </row>
    <row r="110" spans="1:5" ht="15" customHeight="1" x14ac:dyDescent="0.3">
      <c r="A110" s="807" t="s">
        <v>40</v>
      </c>
      <c r="B110" s="26" t="s">
        <v>41</v>
      </c>
      <c r="C110" s="792"/>
      <c r="D110" s="789"/>
      <c r="E110" s="1"/>
    </row>
    <row r="111" spans="1:5" ht="15" customHeight="1" x14ac:dyDescent="0.3">
      <c r="A111" s="809" t="s">
        <v>146</v>
      </c>
      <c r="B111" s="808"/>
      <c r="C111" s="818"/>
      <c r="D111" s="815"/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802">
        <v>5</v>
      </c>
      <c r="B114" s="806" t="s">
        <v>96</v>
      </c>
      <c r="C114" s="809"/>
      <c r="D114" s="803" t="s">
        <v>59</v>
      </c>
      <c r="E114" s="1"/>
    </row>
    <row r="115" spans="1:9" ht="15" customHeight="1" x14ac:dyDescent="0.25">
      <c r="A115" s="802" t="s">
        <v>9</v>
      </c>
      <c r="B115" s="25" t="s">
        <v>17</v>
      </c>
      <c r="C115" s="790"/>
      <c r="D115" s="793"/>
      <c r="E115" s="1"/>
    </row>
    <row r="116" spans="1:9" ht="15" customHeight="1" x14ac:dyDescent="0.25">
      <c r="A116" s="802" t="s">
        <v>11</v>
      </c>
      <c r="B116" s="25" t="s">
        <v>18</v>
      </c>
      <c r="C116" s="790"/>
      <c r="D116" s="793"/>
      <c r="E116" s="1"/>
    </row>
    <row r="117" spans="1:9" ht="15" customHeight="1" x14ac:dyDescent="0.25">
      <c r="A117" s="802" t="s">
        <v>12</v>
      </c>
      <c r="B117" s="25" t="s">
        <v>314</v>
      </c>
      <c r="C117" s="790"/>
      <c r="D117" s="793"/>
      <c r="E117" s="1"/>
    </row>
    <row r="118" spans="1:9" ht="15" customHeight="1" x14ac:dyDescent="0.3">
      <c r="A118" s="802" t="s">
        <v>13</v>
      </c>
      <c r="B118" s="49" t="s">
        <v>317</v>
      </c>
      <c r="C118" s="790"/>
      <c r="D118" s="793"/>
      <c r="E118" s="1"/>
    </row>
    <row r="119" spans="1:9" ht="15" customHeight="1" x14ac:dyDescent="0.3">
      <c r="A119" s="802" t="s">
        <v>14</v>
      </c>
      <c r="B119" s="49"/>
      <c r="C119" s="794"/>
      <c r="D119" s="795"/>
      <c r="E119" s="1"/>
    </row>
    <row r="120" spans="1:9" ht="15" customHeight="1" x14ac:dyDescent="0.25">
      <c r="A120" s="848" t="s">
        <v>148</v>
      </c>
      <c r="B120" s="849"/>
      <c r="C120" s="850"/>
      <c r="D120" s="815"/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3516</v>
      </c>
      <c r="B122" s="847"/>
      <c r="C122" s="847"/>
      <c r="D122" s="847"/>
      <c r="E122" s="1"/>
    </row>
    <row r="123" spans="1:9" ht="15" customHeight="1" x14ac:dyDescent="0.25">
      <c r="A123" s="802">
        <v>6</v>
      </c>
      <c r="B123" s="806" t="s">
        <v>3525</v>
      </c>
      <c r="C123" s="848" t="s">
        <v>118</v>
      </c>
      <c r="D123" s="850"/>
      <c r="E123" s="1"/>
    </row>
    <row r="124" spans="1:9" ht="15" customHeight="1" x14ac:dyDescent="0.25">
      <c r="A124" s="802" t="s">
        <v>9</v>
      </c>
      <c r="B124" s="27" t="s">
        <v>3526</v>
      </c>
      <c r="C124" s="857"/>
      <c r="D124" s="858"/>
      <c r="E124" s="1"/>
    </row>
    <row r="125" spans="1:9" ht="15" customHeight="1" x14ac:dyDescent="0.25">
      <c r="A125" s="802" t="s">
        <v>11</v>
      </c>
      <c r="B125" s="25" t="s">
        <v>3527</v>
      </c>
      <c r="C125" s="857"/>
      <c r="D125" s="858"/>
      <c r="E125" s="1"/>
      <c r="F125" s="730"/>
      <c r="H125" s="137"/>
      <c r="I125" s="137"/>
    </row>
    <row r="126" spans="1:9" ht="15" customHeight="1" x14ac:dyDescent="0.25">
      <c r="A126" s="802" t="s">
        <v>12</v>
      </c>
      <c r="B126" s="25" t="s">
        <v>3528</v>
      </c>
      <c r="C126" s="859"/>
      <c r="D126" s="860"/>
      <c r="E126" s="1"/>
      <c r="H126" s="137"/>
      <c r="I126" s="137"/>
    </row>
    <row r="127" spans="1:9" ht="15" customHeight="1" x14ac:dyDescent="0.25">
      <c r="A127" s="802" t="s">
        <v>13</v>
      </c>
      <c r="B127" s="25" t="s">
        <v>3529</v>
      </c>
      <c r="C127" s="859"/>
      <c r="D127" s="860"/>
      <c r="E127" s="1"/>
      <c r="H127" s="137"/>
      <c r="I127" s="137"/>
    </row>
    <row r="128" spans="1:9" ht="15" customHeight="1" x14ac:dyDescent="0.25">
      <c r="A128" s="802" t="s">
        <v>14</v>
      </c>
      <c r="B128" s="25" t="s">
        <v>3530</v>
      </c>
      <c r="C128" s="859"/>
      <c r="D128" s="860"/>
      <c r="E128" s="1"/>
      <c r="H128" s="137"/>
      <c r="I128" s="137"/>
    </row>
    <row r="129" spans="1:9" ht="15" customHeight="1" x14ac:dyDescent="0.25">
      <c r="A129" s="802" t="s">
        <v>15</v>
      </c>
      <c r="B129" s="25" t="s">
        <v>3531</v>
      </c>
      <c r="C129" s="859"/>
      <c r="D129" s="860"/>
      <c r="E129" s="1"/>
      <c r="H129" s="137"/>
      <c r="I129" s="137"/>
    </row>
    <row r="130" spans="1:9" ht="15" customHeight="1" x14ac:dyDescent="0.25">
      <c r="A130" s="802" t="s">
        <v>3517</v>
      </c>
      <c r="B130" s="731" t="s">
        <v>3521</v>
      </c>
      <c r="C130" s="901"/>
      <c r="D130" s="902"/>
      <c r="E130" s="1"/>
      <c r="H130" s="137"/>
      <c r="I130" s="137"/>
    </row>
    <row r="131" spans="1:9" ht="15" customHeight="1" x14ac:dyDescent="0.25">
      <c r="A131" s="802" t="s">
        <v>3518</v>
      </c>
      <c r="B131" s="731" t="s">
        <v>3522</v>
      </c>
      <c r="C131" s="901"/>
      <c r="D131" s="902"/>
      <c r="E131" s="1"/>
      <c r="H131" s="137"/>
      <c r="I131" s="137"/>
    </row>
    <row r="132" spans="1:9" ht="15" customHeight="1" x14ac:dyDescent="0.25">
      <c r="A132" s="802" t="s">
        <v>3519</v>
      </c>
      <c r="B132" s="731" t="s">
        <v>3523</v>
      </c>
      <c r="C132" s="901"/>
      <c r="D132" s="902"/>
      <c r="E132" s="1"/>
      <c r="H132" s="137"/>
      <c r="I132" s="137"/>
    </row>
    <row r="133" spans="1:9" ht="15" customHeight="1" x14ac:dyDescent="0.25">
      <c r="A133" s="802" t="s">
        <v>3520</v>
      </c>
      <c r="B133" s="731" t="s">
        <v>3524</v>
      </c>
      <c r="C133" s="901"/>
      <c r="D133" s="902"/>
      <c r="E133" s="1"/>
      <c r="H133" s="137"/>
      <c r="I133" s="137"/>
    </row>
    <row r="134" spans="1:9" ht="15" customHeight="1" x14ac:dyDescent="0.25">
      <c r="A134" s="848" t="s">
        <v>147</v>
      </c>
      <c r="B134" s="850"/>
      <c r="C134" s="819"/>
      <c r="D134" s="815"/>
      <c r="E134" s="1"/>
      <c r="H134" s="137"/>
      <c r="I134" s="137"/>
    </row>
    <row r="135" spans="1:9" ht="15" customHeight="1" x14ac:dyDescent="0.25">
      <c r="A135" s="3"/>
      <c r="B135" s="3"/>
      <c r="C135" s="3"/>
      <c r="D135" s="3"/>
      <c r="E135" s="1"/>
      <c r="H135" s="137"/>
      <c r="I135" s="137"/>
    </row>
    <row r="136" spans="1:9" ht="17.25" customHeight="1" x14ac:dyDescent="0.25">
      <c r="A136" s="851" t="s">
        <v>100</v>
      </c>
      <c r="B136" s="852"/>
      <c r="C136" s="852"/>
      <c r="D136" s="853"/>
      <c r="E136" s="1"/>
      <c r="G136" s="138"/>
      <c r="H136" s="137"/>
      <c r="I136" s="137"/>
    </row>
    <row r="137" spans="1:9" ht="15" customHeight="1" x14ac:dyDescent="0.25">
      <c r="A137" s="854" t="s">
        <v>101</v>
      </c>
      <c r="B137" s="855"/>
      <c r="C137" s="856"/>
      <c r="D137" s="810" t="s">
        <v>59</v>
      </c>
      <c r="E137" s="1"/>
      <c r="G137" s="138"/>
      <c r="H137" s="137"/>
      <c r="I137" s="137"/>
    </row>
    <row r="138" spans="1:9" ht="15" customHeight="1" x14ac:dyDescent="0.25">
      <c r="A138" s="802" t="s">
        <v>9</v>
      </c>
      <c r="B138" s="846" t="s">
        <v>24</v>
      </c>
      <c r="C138" s="840"/>
      <c r="D138" s="796"/>
      <c r="E138" s="1"/>
      <c r="G138" s="138"/>
      <c r="H138" s="137"/>
      <c r="I138" s="137"/>
    </row>
    <row r="139" spans="1:9" ht="15" customHeight="1" x14ac:dyDescent="0.25">
      <c r="A139" s="802" t="s">
        <v>11</v>
      </c>
      <c r="B139" s="846" t="s">
        <v>29</v>
      </c>
      <c r="C139" s="840"/>
      <c r="D139" s="796"/>
      <c r="E139" s="1"/>
    </row>
    <row r="140" spans="1:9" ht="15" customHeight="1" x14ac:dyDescent="0.25">
      <c r="A140" s="802" t="s">
        <v>12</v>
      </c>
      <c r="B140" s="846" t="s">
        <v>35</v>
      </c>
      <c r="C140" s="840"/>
      <c r="D140" s="796"/>
      <c r="E140" s="1"/>
    </row>
    <row r="141" spans="1:9" ht="15" customHeight="1" x14ac:dyDescent="0.25">
      <c r="A141" s="802" t="s">
        <v>13</v>
      </c>
      <c r="B141" s="846" t="s">
        <v>36</v>
      </c>
      <c r="C141" s="840"/>
      <c r="D141" s="796"/>
      <c r="E141" s="1"/>
    </row>
    <row r="142" spans="1:9" ht="15" customHeight="1" x14ac:dyDescent="0.25">
      <c r="A142" s="802" t="s">
        <v>14</v>
      </c>
      <c r="B142" s="846" t="s">
        <v>42</v>
      </c>
      <c r="C142" s="840"/>
      <c r="D142" s="797"/>
      <c r="E142" s="1"/>
    </row>
    <row r="143" spans="1:9" ht="15" customHeight="1" x14ac:dyDescent="0.25">
      <c r="A143" s="836" t="s">
        <v>102</v>
      </c>
      <c r="B143" s="837"/>
      <c r="C143" s="838"/>
      <c r="D143" s="820"/>
      <c r="E143" s="1"/>
    </row>
    <row r="144" spans="1:9" ht="15" customHeight="1" x14ac:dyDescent="0.2">
      <c r="A144" s="4"/>
      <c r="B144" s="839" t="s">
        <v>43</v>
      </c>
      <c r="C144" s="840"/>
      <c r="D144" s="796"/>
      <c r="E144" s="139"/>
      <c r="F144" s="139"/>
    </row>
    <row r="145" spans="1:5" ht="28.35" customHeight="1" x14ac:dyDescent="0.2">
      <c r="A145" s="841" t="s">
        <v>103</v>
      </c>
      <c r="B145" s="842"/>
      <c r="C145" s="843"/>
      <c r="D145" s="820"/>
    </row>
    <row r="146" spans="1:5" ht="28.35" customHeight="1" x14ac:dyDescent="0.25">
      <c r="A146" s="3"/>
      <c r="B146" s="3"/>
      <c r="C146" s="3"/>
      <c r="D146" s="3"/>
      <c r="E146" s="1"/>
    </row>
    <row r="147" spans="1:5" ht="28.35" customHeight="1" x14ac:dyDescent="0.25">
      <c r="A147" s="844" t="s">
        <v>122</v>
      </c>
      <c r="B147" s="845"/>
      <c r="C147" s="301" t="s">
        <v>118</v>
      </c>
      <c r="D147" s="3"/>
      <c r="E147" s="1"/>
    </row>
    <row r="148" spans="1:5" ht="28.35" customHeight="1" x14ac:dyDescent="0.25">
      <c r="A148" s="832" t="s">
        <v>120</v>
      </c>
      <c r="B148" s="833"/>
      <c r="C148" s="798"/>
      <c r="D148" s="3"/>
      <c r="E148" s="1"/>
    </row>
    <row r="149" spans="1:5" ht="28.35" customHeight="1" x14ac:dyDescent="0.25">
      <c r="A149" s="832" t="s">
        <v>30</v>
      </c>
      <c r="B149" s="833"/>
      <c r="C149" s="798"/>
      <c r="D149" s="3"/>
      <c r="E149" s="1"/>
    </row>
    <row r="150" spans="1:5" ht="28.35" customHeight="1" x14ac:dyDescent="0.25">
      <c r="A150" s="832" t="s">
        <v>35</v>
      </c>
      <c r="B150" s="833"/>
      <c r="C150" s="798"/>
      <c r="D150" s="3"/>
      <c r="E150" s="1"/>
    </row>
    <row r="151" spans="1:5" ht="15.75" customHeight="1" x14ac:dyDescent="0.25">
      <c r="A151" s="832" t="s">
        <v>85</v>
      </c>
      <c r="B151" s="833"/>
      <c r="C151" s="798"/>
      <c r="D151" s="3"/>
      <c r="E151" s="1"/>
    </row>
    <row r="152" spans="1:5" ht="15" x14ac:dyDescent="0.25">
      <c r="A152" s="834" t="s">
        <v>124</v>
      </c>
      <c r="B152" s="835"/>
      <c r="C152" s="798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5" x14ac:dyDescent="0.25">
      <c r="A1017" s="3"/>
      <c r="B1017" s="3"/>
      <c r="C1017" s="3"/>
      <c r="D1017" s="3"/>
      <c r="E1017" s="1"/>
    </row>
    <row r="1018" spans="1:5" ht="15" x14ac:dyDescent="0.25">
      <c r="A1018" s="3"/>
      <c r="B1018" s="3"/>
      <c r="C1018" s="3"/>
      <c r="D1018" s="3"/>
      <c r="E1018" s="1"/>
    </row>
    <row r="1019" spans="1:5" ht="15" x14ac:dyDescent="0.25">
      <c r="A1019" s="3"/>
      <c r="B1019" s="3"/>
      <c r="C1019" s="3"/>
      <c r="D1019" s="3"/>
      <c r="E1019" s="1"/>
    </row>
    <row r="1020" spans="1:5" ht="14.25" x14ac:dyDescent="0.2">
      <c r="A1020" s="3"/>
      <c r="B1020" s="3"/>
      <c r="C1020" s="3"/>
      <c r="D1020" s="3"/>
    </row>
    <row r="1021" spans="1:5" ht="14.25" x14ac:dyDescent="0.2">
      <c r="A1021" s="3"/>
      <c r="B1021" s="3"/>
      <c r="C1021" s="3"/>
      <c r="D1021" s="3"/>
    </row>
  </sheetData>
  <mergeCells count="81">
    <mergeCell ref="A16:B16"/>
    <mergeCell ref="C1:D1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28:D28"/>
    <mergeCell ref="A17:D17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69:D69"/>
    <mergeCell ref="A38:B38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105:B105"/>
    <mergeCell ref="A70:D70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C129:D129"/>
    <mergeCell ref="A106:D106"/>
    <mergeCell ref="A107:D107"/>
    <mergeCell ref="A113:D113"/>
    <mergeCell ref="A120:C120"/>
    <mergeCell ref="A122:D122"/>
    <mergeCell ref="C123:D123"/>
    <mergeCell ref="C124:D124"/>
    <mergeCell ref="C125:D125"/>
    <mergeCell ref="C126:D126"/>
    <mergeCell ref="C127:D127"/>
    <mergeCell ref="C128:D128"/>
    <mergeCell ref="B142:C142"/>
    <mergeCell ref="C130:D130"/>
    <mergeCell ref="C131:D131"/>
    <mergeCell ref="C132:D132"/>
    <mergeCell ref="C133:D133"/>
    <mergeCell ref="A134:B134"/>
    <mergeCell ref="A136:D136"/>
    <mergeCell ref="A137:C137"/>
    <mergeCell ref="B138:C138"/>
    <mergeCell ref="B139:C139"/>
    <mergeCell ref="B140:C140"/>
    <mergeCell ref="B141:C141"/>
    <mergeCell ref="A150:B150"/>
    <mergeCell ref="A151:B151"/>
    <mergeCell ref="A152:B152"/>
    <mergeCell ref="A143:C143"/>
    <mergeCell ref="B144:C144"/>
    <mergeCell ref="A145:C145"/>
    <mergeCell ref="A147:B147"/>
    <mergeCell ref="A148:B148"/>
    <mergeCell ref="A149:B14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6" max="3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302CE860-3222-49A0-B97D-78459BD310D2}">
          <x14:formula1>
            <xm:f>'RESUMOS POSTOS'!$A$6:$A$21</xm:f>
          </x14:formula1>
          <xm:sqref>A16:B16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F5D826-2106-4258-B3B4-A67A49C3E406}">
  <sheetPr>
    <tabColor theme="8" tint="0.59999389629810485"/>
    <pageSetUpPr fitToPage="1"/>
  </sheetPr>
  <dimension ref="A1:I1021"/>
  <sheetViews>
    <sheetView workbookViewId="0">
      <selection activeCell="A16" sqref="A16:B16"/>
    </sheetView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5.7109375" style="8" customWidth="1"/>
    <col min="4" max="4" width="15.140625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>
      <c r="C1" s="830" t="s">
        <v>3543</v>
      </c>
      <c r="D1" s="831"/>
    </row>
    <row r="2" spans="1:8" ht="15" customHeight="1" x14ac:dyDescent="0.3">
      <c r="A2" s="8" t="s">
        <v>3542</v>
      </c>
    </row>
    <row r="3" spans="1:8" ht="20.100000000000001" customHeight="1" x14ac:dyDescent="0.3">
      <c r="A3" s="130" t="s">
        <v>3502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883"/>
      <c r="C5" s="883"/>
      <c r="D5" s="88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25">
      <c r="A7" s="885" t="s">
        <v>127</v>
      </c>
      <c r="B7" s="886"/>
      <c r="C7" s="886"/>
      <c r="D7" s="887"/>
      <c r="E7" s="1"/>
    </row>
    <row r="8" spans="1:8" ht="15" customHeight="1" x14ac:dyDescent="0.25">
      <c r="A8" s="4" t="s">
        <v>9</v>
      </c>
      <c r="B8" s="24" t="s">
        <v>126</v>
      </c>
      <c r="C8" s="888"/>
      <c r="D8" s="889"/>
      <c r="E8" s="1"/>
    </row>
    <row r="9" spans="1:8" ht="15" customHeight="1" x14ac:dyDescent="0.25">
      <c r="A9" s="4" t="s">
        <v>11</v>
      </c>
      <c r="B9" s="24" t="s">
        <v>50</v>
      </c>
      <c r="C9" s="890"/>
      <c r="D9" s="891"/>
      <c r="E9" s="1"/>
    </row>
    <row r="10" spans="1:8" ht="26.1" customHeight="1" x14ac:dyDescent="0.25">
      <c r="A10" s="4" t="s">
        <v>12</v>
      </c>
      <c r="B10" s="24" t="s">
        <v>51</v>
      </c>
      <c r="C10" s="874"/>
      <c r="D10" s="875"/>
      <c r="E10" s="1"/>
    </row>
    <row r="11" spans="1:8" ht="15" customHeight="1" x14ac:dyDescent="0.25">
      <c r="A11" s="4" t="s">
        <v>13</v>
      </c>
      <c r="B11" s="24" t="s">
        <v>52</v>
      </c>
      <c r="C11" s="892"/>
      <c r="D11" s="893"/>
      <c r="E11" s="1"/>
    </row>
    <row r="12" spans="1:8" ht="15" customHeight="1" x14ac:dyDescent="0.25">
      <c r="A12" s="4" t="s">
        <v>14</v>
      </c>
      <c r="B12" s="24" t="s">
        <v>53</v>
      </c>
      <c r="C12" s="890"/>
      <c r="D12" s="891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25">
      <c r="A14" s="895" t="s">
        <v>54</v>
      </c>
      <c r="B14" s="896"/>
      <c r="C14" s="896"/>
      <c r="D14" s="897"/>
      <c r="E14" s="1"/>
    </row>
    <row r="15" spans="1:8" ht="40.35" customHeight="1" x14ac:dyDescent="0.25">
      <c r="A15" s="898" t="s">
        <v>23</v>
      </c>
      <c r="B15" s="887"/>
      <c r="C15" s="800" t="s">
        <v>55</v>
      </c>
      <c r="D15" s="801" t="s">
        <v>56</v>
      </c>
      <c r="E15" s="1"/>
    </row>
    <row r="16" spans="1:8" ht="32.1" customHeight="1" x14ac:dyDescent="0.25">
      <c r="A16" s="899" t="s">
        <v>2</v>
      </c>
      <c r="B16" s="900"/>
      <c r="C16" s="778"/>
      <c r="D16" s="779"/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869" t="s">
        <v>130</v>
      </c>
      <c r="B20" s="870"/>
      <c r="C20" s="870"/>
      <c r="D20" s="871"/>
      <c r="E20" s="1"/>
    </row>
    <row r="21" spans="1:5" ht="44.25" customHeight="1" x14ac:dyDescent="0.25">
      <c r="A21" s="799">
        <v>1</v>
      </c>
      <c r="B21" s="28" t="s">
        <v>131</v>
      </c>
      <c r="C21" s="872"/>
      <c r="D21" s="873"/>
      <c r="E21" s="1"/>
    </row>
    <row r="22" spans="1:5" ht="30" customHeight="1" x14ac:dyDescent="0.25">
      <c r="A22" s="799">
        <v>2</v>
      </c>
      <c r="B22" s="24" t="s">
        <v>132</v>
      </c>
      <c r="C22" s="874"/>
      <c r="D22" s="875"/>
      <c r="E22" s="1"/>
    </row>
    <row r="23" spans="1:5" ht="30" customHeight="1" x14ac:dyDescent="0.25">
      <c r="A23" s="799">
        <v>3</v>
      </c>
      <c r="B23" s="24" t="s">
        <v>133</v>
      </c>
      <c r="C23" s="876"/>
      <c r="D23" s="877"/>
      <c r="E23" s="1"/>
    </row>
    <row r="24" spans="1:5" ht="30" customHeight="1" x14ac:dyDescent="0.25">
      <c r="A24" s="799">
        <v>4</v>
      </c>
      <c r="B24" s="24" t="s">
        <v>134</v>
      </c>
      <c r="C24" s="874"/>
      <c r="D24" s="875"/>
      <c r="E24" s="1"/>
    </row>
    <row r="25" spans="1:5" ht="30" customHeight="1" x14ac:dyDescent="0.25">
      <c r="A25" s="799">
        <v>5</v>
      </c>
      <c r="B25" s="24" t="s">
        <v>135</v>
      </c>
      <c r="C25" s="878"/>
      <c r="D25" s="879"/>
      <c r="E25" s="1"/>
    </row>
    <row r="26" spans="1:5" ht="30" customHeight="1" x14ac:dyDescent="0.25">
      <c r="A26" s="799">
        <v>6</v>
      </c>
      <c r="B26" s="24" t="s">
        <v>57</v>
      </c>
      <c r="C26" s="874"/>
      <c r="D26" s="875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802">
        <v>1</v>
      </c>
      <c r="B29" s="802" t="s">
        <v>58</v>
      </c>
      <c r="C29" s="802"/>
      <c r="D29" s="803" t="s">
        <v>63</v>
      </c>
      <c r="E29" s="1"/>
    </row>
    <row r="30" spans="1:5" ht="15" customHeight="1" x14ac:dyDescent="0.3">
      <c r="A30" s="802" t="s">
        <v>9</v>
      </c>
      <c r="B30" s="25" t="s">
        <v>136</v>
      </c>
      <c r="C30" s="780"/>
      <c r="D30" s="781"/>
      <c r="E30" s="266"/>
    </row>
    <row r="31" spans="1:5" ht="15" customHeight="1" x14ac:dyDescent="0.25">
      <c r="A31" s="802" t="s">
        <v>11</v>
      </c>
      <c r="B31" s="25" t="s">
        <v>137</v>
      </c>
      <c r="C31" s="782"/>
      <c r="D31" s="783"/>
      <c r="E31" s="1"/>
    </row>
    <row r="32" spans="1:5" ht="15" customHeight="1" x14ac:dyDescent="0.25">
      <c r="A32" s="802" t="s">
        <v>12</v>
      </c>
      <c r="B32" s="25" t="s">
        <v>138</v>
      </c>
      <c r="C32" s="784"/>
      <c r="D32" s="785"/>
      <c r="E32" s="1"/>
    </row>
    <row r="33" spans="1:5" ht="15" customHeight="1" x14ac:dyDescent="0.25">
      <c r="A33" s="802" t="s">
        <v>13</v>
      </c>
      <c r="B33" s="25" t="s">
        <v>25</v>
      </c>
      <c r="C33" s="786"/>
      <c r="D33" s="785"/>
      <c r="E33" s="1"/>
    </row>
    <row r="34" spans="1:5" ht="15" customHeight="1" x14ac:dyDescent="0.25">
      <c r="A34" s="802" t="s">
        <v>14</v>
      </c>
      <c r="B34" s="25" t="s">
        <v>26</v>
      </c>
      <c r="C34" s="787"/>
      <c r="D34" s="785"/>
      <c r="E34" s="1"/>
    </row>
    <row r="35" spans="1:5" ht="15" customHeight="1" x14ac:dyDescent="0.25">
      <c r="A35" s="802" t="s">
        <v>15</v>
      </c>
      <c r="B35" s="25" t="s">
        <v>27</v>
      </c>
      <c r="C35" s="787"/>
      <c r="D35" s="785"/>
      <c r="E35" s="1"/>
    </row>
    <row r="36" spans="1:5" ht="15" customHeight="1" x14ac:dyDescent="0.25">
      <c r="A36" s="802" t="s">
        <v>16</v>
      </c>
      <c r="B36" s="25" t="s">
        <v>60</v>
      </c>
      <c r="C36" s="787"/>
      <c r="D36" s="785"/>
      <c r="E36" s="1"/>
    </row>
    <row r="37" spans="1:5" ht="15" customHeight="1" x14ac:dyDescent="0.25">
      <c r="A37" s="802" t="s">
        <v>19</v>
      </c>
      <c r="B37" s="25" t="s">
        <v>28</v>
      </c>
      <c r="C37" s="787"/>
      <c r="D37" s="785"/>
      <c r="E37" s="1"/>
    </row>
    <row r="38" spans="1:5" ht="15" customHeight="1" x14ac:dyDescent="0.25">
      <c r="A38" s="848" t="s">
        <v>145</v>
      </c>
      <c r="B38" s="850"/>
      <c r="C38" s="811"/>
      <c r="D38" s="812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804">
        <v>43832</v>
      </c>
      <c r="B42" s="802" t="s">
        <v>121</v>
      </c>
      <c r="C42" s="802" t="s">
        <v>118</v>
      </c>
      <c r="D42" s="803" t="s">
        <v>63</v>
      </c>
      <c r="E42" s="1"/>
    </row>
    <row r="43" spans="1:5" ht="15" customHeight="1" x14ac:dyDescent="0.25">
      <c r="A43" s="804" t="s">
        <v>9</v>
      </c>
      <c r="B43" s="26" t="s">
        <v>64</v>
      </c>
      <c r="C43" s="788"/>
      <c r="D43" s="789"/>
      <c r="E43" s="1"/>
    </row>
    <row r="44" spans="1:5" ht="15" customHeight="1" x14ac:dyDescent="0.25">
      <c r="A44" s="804" t="s">
        <v>11</v>
      </c>
      <c r="B44" s="26" t="s">
        <v>65</v>
      </c>
      <c r="C44" s="788"/>
      <c r="D44" s="789"/>
      <c r="E44" s="281"/>
    </row>
    <row r="45" spans="1:5" ht="15" customHeight="1" x14ac:dyDescent="0.25">
      <c r="A45" s="834" t="s">
        <v>66</v>
      </c>
      <c r="B45" s="835"/>
      <c r="C45" s="813"/>
      <c r="D45" s="812"/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804">
        <v>43863</v>
      </c>
      <c r="B48" s="802" t="s">
        <v>79</v>
      </c>
      <c r="C48" s="802" t="s">
        <v>118</v>
      </c>
      <c r="D48" s="803" t="s">
        <v>63</v>
      </c>
      <c r="E48" s="1"/>
    </row>
    <row r="49" spans="1:5" ht="15" customHeight="1" x14ac:dyDescent="0.25">
      <c r="A49" s="804" t="s">
        <v>9</v>
      </c>
      <c r="B49" s="25" t="s">
        <v>67</v>
      </c>
      <c r="C49" s="784"/>
      <c r="D49" s="785"/>
      <c r="E49" s="1"/>
    </row>
    <row r="50" spans="1:5" ht="15" customHeight="1" x14ac:dyDescent="0.25">
      <c r="A50" s="804" t="s">
        <v>11</v>
      </c>
      <c r="B50" s="25" t="s">
        <v>68</v>
      </c>
      <c r="C50" s="784"/>
      <c r="D50" s="785"/>
      <c r="E50" s="1"/>
    </row>
    <row r="51" spans="1:5" ht="15" customHeight="1" x14ac:dyDescent="0.25">
      <c r="A51" s="804" t="s">
        <v>12</v>
      </c>
      <c r="B51" s="25" t="s">
        <v>3515</v>
      </c>
      <c r="C51" s="784"/>
      <c r="D51" s="785"/>
      <c r="E51" s="281"/>
    </row>
    <row r="52" spans="1:5" ht="15" customHeight="1" x14ac:dyDescent="0.25">
      <c r="A52" s="804" t="s">
        <v>13</v>
      </c>
      <c r="B52" s="25" t="s">
        <v>139</v>
      </c>
      <c r="C52" s="784"/>
      <c r="D52" s="785"/>
      <c r="E52" s="1"/>
    </row>
    <row r="53" spans="1:5" ht="15" customHeight="1" x14ac:dyDescent="0.25">
      <c r="A53" s="804" t="s">
        <v>14</v>
      </c>
      <c r="B53" s="25" t="s">
        <v>70</v>
      </c>
      <c r="C53" s="784"/>
      <c r="D53" s="785"/>
      <c r="E53" s="1"/>
    </row>
    <row r="54" spans="1:5" ht="15" customHeight="1" x14ac:dyDescent="0.25">
      <c r="A54" s="804" t="s">
        <v>15</v>
      </c>
      <c r="B54" s="25" t="s">
        <v>71</v>
      </c>
      <c r="C54" s="784"/>
      <c r="D54" s="785"/>
      <c r="E54" s="1"/>
    </row>
    <row r="55" spans="1:5" ht="15" customHeight="1" x14ac:dyDescent="0.25">
      <c r="A55" s="804" t="s">
        <v>16</v>
      </c>
      <c r="B55" s="25" t="s">
        <v>72</v>
      </c>
      <c r="C55" s="784"/>
      <c r="D55" s="785"/>
      <c r="E55" s="1"/>
    </row>
    <row r="56" spans="1:5" ht="15" customHeight="1" x14ac:dyDescent="0.25">
      <c r="A56" s="804" t="s">
        <v>19</v>
      </c>
      <c r="B56" s="25" t="s">
        <v>73</v>
      </c>
      <c r="C56" s="784"/>
      <c r="D56" s="785"/>
      <c r="E56" s="1"/>
    </row>
    <row r="57" spans="1:5" ht="15" customHeight="1" x14ac:dyDescent="0.25">
      <c r="A57" s="848" t="s">
        <v>119</v>
      </c>
      <c r="B57" s="850"/>
      <c r="C57" s="813"/>
      <c r="D57" s="812"/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804">
        <v>43892</v>
      </c>
      <c r="B60" s="802" t="s">
        <v>34</v>
      </c>
      <c r="C60" s="802" t="s">
        <v>75</v>
      </c>
      <c r="D60" s="803" t="s">
        <v>59</v>
      </c>
      <c r="E60" s="1"/>
    </row>
    <row r="61" spans="1:5" ht="15" customHeight="1" x14ac:dyDescent="0.25">
      <c r="A61" s="804" t="s">
        <v>9</v>
      </c>
      <c r="B61" s="25" t="s">
        <v>10</v>
      </c>
      <c r="C61" s="790"/>
      <c r="D61" s="785"/>
      <c r="E61" s="1"/>
    </row>
    <row r="62" spans="1:5" ht="15" customHeight="1" x14ac:dyDescent="0.25">
      <c r="A62" s="804" t="s">
        <v>11</v>
      </c>
      <c r="B62" s="25" t="s">
        <v>140</v>
      </c>
      <c r="C62" s="790"/>
      <c r="D62" s="785"/>
      <c r="E62" s="729"/>
    </row>
    <row r="63" spans="1:5" ht="15" customHeight="1" x14ac:dyDescent="0.25">
      <c r="A63" s="804" t="s">
        <v>12</v>
      </c>
      <c r="B63" s="25" t="s">
        <v>141</v>
      </c>
      <c r="C63" s="790"/>
      <c r="D63" s="785"/>
      <c r="E63" s="1"/>
    </row>
    <row r="64" spans="1:5" ht="15" customHeight="1" x14ac:dyDescent="0.25">
      <c r="A64" s="804" t="s">
        <v>13</v>
      </c>
      <c r="B64" s="25" t="s">
        <v>104</v>
      </c>
      <c r="C64" s="790"/>
      <c r="D64" s="785"/>
      <c r="E64" s="1"/>
    </row>
    <row r="65" spans="1:7" ht="15" customHeight="1" x14ac:dyDescent="0.25">
      <c r="A65" s="804" t="s">
        <v>14</v>
      </c>
      <c r="B65" s="25" t="s">
        <v>142</v>
      </c>
      <c r="C65" s="790"/>
      <c r="D65" s="785"/>
      <c r="E65" s="1"/>
    </row>
    <row r="66" spans="1:7" ht="15" customHeight="1" x14ac:dyDescent="0.25">
      <c r="A66" s="804" t="s">
        <v>15</v>
      </c>
      <c r="B66" s="25" t="s">
        <v>117</v>
      </c>
      <c r="C66" s="790"/>
      <c r="D66" s="785"/>
      <c r="E66" s="1"/>
    </row>
    <row r="67" spans="1:7" ht="15" customHeight="1" x14ac:dyDescent="0.25">
      <c r="A67" s="804" t="s">
        <v>16</v>
      </c>
      <c r="B67" s="25" t="s">
        <v>316</v>
      </c>
      <c r="C67" s="790"/>
      <c r="D67" s="785"/>
      <c r="E67" s="1"/>
    </row>
    <row r="68" spans="1:7" ht="15" customHeight="1" x14ac:dyDescent="0.25">
      <c r="A68" s="862" t="s">
        <v>76</v>
      </c>
      <c r="B68" s="863"/>
      <c r="C68" s="813"/>
      <c r="D68" s="814"/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805">
        <v>2</v>
      </c>
      <c r="B71" s="805" t="s">
        <v>78</v>
      </c>
      <c r="C71" s="802" t="s">
        <v>118</v>
      </c>
      <c r="D71" s="802" t="s">
        <v>63</v>
      </c>
      <c r="E71" s="1"/>
    </row>
    <row r="72" spans="1:7" ht="15" customHeight="1" x14ac:dyDescent="0.25">
      <c r="A72" s="805" t="s">
        <v>31</v>
      </c>
      <c r="B72" s="26" t="s">
        <v>62</v>
      </c>
      <c r="C72" s="788"/>
      <c r="D72" s="789"/>
      <c r="E72" s="1"/>
    </row>
    <row r="73" spans="1:7" ht="15" customHeight="1" x14ac:dyDescent="0.25">
      <c r="A73" s="805" t="s">
        <v>32</v>
      </c>
      <c r="B73" s="26" t="s">
        <v>79</v>
      </c>
      <c r="C73" s="788"/>
      <c r="D73" s="789"/>
      <c r="E73" s="1"/>
    </row>
    <row r="74" spans="1:7" ht="15" customHeight="1" x14ac:dyDescent="0.25">
      <c r="A74" s="805" t="s">
        <v>33</v>
      </c>
      <c r="B74" s="26" t="s">
        <v>34</v>
      </c>
      <c r="C74" s="791"/>
      <c r="D74" s="789"/>
      <c r="E74" s="1"/>
    </row>
    <row r="75" spans="1:7" ht="15" customHeight="1" x14ac:dyDescent="0.25">
      <c r="A75" s="862" t="s">
        <v>144</v>
      </c>
      <c r="B75" s="863"/>
      <c r="C75" s="813"/>
      <c r="D75" s="815"/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802">
        <v>3</v>
      </c>
      <c r="B78" s="802" t="s">
        <v>80</v>
      </c>
      <c r="C78" s="802" t="s">
        <v>118</v>
      </c>
      <c r="D78" s="803" t="s">
        <v>59</v>
      </c>
      <c r="E78" s="1"/>
    </row>
    <row r="79" spans="1:7" ht="15" customHeight="1" x14ac:dyDescent="0.25">
      <c r="A79" s="802" t="s">
        <v>9</v>
      </c>
      <c r="B79" s="27" t="s">
        <v>81</v>
      </c>
      <c r="C79" s="784"/>
      <c r="D79" s="785"/>
      <c r="E79" s="304"/>
      <c r="F79" s="1"/>
      <c r="G79" s="1"/>
    </row>
    <row r="80" spans="1:7" ht="15" customHeight="1" x14ac:dyDescent="0.25">
      <c r="A80" s="802" t="s">
        <v>11</v>
      </c>
      <c r="B80" s="27" t="s">
        <v>20</v>
      </c>
      <c r="C80" s="784"/>
      <c r="D80" s="785"/>
      <c r="E80" s="302"/>
      <c r="F80" s="1"/>
      <c r="G80" s="1"/>
    </row>
    <row r="81" spans="1:7" ht="15" customHeight="1" x14ac:dyDescent="0.25">
      <c r="A81" s="802" t="s">
        <v>12</v>
      </c>
      <c r="B81" s="27" t="s">
        <v>82</v>
      </c>
      <c r="C81" s="784"/>
      <c r="D81" s="785"/>
      <c r="E81" s="302"/>
      <c r="F81" s="1"/>
      <c r="G81" s="1"/>
    </row>
    <row r="82" spans="1:7" ht="15" customHeight="1" x14ac:dyDescent="0.25">
      <c r="A82" s="802" t="s">
        <v>13</v>
      </c>
      <c r="B82" s="27" t="s">
        <v>21</v>
      </c>
      <c r="C82" s="784"/>
      <c r="D82" s="785"/>
      <c r="E82" s="304"/>
      <c r="F82" s="1"/>
      <c r="G82" s="1"/>
    </row>
    <row r="83" spans="1:7" ht="25.7" customHeight="1" x14ac:dyDescent="0.25">
      <c r="A83" s="802" t="s">
        <v>14</v>
      </c>
      <c r="B83" s="27" t="s">
        <v>123</v>
      </c>
      <c r="C83" s="784"/>
      <c r="D83" s="785"/>
      <c r="E83" s="302"/>
      <c r="F83" s="1"/>
      <c r="G83" s="1"/>
    </row>
    <row r="84" spans="1:7" ht="15" customHeight="1" x14ac:dyDescent="0.25">
      <c r="A84" s="802" t="s">
        <v>15</v>
      </c>
      <c r="B84" s="27" t="s">
        <v>83</v>
      </c>
      <c r="C84" s="784"/>
      <c r="D84" s="785"/>
      <c r="E84" s="302"/>
      <c r="F84" s="1"/>
      <c r="G84" s="1"/>
    </row>
    <row r="85" spans="1:7" ht="15" customHeight="1" x14ac:dyDescent="0.25">
      <c r="A85" s="862" t="s">
        <v>143</v>
      </c>
      <c r="B85" s="863"/>
      <c r="C85" s="813"/>
      <c r="D85" s="812"/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804">
        <v>43834</v>
      </c>
      <c r="B89" s="806" t="s">
        <v>39</v>
      </c>
      <c r="C89" s="802" t="s">
        <v>118</v>
      </c>
      <c r="D89" s="803" t="s">
        <v>59</v>
      </c>
      <c r="E89" s="1"/>
    </row>
    <row r="90" spans="1:7" ht="15" customHeight="1" x14ac:dyDescent="0.25">
      <c r="A90" s="802" t="s">
        <v>9</v>
      </c>
      <c r="B90" s="26" t="s">
        <v>86</v>
      </c>
      <c r="C90" s="784"/>
      <c r="D90" s="785"/>
      <c r="E90" s="1"/>
    </row>
    <row r="91" spans="1:7" ht="15" customHeight="1" x14ac:dyDescent="0.25">
      <c r="A91" s="802" t="s">
        <v>11</v>
      </c>
      <c r="B91" s="26" t="s">
        <v>87</v>
      </c>
      <c r="C91" s="784"/>
      <c r="D91" s="785"/>
      <c r="E91" s="1"/>
    </row>
    <row r="92" spans="1:7" ht="15" customHeight="1" x14ac:dyDescent="0.25">
      <c r="A92" s="802" t="s">
        <v>12</v>
      </c>
      <c r="B92" s="26" t="s">
        <v>88</v>
      </c>
      <c r="C92" s="784"/>
      <c r="D92" s="785"/>
      <c r="E92" s="1"/>
    </row>
    <row r="93" spans="1:7" ht="15" customHeight="1" x14ac:dyDescent="0.25">
      <c r="A93" s="802" t="s">
        <v>13</v>
      </c>
      <c r="B93" s="26" t="s">
        <v>89</v>
      </c>
      <c r="C93" s="784"/>
      <c r="D93" s="785"/>
      <c r="E93" s="1"/>
    </row>
    <row r="94" spans="1:7" ht="15" customHeight="1" x14ac:dyDescent="0.25">
      <c r="A94" s="802" t="s">
        <v>14</v>
      </c>
      <c r="B94" s="26" t="s">
        <v>90</v>
      </c>
      <c r="C94" s="784"/>
      <c r="D94" s="785"/>
      <c r="E94" s="1"/>
    </row>
    <row r="95" spans="1:7" ht="15" customHeight="1" x14ac:dyDescent="0.25">
      <c r="A95" s="802" t="s">
        <v>15</v>
      </c>
      <c r="B95" s="26" t="s">
        <v>161</v>
      </c>
      <c r="C95" s="784"/>
      <c r="D95" s="785"/>
      <c r="E95" s="1"/>
    </row>
    <row r="96" spans="1:7" ht="15" customHeight="1" x14ac:dyDescent="0.25">
      <c r="A96" s="865" t="s">
        <v>162</v>
      </c>
      <c r="B96" s="866"/>
      <c r="C96" s="813"/>
      <c r="D96" s="816"/>
      <c r="E96" s="1"/>
    </row>
    <row r="97" spans="1:5" ht="15" customHeight="1" x14ac:dyDescent="0.25">
      <c r="A97" s="802" t="s">
        <v>16</v>
      </c>
      <c r="B97" s="26" t="s">
        <v>313</v>
      </c>
      <c r="C97" s="784"/>
      <c r="D97" s="785"/>
      <c r="E97" s="1"/>
    </row>
    <row r="98" spans="1:5" ht="15" customHeight="1" x14ac:dyDescent="0.25">
      <c r="A98" s="865" t="s">
        <v>163</v>
      </c>
      <c r="B98" s="866"/>
      <c r="C98" s="813"/>
      <c r="D98" s="816"/>
      <c r="E98" s="1"/>
    </row>
    <row r="99" spans="1:5" ht="15" customHeight="1" x14ac:dyDescent="0.25">
      <c r="A99" s="802" t="s">
        <v>19</v>
      </c>
      <c r="B99" s="26" t="s">
        <v>164</v>
      </c>
      <c r="C99" s="784"/>
      <c r="D99" s="785"/>
      <c r="E99" s="1"/>
    </row>
    <row r="100" spans="1:5" ht="15" customHeight="1" x14ac:dyDescent="0.25">
      <c r="A100" s="848" t="s">
        <v>91</v>
      </c>
      <c r="B100" s="850"/>
      <c r="C100" s="813"/>
      <c r="D100" s="812"/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804">
        <v>43865</v>
      </c>
      <c r="B103" s="806" t="s">
        <v>41</v>
      </c>
      <c r="C103" s="802" t="s">
        <v>118</v>
      </c>
      <c r="D103" s="803" t="s">
        <v>63</v>
      </c>
      <c r="E103" s="1"/>
    </row>
    <row r="104" spans="1:5" ht="15" customHeight="1" x14ac:dyDescent="0.25">
      <c r="A104" s="802" t="s">
        <v>9</v>
      </c>
      <c r="B104" s="26" t="s">
        <v>37</v>
      </c>
      <c r="C104" s="784"/>
      <c r="D104" s="789"/>
      <c r="E104" s="1"/>
    </row>
    <row r="105" spans="1:5" ht="15" customHeight="1" x14ac:dyDescent="0.25">
      <c r="A105" s="848" t="s">
        <v>93</v>
      </c>
      <c r="B105" s="850"/>
      <c r="C105" s="813"/>
      <c r="D105" s="817"/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807">
        <v>4</v>
      </c>
      <c r="B108" s="806" t="s">
        <v>95</v>
      </c>
      <c r="C108" s="802" t="s">
        <v>118</v>
      </c>
      <c r="D108" s="803" t="s">
        <v>63</v>
      </c>
      <c r="E108" s="1"/>
    </row>
    <row r="109" spans="1:5" ht="15" customHeight="1" x14ac:dyDescent="0.3">
      <c r="A109" s="807" t="s">
        <v>38</v>
      </c>
      <c r="B109" s="26" t="s">
        <v>39</v>
      </c>
      <c r="C109" s="792"/>
      <c r="D109" s="789"/>
      <c r="E109" s="1"/>
    </row>
    <row r="110" spans="1:5" ht="15" customHeight="1" x14ac:dyDescent="0.3">
      <c r="A110" s="807" t="s">
        <v>40</v>
      </c>
      <c r="B110" s="26" t="s">
        <v>41</v>
      </c>
      <c r="C110" s="792"/>
      <c r="D110" s="789"/>
      <c r="E110" s="1"/>
    </row>
    <row r="111" spans="1:5" ht="15" customHeight="1" x14ac:dyDescent="0.3">
      <c r="A111" s="809" t="s">
        <v>146</v>
      </c>
      <c r="B111" s="808"/>
      <c r="C111" s="818"/>
      <c r="D111" s="815"/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802">
        <v>5</v>
      </c>
      <c r="B114" s="806" t="s">
        <v>96</v>
      </c>
      <c r="C114" s="809"/>
      <c r="D114" s="803" t="s">
        <v>59</v>
      </c>
      <c r="E114" s="1"/>
    </row>
    <row r="115" spans="1:9" ht="15" customHeight="1" x14ac:dyDescent="0.25">
      <c r="A115" s="802" t="s">
        <v>9</v>
      </c>
      <c r="B115" s="25" t="s">
        <v>17</v>
      </c>
      <c r="C115" s="790"/>
      <c r="D115" s="793"/>
      <c r="E115" s="1"/>
    </row>
    <row r="116" spans="1:9" ht="15" customHeight="1" x14ac:dyDescent="0.25">
      <c r="A116" s="802" t="s">
        <v>11</v>
      </c>
      <c r="B116" s="25" t="s">
        <v>18</v>
      </c>
      <c r="C116" s="790"/>
      <c r="D116" s="793"/>
      <c r="E116" s="1"/>
    </row>
    <row r="117" spans="1:9" ht="15" customHeight="1" x14ac:dyDescent="0.25">
      <c r="A117" s="802" t="s">
        <v>12</v>
      </c>
      <c r="B117" s="25" t="s">
        <v>314</v>
      </c>
      <c r="C117" s="790"/>
      <c r="D117" s="793"/>
      <c r="E117" s="1"/>
    </row>
    <row r="118" spans="1:9" ht="15" customHeight="1" x14ac:dyDescent="0.3">
      <c r="A118" s="802" t="s">
        <v>13</v>
      </c>
      <c r="B118" s="49" t="s">
        <v>317</v>
      </c>
      <c r="C118" s="790"/>
      <c r="D118" s="793"/>
      <c r="E118" s="1"/>
    </row>
    <row r="119" spans="1:9" ht="15" customHeight="1" x14ac:dyDescent="0.3">
      <c r="A119" s="802" t="s">
        <v>14</v>
      </c>
      <c r="B119" s="49"/>
      <c r="C119" s="794"/>
      <c r="D119" s="795"/>
      <c r="E119" s="1"/>
    </row>
    <row r="120" spans="1:9" ht="15" customHeight="1" x14ac:dyDescent="0.25">
      <c r="A120" s="848" t="s">
        <v>148</v>
      </c>
      <c r="B120" s="849"/>
      <c r="C120" s="850"/>
      <c r="D120" s="815"/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3516</v>
      </c>
      <c r="B122" s="847"/>
      <c r="C122" s="847"/>
      <c r="D122" s="847"/>
      <c r="E122" s="1"/>
    </row>
    <row r="123" spans="1:9" ht="15" customHeight="1" x14ac:dyDescent="0.25">
      <c r="A123" s="802">
        <v>6</v>
      </c>
      <c r="B123" s="806" t="s">
        <v>3525</v>
      </c>
      <c r="C123" s="848" t="s">
        <v>118</v>
      </c>
      <c r="D123" s="850"/>
      <c r="E123" s="1"/>
    </row>
    <row r="124" spans="1:9" ht="15" customHeight="1" x14ac:dyDescent="0.25">
      <c r="A124" s="802" t="s">
        <v>9</v>
      </c>
      <c r="B124" s="27" t="s">
        <v>3526</v>
      </c>
      <c r="C124" s="857"/>
      <c r="D124" s="858"/>
      <c r="E124" s="1"/>
    </row>
    <row r="125" spans="1:9" ht="15" customHeight="1" x14ac:dyDescent="0.25">
      <c r="A125" s="802" t="s">
        <v>11</v>
      </c>
      <c r="B125" s="25" t="s">
        <v>3527</v>
      </c>
      <c r="C125" s="857"/>
      <c r="D125" s="858"/>
      <c r="E125" s="1"/>
      <c r="F125" s="730"/>
      <c r="H125" s="137"/>
      <c r="I125" s="137"/>
    </row>
    <row r="126" spans="1:9" ht="15" customHeight="1" x14ac:dyDescent="0.25">
      <c r="A126" s="802" t="s">
        <v>12</v>
      </c>
      <c r="B126" s="25" t="s">
        <v>3528</v>
      </c>
      <c r="C126" s="859"/>
      <c r="D126" s="860"/>
      <c r="E126" s="1"/>
      <c r="H126" s="137"/>
      <c r="I126" s="137"/>
    </row>
    <row r="127" spans="1:9" ht="15" customHeight="1" x14ac:dyDescent="0.25">
      <c r="A127" s="802" t="s">
        <v>13</v>
      </c>
      <c r="B127" s="25" t="s">
        <v>3529</v>
      </c>
      <c r="C127" s="859"/>
      <c r="D127" s="860"/>
      <c r="E127" s="1"/>
      <c r="H127" s="137"/>
      <c r="I127" s="137"/>
    </row>
    <row r="128" spans="1:9" ht="15" customHeight="1" x14ac:dyDescent="0.25">
      <c r="A128" s="802" t="s">
        <v>14</v>
      </c>
      <c r="B128" s="25" t="s">
        <v>3530</v>
      </c>
      <c r="C128" s="859"/>
      <c r="D128" s="860"/>
      <c r="E128" s="1"/>
      <c r="H128" s="137"/>
      <c r="I128" s="137"/>
    </row>
    <row r="129" spans="1:9" ht="15" customHeight="1" x14ac:dyDescent="0.25">
      <c r="A129" s="802" t="s">
        <v>15</v>
      </c>
      <c r="B129" s="25" t="s">
        <v>3531</v>
      </c>
      <c r="C129" s="859"/>
      <c r="D129" s="860"/>
      <c r="E129" s="1"/>
      <c r="H129" s="137"/>
      <c r="I129" s="137"/>
    </row>
    <row r="130" spans="1:9" ht="15" customHeight="1" x14ac:dyDescent="0.25">
      <c r="A130" s="802" t="s">
        <v>3517</v>
      </c>
      <c r="B130" s="731" t="s">
        <v>3521</v>
      </c>
      <c r="C130" s="901"/>
      <c r="D130" s="902"/>
      <c r="E130" s="1"/>
      <c r="H130" s="137"/>
      <c r="I130" s="137"/>
    </row>
    <row r="131" spans="1:9" ht="15" customHeight="1" x14ac:dyDescent="0.25">
      <c r="A131" s="802" t="s">
        <v>3518</v>
      </c>
      <c r="B131" s="731" t="s">
        <v>3522</v>
      </c>
      <c r="C131" s="901"/>
      <c r="D131" s="902"/>
      <c r="E131" s="1"/>
      <c r="H131" s="137"/>
      <c r="I131" s="137"/>
    </row>
    <row r="132" spans="1:9" ht="15" customHeight="1" x14ac:dyDescent="0.25">
      <c r="A132" s="802" t="s">
        <v>3519</v>
      </c>
      <c r="B132" s="731" t="s">
        <v>3523</v>
      </c>
      <c r="C132" s="901"/>
      <c r="D132" s="902"/>
      <c r="E132" s="1"/>
      <c r="H132" s="137"/>
      <c r="I132" s="137"/>
    </row>
    <row r="133" spans="1:9" ht="15" customHeight="1" x14ac:dyDescent="0.25">
      <c r="A133" s="802" t="s">
        <v>3520</v>
      </c>
      <c r="B133" s="731" t="s">
        <v>3524</v>
      </c>
      <c r="C133" s="901"/>
      <c r="D133" s="902"/>
      <c r="E133" s="1"/>
      <c r="H133" s="137"/>
      <c r="I133" s="137"/>
    </row>
    <row r="134" spans="1:9" ht="15" customHeight="1" x14ac:dyDescent="0.25">
      <c r="A134" s="848" t="s">
        <v>147</v>
      </c>
      <c r="B134" s="850"/>
      <c r="C134" s="819"/>
      <c r="D134" s="815"/>
      <c r="E134" s="1"/>
      <c r="H134" s="137"/>
      <c r="I134" s="137"/>
    </row>
    <row r="135" spans="1:9" ht="15" customHeight="1" x14ac:dyDescent="0.25">
      <c r="A135" s="3"/>
      <c r="B135" s="3"/>
      <c r="C135" s="3"/>
      <c r="D135" s="3"/>
      <c r="E135" s="1"/>
      <c r="H135" s="137"/>
      <c r="I135" s="137"/>
    </row>
    <row r="136" spans="1:9" ht="17.25" customHeight="1" x14ac:dyDescent="0.25">
      <c r="A136" s="851" t="s">
        <v>100</v>
      </c>
      <c r="B136" s="852"/>
      <c r="C136" s="852"/>
      <c r="D136" s="853"/>
      <c r="E136" s="1"/>
      <c r="G136" s="138"/>
      <c r="H136" s="137"/>
      <c r="I136" s="137"/>
    </row>
    <row r="137" spans="1:9" ht="15" customHeight="1" x14ac:dyDescent="0.25">
      <c r="A137" s="854" t="s">
        <v>101</v>
      </c>
      <c r="B137" s="855"/>
      <c r="C137" s="856"/>
      <c r="D137" s="810" t="s">
        <v>59</v>
      </c>
      <c r="E137" s="1"/>
      <c r="G137" s="138"/>
      <c r="H137" s="137"/>
      <c r="I137" s="137"/>
    </row>
    <row r="138" spans="1:9" ht="15" customHeight="1" x14ac:dyDescent="0.25">
      <c r="A138" s="802" t="s">
        <v>9</v>
      </c>
      <c r="B138" s="846" t="s">
        <v>24</v>
      </c>
      <c r="C138" s="840"/>
      <c r="D138" s="796"/>
      <c r="E138" s="1"/>
      <c r="G138" s="138"/>
      <c r="H138" s="137"/>
      <c r="I138" s="137"/>
    </row>
    <row r="139" spans="1:9" ht="15" customHeight="1" x14ac:dyDescent="0.25">
      <c r="A139" s="802" t="s">
        <v>11</v>
      </c>
      <c r="B139" s="846" t="s">
        <v>29</v>
      </c>
      <c r="C139" s="840"/>
      <c r="D139" s="796"/>
      <c r="E139" s="1"/>
    </row>
    <row r="140" spans="1:9" ht="15" customHeight="1" x14ac:dyDescent="0.25">
      <c r="A140" s="802" t="s">
        <v>12</v>
      </c>
      <c r="B140" s="846" t="s">
        <v>35</v>
      </c>
      <c r="C140" s="840"/>
      <c r="D140" s="796"/>
      <c r="E140" s="1"/>
    </row>
    <row r="141" spans="1:9" ht="15" customHeight="1" x14ac:dyDescent="0.25">
      <c r="A141" s="802" t="s">
        <v>13</v>
      </c>
      <c r="B141" s="846" t="s">
        <v>36</v>
      </c>
      <c r="C141" s="840"/>
      <c r="D141" s="796"/>
      <c r="E141" s="1"/>
    </row>
    <row r="142" spans="1:9" ht="15" customHeight="1" x14ac:dyDescent="0.25">
      <c r="A142" s="802" t="s">
        <v>14</v>
      </c>
      <c r="B142" s="846" t="s">
        <v>42</v>
      </c>
      <c r="C142" s="840"/>
      <c r="D142" s="797"/>
      <c r="E142" s="1"/>
    </row>
    <row r="143" spans="1:9" ht="15" customHeight="1" x14ac:dyDescent="0.25">
      <c r="A143" s="836" t="s">
        <v>102</v>
      </c>
      <c r="B143" s="837"/>
      <c r="C143" s="838"/>
      <c r="D143" s="820"/>
      <c r="E143" s="1"/>
    </row>
    <row r="144" spans="1:9" ht="15" customHeight="1" x14ac:dyDescent="0.2">
      <c r="A144" s="4"/>
      <c r="B144" s="839" t="s">
        <v>43</v>
      </c>
      <c r="C144" s="840"/>
      <c r="D144" s="796"/>
      <c r="E144" s="139"/>
      <c r="F144" s="139"/>
    </row>
    <row r="145" spans="1:5" ht="28.35" customHeight="1" x14ac:dyDescent="0.2">
      <c r="A145" s="841" t="s">
        <v>103</v>
      </c>
      <c r="B145" s="842"/>
      <c r="C145" s="843"/>
      <c r="D145" s="820"/>
    </row>
    <row r="146" spans="1:5" ht="28.35" customHeight="1" x14ac:dyDescent="0.25">
      <c r="A146" s="3"/>
      <c r="B146" s="3"/>
      <c r="C146" s="3"/>
      <c r="D146" s="3"/>
      <c r="E146" s="1"/>
    </row>
    <row r="147" spans="1:5" ht="28.35" customHeight="1" x14ac:dyDescent="0.25">
      <c r="A147" s="844" t="s">
        <v>122</v>
      </c>
      <c r="B147" s="845"/>
      <c r="C147" s="301" t="s">
        <v>118</v>
      </c>
      <c r="D147" s="3"/>
      <c r="E147" s="1"/>
    </row>
    <row r="148" spans="1:5" ht="28.35" customHeight="1" x14ac:dyDescent="0.25">
      <c r="A148" s="832" t="s">
        <v>120</v>
      </c>
      <c r="B148" s="833"/>
      <c r="C148" s="798"/>
      <c r="D148" s="3"/>
      <c r="E148" s="1"/>
    </row>
    <row r="149" spans="1:5" ht="28.35" customHeight="1" x14ac:dyDescent="0.25">
      <c r="A149" s="832" t="s">
        <v>30</v>
      </c>
      <c r="B149" s="833"/>
      <c r="C149" s="798"/>
      <c r="D149" s="3"/>
      <c r="E149" s="1"/>
    </row>
    <row r="150" spans="1:5" ht="28.35" customHeight="1" x14ac:dyDescent="0.25">
      <c r="A150" s="832" t="s">
        <v>35</v>
      </c>
      <c r="B150" s="833"/>
      <c r="C150" s="798"/>
      <c r="D150" s="3"/>
      <c r="E150" s="1"/>
    </row>
    <row r="151" spans="1:5" ht="15.75" customHeight="1" x14ac:dyDescent="0.25">
      <c r="A151" s="832" t="s">
        <v>85</v>
      </c>
      <c r="B151" s="833"/>
      <c r="C151" s="798"/>
      <c r="D151" s="3"/>
      <c r="E151" s="1"/>
    </row>
    <row r="152" spans="1:5" ht="15" x14ac:dyDescent="0.25">
      <c r="A152" s="834" t="s">
        <v>124</v>
      </c>
      <c r="B152" s="835"/>
      <c r="C152" s="798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5" x14ac:dyDescent="0.25">
      <c r="A1017" s="3"/>
      <c r="B1017" s="3"/>
      <c r="C1017" s="3"/>
      <c r="D1017" s="3"/>
      <c r="E1017" s="1"/>
    </row>
    <row r="1018" spans="1:5" ht="15" x14ac:dyDescent="0.25">
      <c r="A1018" s="3"/>
      <c r="B1018" s="3"/>
      <c r="C1018" s="3"/>
      <c r="D1018" s="3"/>
      <c r="E1018" s="1"/>
    </row>
    <row r="1019" spans="1:5" ht="15" x14ac:dyDescent="0.25">
      <c r="A1019" s="3"/>
      <c r="B1019" s="3"/>
      <c r="C1019" s="3"/>
      <c r="D1019" s="3"/>
      <c r="E1019" s="1"/>
    </row>
    <row r="1020" spans="1:5" ht="14.25" x14ac:dyDescent="0.2">
      <c r="A1020" s="3"/>
      <c r="B1020" s="3"/>
      <c r="C1020" s="3"/>
      <c r="D1020" s="3"/>
    </row>
    <row r="1021" spans="1:5" ht="14.25" x14ac:dyDescent="0.2">
      <c r="A1021" s="3"/>
      <c r="B1021" s="3"/>
      <c r="C1021" s="3"/>
      <c r="D1021" s="3"/>
    </row>
  </sheetData>
  <mergeCells count="81">
    <mergeCell ref="A16:B16"/>
    <mergeCell ref="C1:D1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28:D28"/>
    <mergeCell ref="A17:D17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69:D69"/>
    <mergeCell ref="A38:B38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105:B105"/>
    <mergeCell ref="A70:D70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C129:D129"/>
    <mergeCell ref="A106:D106"/>
    <mergeCell ref="A107:D107"/>
    <mergeCell ref="A113:D113"/>
    <mergeCell ref="A120:C120"/>
    <mergeCell ref="A122:D122"/>
    <mergeCell ref="C123:D123"/>
    <mergeCell ref="C124:D124"/>
    <mergeCell ref="C125:D125"/>
    <mergeCell ref="C126:D126"/>
    <mergeCell ref="C127:D127"/>
    <mergeCell ref="C128:D128"/>
    <mergeCell ref="B142:C142"/>
    <mergeCell ref="C130:D130"/>
    <mergeCell ref="C131:D131"/>
    <mergeCell ref="C132:D132"/>
    <mergeCell ref="C133:D133"/>
    <mergeCell ref="A134:B134"/>
    <mergeCell ref="A136:D136"/>
    <mergeCell ref="A137:C137"/>
    <mergeCell ref="B138:C138"/>
    <mergeCell ref="B139:C139"/>
    <mergeCell ref="B140:C140"/>
    <mergeCell ref="B141:C141"/>
    <mergeCell ref="A150:B150"/>
    <mergeCell ref="A151:B151"/>
    <mergeCell ref="A152:B152"/>
    <mergeCell ref="A143:C143"/>
    <mergeCell ref="B144:C144"/>
    <mergeCell ref="A145:C145"/>
    <mergeCell ref="A147:B147"/>
    <mergeCell ref="A148:B148"/>
    <mergeCell ref="A149:B14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6" max="3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E9C7A83B-757F-446F-A03F-22E0784BB570}">
          <x14:formula1>
            <xm:f>'RESUMOS POSTOS'!$A$6:$A$21</xm:f>
          </x14:formula1>
          <xm:sqref>A16:B16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43352-D77F-49E2-9B67-7EC98975D231}">
  <sheetPr>
    <tabColor theme="8" tint="0.59999389629810485"/>
    <pageSetUpPr fitToPage="1"/>
  </sheetPr>
  <dimension ref="A1:I1021"/>
  <sheetViews>
    <sheetView workbookViewId="0">
      <selection activeCell="G12" sqref="G12"/>
    </sheetView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5.7109375" style="8" customWidth="1"/>
    <col min="4" max="4" width="15.140625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>
      <c r="C1" s="830" t="s">
        <v>3543</v>
      </c>
      <c r="D1" s="831"/>
    </row>
    <row r="2" spans="1:8" ht="15" customHeight="1" x14ac:dyDescent="0.3">
      <c r="A2" s="8" t="s">
        <v>3542</v>
      </c>
    </row>
    <row r="3" spans="1:8" ht="20.100000000000001" customHeight="1" x14ac:dyDescent="0.3">
      <c r="A3" s="130" t="s">
        <v>3502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883"/>
      <c r="C5" s="883"/>
      <c r="D5" s="88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25">
      <c r="A7" s="885" t="s">
        <v>127</v>
      </c>
      <c r="B7" s="886"/>
      <c r="C7" s="886"/>
      <c r="D7" s="887"/>
      <c r="E7" s="1"/>
    </row>
    <row r="8" spans="1:8" ht="15" customHeight="1" x14ac:dyDescent="0.25">
      <c r="A8" s="4" t="s">
        <v>9</v>
      </c>
      <c r="B8" s="24" t="s">
        <v>126</v>
      </c>
      <c r="C8" s="888"/>
      <c r="D8" s="889"/>
      <c r="E8" s="1"/>
    </row>
    <row r="9" spans="1:8" ht="15" customHeight="1" x14ac:dyDescent="0.25">
      <c r="A9" s="4" t="s">
        <v>11</v>
      </c>
      <c r="B9" s="24" t="s">
        <v>50</v>
      </c>
      <c r="C9" s="890"/>
      <c r="D9" s="891"/>
      <c r="E9" s="1"/>
    </row>
    <row r="10" spans="1:8" ht="26.1" customHeight="1" x14ac:dyDescent="0.25">
      <c r="A10" s="4" t="s">
        <v>12</v>
      </c>
      <c r="B10" s="24" t="s">
        <v>51</v>
      </c>
      <c r="C10" s="874"/>
      <c r="D10" s="875"/>
      <c r="E10" s="1"/>
    </row>
    <row r="11" spans="1:8" ht="15" customHeight="1" x14ac:dyDescent="0.25">
      <c r="A11" s="4" t="s">
        <v>13</v>
      </c>
      <c r="B11" s="24" t="s">
        <v>52</v>
      </c>
      <c r="C11" s="892"/>
      <c r="D11" s="893"/>
      <c r="E11" s="1"/>
    </row>
    <row r="12" spans="1:8" ht="15" customHeight="1" x14ac:dyDescent="0.25">
      <c r="A12" s="4" t="s">
        <v>14</v>
      </c>
      <c r="B12" s="24" t="s">
        <v>53</v>
      </c>
      <c r="C12" s="890"/>
      <c r="D12" s="891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25">
      <c r="A14" s="895" t="s">
        <v>54</v>
      </c>
      <c r="B14" s="896"/>
      <c r="C14" s="896"/>
      <c r="D14" s="897"/>
      <c r="E14" s="1"/>
    </row>
    <row r="15" spans="1:8" ht="40.35" customHeight="1" x14ac:dyDescent="0.25">
      <c r="A15" s="898" t="s">
        <v>23</v>
      </c>
      <c r="B15" s="887"/>
      <c r="C15" s="800" t="s">
        <v>55</v>
      </c>
      <c r="D15" s="801" t="s">
        <v>56</v>
      </c>
      <c r="E15" s="1"/>
    </row>
    <row r="16" spans="1:8" ht="32.1" customHeight="1" x14ac:dyDescent="0.25">
      <c r="A16" s="899" t="s">
        <v>3</v>
      </c>
      <c r="B16" s="900"/>
      <c r="C16" s="778"/>
      <c r="D16" s="779"/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869" t="s">
        <v>130</v>
      </c>
      <c r="B20" s="870"/>
      <c r="C20" s="870"/>
      <c r="D20" s="871"/>
      <c r="E20" s="1"/>
    </row>
    <row r="21" spans="1:5" ht="44.25" customHeight="1" x14ac:dyDescent="0.25">
      <c r="A21" s="799">
        <v>1</v>
      </c>
      <c r="B21" s="28" t="s">
        <v>131</v>
      </c>
      <c r="C21" s="872"/>
      <c r="D21" s="873"/>
      <c r="E21" s="1"/>
    </row>
    <row r="22" spans="1:5" ht="30" customHeight="1" x14ac:dyDescent="0.25">
      <c r="A22" s="799">
        <v>2</v>
      </c>
      <c r="B22" s="24" t="s">
        <v>132</v>
      </c>
      <c r="C22" s="874"/>
      <c r="D22" s="875"/>
      <c r="E22" s="1"/>
    </row>
    <row r="23" spans="1:5" ht="30" customHeight="1" x14ac:dyDescent="0.25">
      <c r="A23" s="799">
        <v>3</v>
      </c>
      <c r="B23" s="24" t="s">
        <v>133</v>
      </c>
      <c r="C23" s="876"/>
      <c r="D23" s="877"/>
      <c r="E23" s="1"/>
    </row>
    <row r="24" spans="1:5" ht="30" customHeight="1" x14ac:dyDescent="0.25">
      <c r="A24" s="799">
        <v>4</v>
      </c>
      <c r="B24" s="24" t="s">
        <v>134</v>
      </c>
      <c r="C24" s="874"/>
      <c r="D24" s="875"/>
      <c r="E24" s="1"/>
    </row>
    <row r="25" spans="1:5" ht="30" customHeight="1" x14ac:dyDescent="0.25">
      <c r="A25" s="799">
        <v>5</v>
      </c>
      <c r="B25" s="24" t="s">
        <v>135</v>
      </c>
      <c r="C25" s="878"/>
      <c r="D25" s="879"/>
      <c r="E25" s="1"/>
    </row>
    <row r="26" spans="1:5" ht="30" customHeight="1" x14ac:dyDescent="0.25">
      <c r="A26" s="799">
        <v>6</v>
      </c>
      <c r="B26" s="24" t="s">
        <v>57</v>
      </c>
      <c r="C26" s="874"/>
      <c r="D26" s="875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802">
        <v>1</v>
      </c>
      <c r="B29" s="802" t="s">
        <v>58</v>
      </c>
      <c r="C29" s="802"/>
      <c r="D29" s="803" t="s">
        <v>63</v>
      </c>
      <c r="E29" s="1"/>
    </row>
    <row r="30" spans="1:5" ht="15" customHeight="1" x14ac:dyDescent="0.3">
      <c r="A30" s="802" t="s">
        <v>9</v>
      </c>
      <c r="B30" s="25" t="s">
        <v>136</v>
      </c>
      <c r="C30" s="780"/>
      <c r="D30" s="781"/>
      <c r="E30" s="266"/>
    </row>
    <row r="31" spans="1:5" ht="15" customHeight="1" x14ac:dyDescent="0.25">
      <c r="A31" s="802" t="s">
        <v>11</v>
      </c>
      <c r="B31" s="25" t="s">
        <v>137</v>
      </c>
      <c r="C31" s="782"/>
      <c r="D31" s="783"/>
      <c r="E31" s="1"/>
    </row>
    <row r="32" spans="1:5" ht="15" customHeight="1" x14ac:dyDescent="0.25">
      <c r="A32" s="802" t="s">
        <v>12</v>
      </c>
      <c r="B32" s="25" t="s">
        <v>138</v>
      </c>
      <c r="C32" s="784"/>
      <c r="D32" s="785"/>
      <c r="E32" s="1"/>
    </row>
    <row r="33" spans="1:5" ht="15" customHeight="1" x14ac:dyDescent="0.25">
      <c r="A33" s="802" t="s">
        <v>13</v>
      </c>
      <c r="B33" s="25" t="s">
        <v>25</v>
      </c>
      <c r="C33" s="786"/>
      <c r="D33" s="785"/>
      <c r="E33" s="1"/>
    </row>
    <row r="34" spans="1:5" ht="15" customHeight="1" x14ac:dyDescent="0.25">
      <c r="A34" s="802" t="s">
        <v>14</v>
      </c>
      <c r="B34" s="25" t="s">
        <v>26</v>
      </c>
      <c r="C34" s="787"/>
      <c r="D34" s="785"/>
      <c r="E34" s="1"/>
    </row>
    <row r="35" spans="1:5" ht="15" customHeight="1" x14ac:dyDescent="0.25">
      <c r="A35" s="802" t="s">
        <v>15</v>
      </c>
      <c r="B35" s="25" t="s">
        <v>27</v>
      </c>
      <c r="C35" s="787"/>
      <c r="D35" s="785"/>
      <c r="E35" s="1"/>
    </row>
    <row r="36" spans="1:5" ht="15" customHeight="1" x14ac:dyDescent="0.25">
      <c r="A36" s="802" t="s">
        <v>16</v>
      </c>
      <c r="B36" s="25" t="s">
        <v>60</v>
      </c>
      <c r="C36" s="787"/>
      <c r="D36" s="785"/>
      <c r="E36" s="1"/>
    </row>
    <row r="37" spans="1:5" ht="15" customHeight="1" x14ac:dyDescent="0.25">
      <c r="A37" s="802" t="s">
        <v>19</v>
      </c>
      <c r="B37" s="25" t="s">
        <v>28</v>
      </c>
      <c r="C37" s="787"/>
      <c r="D37" s="785"/>
      <c r="E37" s="1"/>
    </row>
    <row r="38" spans="1:5" ht="15" customHeight="1" x14ac:dyDescent="0.25">
      <c r="A38" s="848" t="s">
        <v>145</v>
      </c>
      <c r="B38" s="850"/>
      <c r="C38" s="811"/>
      <c r="D38" s="812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804">
        <v>43832</v>
      </c>
      <c r="B42" s="802" t="s">
        <v>121</v>
      </c>
      <c r="C42" s="802" t="s">
        <v>118</v>
      </c>
      <c r="D42" s="803" t="s">
        <v>63</v>
      </c>
      <c r="E42" s="1"/>
    </row>
    <row r="43" spans="1:5" ht="15" customHeight="1" x14ac:dyDescent="0.25">
      <c r="A43" s="804" t="s">
        <v>9</v>
      </c>
      <c r="B43" s="26" t="s">
        <v>64</v>
      </c>
      <c r="C43" s="788"/>
      <c r="D43" s="789"/>
      <c r="E43" s="1"/>
    </row>
    <row r="44" spans="1:5" ht="15" customHeight="1" x14ac:dyDescent="0.25">
      <c r="A44" s="804" t="s">
        <v>11</v>
      </c>
      <c r="B44" s="26" t="s">
        <v>65</v>
      </c>
      <c r="C44" s="788"/>
      <c r="D44" s="789"/>
      <c r="E44" s="281"/>
    </row>
    <row r="45" spans="1:5" ht="15" customHeight="1" x14ac:dyDescent="0.25">
      <c r="A45" s="834" t="s">
        <v>66</v>
      </c>
      <c r="B45" s="835"/>
      <c r="C45" s="813"/>
      <c r="D45" s="812"/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804">
        <v>43863</v>
      </c>
      <c r="B48" s="802" t="s">
        <v>79</v>
      </c>
      <c r="C48" s="802" t="s">
        <v>118</v>
      </c>
      <c r="D48" s="803" t="s">
        <v>63</v>
      </c>
      <c r="E48" s="1"/>
    </row>
    <row r="49" spans="1:5" ht="15" customHeight="1" x14ac:dyDescent="0.25">
      <c r="A49" s="804" t="s">
        <v>9</v>
      </c>
      <c r="B49" s="25" t="s">
        <v>67</v>
      </c>
      <c r="C49" s="784"/>
      <c r="D49" s="785"/>
      <c r="E49" s="1"/>
    </row>
    <row r="50" spans="1:5" ht="15" customHeight="1" x14ac:dyDescent="0.25">
      <c r="A50" s="804" t="s">
        <v>11</v>
      </c>
      <c r="B50" s="25" t="s">
        <v>68</v>
      </c>
      <c r="C50" s="784"/>
      <c r="D50" s="785"/>
      <c r="E50" s="1"/>
    </row>
    <row r="51" spans="1:5" ht="15" customHeight="1" x14ac:dyDescent="0.25">
      <c r="A51" s="804" t="s">
        <v>12</v>
      </c>
      <c r="B51" s="25" t="s">
        <v>3515</v>
      </c>
      <c r="C51" s="784"/>
      <c r="D51" s="785"/>
      <c r="E51" s="281"/>
    </row>
    <row r="52" spans="1:5" ht="15" customHeight="1" x14ac:dyDescent="0.25">
      <c r="A52" s="804" t="s">
        <v>13</v>
      </c>
      <c r="B52" s="25" t="s">
        <v>139</v>
      </c>
      <c r="C52" s="784"/>
      <c r="D52" s="785"/>
      <c r="E52" s="1"/>
    </row>
    <row r="53" spans="1:5" ht="15" customHeight="1" x14ac:dyDescent="0.25">
      <c r="A53" s="804" t="s">
        <v>14</v>
      </c>
      <c r="B53" s="25" t="s">
        <v>70</v>
      </c>
      <c r="C53" s="784"/>
      <c r="D53" s="785"/>
      <c r="E53" s="1"/>
    </row>
    <row r="54" spans="1:5" ht="15" customHeight="1" x14ac:dyDescent="0.25">
      <c r="A54" s="804" t="s">
        <v>15</v>
      </c>
      <c r="B54" s="25" t="s">
        <v>71</v>
      </c>
      <c r="C54" s="784"/>
      <c r="D54" s="785"/>
      <c r="E54" s="1"/>
    </row>
    <row r="55" spans="1:5" ht="15" customHeight="1" x14ac:dyDescent="0.25">
      <c r="A55" s="804" t="s">
        <v>16</v>
      </c>
      <c r="B55" s="25" t="s">
        <v>72</v>
      </c>
      <c r="C55" s="784"/>
      <c r="D55" s="785"/>
      <c r="E55" s="1"/>
    </row>
    <row r="56" spans="1:5" ht="15" customHeight="1" x14ac:dyDescent="0.25">
      <c r="A56" s="804" t="s">
        <v>19</v>
      </c>
      <c r="B56" s="25" t="s">
        <v>73</v>
      </c>
      <c r="C56" s="784"/>
      <c r="D56" s="785"/>
      <c r="E56" s="1"/>
    </row>
    <row r="57" spans="1:5" ht="15" customHeight="1" x14ac:dyDescent="0.25">
      <c r="A57" s="848" t="s">
        <v>119</v>
      </c>
      <c r="B57" s="850"/>
      <c r="C57" s="813"/>
      <c r="D57" s="812"/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804">
        <v>43892</v>
      </c>
      <c r="B60" s="802" t="s">
        <v>34</v>
      </c>
      <c r="C60" s="802" t="s">
        <v>75</v>
      </c>
      <c r="D60" s="803" t="s">
        <v>59</v>
      </c>
      <c r="E60" s="1"/>
    </row>
    <row r="61" spans="1:5" ht="15" customHeight="1" x14ac:dyDescent="0.25">
      <c r="A61" s="804" t="s">
        <v>9</v>
      </c>
      <c r="B61" s="25" t="s">
        <v>10</v>
      </c>
      <c r="C61" s="790"/>
      <c r="D61" s="785"/>
      <c r="E61" s="1"/>
    </row>
    <row r="62" spans="1:5" ht="15" customHeight="1" x14ac:dyDescent="0.25">
      <c r="A62" s="804" t="s">
        <v>11</v>
      </c>
      <c r="B62" s="25" t="s">
        <v>140</v>
      </c>
      <c r="C62" s="790"/>
      <c r="D62" s="785"/>
      <c r="E62" s="729"/>
    </row>
    <row r="63" spans="1:5" ht="15" customHeight="1" x14ac:dyDescent="0.25">
      <c r="A63" s="804" t="s">
        <v>12</v>
      </c>
      <c r="B63" s="25" t="s">
        <v>141</v>
      </c>
      <c r="C63" s="790"/>
      <c r="D63" s="785"/>
      <c r="E63" s="1"/>
    </row>
    <row r="64" spans="1:5" ht="15" customHeight="1" x14ac:dyDescent="0.25">
      <c r="A64" s="804" t="s">
        <v>13</v>
      </c>
      <c r="B64" s="25" t="s">
        <v>104</v>
      </c>
      <c r="C64" s="790"/>
      <c r="D64" s="785"/>
      <c r="E64" s="1"/>
    </row>
    <row r="65" spans="1:7" ht="15" customHeight="1" x14ac:dyDescent="0.25">
      <c r="A65" s="804" t="s">
        <v>14</v>
      </c>
      <c r="B65" s="25" t="s">
        <v>142</v>
      </c>
      <c r="C65" s="790"/>
      <c r="D65" s="785"/>
      <c r="E65" s="1"/>
    </row>
    <row r="66" spans="1:7" ht="15" customHeight="1" x14ac:dyDescent="0.25">
      <c r="A66" s="804" t="s">
        <v>15</v>
      </c>
      <c r="B66" s="25" t="s">
        <v>117</v>
      </c>
      <c r="C66" s="790"/>
      <c r="D66" s="785"/>
      <c r="E66" s="1"/>
    </row>
    <row r="67" spans="1:7" ht="15" customHeight="1" x14ac:dyDescent="0.25">
      <c r="A67" s="804" t="s">
        <v>16</v>
      </c>
      <c r="B67" s="25" t="s">
        <v>316</v>
      </c>
      <c r="C67" s="790"/>
      <c r="D67" s="785"/>
      <c r="E67" s="1"/>
    </row>
    <row r="68" spans="1:7" ht="15" customHeight="1" x14ac:dyDescent="0.25">
      <c r="A68" s="862" t="s">
        <v>76</v>
      </c>
      <c r="B68" s="863"/>
      <c r="C68" s="813"/>
      <c r="D68" s="814"/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805">
        <v>2</v>
      </c>
      <c r="B71" s="805" t="s">
        <v>78</v>
      </c>
      <c r="C71" s="802" t="s">
        <v>118</v>
      </c>
      <c r="D71" s="802" t="s">
        <v>63</v>
      </c>
      <c r="E71" s="1"/>
    </row>
    <row r="72" spans="1:7" ht="15" customHeight="1" x14ac:dyDescent="0.25">
      <c r="A72" s="805" t="s">
        <v>31</v>
      </c>
      <c r="B72" s="26" t="s">
        <v>62</v>
      </c>
      <c r="C72" s="788"/>
      <c r="D72" s="789"/>
      <c r="E72" s="1"/>
    </row>
    <row r="73" spans="1:7" ht="15" customHeight="1" x14ac:dyDescent="0.25">
      <c r="A73" s="805" t="s">
        <v>32</v>
      </c>
      <c r="B73" s="26" t="s">
        <v>79</v>
      </c>
      <c r="C73" s="788"/>
      <c r="D73" s="789"/>
      <c r="E73" s="1"/>
    </row>
    <row r="74" spans="1:7" ht="15" customHeight="1" x14ac:dyDescent="0.25">
      <c r="A74" s="805" t="s">
        <v>33</v>
      </c>
      <c r="B74" s="26" t="s">
        <v>34</v>
      </c>
      <c r="C74" s="791"/>
      <c r="D74" s="789"/>
      <c r="E74" s="1"/>
    </row>
    <row r="75" spans="1:7" ht="15" customHeight="1" x14ac:dyDescent="0.25">
      <c r="A75" s="862" t="s">
        <v>144</v>
      </c>
      <c r="B75" s="863"/>
      <c r="C75" s="813"/>
      <c r="D75" s="815"/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802">
        <v>3</v>
      </c>
      <c r="B78" s="802" t="s">
        <v>80</v>
      </c>
      <c r="C78" s="802" t="s">
        <v>118</v>
      </c>
      <c r="D78" s="803" t="s">
        <v>59</v>
      </c>
      <c r="E78" s="1"/>
    </row>
    <row r="79" spans="1:7" ht="15" customHeight="1" x14ac:dyDescent="0.25">
      <c r="A79" s="802" t="s">
        <v>9</v>
      </c>
      <c r="B79" s="27" t="s">
        <v>81</v>
      </c>
      <c r="C79" s="784"/>
      <c r="D79" s="785"/>
      <c r="E79" s="304"/>
      <c r="F79" s="1"/>
      <c r="G79" s="1"/>
    </row>
    <row r="80" spans="1:7" ht="15" customHeight="1" x14ac:dyDescent="0.25">
      <c r="A80" s="802" t="s">
        <v>11</v>
      </c>
      <c r="B80" s="27" t="s">
        <v>20</v>
      </c>
      <c r="C80" s="784"/>
      <c r="D80" s="785"/>
      <c r="E80" s="302"/>
      <c r="F80" s="1"/>
      <c r="G80" s="1"/>
    </row>
    <row r="81" spans="1:7" ht="15" customHeight="1" x14ac:dyDescent="0.25">
      <c r="A81" s="802" t="s">
        <v>12</v>
      </c>
      <c r="B81" s="27" t="s">
        <v>82</v>
      </c>
      <c r="C81" s="784"/>
      <c r="D81" s="785"/>
      <c r="E81" s="302"/>
      <c r="F81" s="1"/>
      <c r="G81" s="1"/>
    </row>
    <row r="82" spans="1:7" ht="15" customHeight="1" x14ac:dyDescent="0.25">
      <c r="A82" s="802" t="s">
        <v>13</v>
      </c>
      <c r="B82" s="27" t="s">
        <v>21</v>
      </c>
      <c r="C82" s="784"/>
      <c r="D82" s="785"/>
      <c r="E82" s="304"/>
      <c r="F82" s="1"/>
      <c r="G82" s="1"/>
    </row>
    <row r="83" spans="1:7" ht="25.7" customHeight="1" x14ac:dyDescent="0.25">
      <c r="A83" s="802" t="s">
        <v>14</v>
      </c>
      <c r="B83" s="27" t="s">
        <v>123</v>
      </c>
      <c r="C83" s="784"/>
      <c r="D83" s="785"/>
      <c r="E83" s="302"/>
      <c r="F83" s="1"/>
      <c r="G83" s="1"/>
    </row>
    <row r="84" spans="1:7" ht="15" customHeight="1" x14ac:dyDescent="0.25">
      <c r="A84" s="802" t="s">
        <v>15</v>
      </c>
      <c r="B84" s="27" t="s">
        <v>83</v>
      </c>
      <c r="C84" s="784"/>
      <c r="D84" s="785"/>
      <c r="E84" s="302"/>
      <c r="F84" s="1"/>
      <c r="G84" s="1"/>
    </row>
    <row r="85" spans="1:7" ht="15" customHeight="1" x14ac:dyDescent="0.25">
      <c r="A85" s="862" t="s">
        <v>143</v>
      </c>
      <c r="B85" s="863"/>
      <c r="C85" s="813"/>
      <c r="D85" s="812"/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804">
        <v>43834</v>
      </c>
      <c r="B89" s="806" t="s">
        <v>39</v>
      </c>
      <c r="C89" s="802" t="s">
        <v>118</v>
      </c>
      <c r="D89" s="803" t="s">
        <v>59</v>
      </c>
      <c r="E89" s="1"/>
    </row>
    <row r="90" spans="1:7" ht="15" customHeight="1" x14ac:dyDescent="0.25">
      <c r="A90" s="802" t="s">
        <v>9</v>
      </c>
      <c r="B90" s="26" t="s">
        <v>86</v>
      </c>
      <c r="C90" s="784"/>
      <c r="D90" s="785"/>
      <c r="E90" s="1"/>
    </row>
    <row r="91" spans="1:7" ht="15" customHeight="1" x14ac:dyDescent="0.25">
      <c r="A91" s="802" t="s">
        <v>11</v>
      </c>
      <c r="B91" s="26" t="s">
        <v>87</v>
      </c>
      <c r="C91" s="784"/>
      <c r="D91" s="785"/>
      <c r="E91" s="1"/>
    </row>
    <row r="92" spans="1:7" ht="15" customHeight="1" x14ac:dyDescent="0.25">
      <c r="A92" s="802" t="s">
        <v>12</v>
      </c>
      <c r="B92" s="26" t="s">
        <v>88</v>
      </c>
      <c r="C92" s="784"/>
      <c r="D92" s="785"/>
      <c r="E92" s="1"/>
    </row>
    <row r="93" spans="1:7" ht="15" customHeight="1" x14ac:dyDescent="0.25">
      <c r="A93" s="802" t="s">
        <v>13</v>
      </c>
      <c r="B93" s="26" t="s">
        <v>89</v>
      </c>
      <c r="C93" s="784"/>
      <c r="D93" s="785"/>
      <c r="E93" s="1"/>
    </row>
    <row r="94" spans="1:7" ht="15" customHeight="1" x14ac:dyDescent="0.25">
      <c r="A94" s="802" t="s">
        <v>14</v>
      </c>
      <c r="B94" s="26" t="s">
        <v>90</v>
      </c>
      <c r="C94" s="784"/>
      <c r="D94" s="785"/>
      <c r="E94" s="1"/>
    </row>
    <row r="95" spans="1:7" ht="15" customHeight="1" x14ac:dyDescent="0.25">
      <c r="A95" s="802" t="s">
        <v>15</v>
      </c>
      <c r="B95" s="26" t="s">
        <v>161</v>
      </c>
      <c r="C95" s="784"/>
      <c r="D95" s="785"/>
      <c r="E95" s="1"/>
    </row>
    <row r="96" spans="1:7" ht="15" customHeight="1" x14ac:dyDescent="0.25">
      <c r="A96" s="865" t="s">
        <v>162</v>
      </c>
      <c r="B96" s="866"/>
      <c r="C96" s="813"/>
      <c r="D96" s="816"/>
      <c r="E96" s="1"/>
    </row>
    <row r="97" spans="1:5" ht="15" customHeight="1" x14ac:dyDescent="0.25">
      <c r="A97" s="802" t="s">
        <v>16</v>
      </c>
      <c r="B97" s="26" t="s">
        <v>313</v>
      </c>
      <c r="C97" s="784"/>
      <c r="D97" s="785"/>
      <c r="E97" s="1"/>
    </row>
    <row r="98" spans="1:5" ht="15" customHeight="1" x14ac:dyDescent="0.25">
      <c r="A98" s="865" t="s">
        <v>163</v>
      </c>
      <c r="B98" s="866"/>
      <c r="C98" s="813"/>
      <c r="D98" s="816"/>
      <c r="E98" s="1"/>
    </row>
    <row r="99" spans="1:5" ht="15" customHeight="1" x14ac:dyDescent="0.25">
      <c r="A99" s="802" t="s">
        <v>19</v>
      </c>
      <c r="B99" s="26" t="s">
        <v>164</v>
      </c>
      <c r="C99" s="784"/>
      <c r="D99" s="785"/>
      <c r="E99" s="1"/>
    </row>
    <row r="100" spans="1:5" ht="15" customHeight="1" x14ac:dyDescent="0.25">
      <c r="A100" s="848" t="s">
        <v>91</v>
      </c>
      <c r="B100" s="850"/>
      <c r="C100" s="813"/>
      <c r="D100" s="812"/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804">
        <v>43865</v>
      </c>
      <c r="B103" s="806" t="s">
        <v>41</v>
      </c>
      <c r="C103" s="802" t="s">
        <v>118</v>
      </c>
      <c r="D103" s="803" t="s">
        <v>63</v>
      </c>
      <c r="E103" s="1"/>
    </row>
    <row r="104" spans="1:5" ht="15" customHeight="1" x14ac:dyDescent="0.25">
      <c r="A104" s="802" t="s">
        <v>9</v>
      </c>
      <c r="B104" s="26" t="s">
        <v>37</v>
      </c>
      <c r="C104" s="784"/>
      <c r="D104" s="789"/>
      <c r="E104" s="1"/>
    </row>
    <row r="105" spans="1:5" ht="15" customHeight="1" x14ac:dyDescent="0.25">
      <c r="A105" s="848" t="s">
        <v>93</v>
      </c>
      <c r="B105" s="850"/>
      <c r="C105" s="813"/>
      <c r="D105" s="817"/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807">
        <v>4</v>
      </c>
      <c r="B108" s="806" t="s">
        <v>95</v>
      </c>
      <c r="C108" s="802" t="s">
        <v>118</v>
      </c>
      <c r="D108" s="803" t="s">
        <v>63</v>
      </c>
      <c r="E108" s="1"/>
    </row>
    <row r="109" spans="1:5" ht="15" customHeight="1" x14ac:dyDescent="0.3">
      <c r="A109" s="807" t="s">
        <v>38</v>
      </c>
      <c r="B109" s="26" t="s">
        <v>39</v>
      </c>
      <c r="C109" s="792"/>
      <c r="D109" s="789"/>
      <c r="E109" s="1"/>
    </row>
    <row r="110" spans="1:5" ht="15" customHeight="1" x14ac:dyDescent="0.3">
      <c r="A110" s="807" t="s">
        <v>40</v>
      </c>
      <c r="B110" s="26" t="s">
        <v>41</v>
      </c>
      <c r="C110" s="792"/>
      <c r="D110" s="789"/>
      <c r="E110" s="1"/>
    </row>
    <row r="111" spans="1:5" ht="15" customHeight="1" x14ac:dyDescent="0.3">
      <c r="A111" s="809" t="s">
        <v>146</v>
      </c>
      <c r="B111" s="808"/>
      <c r="C111" s="818"/>
      <c r="D111" s="815"/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802">
        <v>5</v>
      </c>
      <c r="B114" s="806" t="s">
        <v>96</v>
      </c>
      <c r="C114" s="809"/>
      <c r="D114" s="803" t="s">
        <v>59</v>
      </c>
      <c r="E114" s="1"/>
    </row>
    <row r="115" spans="1:9" ht="15" customHeight="1" x14ac:dyDescent="0.25">
      <c r="A115" s="802" t="s">
        <v>9</v>
      </c>
      <c r="B115" s="25" t="s">
        <v>17</v>
      </c>
      <c r="C115" s="790"/>
      <c r="D115" s="793"/>
      <c r="E115" s="1"/>
    </row>
    <row r="116" spans="1:9" ht="15" customHeight="1" x14ac:dyDescent="0.25">
      <c r="A116" s="802" t="s">
        <v>11</v>
      </c>
      <c r="B116" s="25" t="s">
        <v>18</v>
      </c>
      <c r="C116" s="790"/>
      <c r="D116" s="793"/>
      <c r="E116" s="1"/>
    </row>
    <row r="117" spans="1:9" ht="15" customHeight="1" x14ac:dyDescent="0.25">
      <c r="A117" s="802" t="s">
        <v>12</v>
      </c>
      <c r="B117" s="25" t="s">
        <v>314</v>
      </c>
      <c r="C117" s="790"/>
      <c r="D117" s="793"/>
      <c r="E117" s="1"/>
    </row>
    <row r="118" spans="1:9" ht="15" customHeight="1" x14ac:dyDescent="0.3">
      <c r="A118" s="802" t="s">
        <v>13</v>
      </c>
      <c r="B118" s="49" t="s">
        <v>317</v>
      </c>
      <c r="C118" s="790"/>
      <c r="D118" s="793"/>
      <c r="E118" s="1"/>
    </row>
    <row r="119" spans="1:9" ht="15" customHeight="1" x14ac:dyDescent="0.3">
      <c r="A119" s="802" t="s">
        <v>14</v>
      </c>
      <c r="B119" s="49"/>
      <c r="C119" s="794"/>
      <c r="D119" s="795"/>
      <c r="E119" s="1"/>
    </row>
    <row r="120" spans="1:9" ht="15" customHeight="1" x14ac:dyDescent="0.25">
      <c r="A120" s="848" t="s">
        <v>148</v>
      </c>
      <c r="B120" s="849"/>
      <c r="C120" s="850"/>
      <c r="D120" s="815"/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3516</v>
      </c>
      <c r="B122" s="847"/>
      <c r="C122" s="847"/>
      <c r="D122" s="847"/>
      <c r="E122" s="1"/>
    </row>
    <row r="123" spans="1:9" ht="15" customHeight="1" x14ac:dyDescent="0.25">
      <c r="A123" s="802">
        <v>6</v>
      </c>
      <c r="B123" s="806" t="s">
        <v>3525</v>
      </c>
      <c r="C123" s="848" t="s">
        <v>118</v>
      </c>
      <c r="D123" s="850"/>
      <c r="E123" s="1"/>
    </row>
    <row r="124" spans="1:9" ht="15" customHeight="1" x14ac:dyDescent="0.25">
      <c r="A124" s="802" t="s">
        <v>9</v>
      </c>
      <c r="B124" s="27" t="s">
        <v>3526</v>
      </c>
      <c r="C124" s="857"/>
      <c r="D124" s="858"/>
      <c r="E124" s="1"/>
    </row>
    <row r="125" spans="1:9" ht="15" customHeight="1" x14ac:dyDescent="0.25">
      <c r="A125" s="802" t="s">
        <v>11</v>
      </c>
      <c r="B125" s="25" t="s">
        <v>3527</v>
      </c>
      <c r="C125" s="857"/>
      <c r="D125" s="858"/>
      <c r="E125" s="1"/>
      <c r="F125" s="730"/>
      <c r="H125" s="137"/>
      <c r="I125" s="137"/>
    </row>
    <row r="126" spans="1:9" ht="15" customHeight="1" x14ac:dyDescent="0.25">
      <c r="A126" s="802" t="s">
        <v>12</v>
      </c>
      <c r="B126" s="25" t="s">
        <v>3528</v>
      </c>
      <c r="C126" s="859"/>
      <c r="D126" s="860"/>
      <c r="E126" s="1"/>
      <c r="H126" s="137"/>
      <c r="I126" s="137"/>
    </row>
    <row r="127" spans="1:9" ht="15" customHeight="1" x14ac:dyDescent="0.25">
      <c r="A127" s="802" t="s">
        <v>13</v>
      </c>
      <c r="B127" s="25" t="s">
        <v>3529</v>
      </c>
      <c r="C127" s="859"/>
      <c r="D127" s="860"/>
      <c r="E127" s="1"/>
      <c r="H127" s="137"/>
      <c r="I127" s="137"/>
    </row>
    <row r="128" spans="1:9" ht="15" customHeight="1" x14ac:dyDescent="0.25">
      <c r="A128" s="802" t="s">
        <v>14</v>
      </c>
      <c r="B128" s="25" t="s">
        <v>3530</v>
      </c>
      <c r="C128" s="859"/>
      <c r="D128" s="860"/>
      <c r="E128" s="1"/>
      <c r="H128" s="137"/>
      <c r="I128" s="137"/>
    </row>
    <row r="129" spans="1:9" ht="15" customHeight="1" x14ac:dyDescent="0.25">
      <c r="A129" s="802" t="s">
        <v>15</v>
      </c>
      <c r="B129" s="25" t="s">
        <v>3531</v>
      </c>
      <c r="C129" s="859"/>
      <c r="D129" s="860"/>
      <c r="E129" s="1"/>
      <c r="H129" s="137"/>
      <c r="I129" s="137"/>
    </row>
    <row r="130" spans="1:9" ht="15" customHeight="1" x14ac:dyDescent="0.25">
      <c r="A130" s="802" t="s">
        <v>3517</v>
      </c>
      <c r="B130" s="731" t="s">
        <v>3521</v>
      </c>
      <c r="C130" s="901"/>
      <c r="D130" s="902"/>
      <c r="E130" s="1"/>
      <c r="H130" s="137"/>
      <c r="I130" s="137"/>
    </row>
    <row r="131" spans="1:9" ht="15" customHeight="1" x14ac:dyDescent="0.25">
      <c r="A131" s="802" t="s">
        <v>3518</v>
      </c>
      <c r="B131" s="731" t="s">
        <v>3522</v>
      </c>
      <c r="C131" s="901"/>
      <c r="D131" s="902"/>
      <c r="E131" s="1"/>
      <c r="H131" s="137"/>
      <c r="I131" s="137"/>
    </row>
    <row r="132" spans="1:9" ht="15" customHeight="1" x14ac:dyDescent="0.25">
      <c r="A132" s="802" t="s">
        <v>3519</v>
      </c>
      <c r="B132" s="731" t="s">
        <v>3523</v>
      </c>
      <c r="C132" s="901"/>
      <c r="D132" s="902"/>
      <c r="E132" s="1"/>
      <c r="H132" s="137"/>
      <c r="I132" s="137"/>
    </row>
    <row r="133" spans="1:9" ht="15" customHeight="1" x14ac:dyDescent="0.25">
      <c r="A133" s="802" t="s">
        <v>3520</v>
      </c>
      <c r="B133" s="731" t="s">
        <v>3524</v>
      </c>
      <c r="C133" s="901"/>
      <c r="D133" s="902"/>
      <c r="E133" s="1"/>
      <c r="H133" s="137"/>
      <c r="I133" s="137"/>
    </row>
    <row r="134" spans="1:9" ht="15" customHeight="1" x14ac:dyDescent="0.25">
      <c r="A134" s="848" t="s">
        <v>147</v>
      </c>
      <c r="B134" s="850"/>
      <c r="C134" s="819"/>
      <c r="D134" s="815"/>
      <c r="E134" s="1"/>
      <c r="H134" s="137"/>
      <c r="I134" s="137"/>
    </row>
    <row r="135" spans="1:9" ht="15" customHeight="1" x14ac:dyDescent="0.25">
      <c r="A135" s="3"/>
      <c r="B135" s="3"/>
      <c r="C135" s="3"/>
      <c r="D135" s="3"/>
      <c r="E135" s="1"/>
      <c r="H135" s="137"/>
      <c r="I135" s="137"/>
    </row>
    <row r="136" spans="1:9" ht="17.25" customHeight="1" x14ac:dyDescent="0.25">
      <c r="A136" s="851" t="s">
        <v>100</v>
      </c>
      <c r="B136" s="852"/>
      <c r="C136" s="852"/>
      <c r="D136" s="853"/>
      <c r="E136" s="1"/>
      <c r="G136" s="138"/>
      <c r="H136" s="137"/>
      <c r="I136" s="137"/>
    </row>
    <row r="137" spans="1:9" ht="15" customHeight="1" x14ac:dyDescent="0.25">
      <c r="A137" s="854" t="s">
        <v>101</v>
      </c>
      <c r="B137" s="855"/>
      <c r="C137" s="856"/>
      <c r="D137" s="810" t="s">
        <v>59</v>
      </c>
      <c r="E137" s="1"/>
      <c r="G137" s="138"/>
      <c r="H137" s="137"/>
      <c r="I137" s="137"/>
    </row>
    <row r="138" spans="1:9" ht="15" customHeight="1" x14ac:dyDescent="0.25">
      <c r="A138" s="802" t="s">
        <v>9</v>
      </c>
      <c r="B138" s="846" t="s">
        <v>24</v>
      </c>
      <c r="C138" s="840"/>
      <c r="D138" s="796"/>
      <c r="E138" s="1"/>
      <c r="G138" s="138"/>
      <c r="H138" s="137"/>
      <c r="I138" s="137"/>
    </row>
    <row r="139" spans="1:9" ht="15" customHeight="1" x14ac:dyDescent="0.25">
      <c r="A139" s="802" t="s">
        <v>11</v>
      </c>
      <c r="B139" s="846" t="s">
        <v>29</v>
      </c>
      <c r="C139" s="840"/>
      <c r="D139" s="796"/>
      <c r="E139" s="1"/>
    </row>
    <row r="140" spans="1:9" ht="15" customHeight="1" x14ac:dyDescent="0.25">
      <c r="A140" s="802" t="s">
        <v>12</v>
      </c>
      <c r="B140" s="846" t="s">
        <v>35</v>
      </c>
      <c r="C140" s="840"/>
      <c r="D140" s="796"/>
      <c r="E140" s="1"/>
    </row>
    <row r="141" spans="1:9" ht="15" customHeight="1" x14ac:dyDescent="0.25">
      <c r="A141" s="802" t="s">
        <v>13</v>
      </c>
      <c r="B141" s="846" t="s">
        <v>36</v>
      </c>
      <c r="C141" s="840"/>
      <c r="D141" s="796"/>
      <c r="E141" s="1"/>
    </row>
    <row r="142" spans="1:9" ht="15" customHeight="1" x14ac:dyDescent="0.25">
      <c r="A142" s="802" t="s">
        <v>14</v>
      </c>
      <c r="B142" s="846" t="s">
        <v>42</v>
      </c>
      <c r="C142" s="840"/>
      <c r="D142" s="797"/>
      <c r="E142" s="1"/>
    </row>
    <row r="143" spans="1:9" ht="15" customHeight="1" x14ac:dyDescent="0.25">
      <c r="A143" s="836" t="s">
        <v>102</v>
      </c>
      <c r="B143" s="837"/>
      <c r="C143" s="838"/>
      <c r="D143" s="820"/>
      <c r="E143" s="1"/>
    </row>
    <row r="144" spans="1:9" ht="15" customHeight="1" x14ac:dyDescent="0.2">
      <c r="A144" s="4"/>
      <c r="B144" s="839" t="s">
        <v>43</v>
      </c>
      <c r="C144" s="840"/>
      <c r="D144" s="796"/>
      <c r="E144" s="139"/>
      <c r="F144" s="139"/>
    </row>
    <row r="145" spans="1:5" ht="28.35" customHeight="1" x14ac:dyDescent="0.2">
      <c r="A145" s="841" t="s">
        <v>103</v>
      </c>
      <c r="B145" s="842"/>
      <c r="C145" s="843"/>
      <c r="D145" s="820"/>
    </row>
    <row r="146" spans="1:5" ht="28.35" customHeight="1" x14ac:dyDescent="0.25">
      <c r="A146" s="3"/>
      <c r="B146" s="3"/>
      <c r="C146" s="3"/>
      <c r="D146" s="3"/>
      <c r="E146" s="1"/>
    </row>
    <row r="147" spans="1:5" ht="28.35" customHeight="1" x14ac:dyDescent="0.25">
      <c r="A147" s="844" t="s">
        <v>122</v>
      </c>
      <c r="B147" s="845"/>
      <c r="C147" s="301" t="s">
        <v>118</v>
      </c>
      <c r="D147" s="3"/>
      <c r="E147" s="1"/>
    </row>
    <row r="148" spans="1:5" ht="28.35" customHeight="1" x14ac:dyDescent="0.25">
      <c r="A148" s="832" t="s">
        <v>120</v>
      </c>
      <c r="B148" s="833"/>
      <c r="C148" s="798"/>
      <c r="D148" s="3"/>
      <c r="E148" s="1"/>
    </row>
    <row r="149" spans="1:5" ht="28.35" customHeight="1" x14ac:dyDescent="0.25">
      <c r="A149" s="832" t="s">
        <v>30</v>
      </c>
      <c r="B149" s="833"/>
      <c r="C149" s="798"/>
      <c r="D149" s="3"/>
      <c r="E149" s="1"/>
    </row>
    <row r="150" spans="1:5" ht="28.35" customHeight="1" x14ac:dyDescent="0.25">
      <c r="A150" s="832" t="s">
        <v>35</v>
      </c>
      <c r="B150" s="833"/>
      <c r="C150" s="798"/>
      <c r="D150" s="3"/>
      <c r="E150" s="1"/>
    </row>
    <row r="151" spans="1:5" ht="15.75" customHeight="1" x14ac:dyDescent="0.25">
      <c r="A151" s="832" t="s">
        <v>85</v>
      </c>
      <c r="B151" s="833"/>
      <c r="C151" s="798"/>
      <c r="D151" s="3"/>
      <c r="E151" s="1"/>
    </row>
    <row r="152" spans="1:5" ht="15" x14ac:dyDescent="0.25">
      <c r="A152" s="834" t="s">
        <v>124</v>
      </c>
      <c r="B152" s="835"/>
      <c r="C152" s="798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5" x14ac:dyDescent="0.25">
      <c r="A1017" s="3"/>
      <c r="B1017" s="3"/>
      <c r="C1017" s="3"/>
      <c r="D1017" s="3"/>
      <c r="E1017" s="1"/>
    </row>
    <row r="1018" spans="1:5" ht="15" x14ac:dyDescent="0.25">
      <c r="A1018" s="3"/>
      <c r="B1018" s="3"/>
      <c r="C1018" s="3"/>
      <c r="D1018" s="3"/>
      <c r="E1018" s="1"/>
    </row>
    <row r="1019" spans="1:5" ht="15" x14ac:dyDescent="0.25">
      <c r="A1019" s="3"/>
      <c r="B1019" s="3"/>
      <c r="C1019" s="3"/>
      <c r="D1019" s="3"/>
      <c r="E1019" s="1"/>
    </row>
    <row r="1020" spans="1:5" ht="14.25" x14ac:dyDescent="0.2">
      <c r="A1020" s="3"/>
      <c r="B1020" s="3"/>
      <c r="C1020" s="3"/>
      <c r="D1020" s="3"/>
    </row>
    <row r="1021" spans="1:5" ht="14.25" x14ac:dyDescent="0.2">
      <c r="A1021" s="3"/>
      <c r="B1021" s="3"/>
      <c r="C1021" s="3"/>
      <c r="D1021" s="3"/>
    </row>
  </sheetData>
  <mergeCells count="81">
    <mergeCell ref="A16:B16"/>
    <mergeCell ref="C1:D1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28:D28"/>
    <mergeCell ref="A17:D17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69:D69"/>
    <mergeCell ref="A38:B38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105:B105"/>
    <mergeCell ref="A70:D70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C129:D129"/>
    <mergeCell ref="A106:D106"/>
    <mergeCell ref="A107:D107"/>
    <mergeCell ref="A113:D113"/>
    <mergeCell ref="A120:C120"/>
    <mergeCell ref="A122:D122"/>
    <mergeCell ref="C123:D123"/>
    <mergeCell ref="C124:D124"/>
    <mergeCell ref="C125:D125"/>
    <mergeCell ref="C126:D126"/>
    <mergeCell ref="C127:D127"/>
    <mergeCell ref="C128:D128"/>
    <mergeCell ref="B142:C142"/>
    <mergeCell ref="C130:D130"/>
    <mergeCell ref="C131:D131"/>
    <mergeCell ref="C132:D132"/>
    <mergeCell ref="C133:D133"/>
    <mergeCell ref="A134:B134"/>
    <mergeCell ref="A136:D136"/>
    <mergeCell ref="A137:C137"/>
    <mergeCell ref="B138:C138"/>
    <mergeCell ref="B139:C139"/>
    <mergeCell ref="B140:C140"/>
    <mergeCell ref="B141:C141"/>
    <mergeCell ref="A150:B150"/>
    <mergeCell ref="A151:B151"/>
    <mergeCell ref="A152:B152"/>
    <mergeCell ref="A143:C143"/>
    <mergeCell ref="B144:C144"/>
    <mergeCell ref="A145:C145"/>
    <mergeCell ref="A147:B147"/>
    <mergeCell ref="A148:B148"/>
    <mergeCell ref="A149:B14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6" max="3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443EC634-A8E6-4D95-AC7E-6C856E8857DD}">
          <x14:formula1>
            <xm:f>'RESUMOS POSTOS'!$A$6:$A$21</xm:f>
          </x14:formula1>
          <xm:sqref>A16:B16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126CA6-D17F-46CE-8604-B39EBEB03D59}">
  <sheetPr>
    <tabColor theme="8" tint="0.59999389629810485"/>
    <pageSetUpPr fitToPage="1"/>
  </sheetPr>
  <dimension ref="A1:I1021"/>
  <sheetViews>
    <sheetView workbookViewId="0">
      <selection activeCell="F15" sqref="F15"/>
    </sheetView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5.7109375" style="8" customWidth="1"/>
    <col min="4" max="4" width="15.140625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>
      <c r="C1" s="830" t="s">
        <v>3543</v>
      </c>
      <c r="D1" s="831"/>
    </row>
    <row r="2" spans="1:8" ht="15" customHeight="1" x14ac:dyDescent="0.3">
      <c r="A2" s="8" t="s">
        <v>3542</v>
      </c>
    </row>
    <row r="3" spans="1:8" ht="20.100000000000001" customHeight="1" x14ac:dyDescent="0.3">
      <c r="A3" s="130" t="s">
        <v>3502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883"/>
      <c r="C5" s="883"/>
      <c r="D5" s="88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25">
      <c r="A7" s="885" t="s">
        <v>127</v>
      </c>
      <c r="B7" s="886"/>
      <c r="C7" s="886"/>
      <c r="D7" s="887"/>
      <c r="E7" s="1"/>
    </row>
    <row r="8" spans="1:8" ht="15" customHeight="1" x14ac:dyDescent="0.25">
      <c r="A8" s="4" t="s">
        <v>9</v>
      </c>
      <c r="B8" s="24" t="s">
        <v>126</v>
      </c>
      <c r="C8" s="888"/>
      <c r="D8" s="889"/>
      <c r="E8" s="1"/>
    </row>
    <row r="9" spans="1:8" ht="15" customHeight="1" x14ac:dyDescent="0.25">
      <c r="A9" s="4" t="s">
        <v>11</v>
      </c>
      <c r="B9" s="24" t="s">
        <v>50</v>
      </c>
      <c r="C9" s="890"/>
      <c r="D9" s="891"/>
      <c r="E9" s="1"/>
    </row>
    <row r="10" spans="1:8" ht="26.1" customHeight="1" x14ac:dyDescent="0.25">
      <c r="A10" s="4" t="s">
        <v>12</v>
      </c>
      <c r="B10" s="24" t="s">
        <v>51</v>
      </c>
      <c r="C10" s="874"/>
      <c r="D10" s="875"/>
      <c r="E10" s="1"/>
    </row>
    <row r="11" spans="1:8" ht="15" customHeight="1" x14ac:dyDescent="0.25">
      <c r="A11" s="4" t="s">
        <v>13</v>
      </c>
      <c r="B11" s="24" t="s">
        <v>52</v>
      </c>
      <c r="C11" s="892"/>
      <c r="D11" s="893"/>
      <c r="E11" s="1"/>
    </row>
    <row r="12" spans="1:8" ht="15" customHeight="1" x14ac:dyDescent="0.25">
      <c r="A12" s="4" t="s">
        <v>14</v>
      </c>
      <c r="B12" s="24" t="s">
        <v>53</v>
      </c>
      <c r="C12" s="890"/>
      <c r="D12" s="891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25">
      <c r="A14" s="895" t="s">
        <v>54</v>
      </c>
      <c r="B14" s="896"/>
      <c r="C14" s="896"/>
      <c r="D14" s="897"/>
      <c r="E14" s="1"/>
    </row>
    <row r="15" spans="1:8" ht="40.35" customHeight="1" x14ac:dyDescent="0.25">
      <c r="A15" s="898" t="s">
        <v>23</v>
      </c>
      <c r="B15" s="887"/>
      <c r="C15" s="800" t="s">
        <v>55</v>
      </c>
      <c r="D15" s="801" t="s">
        <v>56</v>
      </c>
      <c r="E15" s="1"/>
    </row>
    <row r="16" spans="1:8" ht="32.1" customHeight="1" x14ac:dyDescent="0.25">
      <c r="A16" s="899" t="s">
        <v>209</v>
      </c>
      <c r="B16" s="900"/>
      <c r="C16" s="778"/>
      <c r="D16" s="779"/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869" t="s">
        <v>130</v>
      </c>
      <c r="B20" s="870"/>
      <c r="C20" s="870"/>
      <c r="D20" s="871"/>
      <c r="E20" s="1"/>
    </row>
    <row r="21" spans="1:5" ht="44.25" customHeight="1" x14ac:dyDescent="0.25">
      <c r="A21" s="799">
        <v>1</v>
      </c>
      <c r="B21" s="28" t="s">
        <v>131</v>
      </c>
      <c r="C21" s="872"/>
      <c r="D21" s="873"/>
      <c r="E21" s="1"/>
    </row>
    <row r="22" spans="1:5" ht="30" customHeight="1" x14ac:dyDescent="0.25">
      <c r="A22" s="799">
        <v>2</v>
      </c>
      <c r="B22" s="24" t="s">
        <v>132</v>
      </c>
      <c r="C22" s="874"/>
      <c r="D22" s="875"/>
      <c r="E22" s="1"/>
    </row>
    <row r="23" spans="1:5" ht="30" customHeight="1" x14ac:dyDescent="0.25">
      <c r="A23" s="799">
        <v>3</v>
      </c>
      <c r="B23" s="24" t="s">
        <v>133</v>
      </c>
      <c r="C23" s="876"/>
      <c r="D23" s="877"/>
      <c r="E23" s="1"/>
    </row>
    <row r="24" spans="1:5" ht="30" customHeight="1" x14ac:dyDescent="0.25">
      <c r="A24" s="799">
        <v>4</v>
      </c>
      <c r="B24" s="24" t="s">
        <v>134</v>
      </c>
      <c r="C24" s="874"/>
      <c r="D24" s="875"/>
      <c r="E24" s="1"/>
    </row>
    <row r="25" spans="1:5" ht="30" customHeight="1" x14ac:dyDescent="0.25">
      <c r="A25" s="799">
        <v>5</v>
      </c>
      <c r="B25" s="24" t="s">
        <v>135</v>
      </c>
      <c r="C25" s="878"/>
      <c r="D25" s="879"/>
      <c r="E25" s="1"/>
    </row>
    <row r="26" spans="1:5" ht="30" customHeight="1" x14ac:dyDescent="0.25">
      <c r="A26" s="799">
        <v>6</v>
      </c>
      <c r="B26" s="24" t="s">
        <v>57</v>
      </c>
      <c r="C26" s="874"/>
      <c r="D26" s="875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802">
        <v>1</v>
      </c>
      <c r="B29" s="802" t="s">
        <v>58</v>
      </c>
      <c r="C29" s="802"/>
      <c r="D29" s="803" t="s">
        <v>63</v>
      </c>
      <c r="E29" s="1"/>
    </row>
    <row r="30" spans="1:5" ht="15" customHeight="1" x14ac:dyDescent="0.3">
      <c r="A30" s="802" t="s">
        <v>9</v>
      </c>
      <c r="B30" s="25" t="s">
        <v>136</v>
      </c>
      <c r="C30" s="780"/>
      <c r="D30" s="781"/>
      <c r="E30" s="266"/>
    </row>
    <row r="31" spans="1:5" ht="15" customHeight="1" x14ac:dyDescent="0.25">
      <c r="A31" s="802" t="s">
        <v>11</v>
      </c>
      <c r="B31" s="25" t="s">
        <v>137</v>
      </c>
      <c r="C31" s="782"/>
      <c r="D31" s="783"/>
      <c r="E31" s="1"/>
    </row>
    <row r="32" spans="1:5" ht="15" customHeight="1" x14ac:dyDescent="0.25">
      <c r="A32" s="802" t="s">
        <v>12</v>
      </c>
      <c r="B32" s="25" t="s">
        <v>138</v>
      </c>
      <c r="C32" s="784"/>
      <c r="D32" s="785"/>
      <c r="E32" s="1"/>
    </row>
    <row r="33" spans="1:5" ht="15" customHeight="1" x14ac:dyDescent="0.25">
      <c r="A33" s="802" t="s">
        <v>13</v>
      </c>
      <c r="B33" s="25" t="s">
        <v>25</v>
      </c>
      <c r="C33" s="786"/>
      <c r="D33" s="785"/>
      <c r="E33" s="1"/>
    </row>
    <row r="34" spans="1:5" ht="15" customHeight="1" x14ac:dyDescent="0.25">
      <c r="A34" s="802" t="s">
        <v>14</v>
      </c>
      <c r="B34" s="25" t="s">
        <v>26</v>
      </c>
      <c r="C34" s="787"/>
      <c r="D34" s="785"/>
      <c r="E34" s="1"/>
    </row>
    <row r="35" spans="1:5" ht="15" customHeight="1" x14ac:dyDescent="0.25">
      <c r="A35" s="802" t="s">
        <v>15</v>
      </c>
      <c r="B35" s="25" t="s">
        <v>27</v>
      </c>
      <c r="C35" s="787"/>
      <c r="D35" s="785"/>
      <c r="E35" s="1"/>
    </row>
    <row r="36" spans="1:5" ht="15" customHeight="1" x14ac:dyDescent="0.25">
      <c r="A36" s="802" t="s">
        <v>16</v>
      </c>
      <c r="B36" s="25" t="s">
        <v>60</v>
      </c>
      <c r="C36" s="787"/>
      <c r="D36" s="785"/>
      <c r="E36" s="1"/>
    </row>
    <row r="37" spans="1:5" ht="15" customHeight="1" x14ac:dyDescent="0.25">
      <c r="A37" s="802" t="s">
        <v>19</v>
      </c>
      <c r="B37" s="25" t="s">
        <v>28</v>
      </c>
      <c r="C37" s="787"/>
      <c r="D37" s="785"/>
      <c r="E37" s="1"/>
    </row>
    <row r="38" spans="1:5" ht="15" customHeight="1" x14ac:dyDescent="0.25">
      <c r="A38" s="848" t="s">
        <v>145</v>
      </c>
      <c r="B38" s="850"/>
      <c r="C38" s="811"/>
      <c r="D38" s="812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804">
        <v>43832</v>
      </c>
      <c r="B42" s="802" t="s">
        <v>121</v>
      </c>
      <c r="C42" s="802" t="s">
        <v>118</v>
      </c>
      <c r="D42" s="803" t="s">
        <v>63</v>
      </c>
      <c r="E42" s="1"/>
    </row>
    <row r="43" spans="1:5" ht="15" customHeight="1" x14ac:dyDescent="0.25">
      <c r="A43" s="804" t="s">
        <v>9</v>
      </c>
      <c r="B43" s="26" t="s">
        <v>64</v>
      </c>
      <c r="C43" s="788"/>
      <c r="D43" s="789"/>
      <c r="E43" s="1"/>
    </row>
    <row r="44" spans="1:5" ht="15" customHeight="1" x14ac:dyDescent="0.25">
      <c r="A44" s="804" t="s">
        <v>11</v>
      </c>
      <c r="B44" s="26" t="s">
        <v>65</v>
      </c>
      <c r="C44" s="788"/>
      <c r="D44" s="789"/>
      <c r="E44" s="281"/>
    </row>
    <row r="45" spans="1:5" ht="15" customHeight="1" x14ac:dyDescent="0.25">
      <c r="A45" s="834" t="s">
        <v>66</v>
      </c>
      <c r="B45" s="835"/>
      <c r="C45" s="813"/>
      <c r="D45" s="812"/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804">
        <v>43863</v>
      </c>
      <c r="B48" s="802" t="s">
        <v>79</v>
      </c>
      <c r="C48" s="802" t="s">
        <v>118</v>
      </c>
      <c r="D48" s="803" t="s">
        <v>63</v>
      </c>
      <c r="E48" s="1"/>
    </row>
    <row r="49" spans="1:5" ht="15" customHeight="1" x14ac:dyDescent="0.25">
      <c r="A49" s="804" t="s">
        <v>9</v>
      </c>
      <c r="B49" s="25" t="s">
        <v>67</v>
      </c>
      <c r="C49" s="784"/>
      <c r="D49" s="785"/>
      <c r="E49" s="1"/>
    </row>
    <row r="50" spans="1:5" ht="15" customHeight="1" x14ac:dyDescent="0.25">
      <c r="A50" s="804" t="s">
        <v>11</v>
      </c>
      <c r="B50" s="25" t="s">
        <v>68</v>
      </c>
      <c r="C50" s="784"/>
      <c r="D50" s="785"/>
      <c r="E50" s="1"/>
    </row>
    <row r="51" spans="1:5" ht="15" customHeight="1" x14ac:dyDescent="0.25">
      <c r="A51" s="804" t="s">
        <v>12</v>
      </c>
      <c r="B51" s="25" t="s">
        <v>3515</v>
      </c>
      <c r="C51" s="784"/>
      <c r="D51" s="785"/>
      <c r="E51" s="281"/>
    </row>
    <row r="52" spans="1:5" ht="15" customHeight="1" x14ac:dyDescent="0.25">
      <c r="A52" s="804" t="s">
        <v>13</v>
      </c>
      <c r="B52" s="25" t="s">
        <v>139</v>
      </c>
      <c r="C52" s="784"/>
      <c r="D52" s="785"/>
      <c r="E52" s="1"/>
    </row>
    <row r="53" spans="1:5" ht="15" customHeight="1" x14ac:dyDescent="0.25">
      <c r="A53" s="804" t="s">
        <v>14</v>
      </c>
      <c r="B53" s="25" t="s">
        <v>70</v>
      </c>
      <c r="C53" s="784"/>
      <c r="D53" s="785"/>
      <c r="E53" s="1"/>
    </row>
    <row r="54" spans="1:5" ht="15" customHeight="1" x14ac:dyDescent="0.25">
      <c r="A54" s="804" t="s">
        <v>15</v>
      </c>
      <c r="B54" s="25" t="s">
        <v>71</v>
      </c>
      <c r="C54" s="784"/>
      <c r="D54" s="785"/>
      <c r="E54" s="1"/>
    </row>
    <row r="55" spans="1:5" ht="15" customHeight="1" x14ac:dyDescent="0.25">
      <c r="A55" s="804" t="s">
        <v>16</v>
      </c>
      <c r="B55" s="25" t="s">
        <v>72</v>
      </c>
      <c r="C55" s="784"/>
      <c r="D55" s="785"/>
      <c r="E55" s="1"/>
    </row>
    <row r="56" spans="1:5" ht="15" customHeight="1" x14ac:dyDescent="0.25">
      <c r="A56" s="804" t="s">
        <v>19</v>
      </c>
      <c r="B56" s="25" t="s">
        <v>73</v>
      </c>
      <c r="C56" s="784"/>
      <c r="D56" s="785"/>
      <c r="E56" s="1"/>
    </row>
    <row r="57" spans="1:5" ht="15" customHeight="1" x14ac:dyDescent="0.25">
      <c r="A57" s="848" t="s">
        <v>119</v>
      </c>
      <c r="B57" s="850"/>
      <c r="C57" s="813"/>
      <c r="D57" s="812"/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804">
        <v>43892</v>
      </c>
      <c r="B60" s="802" t="s">
        <v>34</v>
      </c>
      <c r="C60" s="802" t="s">
        <v>75</v>
      </c>
      <c r="D60" s="803" t="s">
        <v>59</v>
      </c>
      <c r="E60" s="1"/>
    </row>
    <row r="61" spans="1:5" ht="15" customHeight="1" x14ac:dyDescent="0.25">
      <c r="A61" s="804" t="s">
        <v>9</v>
      </c>
      <c r="B61" s="25" t="s">
        <v>10</v>
      </c>
      <c r="C61" s="790"/>
      <c r="D61" s="785"/>
      <c r="E61" s="1"/>
    </row>
    <row r="62" spans="1:5" ht="15" customHeight="1" x14ac:dyDescent="0.25">
      <c r="A62" s="804" t="s">
        <v>11</v>
      </c>
      <c r="B62" s="25" t="s">
        <v>140</v>
      </c>
      <c r="C62" s="790"/>
      <c r="D62" s="785"/>
      <c r="E62" s="729"/>
    </row>
    <row r="63" spans="1:5" ht="15" customHeight="1" x14ac:dyDescent="0.25">
      <c r="A63" s="804" t="s">
        <v>12</v>
      </c>
      <c r="B63" s="25" t="s">
        <v>141</v>
      </c>
      <c r="C63" s="790"/>
      <c r="D63" s="785"/>
      <c r="E63" s="1"/>
    </row>
    <row r="64" spans="1:5" ht="15" customHeight="1" x14ac:dyDescent="0.25">
      <c r="A64" s="804" t="s">
        <v>13</v>
      </c>
      <c r="B64" s="25" t="s">
        <v>104</v>
      </c>
      <c r="C64" s="790"/>
      <c r="D64" s="785"/>
      <c r="E64" s="1"/>
    </row>
    <row r="65" spans="1:7" ht="15" customHeight="1" x14ac:dyDescent="0.25">
      <c r="A65" s="804" t="s">
        <v>14</v>
      </c>
      <c r="B65" s="25" t="s">
        <v>142</v>
      </c>
      <c r="C65" s="790"/>
      <c r="D65" s="785"/>
      <c r="E65" s="1"/>
    </row>
    <row r="66" spans="1:7" ht="15" customHeight="1" x14ac:dyDescent="0.25">
      <c r="A66" s="804" t="s">
        <v>15</v>
      </c>
      <c r="B66" s="25" t="s">
        <v>117</v>
      </c>
      <c r="C66" s="790"/>
      <c r="D66" s="785"/>
      <c r="E66" s="1"/>
    </row>
    <row r="67" spans="1:7" ht="15" customHeight="1" x14ac:dyDescent="0.25">
      <c r="A67" s="804" t="s">
        <v>16</v>
      </c>
      <c r="B67" s="25" t="s">
        <v>316</v>
      </c>
      <c r="C67" s="790"/>
      <c r="D67" s="785"/>
      <c r="E67" s="1"/>
    </row>
    <row r="68" spans="1:7" ht="15" customHeight="1" x14ac:dyDescent="0.25">
      <c r="A68" s="862" t="s">
        <v>76</v>
      </c>
      <c r="B68" s="863"/>
      <c r="C68" s="813"/>
      <c r="D68" s="814"/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805">
        <v>2</v>
      </c>
      <c r="B71" s="805" t="s">
        <v>78</v>
      </c>
      <c r="C71" s="802" t="s">
        <v>118</v>
      </c>
      <c r="D71" s="802" t="s">
        <v>63</v>
      </c>
      <c r="E71" s="1"/>
    </row>
    <row r="72" spans="1:7" ht="15" customHeight="1" x14ac:dyDescent="0.25">
      <c r="A72" s="805" t="s">
        <v>31</v>
      </c>
      <c r="B72" s="26" t="s">
        <v>62</v>
      </c>
      <c r="C72" s="788"/>
      <c r="D72" s="789"/>
      <c r="E72" s="1"/>
    </row>
    <row r="73" spans="1:7" ht="15" customHeight="1" x14ac:dyDescent="0.25">
      <c r="A73" s="805" t="s">
        <v>32</v>
      </c>
      <c r="B73" s="26" t="s">
        <v>79</v>
      </c>
      <c r="C73" s="788"/>
      <c r="D73" s="789"/>
      <c r="E73" s="1"/>
    </row>
    <row r="74" spans="1:7" ht="15" customHeight="1" x14ac:dyDescent="0.25">
      <c r="A74" s="805" t="s">
        <v>33</v>
      </c>
      <c r="B74" s="26" t="s">
        <v>34</v>
      </c>
      <c r="C74" s="791"/>
      <c r="D74" s="789"/>
      <c r="E74" s="1"/>
    </row>
    <row r="75" spans="1:7" ht="15" customHeight="1" x14ac:dyDescent="0.25">
      <c r="A75" s="862" t="s">
        <v>144</v>
      </c>
      <c r="B75" s="863"/>
      <c r="C75" s="813"/>
      <c r="D75" s="815"/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802">
        <v>3</v>
      </c>
      <c r="B78" s="802" t="s">
        <v>80</v>
      </c>
      <c r="C78" s="802" t="s">
        <v>118</v>
      </c>
      <c r="D78" s="803" t="s">
        <v>59</v>
      </c>
      <c r="E78" s="1"/>
    </row>
    <row r="79" spans="1:7" ht="15" customHeight="1" x14ac:dyDescent="0.25">
      <c r="A79" s="802" t="s">
        <v>9</v>
      </c>
      <c r="B79" s="27" t="s">
        <v>81</v>
      </c>
      <c r="C79" s="784"/>
      <c r="D79" s="785"/>
      <c r="E79" s="304"/>
      <c r="F79" s="1"/>
      <c r="G79" s="1"/>
    </row>
    <row r="80" spans="1:7" ht="15" customHeight="1" x14ac:dyDescent="0.25">
      <c r="A80" s="802" t="s">
        <v>11</v>
      </c>
      <c r="B80" s="27" t="s">
        <v>20</v>
      </c>
      <c r="C80" s="784"/>
      <c r="D80" s="785"/>
      <c r="E80" s="302"/>
      <c r="F80" s="1"/>
      <c r="G80" s="1"/>
    </row>
    <row r="81" spans="1:7" ht="15" customHeight="1" x14ac:dyDescent="0.25">
      <c r="A81" s="802" t="s">
        <v>12</v>
      </c>
      <c r="B81" s="27" t="s">
        <v>82</v>
      </c>
      <c r="C81" s="784"/>
      <c r="D81" s="785"/>
      <c r="E81" s="302"/>
      <c r="F81" s="1"/>
      <c r="G81" s="1"/>
    </row>
    <row r="82" spans="1:7" ht="15" customHeight="1" x14ac:dyDescent="0.25">
      <c r="A82" s="802" t="s">
        <v>13</v>
      </c>
      <c r="B82" s="27" t="s">
        <v>21</v>
      </c>
      <c r="C82" s="784"/>
      <c r="D82" s="785"/>
      <c r="E82" s="304"/>
      <c r="F82" s="1"/>
      <c r="G82" s="1"/>
    </row>
    <row r="83" spans="1:7" ht="25.7" customHeight="1" x14ac:dyDescent="0.25">
      <c r="A83" s="802" t="s">
        <v>14</v>
      </c>
      <c r="B83" s="27" t="s">
        <v>123</v>
      </c>
      <c r="C83" s="784"/>
      <c r="D83" s="785"/>
      <c r="E83" s="302"/>
      <c r="F83" s="1"/>
      <c r="G83" s="1"/>
    </row>
    <row r="84" spans="1:7" ht="15" customHeight="1" x14ac:dyDescent="0.25">
      <c r="A84" s="802" t="s">
        <v>15</v>
      </c>
      <c r="B84" s="27" t="s">
        <v>83</v>
      </c>
      <c r="C84" s="784"/>
      <c r="D84" s="785"/>
      <c r="E84" s="302"/>
      <c r="F84" s="1"/>
      <c r="G84" s="1"/>
    </row>
    <row r="85" spans="1:7" ht="15" customHeight="1" x14ac:dyDescent="0.25">
      <c r="A85" s="862" t="s">
        <v>143</v>
      </c>
      <c r="B85" s="863"/>
      <c r="C85" s="813"/>
      <c r="D85" s="812"/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804">
        <v>43834</v>
      </c>
      <c r="B89" s="806" t="s">
        <v>39</v>
      </c>
      <c r="C89" s="802" t="s">
        <v>118</v>
      </c>
      <c r="D89" s="803" t="s">
        <v>59</v>
      </c>
      <c r="E89" s="1"/>
    </row>
    <row r="90" spans="1:7" ht="15" customHeight="1" x14ac:dyDescent="0.25">
      <c r="A90" s="802" t="s">
        <v>9</v>
      </c>
      <c r="B90" s="26" t="s">
        <v>86</v>
      </c>
      <c r="C90" s="784"/>
      <c r="D90" s="785"/>
      <c r="E90" s="1"/>
    </row>
    <row r="91" spans="1:7" ht="15" customHeight="1" x14ac:dyDescent="0.25">
      <c r="A91" s="802" t="s">
        <v>11</v>
      </c>
      <c r="B91" s="26" t="s">
        <v>87</v>
      </c>
      <c r="C91" s="784"/>
      <c r="D91" s="785"/>
      <c r="E91" s="1"/>
    </row>
    <row r="92" spans="1:7" ht="15" customHeight="1" x14ac:dyDescent="0.25">
      <c r="A92" s="802" t="s">
        <v>12</v>
      </c>
      <c r="B92" s="26" t="s">
        <v>88</v>
      </c>
      <c r="C92" s="784"/>
      <c r="D92" s="785"/>
      <c r="E92" s="1"/>
    </row>
    <row r="93" spans="1:7" ht="15" customHeight="1" x14ac:dyDescent="0.25">
      <c r="A93" s="802" t="s">
        <v>13</v>
      </c>
      <c r="B93" s="26" t="s">
        <v>89</v>
      </c>
      <c r="C93" s="784"/>
      <c r="D93" s="785"/>
      <c r="E93" s="1"/>
    </row>
    <row r="94" spans="1:7" ht="15" customHeight="1" x14ac:dyDescent="0.25">
      <c r="A94" s="802" t="s">
        <v>14</v>
      </c>
      <c r="B94" s="26" t="s">
        <v>90</v>
      </c>
      <c r="C94" s="784"/>
      <c r="D94" s="785"/>
      <c r="E94" s="1"/>
    </row>
    <row r="95" spans="1:7" ht="15" customHeight="1" x14ac:dyDescent="0.25">
      <c r="A95" s="802" t="s">
        <v>15</v>
      </c>
      <c r="B95" s="26" t="s">
        <v>161</v>
      </c>
      <c r="C95" s="784"/>
      <c r="D95" s="785"/>
      <c r="E95" s="1"/>
    </row>
    <row r="96" spans="1:7" ht="15" customHeight="1" x14ac:dyDescent="0.25">
      <c r="A96" s="865" t="s">
        <v>162</v>
      </c>
      <c r="B96" s="866"/>
      <c r="C96" s="813"/>
      <c r="D96" s="816"/>
      <c r="E96" s="1"/>
    </row>
    <row r="97" spans="1:5" ht="15" customHeight="1" x14ac:dyDescent="0.25">
      <c r="A97" s="802" t="s">
        <v>16</v>
      </c>
      <c r="B97" s="26" t="s">
        <v>313</v>
      </c>
      <c r="C97" s="784"/>
      <c r="D97" s="785"/>
      <c r="E97" s="1"/>
    </row>
    <row r="98" spans="1:5" ht="15" customHeight="1" x14ac:dyDescent="0.25">
      <c r="A98" s="865" t="s">
        <v>163</v>
      </c>
      <c r="B98" s="866"/>
      <c r="C98" s="813"/>
      <c r="D98" s="816"/>
      <c r="E98" s="1"/>
    </row>
    <row r="99" spans="1:5" ht="15" customHeight="1" x14ac:dyDescent="0.25">
      <c r="A99" s="802" t="s">
        <v>19</v>
      </c>
      <c r="B99" s="26" t="s">
        <v>164</v>
      </c>
      <c r="C99" s="784"/>
      <c r="D99" s="785"/>
      <c r="E99" s="1"/>
    </row>
    <row r="100" spans="1:5" ht="15" customHeight="1" x14ac:dyDescent="0.25">
      <c r="A100" s="848" t="s">
        <v>91</v>
      </c>
      <c r="B100" s="850"/>
      <c r="C100" s="813"/>
      <c r="D100" s="812"/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804">
        <v>43865</v>
      </c>
      <c r="B103" s="806" t="s">
        <v>41</v>
      </c>
      <c r="C103" s="802" t="s">
        <v>118</v>
      </c>
      <c r="D103" s="803" t="s">
        <v>63</v>
      </c>
      <c r="E103" s="1"/>
    </row>
    <row r="104" spans="1:5" ht="15" customHeight="1" x14ac:dyDescent="0.25">
      <c r="A104" s="802" t="s">
        <v>9</v>
      </c>
      <c r="B104" s="26" t="s">
        <v>37</v>
      </c>
      <c r="C104" s="784"/>
      <c r="D104" s="789"/>
      <c r="E104" s="1"/>
    </row>
    <row r="105" spans="1:5" ht="15" customHeight="1" x14ac:dyDescent="0.25">
      <c r="A105" s="848" t="s">
        <v>93</v>
      </c>
      <c r="B105" s="850"/>
      <c r="C105" s="813"/>
      <c r="D105" s="817"/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807">
        <v>4</v>
      </c>
      <c r="B108" s="806" t="s">
        <v>95</v>
      </c>
      <c r="C108" s="802" t="s">
        <v>118</v>
      </c>
      <c r="D108" s="803" t="s">
        <v>63</v>
      </c>
      <c r="E108" s="1"/>
    </row>
    <row r="109" spans="1:5" ht="15" customHeight="1" x14ac:dyDescent="0.3">
      <c r="A109" s="807" t="s">
        <v>38</v>
      </c>
      <c r="B109" s="26" t="s">
        <v>39</v>
      </c>
      <c r="C109" s="792"/>
      <c r="D109" s="789"/>
      <c r="E109" s="1"/>
    </row>
    <row r="110" spans="1:5" ht="15" customHeight="1" x14ac:dyDescent="0.3">
      <c r="A110" s="807" t="s">
        <v>40</v>
      </c>
      <c r="B110" s="26" t="s">
        <v>41</v>
      </c>
      <c r="C110" s="792"/>
      <c r="D110" s="789"/>
      <c r="E110" s="1"/>
    </row>
    <row r="111" spans="1:5" ht="15" customHeight="1" x14ac:dyDescent="0.3">
      <c r="A111" s="809" t="s">
        <v>146</v>
      </c>
      <c r="B111" s="808"/>
      <c r="C111" s="818"/>
      <c r="D111" s="815"/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802">
        <v>5</v>
      </c>
      <c r="B114" s="806" t="s">
        <v>96</v>
      </c>
      <c r="C114" s="809"/>
      <c r="D114" s="803" t="s">
        <v>59</v>
      </c>
      <c r="E114" s="1"/>
    </row>
    <row r="115" spans="1:9" ht="15" customHeight="1" x14ac:dyDescent="0.25">
      <c r="A115" s="802" t="s">
        <v>9</v>
      </c>
      <c r="B115" s="25" t="s">
        <v>17</v>
      </c>
      <c r="C115" s="790"/>
      <c r="D115" s="793"/>
      <c r="E115" s="1"/>
    </row>
    <row r="116" spans="1:9" ht="15" customHeight="1" x14ac:dyDescent="0.25">
      <c r="A116" s="802" t="s">
        <v>11</v>
      </c>
      <c r="B116" s="25" t="s">
        <v>18</v>
      </c>
      <c r="C116" s="790"/>
      <c r="D116" s="793"/>
      <c r="E116" s="1"/>
    </row>
    <row r="117" spans="1:9" ht="15" customHeight="1" x14ac:dyDescent="0.25">
      <c r="A117" s="802" t="s">
        <v>12</v>
      </c>
      <c r="B117" s="25" t="s">
        <v>314</v>
      </c>
      <c r="C117" s="790"/>
      <c r="D117" s="793"/>
      <c r="E117" s="1"/>
    </row>
    <row r="118" spans="1:9" ht="15" customHeight="1" x14ac:dyDescent="0.3">
      <c r="A118" s="802" t="s">
        <v>13</v>
      </c>
      <c r="B118" s="49" t="s">
        <v>317</v>
      </c>
      <c r="C118" s="790"/>
      <c r="D118" s="793"/>
      <c r="E118" s="1"/>
    </row>
    <row r="119" spans="1:9" ht="15" customHeight="1" x14ac:dyDescent="0.3">
      <c r="A119" s="802" t="s">
        <v>14</v>
      </c>
      <c r="B119" s="49"/>
      <c r="C119" s="794"/>
      <c r="D119" s="795"/>
      <c r="E119" s="1"/>
    </row>
    <row r="120" spans="1:9" ht="15" customHeight="1" x14ac:dyDescent="0.25">
      <c r="A120" s="848" t="s">
        <v>148</v>
      </c>
      <c r="B120" s="849"/>
      <c r="C120" s="850"/>
      <c r="D120" s="815"/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3516</v>
      </c>
      <c r="B122" s="847"/>
      <c r="C122" s="847"/>
      <c r="D122" s="847"/>
      <c r="E122" s="1"/>
    </row>
    <row r="123" spans="1:9" ht="15" customHeight="1" x14ac:dyDescent="0.25">
      <c r="A123" s="802">
        <v>6</v>
      </c>
      <c r="B123" s="806" t="s">
        <v>3525</v>
      </c>
      <c r="C123" s="848" t="s">
        <v>118</v>
      </c>
      <c r="D123" s="850"/>
      <c r="E123" s="1"/>
    </row>
    <row r="124" spans="1:9" ht="15" customHeight="1" x14ac:dyDescent="0.25">
      <c r="A124" s="802" t="s">
        <v>9</v>
      </c>
      <c r="B124" s="27" t="s">
        <v>3526</v>
      </c>
      <c r="C124" s="857"/>
      <c r="D124" s="858"/>
      <c r="E124" s="1"/>
    </row>
    <row r="125" spans="1:9" ht="15" customHeight="1" x14ac:dyDescent="0.25">
      <c r="A125" s="802" t="s">
        <v>11</v>
      </c>
      <c r="B125" s="25" t="s">
        <v>3527</v>
      </c>
      <c r="C125" s="857"/>
      <c r="D125" s="858"/>
      <c r="E125" s="1"/>
      <c r="F125" s="730"/>
      <c r="H125" s="137"/>
      <c r="I125" s="137"/>
    </row>
    <row r="126" spans="1:9" ht="15" customHeight="1" x14ac:dyDescent="0.25">
      <c r="A126" s="802" t="s">
        <v>12</v>
      </c>
      <c r="B126" s="25" t="s">
        <v>3528</v>
      </c>
      <c r="C126" s="859"/>
      <c r="D126" s="860"/>
      <c r="E126" s="1"/>
      <c r="H126" s="137"/>
      <c r="I126" s="137"/>
    </row>
    <row r="127" spans="1:9" ht="15" customHeight="1" x14ac:dyDescent="0.25">
      <c r="A127" s="802" t="s">
        <v>13</v>
      </c>
      <c r="B127" s="25" t="s">
        <v>3529</v>
      </c>
      <c r="C127" s="859"/>
      <c r="D127" s="860"/>
      <c r="E127" s="1"/>
      <c r="H127" s="137"/>
      <c r="I127" s="137"/>
    </row>
    <row r="128" spans="1:9" ht="15" customHeight="1" x14ac:dyDescent="0.25">
      <c r="A128" s="802" t="s">
        <v>14</v>
      </c>
      <c r="B128" s="25" t="s">
        <v>3530</v>
      </c>
      <c r="C128" s="859"/>
      <c r="D128" s="860"/>
      <c r="E128" s="1"/>
      <c r="H128" s="137"/>
      <c r="I128" s="137"/>
    </row>
    <row r="129" spans="1:9" ht="15" customHeight="1" x14ac:dyDescent="0.25">
      <c r="A129" s="802" t="s">
        <v>15</v>
      </c>
      <c r="B129" s="25" t="s">
        <v>3531</v>
      </c>
      <c r="C129" s="859"/>
      <c r="D129" s="860"/>
      <c r="E129" s="1"/>
      <c r="H129" s="137"/>
      <c r="I129" s="137"/>
    </row>
    <row r="130" spans="1:9" ht="15" customHeight="1" x14ac:dyDescent="0.25">
      <c r="A130" s="802" t="s">
        <v>3517</v>
      </c>
      <c r="B130" s="731" t="s">
        <v>3521</v>
      </c>
      <c r="C130" s="901"/>
      <c r="D130" s="902"/>
      <c r="E130" s="1"/>
      <c r="H130" s="137"/>
      <c r="I130" s="137"/>
    </row>
    <row r="131" spans="1:9" ht="15" customHeight="1" x14ac:dyDescent="0.25">
      <c r="A131" s="802" t="s">
        <v>3518</v>
      </c>
      <c r="B131" s="731" t="s">
        <v>3522</v>
      </c>
      <c r="C131" s="901"/>
      <c r="D131" s="902"/>
      <c r="E131" s="1"/>
      <c r="H131" s="137"/>
      <c r="I131" s="137"/>
    </row>
    <row r="132" spans="1:9" ht="15" customHeight="1" x14ac:dyDescent="0.25">
      <c r="A132" s="802" t="s">
        <v>3519</v>
      </c>
      <c r="B132" s="731" t="s">
        <v>3523</v>
      </c>
      <c r="C132" s="901"/>
      <c r="D132" s="902"/>
      <c r="E132" s="1"/>
      <c r="H132" s="137"/>
      <c r="I132" s="137"/>
    </row>
    <row r="133" spans="1:9" ht="15" customHeight="1" x14ac:dyDescent="0.25">
      <c r="A133" s="802" t="s">
        <v>3520</v>
      </c>
      <c r="B133" s="731" t="s">
        <v>3524</v>
      </c>
      <c r="C133" s="901"/>
      <c r="D133" s="902"/>
      <c r="E133" s="1"/>
      <c r="H133" s="137"/>
      <c r="I133" s="137"/>
    </row>
    <row r="134" spans="1:9" ht="15" customHeight="1" x14ac:dyDescent="0.25">
      <c r="A134" s="848" t="s">
        <v>147</v>
      </c>
      <c r="B134" s="850"/>
      <c r="C134" s="819"/>
      <c r="D134" s="815"/>
      <c r="E134" s="1"/>
      <c r="H134" s="137"/>
      <c r="I134" s="137"/>
    </row>
    <row r="135" spans="1:9" ht="15" customHeight="1" x14ac:dyDescent="0.25">
      <c r="A135" s="3"/>
      <c r="B135" s="3"/>
      <c r="C135" s="3"/>
      <c r="D135" s="3"/>
      <c r="E135" s="1"/>
      <c r="H135" s="137"/>
      <c r="I135" s="137"/>
    </row>
    <row r="136" spans="1:9" ht="17.25" customHeight="1" x14ac:dyDescent="0.25">
      <c r="A136" s="851" t="s">
        <v>100</v>
      </c>
      <c r="B136" s="852"/>
      <c r="C136" s="852"/>
      <c r="D136" s="853"/>
      <c r="E136" s="1"/>
      <c r="G136" s="138"/>
      <c r="H136" s="137"/>
      <c r="I136" s="137"/>
    </row>
    <row r="137" spans="1:9" ht="15" customHeight="1" x14ac:dyDescent="0.25">
      <c r="A137" s="854" t="s">
        <v>101</v>
      </c>
      <c r="B137" s="855"/>
      <c r="C137" s="856"/>
      <c r="D137" s="810" t="s">
        <v>59</v>
      </c>
      <c r="E137" s="1"/>
      <c r="G137" s="138"/>
      <c r="H137" s="137"/>
      <c r="I137" s="137"/>
    </row>
    <row r="138" spans="1:9" ht="15" customHeight="1" x14ac:dyDescent="0.25">
      <c r="A138" s="802" t="s">
        <v>9</v>
      </c>
      <c r="B138" s="846" t="s">
        <v>24</v>
      </c>
      <c r="C138" s="840"/>
      <c r="D138" s="796"/>
      <c r="E138" s="1"/>
      <c r="G138" s="138"/>
      <c r="H138" s="137"/>
      <c r="I138" s="137"/>
    </row>
    <row r="139" spans="1:9" ht="15" customHeight="1" x14ac:dyDescent="0.25">
      <c r="A139" s="802" t="s">
        <v>11</v>
      </c>
      <c r="B139" s="846" t="s">
        <v>29</v>
      </c>
      <c r="C139" s="840"/>
      <c r="D139" s="796"/>
      <c r="E139" s="1"/>
    </row>
    <row r="140" spans="1:9" ht="15" customHeight="1" x14ac:dyDescent="0.25">
      <c r="A140" s="802" t="s">
        <v>12</v>
      </c>
      <c r="B140" s="846" t="s">
        <v>35</v>
      </c>
      <c r="C140" s="840"/>
      <c r="D140" s="796"/>
      <c r="E140" s="1"/>
    </row>
    <row r="141" spans="1:9" ht="15" customHeight="1" x14ac:dyDescent="0.25">
      <c r="A141" s="802" t="s">
        <v>13</v>
      </c>
      <c r="B141" s="846" t="s">
        <v>36</v>
      </c>
      <c r="C141" s="840"/>
      <c r="D141" s="796"/>
      <c r="E141" s="1"/>
    </row>
    <row r="142" spans="1:9" ht="15" customHeight="1" x14ac:dyDescent="0.25">
      <c r="A142" s="802" t="s">
        <v>14</v>
      </c>
      <c r="B142" s="846" t="s">
        <v>42</v>
      </c>
      <c r="C142" s="840"/>
      <c r="D142" s="797"/>
      <c r="E142" s="1"/>
    </row>
    <row r="143" spans="1:9" ht="15" customHeight="1" x14ac:dyDescent="0.25">
      <c r="A143" s="836" t="s">
        <v>102</v>
      </c>
      <c r="B143" s="837"/>
      <c r="C143" s="838"/>
      <c r="D143" s="820"/>
      <c r="E143" s="1"/>
    </row>
    <row r="144" spans="1:9" ht="15" customHeight="1" x14ac:dyDescent="0.2">
      <c r="A144" s="4"/>
      <c r="B144" s="839" t="s">
        <v>43</v>
      </c>
      <c r="C144" s="840"/>
      <c r="D144" s="796"/>
      <c r="E144" s="139"/>
      <c r="F144" s="139"/>
    </row>
    <row r="145" spans="1:5" ht="28.35" customHeight="1" x14ac:dyDescent="0.2">
      <c r="A145" s="841" t="s">
        <v>103</v>
      </c>
      <c r="B145" s="842"/>
      <c r="C145" s="843"/>
      <c r="D145" s="820"/>
    </row>
    <row r="146" spans="1:5" ht="28.35" customHeight="1" x14ac:dyDescent="0.25">
      <c r="A146" s="3"/>
      <c r="B146" s="3"/>
      <c r="C146" s="3"/>
      <c r="D146" s="3"/>
      <c r="E146" s="1"/>
    </row>
    <row r="147" spans="1:5" ht="28.35" customHeight="1" x14ac:dyDescent="0.25">
      <c r="A147" s="844" t="s">
        <v>122</v>
      </c>
      <c r="B147" s="845"/>
      <c r="C147" s="301" t="s">
        <v>118</v>
      </c>
      <c r="D147" s="3"/>
      <c r="E147" s="1"/>
    </row>
    <row r="148" spans="1:5" ht="28.35" customHeight="1" x14ac:dyDescent="0.25">
      <c r="A148" s="832" t="s">
        <v>120</v>
      </c>
      <c r="B148" s="833"/>
      <c r="C148" s="798"/>
      <c r="D148" s="3"/>
      <c r="E148" s="1"/>
    </row>
    <row r="149" spans="1:5" ht="28.35" customHeight="1" x14ac:dyDescent="0.25">
      <c r="A149" s="832" t="s">
        <v>30</v>
      </c>
      <c r="B149" s="833"/>
      <c r="C149" s="798"/>
      <c r="D149" s="3"/>
      <c r="E149" s="1"/>
    </row>
    <row r="150" spans="1:5" ht="28.35" customHeight="1" x14ac:dyDescent="0.25">
      <c r="A150" s="832" t="s">
        <v>35</v>
      </c>
      <c r="B150" s="833"/>
      <c r="C150" s="798"/>
      <c r="D150" s="3"/>
      <c r="E150" s="1"/>
    </row>
    <row r="151" spans="1:5" ht="15.75" customHeight="1" x14ac:dyDescent="0.25">
      <c r="A151" s="832" t="s">
        <v>85</v>
      </c>
      <c r="B151" s="833"/>
      <c r="C151" s="798"/>
      <c r="D151" s="3"/>
      <c r="E151" s="1"/>
    </row>
    <row r="152" spans="1:5" ht="15" x14ac:dyDescent="0.25">
      <c r="A152" s="834" t="s">
        <v>124</v>
      </c>
      <c r="B152" s="835"/>
      <c r="C152" s="798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5" x14ac:dyDescent="0.25">
      <c r="A1017" s="3"/>
      <c r="B1017" s="3"/>
      <c r="C1017" s="3"/>
      <c r="D1017" s="3"/>
      <c r="E1017" s="1"/>
    </row>
    <row r="1018" spans="1:5" ht="15" x14ac:dyDescent="0.25">
      <c r="A1018" s="3"/>
      <c r="B1018" s="3"/>
      <c r="C1018" s="3"/>
      <c r="D1018" s="3"/>
      <c r="E1018" s="1"/>
    </row>
    <row r="1019" spans="1:5" ht="15" x14ac:dyDescent="0.25">
      <c r="A1019" s="3"/>
      <c r="B1019" s="3"/>
      <c r="C1019" s="3"/>
      <c r="D1019" s="3"/>
      <c r="E1019" s="1"/>
    </row>
    <row r="1020" spans="1:5" ht="14.25" x14ac:dyDescent="0.2">
      <c r="A1020" s="3"/>
      <c r="B1020" s="3"/>
      <c r="C1020" s="3"/>
      <c r="D1020" s="3"/>
    </row>
    <row r="1021" spans="1:5" ht="14.25" x14ac:dyDescent="0.2">
      <c r="A1021" s="3"/>
      <c r="B1021" s="3"/>
      <c r="C1021" s="3"/>
      <c r="D1021" s="3"/>
    </row>
  </sheetData>
  <mergeCells count="81">
    <mergeCell ref="A16:B16"/>
    <mergeCell ref="C1:D1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28:D28"/>
    <mergeCell ref="A17:D17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69:D69"/>
    <mergeCell ref="A38:B38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105:B105"/>
    <mergeCell ref="A70:D70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C129:D129"/>
    <mergeCell ref="A106:D106"/>
    <mergeCell ref="A107:D107"/>
    <mergeCell ref="A113:D113"/>
    <mergeCell ref="A120:C120"/>
    <mergeCell ref="A122:D122"/>
    <mergeCell ref="C123:D123"/>
    <mergeCell ref="C124:D124"/>
    <mergeCell ref="C125:D125"/>
    <mergeCell ref="C126:D126"/>
    <mergeCell ref="C127:D127"/>
    <mergeCell ref="C128:D128"/>
    <mergeCell ref="B142:C142"/>
    <mergeCell ref="C130:D130"/>
    <mergeCell ref="C131:D131"/>
    <mergeCell ref="C132:D132"/>
    <mergeCell ref="C133:D133"/>
    <mergeCell ref="A134:B134"/>
    <mergeCell ref="A136:D136"/>
    <mergeCell ref="A137:C137"/>
    <mergeCell ref="B138:C138"/>
    <mergeCell ref="B139:C139"/>
    <mergeCell ref="B140:C140"/>
    <mergeCell ref="B141:C141"/>
    <mergeCell ref="A150:B150"/>
    <mergeCell ref="A151:B151"/>
    <mergeCell ref="A152:B152"/>
    <mergeCell ref="A143:C143"/>
    <mergeCell ref="B144:C144"/>
    <mergeCell ref="A145:C145"/>
    <mergeCell ref="A147:B147"/>
    <mergeCell ref="A148:B148"/>
    <mergeCell ref="A149:B14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6" max="3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9439DBF8-1F17-4A34-8DD4-14FDDDA5A679}">
          <x14:formula1>
            <xm:f>'RESUMOS POSTOS'!$A$6:$A$21</xm:f>
          </x14:formula1>
          <xm:sqref>A16:B16</xm:sqref>
        </x14:dataValidation>
      </x14:dataValidation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EB9C91-C05F-4448-9E9A-AD5F3535A150}">
  <sheetPr>
    <tabColor theme="8" tint="0.59999389629810485"/>
    <pageSetUpPr fitToPage="1"/>
  </sheetPr>
  <dimension ref="A1:I1021"/>
  <sheetViews>
    <sheetView workbookViewId="0">
      <selection activeCell="F14" sqref="F14"/>
    </sheetView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5.7109375" style="8" customWidth="1"/>
    <col min="4" max="4" width="15.140625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>
      <c r="C1" s="830" t="s">
        <v>3543</v>
      </c>
      <c r="D1" s="831"/>
    </row>
    <row r="2" spans="1:8" ht="15" customHeight="1" x14ac:dyDescent="0.3">
      <c r="A2" s="8" t="s">
        <v>3542</v>
      </c>
    </row>
    <row r="3" spans="1:8" ht="20.100000000000001" customHeight="1" x14ac:dyDescent="0.3">
      <c r="A3" s="130" t="s">
        <v>3502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883"/>
      <c r="C5" s="883"/>
      <c r="D5" s="88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25">
      <c r="A7" s="885" t="s">
        <v>127</v>
      </c>
      <c r="B7" s="886"/>
      <c r="C7" s="886"/>
      <c r="D7" s="887"/>
      <c r="E7" s="1"/>
    </row>
    <row r="8" spans="1:8" ht="15" customHeight="1" x14ac:dyDescent="0.25">
      <c r="A8" s="4" t="s">
        <v>9</v>
      </c>
      <c r="B8" s="24" t="s">
        <v>126</v>
      </c>
      <c r="C8" s="888"/>
      <c r="D8" s="889"/>
      <c r="E8" s="1"/>
    </row>
    <row r="9" spans="1:8" ht="15" customHeight="1" x14ac:dyDescent="0.25">
      <c r="A9" s="4" t="s">
        <v>11</v>
      </c>
      <c r="B9" s="24" t="s">
        <v>50</v>
      </c>
      <c r="C9" s="890"/>
      <c r="D9" s="891"/>
      <c r="E9" s="1"/>
    </row>
    <row r="10" spans="1:8" ht="26.1" customHeight="1" x14ac:dyDescent="0.25">
      <c r="A10" s="4" t="s">
        <v>12</v>
      </c>
      <c r="B10" s="24" t="s">
        <v>51</v>
      </c>
      <c r="C10" s="874"/>
      <c r="D10" s="875"/>
      <c r="E10" s="1"/>
    </row>
    <row r="11" spans="1:8" ht="15" customHeight="1" x14ac:dyDescent="0.25">
      <c r="A11" s="4" t="s">
        <v>13</v>
      </c>
      <c r="B11" s="24" t="s">
        <v>52</v>
      </c>
      <c r="C11" s="892"/>
      <c r="D11" s="893"/>
      <c r="E11" s="1"/>
    </row>
    <row r="12" spans="1:8" ht="15" customHeight="1" x14ac:dyDescent="0.25">
      <c r="A12" s="4" t="s">
        <v>14</v>
      </c>
      <c r="B12" s="24" t="s">
        <v>53</v>
      </c>
      <c r="C12" s="890"/>
      <c r="D12" s="891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25">
      <c r="A14" s="895" t="s">
        <v>54</v>
      </c>
      <c r="B14" s="896"/>
      <c r="C14" s="896"/>
      <c r="D14" s="897"/>
      <c r="E14" s="1"/>
    </row>
    <row r="15" spans="1:8" ht="40.35" customHeight="1" x14ac:dyDescent="0.25">
      <c r="A15" s="898" t="s">
        <v>23</v>
      </c>
      <c r="B15" s="887"/>
      <c r="C15" s="800" t="s">
        <v>55</v>
      </c>
      <c r="D15" s="801" t="s">
        <v>56</v>
      </c>
      <c r="E15" s="1"/>
    </row>
    <row r="16" spans="1:8" ht="32.1" customHeight="1" x14ac:dyDescent="0.25">
      <c r="A16" s="899" t="s">
        <v>6</v>
      </c>
      <c r="B16" s="900"/>
      <c r="C16" s="778"/>
      <c r="D16" s="779"/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869" t="s">
        <v>130</v>
      </c>
      <c r="B20" s="870"/>
      <c r="C20" s="870"/>
      <c r="D20" s="871"/>
      <c r="E20" s="1"/>
    </row>
    <row r="21" spans="1:5" ht="44.25" customHeight="1" x14ac:dyDescent="0.25">
      <c r="A21" s="799">
        <v>1</v>
      </c>
      <c r="B21" s="28" t="s">
        <v>131</v>
      </c>
      <c r="C21" s="872"/>
      <c r="D21" s="873"/>
      <c r="E21" s="1"/>
    </row>
    <row r="22" spans="1:5" ht="30" customHeight="1" x14ac:dyDescent="0.25">
      <c r="A22" s="799">
        <v>2</v>
      </c>
      <c r="B22" s="24" t="s">
        <v>132</v>
      </c>
      <c r="C22" s="874"/>
      <c r="D22" s="875"/>
      <c r="E22" s="1"/>
    </row>
    <row r="23" spans="1:5" ht="30" customHeight="1" x14ac:dyDescent="0.25">
      <c r="A23" s="799">
        <v>3</v>
      </c>
      <c r="B23" s="24" t="s">
        <v>133</v>
      </c>
      <c r="C23" s="876"/>
      <c r="D23" s="877"/>
      <c r="E23" s="1"/>
    </row>
    <row r="24" spans="1:5" ht="30" customHeight="1" x14ac:dyDescent="0.25">
      <c r="A24" s="799">
        <v>4</v>
      </c>
      <c r="B24" s="24" t="s">
        <v>134</v>
      </c>
      <c r="C24" s="874"/>
      <c r="D24" s="875"/>
      <c r="E24" s="1"/>
    </row>
    <row r="25" spans="1:5" ht="30" customHeight="1" x14ac:dyDescent="0.25">
      <c r="A25" s="799">
        <v>5</v>
      </c>
      <c r="B25" s="24" t="s">
        <v>135</v>
      </c>
      <c r="C25" s="878"/>
      <c r="D25" s="879"/>
      <c r="E25" s="1"/>
    </row>
    <row r="26" spans="1:5" ht="30" customHeight="1" x14ac:dyDescent="0.25">
      <c r="A26" s="799">
        <v>6</v>
      </c>
      <c r="B26" s="24" t="s">
        <v>57</v>
      </c>
      <c r="C26" s="874"/>
      <c r="D26" s="875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802">
        <v>1</v>
      </c>
      <c r="B29" s="802" t="s">
        <v>58</v>
      </c>
      <c r="C29" s="802"/>
      <c r="D29" s="803" t="s">
        <v>63</v>
      </c>
      <c r="E29" s="1"/>
    </row>
    <row r="30" spans="1:5" ht="15" customHeight="1" x14ac:dyDescent="0.3">
      <c r="A30" s="802" t="s">
        <v>9</v>
      </c>
      <c r="B30" s="25" t="s">
        <v>136</v>
      </c>
      <c r="C30" s="780"/>
      <c r="D30" s="781"/>
      <c r="E30" s="266"/>
    </row>
    <row r="31" spans="1:5" ht="15" customHeight="1" x14ac:dyDescent="0.25">
      <c r="A31" s="802" t="s">
        <v>11</v>
      </c>
      <c r="B31" s="25" t="s">
        <v>137</v>
      </c>
      <c r="C31" s="782"/>
      <c r="D31" s="783"/>
      <c r="E31" s="1"/>
    </row>
    <row r="32" spans="1:5" ht="15" customHeight="1" x14ac:dyDescent="0.25">
      <c r="A32" s="802" t="s">
        <v>12</v>
      </c>
      <c r="B32" s="25" t="s">
        <v>138</v>
      </c>
      <c r="C32" s="784"/>
      <c r="D32" s="785"/>
      <c r="E32" s="1"/>
    </row>
    <row r="33" spans="1:5" ht="15" customHeight="1" x14ac:dyDescent="0.25">
      <c r="A33" s="802" t="s">
        <v>13</v>
      </c>
      <c r="B33" s="25" t="s">
        <v>25</v>
      </c>
      <c r="C33" s="786"/>
      <c r="D33" s="785"/>
      <c r="E33" s="1"/>
    </row>
    <row r="34" spans="1:5" ht="15" customHeight="1" x14ac:dyDescent="0.25">
      <c r="A34" s="802" t="s">
        <v>14</v>
      </c>
      <c r="B34" s="25" t="s">
        <v>26</v>
      </c>
      <c r="C34" s="787"/>
      <c r="D34" s="785"/>
      <c r="E34" s="1"/>
    </row>
    <row r="35" spans="1:5" ht="15" customHeight="1" x14ac:dyDescent="0.25">
      <c r="A35" s="802" t="s">
        <v>15</v>
      </c>
      <c r="B35" s="25" t="s">
        <v>27</v>
      </c>
      <c r="C35" s="787"/>
      <c r="D35" s="785"/>
      <c r="E35" s="1"/>
    </row>
    <row r="36" spans="1:5" ht="15" customHeight="1" x14ac:dyDescent="0.25">
      <c r="A36" s="802" t="s">
        <v>16</v>
      </c>
      <c r="B36" s="25" t="s">
        <v>60</v>
      </c>
      <c r="C36" s="787"/>
      <c r="D36" s="785"/>
      <c r="E36" s="1"/>
    </row>
    <row r="37" spans="1:5" ht="15" customHeight="1" x14ac:dyDescent="0.25">
      <c r="A37" s="802" t="s">
        <v>19</v>
      </c>
      <c r="B37" s="25" t="s">
        <v>28</v>
      </c>
      <c r="C37" s="787"/>
      <c r="D37" s="785"/>
      <c r="E37" s="1"/>
    </row>
    <row r="38" spans="1:5" ht="15" customHeight="1" x14ac:dyDescent="0.25">
      <c r="A38" s="848" t="s">
        <v>145</v>
      </c>
      <c r="B38" s="850"/>
      <c r="C38" s="811"/>
      <c r="D38" s="812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804">
        <v>43832</v>
      </c>
      <c r="B42" s="802" t="s">
        <v>121</v>
      </c>
      <c r="C42" s="802" t="s">
        <v>118</v>
      </c>
      <c r="D42" s="803" t="s">
        <v>63</v>
      </c>
      <c r="E42" s="1"/>
    </row>
    <row r="43" spans="1:5" ht="15" customHeight="1" x14ac:dyDescent="0.25">
      <c r="A43" s="804" t="s">
        <v>9</v>
      </c>
      <c r="B43" s="26" t="s">
        <v>64</v>
      </c>
      <c r="C43" s="788"/>
      <c r="D43" s="789"/>
      <c r="E43" s="1"/>
    </row>
    <row r="44" spans="1:5" ht="15" customHeight="1" x14ac:dyDescent="0.25">
      <c r="A44" s="804" t="s">
        <v>11</v>
      </c>
      <c r="B44" s="26" t="s">
        <v>65</v>
      </c>
      <c r="C44" s="788"/>
      <c r="D44" s="789"/>
      <c r="E44" s="281"/>
    </row>
    <row r="45" spans="1:5" ht="15" customHeight="1" x14ac:dyDescent="0.25">
      <c r="A45" s="834" t="s">
        <v>66</v>
      </c>
      <c r="B45" s="835"/>
      <c r="C45" s="813"/>
      <c r="D45" s="812"/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804">
        <v>43863</v>
      </c>
      <c r="B48" s="802" t="s">
        <v>79</v>
      </c>
      <c r="C48" s="802" t="s">
        <v>118</v>
      </c>
      <c r="D48" s="803" t="s">
        <v>63</v>
      </c>
      <c r="E48" s="1"/>
    </row>
    <row r="49" spans="1:5" ht="15" customHeight="1" x14ac:dyDescent="0.25">
      <c r="A49" s="804" t="s">
        <v>9</v>
      </c>
      <c r="B49" s="25" t="s">
        <v>67</v>
      </c>
      <c r="C49" s="784"/>
      <c r="D49" s="785"/>
      <c r="E49" s="1"/>
    </row>
    <row r="50" spans="1:5" ht="15" customHeight="1" x14ac:dyDescent="0.25">
      <c r="A50" s="804" t="s">
        <v>11</v>
      </c>
      <c r="B50" s="25" t="s">
        <v>68</v>
      </c>
      <c r="C50" s="784"/>
      <c r="D50" s="785"/>
      <c r="E50" s="1"/>
    </row>
    <row r="51" spans="1:5" ht="15" customHeight="1" x14ac:dyDescent="0.25">
      <c r="A51" s="804" t="s">
        <v>12</v>
      </c>
      <c r="B51" s="25" t="s">
        <v>3515</v>
      </c>
      <c r="C51" s="784"/>
      <c r="D51" s="785"/>
      <c r="E51" s="281"/>
    </row>
    <row r="52" spans="1:5" ht="15" customHeight="1" x14ac:dyDescent="0.25">
      <c r="A52" s="804" t="s">
        <v>13</v>
      </c>
      <c r="B52" s="25" t="s">
        <v>139</v>
      </c>
      <c r="C52" s="784"/>
      <c r="D52" s="785"/>
      <c r="E52" s="1"/>
    </row>
    <row r="53" spans="1:5" ht="15" customHeight="1" x14ac:dyDescent="0.25">
      <c r="A53" s="804" t="s">
        <v>14</v>
      </c>
      <c r="B53" s="25" t="s">
        <v>70</v>
      </c>
      <c r="C53" s="784"/>
      <c r="D53" s="785"/>
      <c r="E53" s="1"/>
    </row>
    <row r="54" spans="1:5" ht="15" customHeight="1" x14ac:dyDescent="0.25">
      <c r="A54" s="804" t="s">
        <v>15</v>
      </c>
      <c r="B54" s="25" t="s">
        <v>71</v>
      </c>
      <c r="C54" s="784"/>
      <c r="D54" s="785"/>
      <c r="E54" s="1"/>
    </row>
    <row r="55" spans="1:5" ht="15" customHeight="1" x14ac:dyDescent="0.25">
      <c r="A55" s="804" t="s">
        <v>16</v>
      </c>
      <c r="B55" s="25" t="s">
        <v>72</v>
      </c>
      <c r="C55" s="784"/>
      <c r="D55" s="785"/>
      <c r="E55" s="1"/>
    </row>
    <row r="56" spans="1:5" ht="15" customHeight="1" x14ac:dyDescent="0.25">
      <c r="A56" s="804" t="s">
        <v>19</v>
      </c>
      <c r="B56" s="25" t="s">
        <v>73</v>
      </c>
      <c r="C56" s="784"/>
      <c r="D56" s="785"/>
      <c r="E56" s="1"/>
    </row>
    <row r="57" spans="1:5" ht="15" customHeight="1" x14ac:dyDescent="0.25">
      <c r="A57" s="848" t="s">
        <v>119</v>
      </c>
      <c r="B57" s="850"/>
      <c r="C57" s="813"/>
      <c r="D57" s="812"/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804">
        <v>43892</v>
      </c>
      <c r="B60" s="802" t="s">
        <v>34</v>
      </c>
      <c r="C60" s="802" t="s">
        <v>75</v>
      </c>
      <c r="D60" s="803" t="s">
        <v>59</v>
      </c>
      <c r="E60" s="1"/>
    </row>
    <row r="61" spans="1:5" ht="15" customHeight="1" x14ac:dyDescent="0.25">
      <c r="A61" s="804" t="s">
        <v>9</v>
      </c>
      <c r="B61" s="25" t="s">
        <v>10</v>
      </c>
      <c r="C61" s="790"/>
      <c r="D61" s="785"/>
      <c r="E61" s="1"/>
    </row>
    <row r="62" spans="1:5" ht="15" customHeight="1" x14ac:dyDescent="0.25">
      <c r="A62" s="804" t="s">
        <v>11</v>
      </c>
      <c r="B62" s="25" t="s">
        <v>140</v>
      </c>
      <c r="C62" s="790"/>
      <c r="D62" s="785"/>
      <c r="E62" s="729"/>
    </row>
    <row r="63" spans="1:5" ht="15" customHeight="1" x14ac:dyDescent="0.25">
      <c r="A63" s="804" t="s">
        <v>12</v>
      </c>
      <c r="B63" s="25" t="s">
        <v>141</v>
      </c>
      <c r="C63" s="790"/>
      <c r="D63" s="785"/>
      <c r="E63" s="1"/>
    </row>
    <row r="64" spans="1:5" ht="15" customHeight="1" x14ac:dyDescent="0.25">
      <c r="A64" s="804" t="s">
        <v>13</v>
      </c>
      <c r="B64" s="25" t="s">
        <v>104</v>
      </c>
      <c r="C64" s="790"/>
      <c r="D64" s="785"/>
      <c r="E64" s="1"/>
    </row>
    <row r="65" spans="1:7" ht="15" customHeight="1" x14ac:dyDescent="0.25">
      <c r="A65" s="804" t="s">
        <v>14</v>
      </c>
      <c r="B65" s="25" t="s">
        <v>142</v>
      </c>
      <c r="C65" s="790"/>
      <c r="D65" s="785"/>
      <c r="E65" s="1"/>
    </row>
    <row r="66" spans="1:7" ht="15" customHeight="1" x14ac:dyDescent="0.25">
      <c r="A66" s="804" t="s">
        <v>15</v>
      </c>
      <c r="B66" s="25" t="s">
        <v>117</v>
      </c>
      <c r="C66" s="790"/>
      <c r="D66" s="785"/>
      <c r="E66" s="1"/>
    </row>
    <row r="67" spans="1:7" ht="15" customHeight="1" x14ac:dyDescent="0.25">
      <c r="A67" s="804" t="s">
        <v>16</v>
      </c>
      <c r="B67" s="25" t="s">
        <v>316</v>
      </c>
      <c r="C67" s="790"/>
      <c r="D67" s="785"/>
      <c r="E67" s="1"/>
    </row>
    <row r="68" spans="1:7" ht="15" customHeight="1" x14ac:dyDescent="0.25">
      <c r="A68" s="862" t="s">
        <v>76</v>
      </c>
      <c r="B68" s="863"/>
      <c r="C68" s="813"/>
      <c r="D68" s="814"/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805">
        <v>2</v>
      </c>
      <c r="B71" s="805" t="s">
        <v>78</v>
      </c>
      <c r="C71" s="802" t="s">
        <v>118</v>
      </c>
      <c r="D71" s="802" t="s">
        <v>63</v>
      </c>
      <c r="E71" s="1"/>
    </row>
    <row r="72" spans="1:7" ht="15" customHeight="1" x14ac:dyDescent="0.25">
      <c r="A72" s="805" t="s">
        <v>31</v>
      </c>
      <c r="B72" s="26" t="s">
        <v>62</v>
      </c>
      <c r="C72" s="788"/>
      <c r="D72" s="789"/>
      <c r="E72" s="1"/>
    </row>
    <row r="73" spans="1:7" ht="15" customHeight="1" x14ac:dyDescent="0.25">
      <c r="A73" s="805" t="s">
        <v>32</v>
      </c>
      <c r="B73" s="26" t="s">
        <v>79</v>
      </c>
      <c r="C73" s="788"/>
      <c r="D73" s="789"/>
      <c r="E73" s="1"/>
    </row>
    <row r="74" spans="1:7" ht="15" customHeight="1" x14ac:dyDescent="0.25">
      <c r="A74" s="805" t="s">
        <v>33</v>
      </c>
      <c r="B74" s="26" t="s">
        <v>34</v>
      </c>
      <c r="C74" s="791"/>
      <c r="D74" s="789"/>
      <c r="E74" s="1"/>
    </row>
    <row r="75" spans="1:7" ht="15" customHeight="1" x14ac:dyDescent="0.25">
      <c r="A75" s="862" t="s">
        <v>144</v>
      </c>
      <c r="B75" s="863"/>
      <c r="C75" s="813"/>
      <c r="D75" s="815"/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802">
        <v>3</v>
      </c>
      <c r="B78" s="802" t="s">
        <v>80</v>
      </c>
      <c r="C78" s="802" t="s">
        <v>118</v>
      </c>
      <c r="D78" s="803" t="s">
        <v>59</v>
      </c>
      <c r="E78" s="1"/>
    </row>
    <row r="79" spans="1:7" ht="15" customHeight="1" x14ac:dyDescent="0.25">
      <c r="A79" s="802" t="s">
        <v>9</v>
      </c>
      <c r="B79" s="27" t="s">
        <v>81</v>
      </c>
      <c r="C79" s="784"/>
      <c r="D79" s="785"/>
      <c r="E79" s="304"/>
      <c r="F79" s="1"/>
      <c r="G79" s="1"/>
    </row>
    <row r="80" spans="1:7" ht="15" customHeight="1" x14ac:dyDescent="0.25">
      <c r="A80" s="802" t="s">
        <v>11</v>
      </c>
      <c r="B80" s="27" t="s">
        <v>20</v>
      </c>
      <c r="C80" s="784"/>
      <c r="D80" s="785"/>
      <c r="E80" s="302"/>
      <c r="F80" s="1"/>
      <c r="G80" s="1"/>
    </row>
    <row r="81" spans="1:7" ht="15" customHeight="1" x14ac:dyDescent="0.25">
      <c r="A81" s="802" t="s">
        <v>12</v>
      </c>
      <c r="B81" s="27" t="s">
        <v>82</v>
      </c>
      <c r="C81" s="784"/>
      <c r="D81" s="785"/>
      <c r="E81" s="302"/>
      <c r="F81" s="1"/>
      <c r="G81" s="1"/>
    </row>
    <row r="82" spans="1:7" ht="15" customHeight="1" x14ac:dyDescent="0.25">
      <c r="A82" s="802" t="s">
        <v>13</v>
      </c>
      <c r="B82" s="27" t="s">
        <v>21</v>
      </c>
      <c r="C82" s="784"/>
      <c r="D82" s="785"/>
      <c r="E82" s="304"/>
      <c r="F82" s="1"/>
      <c r="G82" s="1"/>
    </row>
    <row r="83" spans="1:7" ht="25.7" customHeight="1" x14ac:dyDescent="0.25">
      <c r="A83" s="802" t="s">
        <v>14</v>
      </c>
      <c r="B83" s="27" t="s">
        <v>123</v>
      </c>
      <c r="C83" s="784"/>
      <c r="D83" s="785"/>
      <c r="E83" s="302"/>
      <c r="F83" s="1"/>
      <c r="G83" s="1"/>
    </row>
    <row r="84" spans="1:7" ht="15" customHeight="1" x14ac:dyDescent="0.25">
      <c r="A84" s="802" t="s">
        <v>15</v>
      </c>
      <c r="B84" s="27" t="s">
        <v>83</v>
      </c>
      <c r="C84" s="784"/>
      <c r="D84" s="785"/>
      <c r="E84" s="302"/>
      <c r="F84" s="1"/>
      <c r="G84" s="1"/>
    </row>
    <row r="85" spans="1:7" ht="15" customHeight="1" x14ac:dyDescent="0.25">
      <c r="A85" s="862" t="s">
        <v>143</v>
      </c>
      <c r="B85" s="863"/>
      <c r="C85" s="813"/>
      <c r="D85" s="812"/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804">
        <v>43834</v>
      </c>
      <c r="B89" s="806" t="s">
        <v>39</v>
      </c>
      <c r="C89" s="802" t="s">
        <v>118</v>
      </c>
      <c r="D89" s="803" t="s">
        <v>59</v>
      </c>
      <c r="E89" s="1"/>
    </row>
    <row r="90" spans="1:7" ht="15" customHeight="1" x14ac:dyDescent="0.25">
      <c r="A90" s="802" t="s">
        <v>9</v>
      </c>
      <c r="B90" s="26" t="s">
        <v>86</v>
      </c>
      <c r="C90" s="784"/>
      <c r="D90" s="785"/>
      <c r="E90" s="1"/>
    </row>
    <row r="91" spans="1:7" ht="15" customHeight="1" x14ac:dyDescent="0.25">
      <c r="A91" s="802" t="s">
        <v>11</v>
      </c>
      <c r="B91" s="26" t="s">
        <v>87</v>
      </c>
      <c r="C91" s="784"/>
      <c r="D91" s="785"/>
      <c r="E91" s="1"/>
    </row>
    <row r="92" spans="1:7" ht="15" customHeight="1" x14ac:dyDescent="0.25">
      <c r="A92" s="802" t="s">
        <v>12</v>
      </c>
      <c r="B92" s="26" t="s">
        <v>88</v>
      </c>
      <c r="C92" s="784"/>
      <c r="D92" s="785"/>
      <c r="E92" s="1"/>
    </row>
    <row r="93" spans="1:7" ht="15" customHeight="1" x14ac:dyDescent="0.25">
      <c r="A93" s="802" t="s">
        <v>13</v>
      </c>
      <c r="B93" s="26" t="s">
        <v>89</v>
      </c>
      <c r="C93" s="784"/>
      <c r="D93" s="785"/>
      <c r="E93" s="1"/>
    </row>
    <row r="94" spans="1:7" ht="15" customHeight="1" x14ac:dyDescent="0.25">
      <c r="A94" s="802" t="s">
        <v>14</v>
      </c>
      <c r="B94" s="26" t="s">
        <v>90</v>
      </c>
      <c r="C94" s="784"/>
      <c r="D94" s="785"/>
      <c r="E94" s="1"/>
    </row>
    <row r="95" spans="1:7" ht="15" customHeight="1" x14ac:dyDescent="0.25">
      <c r="A95" s="802" t="s">
        <v>15</v>
      </c>
      <c r="B95" s="26" t="s">
        <v>161</v>
      </c>
      <c r="C95" s="784"/>
      <c r="D95" s="785"/>
      <c r="E95" s="1"/>
    </row>
    <row r="96" spans="1:7" ht="15" customHeight="1" x14ac:dyDescent="0.25">
      <c r="A96" s="865" t="s">
        <v>162</v>
      </c>
      <c r="B96" s="866"/>
      <c r="C96" s="813"/>
      <c r="D96" s="816"/>
      <c r="E96" s="1"/>
    </row>
    <row r="97" spans="1:5" ht="15" customHeight="1" x14ac:dyDescent="0.25">
      <c r="A97" s="802" t="s">
        <v>16</v>
      </c>
      <c r="B97" s="26" t="s">
        <v>313</v>
      </c>
      <c r="C97" s="784"/>
      <c r="D97" s="785"/>
      <c r="E97" s="1"/>
    </row>
    <row r="98" spans="1:5" ht="15" customHeight="1" x14ac:dyDescent="0.25">
      <c r="A98" s="865" t="s">
        <v>163</v>
      </c>
      <c r="B98" s="866"/>
      <c r="C98" s="813"/>
      <c r="D98" s="816"/>
      <c r="E98" s="1"/>
    </row>
    <row r="99" spans="1:5" ht="15" customHeight="1" x14ac:dyDescent="0.25">
      <c r="A99" s="802" t="s">
        <v>19</v>
      </c>
      <c r="B99" s="26" t="s">
        <v>164</v>
      </c>
      <c r="C99" s="784"/>
      <c r="D99" s="785"/>
      <c r="E99" s="1"/>
    </row>
    <row r="100" spans="1:5" ht="15" customHeight="1" x14ac:dyDescent="0.25">
      <c r="A100" s="848" t="s">
        <v>91</v>
      </c>
      <c r="B100" s="850"/>
      <c r="C100" s="813"/>
      <c r="D100" s="812"/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804">
        <v>43865</v>
      </c>
      <c r="B103" s="806" t="s">
        <v>41</v>
      </c>
      <c r="C103" s="802" t="s">
        <v>118</v>
      </c>
      <c r="D103" s="803" t="s">
        <v>63</v>
      </c>
      <c r="E103" s="1"/>
    </row>
    <row r="104" spans="1:5" ht="15" customHeight="1" x14ac:dyDescent="0.25">
      <c r="A104" s="802" t="s">
        <v>9</v>
      </c>
      <c r="B104" s="26" t="s">
        <v>37</v>
      </c>
      <c r="C104" s="784"/>
      <c r="D104" s="789"/>
      <c r="E104" s="1"/>
    </row>
    <row r="105" spans="1:5" ht="15" customHeight="1" x14ac:dyDescent="0.25">
      <c r="A105" s="848" t="s">
        <v>93</v>
      </c>
      <c r="B105" s="850"/>
      <c r="C105" s="813"/>
      <c r="D105" s="817"/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807">
        <v>4</v>
      </c>
      <c r="B108" s="806" t="s">
        <v>95</v>
      </c>
      <c r="C108" s="802" t="s">
        <v>118</v>
      </c>
      <c r="D108" s="803" t="s">
        <v>63</v>
      </c>
      <c r="E108" s="1"/>
    </row>
    <row r="109" spans="1:5" ht="15" customHeight="1" x14ac:dyDescent="0.3">
      <c r="A109" s="807" t="s">
        <v>38</v>
      </c>
      <c r="B109" s="26" t="s">
        <v>39</v>
      </c>
      <c r="C109" s="792"/>
      <c r="D109" s="789"/>
      <c r="E109" s="1"/>
    </row>
    <row r="110" spans="1:5" ht="15" customHeight="1" x14ac:dyDescent="0.3">
      <c r="A110" s="807" t="s">
        <v>40</v>
      </c>
      <c r="B110" s="26" t="s">
        <v>41</v>
      </c>
      <c r="C110" s="792"/>
      <c r="D110" s="789"/>
      <c r="E110" s="1"/>
    </row>
    <row r="111" spans="1:5" ht="15" customHeight="1" x14ac:dyDescent="0.3">
      <c r="A111" s="809" t="s">
        <v>146</v>
      </c>
      <c r="B111" s="808"/>
      <c r="C111" s="818"/>
      <c r="D111" s="815"/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802">
        <v>5</v>
      </c>
      <c r="B114" s="806" t="s">
        <v>96</v>
      </c>
      <c r="C114" s="809"/>
      <c r="D114" s="803" t="s">
        <v>59</v>
      </c>
      <c r="E114" s="1"/>
    </row>
    <row r="115" spans="1:9" ht="15" customHeight="1" x14ac:dyDescent="0.25">
      <c r="A115" s="802" t="s">
        <v>9</v>
      </c>
      <c r="B115" s="25" t="s">
        <v>17</v>
      </c>
      <c r="C115" s="790"/>
      <c r="D115" s="793"/>
      <c r="E115" s="1"/>
    </row>
    <row r="116" spans="1:9" ht="15" customHeight="1" x14ac:dyDescent="0.25">
      <c r="A116" s="802" t="s">
        <v>11</v>
      </c>
      <c r="B116" s="25" t="s">
        <v>18</v>
      </c>
      <c r="C116" s="790"/>
      <c r="D116" s="793"/>
      <c r="E116" s="1"/>
    </row>
    <row r="117" spans="1:9" ht="15" customHeight="1" x14ac:dyDescent="0.25">
      <c r="A117" s="802" t="s">
        <v>12</v>
      </c>
      <c r="B117" s="25" t="s">
        <v>314</v>
      </c>
      <c r="C117" s="790"/>
      <c r="D117" s="793"/>
      <c r="E117" s="1"/>
    </row>
    <row r="118" spans="1:9" ht="15" customHeight="1" x14ac:dyDescent="0.3">
      <c r="A118" s="802" t="s">
        <v>13</v>
      </c>
      <c r="B118" s="49" t="s">
        <v>317</v>
      </c>
      <c r="C118" s="790"/>
      <c r="D118" s="793"/>
      <c r="E118" s="1"/>
    </row>
    <row r="119" spans="1:9" ht="15" customHeight="1" x14ac:dyDescent="0.3">
      <c r="A119" s="802" t="s">
        <v>14</v>
      </c>
      <c r="B119" s="49"/>
      <c r="C119" s="794"/>
      <c r="D119" s="795"/>
      <c r="E119" s="1"/>
    </row>
    <row r="120" spans="1:9" ht="15" customHeight="1" x14ac:dyDescent="0.25">
      <c r="A120" s="848" t="s">
        <v>148</v>
      </c>
      <c r="B120" s="849"/>
      <c r="C120" s="850"/>
      <c r="D120" s="815"/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3516</v>
      </c>
      <c r="B122" s="847"/>
      <c r="C122" s="847"/>
      <c r="D122" s="847"/>
      <c r="E122" s="1"/>
    </row>
    <row r="123" spans="1:9" ht="15" customHeight="1" x14ac:dyDescent="0.25">
      <c r="A123" s="802">
        <v>6</v>
      </c>
      <c r="B123" s="806" t="s">
        <v>3525</v>
      </c>
      <c r="C123" s="848" t="s">
        <v>118</v>
      </c>
      <c r="D123" s="850"/>
      <c r="E123" s="1"/>
    </row>
    <row r="124" spans="1:9" ht="15" customHeight="1" x14ac:dyDescent="0.25">
      <c r="A124" s="802" t="s">
        <v>9</v>
      </c>
      <c r="B124" s="27" t="s">
        <v>3526</v>
      </c>
      <c r="C124" s="857"/>
      <c r="D124" s="858"/>
      <c r="E124" s="1"/>
    </row>
    <row r="125" spans="1:9" ht="15" customHeight="1" x14ac:dyDescent="0.25">
      <c r="A125" s="802" t="s">
        <v>11</v>
      </c>
      <c r="B125" s="25" t="s">
        <v>3527</v>
      </c>
      <c r="C125" s="857"/>
      <c r="D125" s="858"/>
      <c r="E125" s="1"/>
      <c r="F125" s="730"/>
      <c r="H125" s="137"/>
      <c r="I125" s="137"/>
    </row>
    <row r="126" spans="1:9" ht="15" customHeight="1" x14ac:dyDescent="0.25">
      <c r="A126" s="802" t="s">
        <v>12</v>
      </c>
      <c r="B126" s="25" t="s">
        <v>3528</v>
      </c>
      <c r="C126" s="859"/>
      <c r="D126" s="860"/>
      <c r="E126" s="1"/>
      <c r="H126" s="137"/>
      <c r="I126" s="137"/>
    </row>
    <row r="127" spans="1:9" ht="15" customHeight="1" x14ac:dyDescent="0.25">
      <c r="A127" s="802" t="s">
        <v>13</v>
      </c>
      <c r="B127" s="25" t="s">
        <v>3529</v>
      </c>
      <c r="C127" s="859"/>
      <c r="D127" s="860"/>
      <c r="E127" s="1"/>
      <c r="H127" s="137"/>
      <c r="I127" s="137"/>
    </row>
    <row r="128" spans="1:9" ht="15" customHeight="1" x14ac:dyDescent="0.25">
      <c r="A128" s="802" t="s">
        <v>14</v>
      </c>
      <c r="B128" s="25" t="s">
        <v>3530</v>
      </c>
      <c r="C128" s="859"/>
      <c r="D128" s="860"/>
      <c r="E128" s="1"/>
      <c r="H128" s="137"/>
      <c r="I128" s="137"/>
    </row>
    <row r="129" spans="1:9" ht="15" customHeight="1" x14ac:dyDescent="0.25">
      <c r="A129" s="802" t="s">
        <v>15</v>
      </c>
      <c r="B129" s="25" t="s">
        <v>3531</v>
      </c>
      <c r="C129" s="859"/>
      <c r="D129" s="860"/>
      <c r="E129" s="1"/>
      <c r="H129" s="137"/>
      <c r="I129" s="137"/>
    </row>
    <row r="130" spans="1:9" ht="15" customHeight="1" x14ac:dyDescent="0.25">
      <c r="A130" s="802" t="s">
        <v>3517</v>
      </c>
      <c r="B130" s="731" t="s">
        <v>3521</v>
      </c>
      <c r="C130" s="901"/>
      <c r="D130" s="902"/>
      <c r="E130" s="1"/>
      <c r="H130" s="137"/>
      <c r="I130" s="137"/>
    </row>
    <row r="131" spans="1:9" ht="15" customHeight="1" x14ac:dyDescent="0.25">
      <c r="A131" s="802" t="s">
        <v>3518</v>
      </c>
      <c r="B131" s="731" t="s">
        <v>3522</v>
      </c>
      <c r="C131" s="901"/>
      <c r="D131" s="902"/>
      <c r="E131" s="1"/>
      <c r="H131" s="137"/>
      <c r="I131" s="137"/>
    </row>
    <row r="132" spans="1:9" ht="15" customHeight="1" x14ac:dyDescent="0.25">
      <c r="A132" s="802" t="s">
        <v>3519</v>
      </c>
      <c r="B132" s="731" t="s">
        <v>3523</v>
      </c>
      <c r="C132" s="901"/>
      <c r="D132" s="902"/>
      <c r="E132" s="1"/>
      <c r="H132" s="137"/>
      <c r="I132" s="137"/>
    </row>
    <row r="133" spans="1:9" ht="15" customHeight="1" x14ac:dyDescent="0.25">
      <c r="A133" s="802" t="s">
        <v>3520</v>
      </c>
      <c r="B133" s="731" t="s">
        <v>3524</v>
      </c>
      <c r="C133" s="901"/>
      <c r="D133" s="902"/>
      <c r="E133" s="1"/>
      <c r="H133" s="137"/>
      <c r="I133" s="137"/>
    </row>
    <row r="134" spans="1:9" ht="15" customHeight="1" x14ac:dyDescent="0.25">
      <c r="A134" s="848" t="s">
        <v>147</v>
      </c>
      <c r="B134" s="850"/>
      <c r="C134" s="819"/>
      <c r="D134" s="815"/>
      <c r="E134" s="1"/>
      <c r="H134" s="137"/>
      <c r="I134" s="137"/>
    </row>
    <row r="135" spans="1:9" ht="15" customHeight="1" x14ac:dyDescent="0.25">
      <c r="A135" s="3"/>
      <c r="B135" s="3"/>
      <c r="C135" s="3"/>
      <c r="D135" s="3"/>
      <c r="E135" s="1"/>
      <c r="H135" s="137"/>
      <c r="I135" s="137"/>
    </row>
    <row r="136" spans="1:9" ht="17.25" customHeight="1" x14ac:dyDescent="0.25">
      <c r="A136" s="851" t="s">
        <v>100</v>
      </c>
      <c r="B136" s="852"/>
      <c r="C136" s="852"/>
      <c r="D136" s="853"/>
      <c r="E136" s="1"/>
      <c r="G136" s="138"/>
      <c r="H136" s="137"/>
      <c r="I136" s="137"/>
    </row>
    <row r="137" spans="1:9" ht="15" customHeight="1" x14ac:dyDescent="0.25">
      <c r="A137" s="854" t="s">
        <v>101</v>
      </c>
      <c r="B137" s="855"/>
      <c r="C137" s="856"/>
      <c r="D137" s="810" t="s">
        <v>59</v>
      </c>
      <c r="E137" s="1"/>
      <c r="G137" s="138"/>
      <c r="H137" s="137"/>
      <c r="I137" s="137"/>
    </row>
    <row r="138" spans="1:9" ht="15" customHeight="1" x14ac:dyDescent="0.25">
      <c r="A138" s="802" t="s">
        <v>9</v>
      </c>
      <c r="B138" s="846" t="s">
        <v>24</v>
      </c>
      <c r="C138" s="840"/>
      <c r="D138" s="796"/>
      <c r="E138" s="1"/>
      <c r="G138" s="138"/>
      <c r="H138" s="137"/>
      <c r="I138" s="137"/>
    </row>
    <row r="139" spans="1:9" ht="15" customHeight="1" x14ac:dyDescent="0.25">
      <c r="A139" s="802" t="s">
        <v>11</v>
      </c>
      <c r="B139" s="846" t="s">
        <v>29</v>
      </c>
      <c r="C139" s="840"/>
      <c r="D139" s="796"/>
      <c r="E139" s="1"/>
    </row>
    <row r="140" spans="1:9" ht="15" customHeight="1" x14ac:dyDescent="0.25">
      <c r="A140" s="802" t="s">
        <v>12</v>
      </c>
      <c r="B140" s="846" t="s">
        <v>35</v>
      </c>
      <c r="C140" s="840"/>
      <c r="D140" s="796"/>
      <c r="E140" s="1"/>
    </row>
    <row r="141" spans="1:9" ht="15" customHeight="1" x14ac:dyDescent="0.25">
      <c r="A141" s="802" t="s">
        <v>13</v>
      </c>
      <c r="B141" s="846" t="s">
        <v>36</v>
      </c>
      <c r="C141" s="840"/>
      <c r="D141" s="796"/>
      <c r="E141" s="1"/>
    </row>
    <row r="142" spans="1:9" ht="15" customHeight="1" x14ac:dyDescent="0.25">
      <c r="A142" s="802" t="s">
        <v>14</v>
      </c>
      <c r="B142" s="846" t="s">
        <v>42</v>
      </c>
      <c r="C142" s="840"/>
      <c r="D142" s="797"/>
      <c r="E142" s="1"/>
    </row>
    <row r="143" spans="1:9" ht="15" customHeight="1" x14ac:dyDescent="0.25">
      <c r="A143" s="836" t="s">
        <v>102</v>
      </c>
      <c r="B143" s="837"/>
      <c r="C143" s="838"/>
      <c r="D143" s="820"/>
      <c r="E143" s="1"/>
    </row>
    <row r="144" spans="1:9" ht="15" customHeight="1" x14ac:dyDescent="0.2">
      <c r="A144" s="4"/>
      <c r="B144" s="839" t="s">
        <v>43</v>
      </c>
      <c r="C144" s="840"/>
      <c r="D144" s="796"/>
      <c r="E144" s="139"/>
      <c r="F144" s="139"/>
    </row>
    <row r="145" spans="1:5" ht="28.35" customHeight="1" x14ac:dyDescent="0.2">
      <c r="A145" s="841" t="s">
        <v>103</v>
      </c>
      <c r="B145" s="842"/>
      <c r="C145" s="843"/>
      <c r="D145" s="820"/>
    </row>
    <row r="146" spans="1:5" ht="28.35" customHeight="1" x14ac:dyDescent="0.25">
      <c r="A146" s="3"/>
      <c r="B146" s="3"/>
      <c r="C146" s="3"/>
      <c r="D146" s="3"/>
      <c r="E146" s="1"/>
    </row>
    <row r="147" spans="1:5" ht="28.35" customHeight="1" x14ac:dyDescent="0.25">
      <c r="A147" s="844" t="s">
        <v>122</v>
      </c>
      <c r="B147" s="845"/>
      <c r="C147" s="301" t="s">
        <v>118</v>
      </c>
      <c r="D147" s="3"/>
      <c r="E147" s="1"/>
    </row>
    <row r="148" spans="1:5" ht="28.35" customHeight="1" x14ac:dyDescent="0.25">
      <c r="A148" s="832" t="s">
        <v>120</v>
      </c>
      <c r="B148" s="833"/>
      <c r="C148" s="798"/>
      <c r="D148" s="3"/>
      <c r="E148" s="1"/>
    </row>
    <row r="149" spans="1:5" ht="28.35" customHeight="1" x14ac:dyDescent="0.25">
      <c r="A149" s="832" t="s">
        <v>30</v>
      </c>
      <c r="B149" s="833"/>
      <c r="C149" s="798"/>
      <c r="D149" s="3"/>
      <c r="E149" s="1"/>
    </row>
    <row r="150" spans="1:5" ht="28.35" customHeight="1" x14ac:dyDescent="0.25">
      <c r="A150" s="832" t="s">
        <v>35</v>
      </c>
      <c r="B150" s="833"/>
      <c r="C150" s="798"/>
      <c r="D150" s="3"/>
      <c r="E150" s="1"/>
    </row>
    <row r="151" spans="1:5" ht="15.75" customHeight="1" x14ac:dyDescent="0.25">
      <c r="A151" s="832" t="s">
        <v>85</v>
      </c>
      <c r="B151" s="833"/>
      <c r="C151" s="798"/>
      <c r="D151" s="3"/>
      <c r="E151" s="1"/>
    </row>
    <row r="152" spans="1:5" ht="15" x14ac:dyDescent="0.25">
      <c r="A152" s="834" t="s">
        <v>124</v>
      </c>
      <c r="B152" s="835"/>
      <c r="C152" s="798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5" x14ac:dyDescent="0.25">
      <c r="A1017" s="3"/>
      <c r="B1017" s="3"/>
      <c r="C1017" s="3"/>
      <c r="D1017" s="3"/>
      <c r="E1017" s="1"/>
    </row>
    <row r="1018" spans="1:5" ht="15" x14ac:dyDescent="0.25">
      <c r="A1018" s="3"/>
      <c r="B1018" s="3"/>
      <c r="C1018" s="3"/>
      <c r="D1018" s="3"/>
      <c r="E1018" s="1"/>
    </row>
    <row r="1019" spans="1:5" ht="15" x14ac:dyDescent="0.25">
      <c r="A1019" s="3"/>
      <c r="B1019" s="3"/>
      <c r="C1019" s="3"/>
      <c r="D1019" s="3"/>
      <c r="E1019" s="1"/>
    </row>
    <row r="1020" spans="1:5" ht="14.25" x14ac:dyDescent="0.2">
      <c r="A1020" s="3"/>
      <c r="B1020" s="3"/>
      <c r="C1020" s="3"/>
      <c r="D1020" s="3"/>
    </row>
    <row r="1021" spans="1:5" ht="14.25" x14ac:dyDescent="0.2">
      <c r="A1021" s="3"/>
      <c r="B1021" s="3"/>
      <c r="C1021" s="3"/>
      <c r="D1021" s="3"/>
    </row>
  </sheetData>
  <mergeCells count="81">
    <mergeCell ref="A16:B16"/>
    <mergeCell ref="C1:D1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28:D28"/>
    <mergeCell ref="A17:D17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69:D69"/>
    <mergeCell ref="A38:B38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105:B105"/>
    <mergeCell ref="A70:D70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C129:D129"/>
    <mergeCell ref="A106:D106"/>
    <mergeCell ref="A107:D107"/>
    <mergeCell ref="A113:D113"/>
    <mergeCell ref="A120:C120"/>
    <mergeCell ref="A122:D122"/>
    <mergeCell ref="C123:D123"/>
    <mergeCell ref="C124:D124"/>
    <mergeCell ref="C125:D125"/>
    <mergeCell ref="C126:D126"/>
    <mergeCell ref="C127:D127"/>
    <mergeCell ref="C128:D128"/>
    <mergeCell ref="B142:C142"/>
    <mergeCell ref="C130:D130"/>
    <mergeCell ref="C131:D131"/>
    <mergeCell ref="C132:D132"/>
    <mergeCell ref="C133:D133"/>
    <mergeCell ref="A134:B134"/>
    <mergeCell ref="A136:D136"/>
    <mergeCell ref="A137:C137"/>
    <mergeCell ref="B138:C138"/>
    <mergeCell ref="B139:C139"/>
    <mergeCell ref="B140:C140"/>
    <mergeCell ref="B141:C141"/>
    <mergeCell ref="A150:B150"/>
    <mergeCell ref="A151:B151"/>
    <mergeCell ref="A152:B152"/>
    <mergeCell ref="A143:C143"/>
    <mergeCell ref="B144:C144"/>
    <mergeCell ref="A145:C145"/>
    <mergeCell ref="A147:B147"/>
    <mergeCell ref="A148:B148"/>
    <mergeCell ref="A149:B14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6" max="3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1049B741-EF08-41A4-AFE5-62A112E05AFD}">
          <x14:formula1>
            <xm:f>'RESUMOS POSTOS'!$A$6:$A$21</xm:f>
          </x14:formula1>
          <xm:sqref>A16:B16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2C994C-850C-43E2-9723-65C55AC04EB8}">
  <sheetPr>
    <tabColor theme="8" tint="0.59999389629810485"/>
    <pageSetUpPr fitToPage="1"/>
  </sheetPr>
  <dimension ref="A1:I1021"/>
  <sheetViews>
    <sheetView topLeftCell="A2" workbookViewId="0">
      <selection activeCell="F15" sqref="F15"/>
    </sheetView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5.7109375" style="8" customWidth="1"/>
    <col min="4" max="4" width="15.140625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>
      <c r="C1" s="830" t="s">
        <v>3543</v>
      </c>
      <c r="D1" s="831"/>
    </row>
    <row r="2" spans="1:8" ht="15" customHeight="1" x14ac:dyDescent="0.3">
      <c r="A2" s="8" t="s">
        <v>3542</v>
      </c>
    </row>
    <row r="3" spans="1:8" ht="20.100000000000001" customHeight="1" x14ac:dyDescent="0.3">
      <c r="A3" s="130" t="s">
        <v>3502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883"/>
      <c r="C5" s="883"/>
      <c r="D5" s="88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25">
      <c r="A7" s="885" t="s">
        <v>127</v>
      </c>
      <c r="B7" s="886"/>
      <c r="C7" s="886"/>
      <c r="D7" s="887"/>
      <c r="E7" s="1"/>
    </row>
    <row r="8" spans="1:8" ht="15" customHeight="1" x14ac:dyDescent="0.25">
      <c r="A8" s="4" t="s">
        <v>9</v>
      </c>
      <c r="B8" s="24" t="s">
        <v>126</v>
      </c>
      <c r="C8" s="888"/>
      <c r="D8" s="889"/>
      <c r="E8" s="1"/>
    </row>
    <row r="9" spans="1:8" ht="15" customHeight="1" x14ac:dyDescent="0.25">
      <c r="A9" s="4" t="s">
        <v>11</v>
      </c>
      <c r="B9" s="24" t="s">
        <v>50</v>
      </c>
      <c r="C9" s="890"/>
      <c r="D9" s="891"/>
      <c r="E9" s="1"/>
    </row>
    <row r="10" spans="1:8" ht="26.1" customHeight="1" x14ac:dyDescent="0.25">
      <c r="A10" s="4" t="s">
        <v>12</v>
      </c>
      <c r="B10" s="24" t="s">
        <v>51</v>
      </c>
      <c r="C10" s="874"/>
      <c r="D10" s="875"/>
      <c r="E10" s="1"/>
    </row>
    <row r="11" spans="1:8" ht="15" customHeight="1" x14ac:dyDescent="0.25">
      <c r="A11" s="4" t="s">
        <v>13</v>
      </c>
      <c r="B11" s="24" t="s">
        <v>52</v>
      </c>
      <c r="C11" s="892"/>
      <c r="D11" s="893"/>
      <c r="E11" s="1"/>
    </row>
    <row r="12" spans="1:8" ht="15" customHeight="1" x14ac:dyDescent="0.25">
      <c r="A12" s="4" t="s">
        <v>14</v>
      </c>
      <c r="B12" s="24" t="s">
        <v>53</v>
      </c>
      <c r="C12" s="890"/>
      <c r="D12" s="891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25">
      <c r="A14" s="895" t="s">
        <v>54</v>
      </c>
      <c r="B14" s="896"/>
      <c r="C14" s="896"/>
      <c r="D14" s="897"/>
      <c r="E14" s="1"/>
    </row>
    <row r="15" spans="1:8" ht="40.35" customHeight="1" x14ac:dyDescent="0.25">
      <c r="A15" s="898" t="s">
        <v>23</v>
      </c>
      <c r="B15" s="887"/>
      <c r="C15" s="800" t="s">
        <v>55</v>
      </c>
      <c r="D15" s="801" t="s">
        <v>56</v>
      </c>
      <c r="E15" s="1"/>
    </row>
    <row r="16" spans="1:8" ht="32.1" customHeight="1" x14ac:dyDescent="0.25">
      <c r="A16" s="899" t="s">
        <v>7</v>
      </c>
      <c r="B16" s="900"/>
      <c r="C16" s="778"/>
      <c r="D16" s="779"/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869" t="s">
        <v>130</v>
      </c>
      <c r="B20" s="870"/>
      <c r="C20" s="870"/>
      <c r="D20" s="871"/>
      <c r="E20" s="1"/>
    </row>
    <row r="21" spans="1:5" ht="44.25" customHeight="1" x14ac:dyDescent="0.25">
      <c r="A21" s="799">
        <v>1</v>
      </c>
      <c r="B21" s="28" t="s">
        <v>131</v>
      </c>
      <c r="C21" s="872"/>
      <c r="D21" s="873"/>
      <c r="E21" s="1"/>
    </row>
    <row r="22" spans="1:5" ht="30" customHeight="1" x14ac:dyDescent="0.25">
      <c r="A22" s="799">
        <v>2</v>
      </c>
      <c r="B22" s="24" t="s">
        <v>132</v>
      </c>
      <c r="C22" s="874"/>
      <c r="D22" s="875"/>
      <c r="E22" s="1"/>
    </row>
    <row r="23" spans="1:5" ht="30" customHeight="1" x14ac:dyDescent="0.25">
      <c r="A23" s="799">
        <v>3</v>
      </c>
      <c r="B23" s="24" t="s">
        <v>133</v>
      </c>
      <c r="C23" s="876"/>
      <c r="D23" s="877"/>
      <c r="E23" s="1"/>
    </row>
    <row r="24" spans="1:5" ht="30" customHeight="1" x14ac:dyDescent="0.25">
      <c r="A24" s="799">
        <v>4</v>
      </c>
      <c r="B24" s="24" t="s">
        <v>134</v>
      </c>
      <c r="C24" s="874"/>
      <c r="D24" s="875"/>
      <c r="E24" s="1"/>
    </row>
    <row r="25" spans="1:5" ht="30" customHeight="1" x14ac:dyDescent="0.25">
      <c r="A25" s="799">
        <v>5</v>
      </c>
      <c r="B25" s="24" t="s">
        <v>135</v>
      </c>
      <c r="C25" s="878"/>
      <c r="D25" s="879"/>
      <c r="E25" s="1"/>
    </row>
    <row r="26" spans="1:5" ht="30" customHeight="1" x14ac:dyDescent="0.25">
      <c r="A26" s="799">
        <v>6</v>
      </c>
      <c r="B26" s="24" t="s">
        <v>57</v>
      </c>
      <c r="C26" s="874"/>
      <c r="D26" s="875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802">
        <v>1</v>
      </c>
      <c r="B29" s="802" t="s">
        <v>58</v>
      </c>
      <c r="C29" s="802"/>
      <c r="D29" s="803" t="s">
        <v>63</v>
      </c>
      <c r="E29" s="1"/>
    </row>
    <row r="30" spans="1:5" ht="15" customHeight="1" x14ac:dyDescent="0.3">
      <c r="A30" s="802" t="s">
        <v>9</v>
      </c>
      <c r="B30" s="25" t="s">
        <v>136</v>
      </c>
      <c r="C30" s="780"/>
      <c r="D30" s="781"/>
      <c r="E30" s="266"/>
    </row>
    <row r="31" spans="1:5" ht="15" customHeight="1" x14ac:dyDescent="0.25">
      <c r="A31" s="802" t="s">
        <v>11</v>
      </c>
      <c r="B31" s="25" t="s">
        <v>137</v>
      </c>
      <c r="C31" s="782"/>
      <c r="D31" s="783"/>
      <c r="E31" s="1"/>
    </row>
    <row r="32" spans="1:5" ht="15" customHeight="1" x14ac:dyDescent="0.25">
      <c r="A32" s="802" t="s">
        <v>12</v>
      </c>
      <c r="B32" s="25" t="s">
        <v>138</v>
      </c>
      <c r="C32" s="784"/>
      <c r="D32" s="785"/>
      <c r="E32" s="1"/>
    </row>
    <row r="33" spans="1:5" ht="15" customHeight="1" x14ac:dyDescent="0.25">
      <c r="A33" s="802" t="s">
        <v>13</v>
      </c>
      <c r="B33" s="25" t="s">
        <v>25</v>
      </c>
      <c r="C33" s="786"/>
      <c r="D33" s="785"/>
      <c r="E33" s="1"/>
    </row>
    <row r="34" spans="1:5" ht="15" customHeight="1" x14ac:dyDescent="0.25">
      <c r="A34" s="802" t="s">
        <v>14</v>
      </c>
      <c r="B34" s="25" t="s">
        <v>26</v>
      </c>
      <c r="C34" s="787"/>
      <c r="D34" s="785"/>
      <c r="E34" s="1"/>
    </row>
    <row r="35" spans="1:5" ht="15" customHeight="1" x14ac:dyDescent="0.25">
      <c r="A35" s="802" t="s">
        <v>15</v>
      </c>
      <c r="B35" s="25" t="s">
        <v>27</v>
      </c>
      <c r="C35" s="787"/>
      <c r="D35" s="785"/>
      <c r="E35" s="1"/>
    </row>
    <row r="36" spans="1:5" ht="15" customHeight="1" x14ac:dyDescent="0.25">
      <c r="A36" s="802" t="s">
        <v>16</v>
      </c>
      <c r="B36" s="25" t="s">
        <v>60</v>
      </c>
      <c r="C36" s="787"/>
      <c r="D36" s="785"/>
      <c r="E36" s="1"/>
    </row>
    <row r="37" spans="1:5" ht="15" customHeight="1" x14ac:dyDescent="0.25">
      <c r="A37" s="802" t="s">
        <v>19</v>
      </c>
      <c r="B37" s="25" t="s">
        <v>28</v>
      </c>
      <c r="C37" s="787"/>
      <c r="D37" s="785"/>
      <c r="E37" s="1"/>
    </row>
    <row r="38" spans="1:5" ht="15" customHeight="1" x14ac:dyDescent="0.25">
      <c r="A38" s="848" t="s">
        <v>145</v>
      </c>
      <c r="B38" s="850"/>
      <c r="C38" s="811"/>
      <c r="D38" s="812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804">
        <v>43832</v>
      </c>
      <c r="B42" s="802" t="s">
        <v>121</v>
      </c>
      <c r="C42" s="802" t="s">
        <v>118</v>
      </c>
      <c r="D42" s="803" t="s">
        <v>63</v>
      </c>
      <c r="E42" s="1"/>
    </row>
    <row r="43" spans="1:5" ht="15" customHeight="1" x14ac:dyDescent="0.25">
      <c r="A43" s="804" t="s">
        <v>9</v>
      </c>
      <c r="B43" s="26" t="s">
        <v>64</v>
      </c>
      <c r="C43" s="788"/>
      <c r="D43" s="789"/>
      <c r="E43" s="1"/>
    </row>
    <row r="44" spans="1:5" ht="15" customHeight="1" x14ac:dyDescent="0.25">
      <c r="A44" s="804" t="s">
        <v>11</v>
      </c>
      <c r="B44" s="26" t="s">
        <v>65</v>
      </c>
      <c r="C44" s="788"/>
      <c r="D44" s="789"/>
      <c r="E44" s="281"/>
    </row>
    <row r="45" spans="1:5" ht="15" customHeight="1" x14ac:dyDescent="0.25">
      <c r="A45" s="834" t="s">
        <v>66</v>
      </c>
      <c r="B45" s="835"/>
      <c r="C45" s="813"/>
      <c r="D45" s="812"/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804">
        <v>43863</v>
      </c>
      <c r="B48" s="802" t="s">
        <v>79</v>
      </c>
      <c r="C48" s="802" t="s">
        <v>118</v>
      </c>
      <c r="D48" s="803" t="s">
        <v>63</v>
      </c>
      <c r="E48" s="1"/>
    </row>
    <row r="49" spans="1:5" ht="15" customHeight="1" x14ac:dyDescent="0.25">
      <c r="A49" s="804" t="s">
        <v>9</v>
      </c>
      <c r="B49" s="25" t="s">
        <v>67</v>
      </c>
      <c r="C49" s="784"/>
      <c r="D49" s="785"/>
      <c r="E49" s="1"/>
    </row>
    <row r="50" spans="1:5" ht="15" customHeight="1" x14ac:dyDescent="0.25">
      <c r="A50" s="804" t="s">
        <v>11</v>
      </c>
      <c r="B50" s="25" t="s">
        <v>68</v>
      </c>
      <c r="C50" s="784"/>
      <c r="D50" s="785"/>
      <c r="E50" s="1"/>
    </row>
    <row r="51" spans="1:5" ht="15" customHeight="1" x14ac:dyDescent="0.25">
      <c r="A51" s="804" t="s">
        <v>12</v>
      </c>
      <c r="B51" s="25" t="s">
        <v>3515</v>
      </c>
      <c r="C51" s="784"/>
      <c r="D51" s="785"/>
      <c r="E51" s="281"/>
    </row>
    <row r="52" spans="1:5" ht="15" customHeight="1" x14ac:dyDescent="0.25">
      <c r="A52" s="804" t="s">
        <v>13</v>
      </c>
      <c r="B52" s="25" t="s">
        <v>139</v>
      </c>
      <c r="C52" s="784"/>
      <c r="D52" s="785"/>
      <c r="E52" s="1"/>
    </row>
    <row r="53" spans="1:5" ht="15" customHeight="1" x14ac:dyDescent="0.25">
      <c r="A53" s="804" t="s">
        <v>14</v>
      </c>
      <c r="B53" s="25" t="s">
        <v>70</v>
      </c>
      <c r="C53" s="784"/>
      <c r="D53" s="785"/>
      <c r="E53" s="1"/>
    </row>
    <row r="54" spans="1:5" ht="15" customHeight="1" x14ac:dyDescent="0.25">
      <c r="A54" s="804" t="s">
        <v>15</v>
      </c>
      <c r="B54" s="25" t="s">
        <v>71</v>
      </c>
      <c r="C54" s="784"/>
      <c r="D54" s="785"/>
      <c r="E54" s="1"/>
    </row>
    <row r="55" spans="1:5" ht="15" customHeight="1" x14ac:dyDescent="0.25">
      <c r="A55" s="804" t="s">
        <v>16</v>
      </c>
      <c r="B55" s="25" t="s">
        <v>72</v>
      </c>
      <c r="C55" s="784"/>
      <c r="D55" s="785"/>
      <c r="E55" s="1"/>
    </row>
    <row r="56" spans="1:5" ht="15" customHeight="1" x14ac:dyDescent="0.25">
      <c r="A56" s="804" t="s">
        <v>19</v>
      </c>
      <c r="B56" s="25" t="s">
        <v>73</v>
      </c>
      <c r="C56" s="784"/>
      <c r="D56" s="785"/>
      <c r="E56" s="1"/>
    </row>
    <row r="57" spans="1:5" ht="15" customHeight="1" x14ac:dyDescent="0.25">
      <c r="A57" s="848" t="s">
        <v>119</v>
      </c>
      <c r="B57" s="850"/>
      <c r="C57" s="813"/>
      <c r="D57" s="812"/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804">
        <v>43892</v>
      </c>
      <c r="B60" s="802" t="s">
        <v>34</v>
      </c>
      <c r="C60" s="802" t="s">
        <v>75</v>
      </c>
      <c r="D60" s="803" t="s">
        <v>59</v>
      </c>
      <c r="E60" s="1"/>
    </row>
    <row r="61" spans="1:5" ht="15" customHeight="1" x14ac:dyDescent="0.25">
      <c r="A61" s="804" t="s">
        <v>9</v>
      </c>
      <c r="B61" s="25" t="s">
        <v>10</v>
      </c>
      <c r="C61" s="790"/>
      <c r="D61" s="785"/>
      <c r="E61" s="1"/>
    </row>
    <row r="62" spans="1:5" ht="15" customHeight="1" x14ac:dyDescent="0.25">
      <c r="A62" s="804" t="s">
        <v>11</v>
      </c>
      <c r="B62" s="25" t="s">
        <v>140</v>
      </c>
      <c r="C62" s="790"/>
      <c r="D62" s="785"/>
      <c r="E62" s="729"/>
    </row>
    <row r="63" spans="1:5" ht="15" customHeight="1" x14ac:dyDescent="0.25">
      <c r="A63" s="804" t="s">
        <v>12</v>
      </c>
      <c r="B63" s="25" t="s">
        <v>141</v>
      </c>
      <c r="C63" s="790"/>
      <c r="D63" s="785"/>
      <c r="E63" s="1"/>
    </row>
    <row r="64" spans="1:5" ht="15" customHeight="1" x14ac:dyDescent="0.25">
      <c r="A64" s="804" t="s">
        <v>13</v>
      </c>
      <c r="B64" s="25" t="s">
        <v>104</v>
      </c>
      <c r="C64" s="790"/>
      <c r="D64" s="785"/>
      <c r="E64" s="1"/>
    </row>
    <row r="65" spans="1:7" ht="15" customHeight="1" x14ac:dyDescent="0.25">
      <c r="A65" s="804" t="s">
        <v>14</v>
      </c>
      <c r="B65" s="25" t="s">
        <v>142</v>
      </c>
      <c r="C65" s="790"/>
      <c r="D65" s="785"/>
      <c r="E65" s="1"/>
    </row>
    <row r="66" spans="1:7" ht="15" customHeight="1" x14ac:dyDescent="0.25">
      <c r="A66" s="804" t="s">
        <v>15</v>
      </c>
      <c r="B66" s="25" t="s">
        <v>117</v>
      </c>
      <c r="C66" s="790"/>
      <c r="D66" s="785"/>
      <c r="E66" s="1"/>
    </row>
    <row r="67" spans="1:7" ht="15" customHeight="1" x14ac:dyDescent="0.25">
      <c r="A67" s="804" t="s">
        <v>16</v>
      </c>
      <c r="B67" s="25" t="s">
        <v>316</v>
      </c>
      <c r="C67" s="790"/>
      <c r="D67" s="785"/>
      <c r="E67" s="1"/>
    </row>
    <row r="68" spans="1:7" ht="15" customHeight="1" x14ac:dyDescent="0.25">
      <c r="A68" s="862" t="s">
        <v>76</v>
      </c>
      <c r="B68" s="863"/>
      <c r="C68" s="813"/>
      <c r="D68" s="814"/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805">
        <v>2</v>
      </c>
      <c r="B71" s="805" t="s">
        <v>78</v>
      </c>
      <c r="C71" s="802" t="s">
        <v>118</v>
      </c>
      <c r="D71" s="802" t="s">
        <v>63</v>
      </c>
      <c r="E71" s="1"/>
    </row>
    <row r="72" spans="1:7" ht="15" customHeight="1" x14ac:dyDescent="0.25">
      <c r="A72" s="805" t="s">
        <v>31</v>
      </c>
      <c r="B72" s="26" t="s">
        <v>62</v>
      </c>
      <c r="C72" s="788"/>
      <c r="D72" s="789"/>
      <c r="E72" s="1"/>
    </row>
    <row r="73" spans="1:7" ht="15" customHeight="1" x14ac:dyDescent="0.25">
      <c r="A73" s="805" t="s">
        <v>32</v>
      </c>
      <c r="B73" s="26" t="s">
        <v>79</v>
      </c>
      <c r="C73" s="788"/>
      <c r="D73" s="789"/>
      <c r="E73" s="1"/>
    </row>
    <row r="74" spans="1:7" ht="15" customHeight="1" x14ac:dyDescent="0.25">
      <c r="A74" s="805" t="s">
        <v>33</v>
      </c>
      <c r="B74" s="26" t="s">
        <v>34</v>
      </c>
      <c r="C74" s="791"/>
      <c r="D74" s="789"/>
      <c r="E74" s="1"/>
    </row>
    <row r="75" spans="1:7" ht="15" customHeight="1" x14ac:dyDescent="0.25">
      <c r="A75" s="862" t="s">
        <v>144</v>
      </c>
      <c r="B75" s="863"/>
      <c r="C75" s="813"/>
      <c r="D75" s="815"/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802">
        <v>3</v>
      </c>
      <c r="B78" s="802" t="s">
        <v>80</v>
      </c>
      <c r="C78" s="802" t="s">
        <v>118</v>
      </c>
      <c r="D78" s="803" t="s">
        <v>59</v>
      </c>
      <c r="E78" s="1"/>
    </row>
    <row r="79" spans="1:7" ht="15" customHeight="1" x14ac:dyDescent="0.25">
      <c r="A79" s="802" t="s">
        <v>9</v>
      </c>
      <c r="B79" s="27" t="s">
        <v>81</v>
      </c>
      <c r="C79" s="784"/>
      <c r="D79" s="785"/>
      <c r="E79" s="304"/>
      <c r="F79" s="1"/>
      <c r="G79" s="1"/>
    </row>
    <row r="80" spans="1:7" ht="15" customHeight="1" x14ac:dyDescent="0.25">
      <c r="A80" s="802" t="s">
        <v>11</v>
      </c>
      <c r="B80" s="27" t="s">
        <v>20</v>
      </c>
      <c r="C80" s="784"/>
      <c r="D80" s="785"/>
      <c r="E80" s="302"/>
      <c r="F80" s="1"/>
      <c r="G80" s="1"/>
    </row>
    <row r="81" spans="1:7" ht="15" customHeight="1" x14ac:dyDescent="0.25">
      <c r="A81" s="802" t="s">
        <v>12</v>
      </c>
      <c r="B81" s="27" t="s">
        <v>82</v>
      </c>
      <c r="C81" s="784"/>
      <c r="D81" s="785"/>
      <c r="E81" s="302"/>
      <c r="F81" s="1"/>
      <c r="G81" s="1"/>
    </row>
    <row r="82" spans="1:7" ht="15" customHeight="1" x14ac:dyDescent="0.25">
      <c r="A82" s="802" t="s">
        <v>13</v>
      </c>
      <c r="B82" s="27" t="s">
        <v>21</v>
      </c>
      <c r="C82" s="784"/>
      <c r="D82" s="785"/>
      <c r="E82" s="304"/>
      <c r="F82" s="1"/>
      <c r="G82" s="1"/>
    </row>
    <row r="83" spans="1:7" ht="25.7" customHeight="1" x14ac:dyDescent="0.25">
      <c r="A83" s="802" t="s">
        <v>14</v>
      </c>
      <c r="B83" s="27" t="s">
        <v>123</v>
      </c>
      <c r="C83" s="784"/>
      <c r="D83" s="785"/>
      <c r="E83" s="302"/>
      <c r="F83" s="1"/>
      <c r="G83" s="1"/>
    </row>
    <row r="84" spans="1:7" ht="15" customHeight="1" x14ac:dyDescent="0.25">
      <c r="A84" s="802" t="s">
        <v>15</v>
      </c>
      <c r="B84" s="27" t="s">
        <v>83</v>
      </c>
      <c r="C84" s="784"/>
      <c r="D84" s="785"/>
      <c r="E84" s="302"/>
      <c r="F84" s="1"/>
      <c r="G84" s="1"/>
    </row>
    <row r="85" spans="1:7" ht="15" customHeight="1" x14ac:dyDescent="0.25">
      <c r="A85" s="862" t="s">
        <v>143</v>
      </c>
      <c r="B85" s="863"/>
      <c r="C85" s="813"/>
      <c r="D85" s="812"/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804">
        <v>43834</v>
      </c>
      <c r="B89" s="806" t="s">
        <v>39</v>
      </c>
      <c r="C89" s="802" t="s">
        <v>118</v>
      </c>
      <c r="D89" s="803" t="s">
        <v>59</v>
      </c>
      <c r="E89" s="1"/>
    </row>
    <row r="90" spans="1:7" ht="15" customHeight="1" x14ac:dyDescent="0.25">
      <c r="A90" s="802" t="s">
        <v>9</v>
      </c>
      <c r="B90" s="26" t="s">
        <v>86</v>
      </c>
      <c r="C90" s="784"/>
      <c r="D90" s="785"/>
      <c r="E90" s="1"/>
    </row>
    <row r="91" spans="1:7" ht="15" customHeight="1" x14ac:dyDescent="0.25">
      <c r="A91" s="802" t="s">
        <v>11</v>
      </c>
      <c r="B91" s="26" t="s">
        <v>87</v>
      </c>
      <c r="C91" s="784"/>
      <c r="D91" s="785"/>
      <c r="E91" s="1"/>
    </row>
    <row r="92" spans="1:7" ht="15" customHeight="1" x14ac:dyDescent="0.25">
      <c r="A92" s="802" t="s">
        <v>12</v>
      </c>
      <c r="B92" s="26" t="s">
        <v>88</v>
      </c>
      <c r="C92" s="784"/>
      <c r="D92" s="785"/>
      <c r="E92" s="1"/>
    </row>
    <row r="93" spans="1:7" ht="15" customHeight="1" x14ac:dyDescent="0.25">
      <c r="A93" s="802" t="s">
        <v>13</v>
      </c>
      <c r="B93" s="26" t="s">
        <v>89</v>
      </c>
      <c r="C93" s="784"/>
      <c r="D93" s="785"/>
      <c r="E93" s="1"/>
    </row>
    <row r="94" spans="1:7" ht="15" customHeight="1" x14ac:dyDescent="0.25">
      <c r="A94" s="802" t="s">
        <v>14</v>
      </c>
      <c r="B94" s="26" t="s">
        <v>90</v>
      </c>
      <c r="C94" s="784"/>
      <c r="D94" s="785"/>
      <c r="E94" s="1"/>
    </row>
    <row r="95" spans="1:7" ht="15" customHeight="1" x14ac:dyDescent="0.25">
      <c r="A95" s="802" t="s">
        <v>15</v>
      </c>
      <c r="B95" s="26" t="s">
        <v>161</v>
      </c>
      <c r="C95" s="784"/>
      <c r="D95" s="785"/>
      <c r="E95" s="1"/>
    </row>
    <row r="96" spans="1:7" ht="15" customHeight="1" x14ac:dyDescent="0.25">
      <c r="A96" s="865" t="s">
        <v>162</v>
      </c>
      <c r="B96" s="866"/>
      <c r="C96" s="813"/>
      <c r="D96" s="816"/>
      <c r="E96" s="1"/>
    </row>
    <row r="97" spans="1:5" ht="15" customHeight="1" x14ac:dyDescent="0.25">
      <c r="A97" s="802" t="s">
        <v>16</v>
      </c>
      <c r="B97" s="26" t="s">
        <v>313</v>
      </c>
      <c r="C97" s="784"/>
      <c r="D97" s="785"/>
      <c r="E97" s="1"/>
    </row>
    <row r="98" spans="1:5" ht="15" customHeight="1" x14ac:dyDescent="0.25">
      <c r="A98" s="865" t="s">
        <v>163</v>
      </c>
      <c r="B98" s="866"/>
      <c r="C98" s="813"/>
      <c r="D98" s="816"/>
      <c r="E98" s="1"/>
    </row>
    <row r="99" spans="1:5" ht="15" customHeight="1" x14ac:dyDescent="0.25">
      <c r="A99" s="802" t="s">
        <v>19</v>
      </c>
      <c r="B99" s="26" t="s">
        <v>164</v>
      </c>
      <c r="C99" s="784"/>
      <c r="D99" s="785"/>
      <c r="E99" s="1"/>
    </row>
    <row r="100" spans="1:5" ht="15" customHeight="1" x14ac:dyDescent="0.25">
      <c r="A100" s="848" t="s">
        <v>91</v>
      </c>
      <c r="B100" s="850"/>
      <c r="C100" s="813"/>
      <c r="D100" s="812"/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804">
        <v>43865</v>
      </c>
      <c r="B103" s="806" t="s">
        <v>41</v>
      </c>
      <c r="C103" s="802" t="s">
        <v>118</v>
      </c>
      <c r="D103" s="803" t="s">
        <v>63</v>
      </c>
      <c r="E103" s="1"/>
    </row>
    <row r="104" spans="1:5" ht="15" customHeight="1" x14ac:dyDescent="0.25">
      <c r="A104" s="802" t="s">
        <v>9</v>
      </c>
      <c r="B104" s="26" t="s">
        <v>37</v>
      </c>
      <c r="C104" s="784"/>
      <c r="D104" s="789"/>
      <c r="E104" s="1"/>
    </row>
    <row r="105" spans="1:5" ht="15" customHeight="1" x14ac:dyDescent="0.25">
      <c r="A105" s="848" t="s">
        <v>93</v>
      </c>
      <c r="B105" s="850"/>
      <c r="C105" s="813"/>
      <c r="D105" s="817"/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807">
        <v>4</v>
      </c>
      <c r="B108" s="806" t="s">
        <v>95</v>
      </c>
      <c r="C108" s="802" t="s">
        <v>118</v>
      </c>
      <c r="D108" s="803" t="s">
        <v>63</v>
      </c>
      <c r="E108" s="1"/>
    </row>
    <row r="109" spans="1:5" ht="15" customHeight="1" x14ac:dyDescent="0.3">
      <c r="A109" s="807" t="s">
        <v>38</v>
      </c>
      <c r="B109" s="26" t="s">
        <v>39</v>
      </c>
      <c r="C109" s="792"/>
      <c r="D109" s="789"/>
      <c r="E109" s="1"/>
    </row>
    <row r="110" spans="1:5" ht="15" customHeight="1" x14ac:dyDescent="0.3">
      <c r="A110" s="807" t="s">
        <v>40</v>
      </c>
      <c r="B110" s="26" t="s">
        <v>41</v>
      </c>
      <c r="C110" s="792"/>
      <c r="D110" s="789"/>
      <c r="E110" s="1"/>
    </row>
    <row r="111" spans="1:5" ht="15" customHeight="1" x14ac:dyDescent="0.3">
      <c r="A111" s="809" t="s">
        <v>146</v>
      </c>
      <c r="B111" s="808"/>
      <c r="C111" s="818"/>
      <c r="D111" s="815"/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802">
        <v>5</v>
      </c>
      <c r="B114" s="806" t="s">
        <v>96</v>
      </c>
      <c r="C114" s="809"/>
      <c r="D114" s="803" t="s">
        <v>59</v>
      </c>
      <c r="E114" s="1"/>
    </row>
    <row r="115" spans="1:9" ht="15" customHeight="1" x14ac:dyDescent="0.25">
      <c r="A115" s="802" t="s">
        <v>9</v>
      </c>
      <c r="B115" s="25" t="s">
        <v>17</v>
      </c>
      <c r="C115" s="790"/>
      <c r="D115" s="793"/>
      <c r="E115" s="1"/>
    </row>
    <row r="116" spans="1:9" ht="15" customHeight="1" x14ac:dyDescent="0.25">
      <c r="A116" s="802" t="s">
        <v>11</v>
      </c>
      <c r="B116" s="25" t="s">
        <v>18</v>
      </c>
      <c r="C116" s="790"/>
      <c r="D116" s="793"/>
      <c r="E116" s="1"/>
    </row>
    <row r="117" spans="1:9" ht="15" customHeight="1" x14ac:dyDescent="0.25">
      <c r="A117" s="802" t="s">
        <v>12</v>
      </c>
      <c r="B117" s="25" t="s">
        <v>314</v>
      </c>
      <c r="C117" s="790"/>
      <c r="D117" s="793"/>
      <c r="E117" s="1"/>
    </row>
    <row r="118" spans="1:9" ht="15" customHeight="1" x14ac:dyDescent="0.3">
      <c r="A118" s="802" t="s">
        <v>13</v>
      </c>
      <c r="B118" s="49" t="s">
        <v>317</v>
      </c>
      <c r="C118" s="790"/>
      <c r="D118" s="793"/>
      <c r="E118" s="1"/>
    </row>
    <row r="119" spans="1:9" ht="15" customHeight="1" x14ac:dyDescent="0.3">
      <c r="A119" s="802" t="s">
        <v>14</v>
      </c>
      <c r="B119" s="49"/>
      <c r="C119" s="794"/>
      <c r="D119" s="795"/>
      <c r="E119" s="1"/>
    </row>
    <row r="120" spans="1:9" ht="15" customHeight="1" x14ac:dyDescent="0.25">
      <c r="A120" s="848" t="s">
        <v>148</v>
      </c>
      <c r="B120" s="849"/>
      <c r="C120" s="850"/>
      <c r="D120" s="815"/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3516</v>
      </c>
      <c r="B122" s="847"/>
      <c r="C122" s="847"/>
      <c r="D122" s="847"/>
      <c r="E122" s="1"/>
    </row>
    <row r="123" spans="1:9" ht="15" customHeight="1" x14ac:dyDescent="0.25">
      <c r="A123" s="802">
        <v>6</v>
      </c>
      <c r="B123" s="806" t="s">
        <v>3525</v>
      </c>
      <c r="C123" s="848" t="s">
        <v>118</v>
      </c>
      <c r="D123" s="850"/>
      <c r="E123" s="1"/>
    </row>
    <row r="124" spans="1:9" ht="15" customHeight="1" x14ac:dyDescent="0.25">
      <c r="A124" s="802" t="s">
        <v>9</v>
      </c>
      <c r="B124" s="27" t="s">
        <v>3526</v>
      </c>
      <c r="C124" s="857"/>
      <c r="D124" s="858"/>
      <c r="E124" s="1"/>
    </row>
    <row r="125" spans="1:9" ht="15" customHeight="1" x14ac:dyDescent="0.25">
      <c r="A125" s="802" t="s">
        <v>11</v>
      </c>
      <c r="B125" s="25" t="s">
        <v>3527</v>
      </c>
      <c r="C125" s="857"/>
      <c r="D125" s="858"/>
      <c r="E125" s="1"/>
      <c r="F125" s="730"/>
      <c r="H125" s="137"/>
      <c r="I125" s="137"/>
    </row>
    <row r="126" spans="1:9" ht="15" customHeight="1" x14ac:dyDescent="0.25">
      <c r="A126" s="802" t="s">
        <v>12</v>
      </c>
      <c r="B126" s="25" t="s">
        <v>3528</v>
      </c>
      <c r="C126" s="859"/>
      <c r="D126" s="860"/>
      <c r="E126" s="1"/>
      <c r="H126" s="137"/>
      <c r="I126" s="137"/>
    </row>
    <row r="127" spans="1:9" ht="15" customHeight="1" x14ac:dyDescent="0.25">
      <c r="A127" s="802" t="s">
        <v>13</v>
      </c>
      <c r="B127" s="25" t="s">
        <v>3529</v>
      </c>
      <c r="C127" s="859"/>
      <c r="D127" s="860"/>
      <c r="E127" s="1"/>
      <c r="H127" s="137"/>
      <c r="I127" s="137"/>
    </row>
    <row r="128" spans="1:9" ht="15" customHeight="1" x14ac:dyDescent="0.25">
      <c r="A128" s="802" t="s">
        <v>14</v>
      </c>
      <c r="B128" s="25" t="s">
        <v>3530</v>
      </c>
      <c r="C128" s="859"/>
      <c r="D128" s="860"/>
      <c r="E128" s="1"/>
      <c r="H128" s="137"/>
      <c r="I128" s="137"/>
    </row>
    <row r="129" spans="1:9" ht="15" customHeight="1" x14ac:dyDescent="0.25">
      <c r="A129" s="802" t="s">
        <v>15</v>
      </c>
      <c r="B129" s="25" t="s">
        <v>3531</v>
      </c>
      <c r="C129" s="859"/>
      <c r="D129" s="860"/>
      <c r="E129" s="1"/>
      <c r="H129" s="137"/>
      <c r="I129" s="137"/>
    </row>
    <row r="130" spans="1:9" ht="15" customHeight="1" x14ac:dyDescent="0.25">
      <c r="A130" s="802" t="s">
        <v>3517</v>
      </c>
      <c r="B130" s="731" t="s">
        <v>3521</v>
      </c>
      <c r="C130" s="901"/>
      <c r="D130" s="902"/>
      <c r="E130" s="1"/>
      <c r="H130" s="137"/>
      <c r="I130" s="137"/>
    </row>
    <row r="131" spans="1:9" ht="15" customHeight="1" x14ac:dyDescent="0.25">
      <c r="A131" s="802" t="s">
        <v>3518</v>
      </c>
      <c r="B131" s="731" t="s">
        <v>3522</v>
      </c>
      <c r="C131" s="901"/>
      <c r="D131" s="902"/>
      <c r="E131" s="1"/>
      <c r="H131" s="137"/>
      <c r="I131" s="137"/>
    </row>
    <row r="132" spans="1:9" ht="15" customHeight="1" x14ac:dyDescent="0.25">
      <c r="A132" s="802" t="s">
        <v>3519</v>
      </c>
      <c r="B132" s="731" t="s">
        <v>3523</v>
      </c>
      <c r="C132" s="901"/>
      <c r="D132" s="902"/>
      <c r="E132" s="1"/>
      <c r="H132" s="137"/>
      <c r="I132" s="137"/>
    </row>
    <row r="133" spans="1:9" ht="15" customHeight="1" x14ac:dyDescent="0.25">
      <c r="A133" s="802" t="s">
        <v>3520</v>
      </c>
      <c r="B133" s="731" t="s">
        <v>3524</v>
      </c>
      <c r="C133" s="901"/>
      <c r="D133" s="902"/>
      <c r="E133" s="1"/>
      <c r="H133" s="137"/>
      <c r="I133" s="137"/>
    </row>
    <row r="134" spans="1:9" ht="15" customHeight="1" x14ac:dyDescent="0.25">
      <c r="A134" s="848" t="s">
        <v>147</v>
      </c>
      <c r="B134" s="850"/>
      <c r="C134" s="819"/>
      <c r="D134" s="815"/>
      <c r="E134" s="1"/>
      <c r="H134" s="137"/>
      <c r="I134" s="137"/>
    </row>
    <row r="135" spans="1:9" ht="15" customHeight="1" x14ac:dyDescent="0.25">
      <c r="A135" s="3"/>
      <c r="B135" s="3"/>
      <c r="C135" s="3"/>
      <c r="D135" s="3"/>
      <c r="E135" s="1"/>
      <c r="H135" s="137"/>
      <c r="I135" s="137"/>
    </row>
    <row r="136" spans="1:9" ht="17.25" customHeight="1" x14ac:dyDescent="0.25">
      <c r="A136" s="851" t="s">
        <v>100</v>
      </c>
      <c r="B136" s="852"/>
      <c r="C136" s="852"/>
      <c r="D136" s="853"/>
      <c r="E136" s="1"/>
      <c r="G136" s="138"/>
      <c r="H136" s="137"/>
      <c r="I136" s="137"/>
    </row>
    <row r="137" spans="1:9" ht="15" customHeight="1" x14ac:dyDescent="0.25">
      <c r="A137" s="854" t="s">
        <v>101</v>
      </c>
      <c r="B137" s="855"/>
      <c r="C137" s="856"/>
      <c r="D137" s="810" t="s">
        <v>59</v>
      </c>
      <c r="E137" s="1"/>
      <c r="G137" s="138"/>
      <c r="H137" s="137"/>
      <c r="I137" s="137"/>
    </row>
    <row r="138" spans="1:9" ht="15" customHeight="1" x14ac:dyDescent="0.25">
      <c r="A138" s="802" t="s">
        <v>9</v>
      </c>
      <c r="B138" s="846" t="s">
        <v>24</v>
      </c>
      <c r="C138" s="840"/>
      <c r="D138" s="796"/>
      <c r="E138" s="1"/>
      <c r="G138" s="138"/>
      <c r="H138" s="137"/>
      <c r="I138" s="137"/>
    </row>
    <row r="139" spans="1:9" ht="15" customHeight="1" x14ac:dyDescent="0.25">
      <c r="A139" s="802" t="s">
        <v>11</v>
      </c>
      <c r="B139" s="846" t="s">
        <v>29</v>
      </c>
      <c r="C139" s="840"/>
      <c r="D139" s="796"/>
      <c r="E139" s="1"/>
    </row>
    <row r="140" spans="1:9" ht="15" customHeight="1" x14ac:dyDescent="0.25">
      <c r="A140" s="802" t="s">
        <v>12</v>
      </c>
      <c r="B140" s="846" t="s">
        <v>35</v>
      </c>
      <c r="C140" s="840"/>
      <c r="D140" s="796"/>
      <c r="E140" s="1"/>
    </row>
    <row r="141" spans="1:9" ht="15" customHeight="1" x14ac:dyDescent="0.25">
      <c r="A141" s="802" t="s">
        <v>13</v>
      </c>
      <c r="B141" s="846" t="s">
        <v>36</v>
      </c>
      <c r="C141" s="840"/>
      <c r="D141" s="796"/>
      <c r="E141" s="1"/>
    </row>
    <row r="142" spans="1:9" ht="15" customHeight="1" x14ac:dyDescent="0.25">
      <c r="A142" s="802" t="s">
        <v>14</v>
      </c>
      <c r="B142" s="846" t="s">
        <v>42</v>
      </c>
      <c r="C142" s="840"/>
      <c r="D142" s="797"/>
      <c r="E142" s="1"/>
    </row>
    <row r="143" spans="1:9" ht="15" customHeight="1" x14ac:dyDescent="0.25">
      <c r="A143" s="836" t="s">
        <v>102</v>
      </c>
      <c r="B143" s="837"/>
      <c r="C143" s="838"/>
      <c r="D143" s="820"/>
      <c r="E143" s="1"/>
    </row>
    <row r="144" spans="1:9" ht="15" customHeight="1" x14ac:dyDescent="0.2">
      <c r="A144" s="4"/>
      <c r="B144" s="839" t="s">
        <v>43</v>
      </c>
      <c r="C144" s="840"/>
      <c r="D144" s="796"/>
      <c r="E144" s="139"/>
      <c r="F144" s="139"/>
    </row>
    <row r="145" spans="1:5" ht="28.35" customHeight="1" x14ac:dyDescent="0.2">
      <c r="A145" s="841" t="s">
        <v>103</v>
      </c>
      <c r="B145" s="842"/>
      <c r="C145" s="843"/>
      <c r="D145" s="820"/>
    </row>
    <row r="146" spans="1:5" ht="28.35" customHeight="1" x14ac:dyDescent="0.25">
      <c r="A146" s="3"/>
      <c r="B146" s="3"/>
      <c r="C146" s="3"/>
      <c r="D146" s="3"/>
      <c r="E146" s="1"/>
    </row>
    <row r="147" spans="1:5" ht="28.35" customHeight="1" x14ac:dyDescent="0.25">
      <c r="A147" s="844" t="s">
        <v>122</v>
      </c>
      <c r="B147" s="845"/>
      <c r="C147" s="301" t="s">
        <v>118</v>
      </c>
      <c r="D147" s="3"/>
      <c r="E147" s="1"/>
    </row>
    <row r="148" spans="1:5" ht="28.35" customHeight="1" x14ac:dyDescent="0.25">
      <c r="A148" s="832" t="s">
        <v>120</v>
      </c>
      <c r="B148" s="833"/>
      <c r="C148" s="798"/>
      <c r="D148" s="3"/>
      <c r="E148" s="1"/>
    </row>
    <row r="149" spans="1:5" ht="28.35" customHeight="1" x14ac:dyDescent="0.25">
      <c r="A149" s="832" t="s">
        <v>30</v>
      </c>
      <c r="B149" s="833"/>
      <c r="C149" s="798"/>
      <c r="D149" s="3"/>
      <c r="E149" s="1"/>
    </row>
    <row r="150" spans="1:5" ht="28.35" customHeight="1" x14ac:dyDescent="0.25">
      <c r="A150" s="832" t="s">
        <v>35</v>
      </c>
      <c r="B150" s="833"/>
      <c r="C150" s="798"/>
      <c r="D150" s="3"/>
      <c r="E150" s="1"/>
    </row>
    <row r="151" spans="1:5" ht="15.75" customHeight="1" x14ac:dyDescent="0.25">
      <c r="A151" s="832" t="s">
        <v>85</v>
      </c>
      <c r="B151" s="833"/>
      <c r="C151" s="798"/>
      <c r="D151" s="3"/>
      <c r="E151" s="1"/>
    </row>
    <row r="152" spans="1:5" ht="15" x14ac:dyDescent="0.25">
      <c r="A152" s="834" t="s">
        <v>124</v>
      </c>
      <c r="B152" s="835"/>
      <c r="C152" s="798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5" x14ac:dyDescent="0.25">
      <c r="A1017" s="3"/>
      <c r="B1017" s="3"/>
      <c r="C1017" s="3"/>
      <c r="D1017" s="3"/>
      <c r="E1017" s="1"/>
    </row>
    <row r="1018" spans="1:5" ht="15" x14ac:dyDescent="0.25">
      <c r="A1018" s="3"/>
      <c r="B1018" s="3"/>
      <c r="C1018" s="3"/>
      <c r="D1018" s="3"/>
      <c r="E1018" s="1"/>
    </row>
    <row r="1019" spans="1:5" ht="15" x14ac:dyDescent="0.25">
      <c r="A1019" s="3"/>
      <c r="B1019" s="3"/>
      <c r="C1019" s="3"/>
      <c r="D1019" s="3"/>
      <c r="E1019" s="1"/>
    </row>
    <row r="1020" spans="1:5" ht="14.25" x14ac:dyDescent="0.2">
      <c r="A1020" s="3"/>
      <c r="B1020" s="3"/>
      <c r="C1020" s="3"/>
      <c r="D1020" s="3"/>
    </row>
    <row r="1021" spans="1:5" ht="14.25" x14ac:dyDescent="0.2">
      <c r="A1021" s="3"/>
      <c r="B1021" s="3"/>
      <c r="C1021" s="3"/>
      <c r="D1021" s="3"/>
    </row>
  </sheetData>
  <mergeCells count="81">
    <mergeCell ref="A16:B16"/>
    <mergeCell ref="C1:D1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28:D28"/>
    <mergeCell ref="A17:D17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69:D69"/>
    <mergeCell ref="A38:B38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105:B105"/>
    <mergeCell ref="A70:D70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C129:D129"/>
    <mergeCell ref="A106:D106"/>
    <mergeCell ref="A107:D107"/>
    <mergeCell ref="A113:D113"/>
    <mergeCell ref="A120:C120"/>
    <mergeCell ref="A122:D122"/>
    <mergeCell ref="C123:D123"/>
    <mergeCell ref="C124:D124"/>
    <mergeCell ref="C125:D125"/>
    <mergeCell ref="C126:D126"/>
    <mergeCell ref="C127:D127"/>
    <mergeCell ref="C128:D128"/>
    <mergeCell ref="B142:C142"/>
    <mergeCell ref="C130:D130"/>
    <mergeCell ref="C131:D131"/>
    <mergeCell ref="C132:D132"/>
    <mergeCell ref="C133:D133"/>
    <mergeCell ref="A134:B134"/>
    <mergeCell ref="A136:D136"/>
    <mergeCell ref="A137:C137"/>
    <mergeCell ref="B138:C138"/>
    <mergeCell ref="B139:C139"/>
    <mergeCell ref="B140:C140"/>
    <mergeCell ref="B141:C141"/>
    <mergeCell ref="A150:B150"/>
    <mergeCell ref="A151:B151"/>
    <mergeCell ref="A152:B152"/>
    <mergeCell ref="A143:C143"/>
    <mergeCell ref="B144:C144"/>
    <mergeCell ref="A145:C145"/>
    <mergeCell ref="A147:B147"/>
    <mergeCell ref="A148:B148"/>
    <mergeCell ref="A149:B14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6" max="3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4217471F-7F63-4B2D-AA73-D63ECF28BB71}">
          <x14:formula1>
            <xm:f>'RESUMOS POSTOS'!$A$6:$A$21</xm:f>
          </x14:formula1>
          <xm:sqref>A16:B16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78D0E6-1D50-4527-8896-ACB58483A621}">
  <sheetPr>
    <tabColor theme="8" tint="0.59999389629810485"/>
    <pageSetUpPr fitToPage="1"/>
  </sheetPr>
  <dimension ref="A1:I1021"/>
  <sheetViews>
    <sheetView topLeftCell="A2" workbookViewId="0">
      <selection activeCell="F15" sqref="F15"/>
    </sheetView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5.7109375" style="8" customWidth="1"/>
    <col min="4" max="4" width="15.140625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>
      <c r="C1" s="830" t="s">
        <v>3543</v>
      </c>
      <c r="D1" s="831"/>
    </row>
    <row r="2" spans="1:8" ht="15" customHeight="1" x14ac:dyDescent="0.3">
      <c r="A2" s="8" t="s">
        <v>3542</v>
      </c>
    </row>
    <row r="3" spans="1:8" ht="20.100000000000001" customHeight="1" x14ac:dyDescent="0.3">
      <c r="A3" s="130" t="s">
        <v>3502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883"/>
      <c r="C5" s="883"/>
      <c r="D5" s="88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25">
      <c r="A7" s="885" t="s">
        <v>127</v>
      </c>
      <c r="B7" s="886"/>
      <c r="C7" s="886"/>
      <c r="D7" s="887"/>
      <c r="E7" s="1"/>
    </row>
    <row r="8" spans="1:8" ht="15" customHeight="1" x14ac:dyDescent="0.25">
      <c r="A8" s="4" t="s">
        <v>9</v>
      </c>
      <c r="B8" s="24" t="s">
        <v>126</v>
      </c>
      <c r="C8" s="888"/>
      <c r="D8" s="889"/>
      <c r="E8" s="1"/>
    </row>
    <row r="9" spans="1:8" ht="15" customHeight="1" x14ac:dyDescent="0.25">
      <c r="A9" s="4" t="s">
        <v>11</v>
      </c>
      <c r="B9" s="24" t="s">
        <v>50</v>
      </c>
      <c r="C9" s="890"/>
      <c r="D9" s="891"/>
      <c r="E9" s="1"/>
    </row>
    <row r="10" spans="1:8" ht="26.1" customHeight="1" x14ac:dyDescent="0.25">
      <c r="A10" s="4" t="s">
        <v>12</v>
      </c>
      <c r="B10" s="24" t="s">
        <v>51</v>
      </c>
      <c r="C10" s="874"/>
      <c r="D10" s="875"/>
      <c r="E10" s="1"/>
    </row>
    <row r="11" spans="1:8" ht="15" customHeight="1" x14ac:dyDescent="0.25">
      <c r="A11" s="4" t="s">
        <v>13</v>
      </c>
      <c r="B11" s="24" t="s">
        <v>52</v>
      </c>
      <c r="C11" s="892"/>
      <c r="D11" s="893"/>
      <c r="E11" s="1"/>
    </row>
    <row r="12" spans="1:8" ht="15" customHeight="1" x14ac:dyDescent="0.25">
      <c r="A12" s="4" t="s">
        <v>14</v>
      </c>
      <c r="B12" s="24" t="s">
        <v>53</v>
      </c>
      <c r="C12" s="890"/>
      <c r="D12" s="891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25">
      <c r="A14" s="895" t="s">
        <v>54</v>
      </c>
      <c r="B14" s="896"/>
      <c r="C14" s="896"/>
      <c r="D14" s="897"/>
      <c r="E14" s="1"/>
    </row>
    <row r="15" spans="1:8" ht="40.35" customHeight="1" x14ac:dyDescent="0.25">
      <c r="A15" s="898" t="s">
        <v>23</v>
      </c>
      <c r="B15" s="887"/>
      <c r="C15" s="800" t="s">
        <v>55</v>
      </c>
      <c r="D15" s="801" t="s">
        <v>56</v>
      </c>
      <c r="E15" s="1"/>
    </row>
    <row r="16" spans="1:8" ht="32.1" customHeight="1" x14ac:dyDescent="0.25">
      <c r="A16" s="899" t="s">
        <v>3501</v>
      </c>
      <c r="B16" s="900"/>
      <c r="C16" s="778"/>
      <c r="D16" s="779"/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869" t="s">
        <v>130</v>
      </c>
      <c r="B20" s="870"/>
      <c r="C20" s="870"/>
      <c r="D20" s="871"/>
      <c r="E20" s="1"/>
    </row>
    <row r="21" spans="1:5" ht="44.25" customHeight="1" x14ac:dyDescent="0.25">
      <c r="A21" s="799">
        <v>1</v>
      </c>
      <c r="B21" s="28" t="s">
        <v>131</v>
      </c>
      <c r="C21" s="872"/>
      <c r="D21" s="873"/>
      <c r="E21" s="1"/>
    </row>
    <row r="22" spans="1:5" ht="30" customHeight="1" x14ac:dyDescent="0.25">
      <c r="A22" s="799">
        <v>2</v>
      </c>
      <c r="B22" s="24" t="s">
        <v>132</v>
      </c>
      <c r="C22" s="874"/>
      <c r="D22" s="875"/>
      <c r="E22" s="1"/>
    </row>
    <row r="23" spans="1:5" ht="30" customHeight="1" x14ac:dyDescent="0.25">
      <c r="A23" s="799">
        <v>3</v>
      </c>
      <c r="B23" s="24" t="s">
        <v>133</v>
      </c>
      <c r="C23" s="876"/>
      <c r="D23" s="877"/>
      <c r="E23" s="1"/>
    </row>
    <row r="24" spans="1:5" ht="30" customHeight="1" x14ac:dyDescent="0.25">
      <c r="A24" s="799">
        <v>4</v>
      </c>
      <c r="B24" s="24" t="s">
        <v>134</v>
      </c>
      <c r="C24" s="874"/>
      <c r="D24" s="875"/>
      <c r="E24" s="1"/>
    </row>
    <row r="25" spans="1:5" ht="30" customHeight="1" x14ac:dyDescent="0.25">
      <c r="A25" s="799">
        <v>5</v>
      </c>
      <c r="B25" s="24" t="s">
        <v>135</v>
      </c>
      <c r="C25" s="878"/>
      <c r="D25" s="879"/>
      <c r="E25" s="1"/>
    </row>
    <row r="26" spans="1:5" ht="30" customHeight="1" x14ac:dyDescent="0.25">
      <c r="A26" s="799">
        <v>6</v>
      </c>
      <c r="B26" s="24" t="s">
        <v>57</v>
      </c>
      <c r="C26" s="874"/>
      <c r="D26" s="875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802">
        <v>1</v>
      </c>
      <c r="B29" s="802" t="s">
        <v>58</v>
      </c>
      <c r="C29" s="802"/>
      <c r="D29" s="803" t="s">
        <v>63</v>
      </c>
      <c r="E29" s="1"/>
    </row>
    <row r="30" spans="1:5" ht="15" customHeight="1" x14ac:dyDescent="0.3">
      <c r="A30" s="802" t="s">
        <v>9</v>
      </c>
      <c r="B30" s="25" t="s">
        <v>136</v>
      </c>
      <c r="C30" s="780"/>
      <c r="D30" s="781"/>
      <c r="E30" s="266"/>
    </row>
    <row r="31" spans="1:5" ht="15" customHeight="1" x14ac:dyDescent="0.25">
      <c r="A31" s="802" t="s">
        <v>11</v>
      </c>
      <c r="B31" s="25" t="s">
        <v>137</v>
      </c>
      <c r="C31" s="782"/>
      <c r="D31" s="783"/>
      <c r="E31" s="1"/>
    </row>
    <row r="32" spans="1:5" ht="15" customHeight="1" x14ac:dyDescent="0.25">
      <c r="A32" s="802" t="s">
        <v>12</v>
      </c>
      <c r="B32" s="25" t="s">
        <v>138</v>
      </c>
      <c r="C32" s="784"/>
      <c r="D32" s="785"/>
      <c r="E32" s="1"/>
    </row>
    <row r="33" spans="1:5" ht="15" customHeight="1" x14ac:dyDescent="0.25">
      <c r="A33" s="802" t="s">
        <v>13</v>
      </c>
      <c r="B33" s="25" t="s">
        <v>25</v>
      </c>
      <c r="C33" s="786"/>
      <c r="D33" s="785"/>
      <c r="E33" s="1"/>
    </row>
    <row r="34" spans="1:5" ht="15" customHeight="1" x14ac:dyDescent="0.25">
      <c r="A34" s="802" t="s">
        <v>14</v>
      </c>
      <c r="B34" s="25" t="s">
        <v>26</v>
      </c>
      <c r="C34" s="787"/>
      <c r="D34" s="785"/>
      <c r="E34" s="1"/>
    </row>
    <row r="35" spans="1:5" ht="15" customHeight="1" x14ac:dyDescent="0.25">
      <c r="A35" s="802" t="s">
        <v>15</v>
      </c>
      <c r="B35" s="25" t="s">
        <v>27</v>
      </c>
      <c r="C35" s="787"/>
      <c r="D35" s="785"/>
      <c r="E35" s="1"/>
    </row>
    <row r="36" spans="1:5" ht="15" customHeight="1" x14ac:dyDescent="0.25">
      <c r="A36" s="802" t="s">
        <v>16</v>
      </c>
      <c r="B36" s="25" t="s">
        <v>60</v>
      </c>
      <c r="C36" s="787"/>
      <c r="D36" s="785"/>
      <c r="E36" s="1"/>
    </row>
    <row r="37" spans="1:5" ht="15" customHeight="1" x14ac:dyDescent="0.25">
      <c r="A37" s="802" t="s">
        <v>19</v>
      </c>
      <c r="B37" s="25" t="s">
        <v>28</v>
      </c>
      <c r="C37" s="787"/>
      <c r="D37" s="785"/>
      <c r="E37" s="1"/>
    </row>
    <row r="38" spans="1:5" ht="15" customHeight="1" x14ac:dyDescent="0.25">
      <c r="A38" s="848" t="s">
        <v>145</v>
      </c>
      <c r="B38" s="850"/>
      <c r="C38" s="811"/>
      <c r="D38" s="812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804">
        <v>43832</v>
      </c>
      <c r="B42" s="802" t="s">
        <v>121</v>
      </c>
      <c r="C42" s="802" t="s">
        <v>118</v>
      </c>
      <c r="D42" s="803" t="s">
        <v>63</v>
      </c>
      <c r="E42" s="1"/>
    </row>
    <row r="43" spans="1:5" ht="15" customHeight="1" x14ac:dyDescent="0.25">
      <c r="A43" s="804" t="s">
        <v>9</v>
      </c>
      <c r="B43" s="26" t="s">
        <v>64</v>
      </c>
      <c r="C43" s="788"/>
      <c r="D43" s="789"/>
      <c r="E43" s="1"/>
    </row>
    <row r="44" spans="1:5" ht="15" customHeight="1" x14ac:dyDescent="0.25">
      <c r="A44" s="804" t="s">
        <v>11</v>
      </c>
      <c r="B44" s="26" t="s">
        <v>65</v>
      </c>
      <c r="C44" s="788"/>
      <c r="D44" s="789"/>
      <c r="E44" s="281"/>
    </row>
    <row r="45" spans="1:5" ht="15" customHeight="1" x14ac:dyDescent="0.25">
      <c r="A45" s="834" t="s">
        <v>66</v>
      </c>
      <c r="B45" s="835"/>
      <c r="C45" s="813"/>
      <c r="D45" s="812"/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804">
        <v>43863</v>
      </c>
      <c r="B48" s="802" t="s">
        <v>79</v>
      </c>
      <c r="C48" s="802" t="s">
        <v>118</v>
      </c>
      <c r="D48" s="803" t="s">
        <v>63</v>
      </c>
      <c r="E48" s="1"/>
    </row>
    <row r="49" spans="1:5" ht="15" customHeight="1" x14ac:dyDescent="0.25">
      <c r="A49" s="804" t="s">
        <v>9</v>
      </c>
      <c r="B49" s="25" t="s">
        <v>67</v>
      </c>
      <c r="C49" s="784"/>
      <c r="D49" s="785"/>
      <c r="E49" s="1"/>
    </row>
    <row r="50" spans="1:5" ht="15" customHeight="1" x14ac:dyDescent="0.25">
      <c r="A50" s="804" t="s">
        <v>11</v>
      </c>
      <c r="B50" s="25" t="s">
        <v>68</v>
      </c>
      <c r="C50" s="784"/>
      <c r="D50" s="785"/>
      <c r="E50" s="1"/>
    </row>
    <row r="51" spans="1:5" ht="15" customHeight="1" x14ac:dyDescent="0.25">
      <c r="A51" s="804" t="s">
        <v>12</v>
      </c>
      <c r="B51" s="25" t="s">
        <v>3515</v>
      </c>
      <c r="C51" s="784"/>
      <c r="D51" s="785"/>
      <c r="E51" s="281"/>
    </row>
    <row r="52" spans="1:5" ht="15" customHeight="1" x14ac:dyDescent="0.25">
      <c r="A52" s="804" t="s">
        <v>13</v>
      </c>
      <c r="B52" s="25" t="s">
        <v>139</v>
      </c>
      <c r="C52" s="784"/>
      <c r="D52" s="785"/>
      <c r="E52" s="1"/>
    </row>
    <row r="53" spans="1:5" ht="15" customHeight="1" x14ac:dyDescent="0.25">
      <c r="A53" s="804" t="s">
        <v>14</v>
      </c>
      <c r="B53" s="25" t="s">
        <v>70</v>
      </c>
      <c r="C53" s="784"/>
      <c r="D53" s="785"/>
      <c r="E53" s="1"/>
    </row>
    <row r="54" spans="1:5" ht="15" customHeight="1" x14ac:dyDescent="0.25">
      <c r="A54" s="804" t="s">
        <v>15</v>
      </c>
      <c r="B54" s="25" t="s">
        <v>71</v>
      </c>
      <c r="C54" s="784"/>
      <c r="D54" s="785"/>
      <c r="E54" s="1"/>
    </row>
    <row r="55" spans="1:5" ht="15" customHeight="1" x14ac:dyDescent="0.25">
      <c r="A55" s="804" t="s">
        <v>16</v>
      </c>
      <c r="B55" s="25" t="s">
        <v>72</v>
      </c>
      <c r="C55" s="784"/>
      <c r="D55" s="785"/>
      <c r="E55" s="1"/>
    </row>
    <row r="56" spans="1:5" ht="15" customHeight="1" x14ac:dyDescent="0.25">
      <c r="A56" s="804" t="s">
        <v>19</v>
      </c>
      <c r="B56" s="25" t="s">
        <v>73</v>
      </c>
      <c r="C56" s="784"/>
      <c r="D56" s="785"/>
      <c r="E56" s="1"/>
    </row>
    <row r="57" spans="1:5" ht="15" customHeight="1" x14ac:dyDescent="0.25">
      <c r="A57" s="848" t="s">
        <v>119</v>
      </c>
      <c r="B57" s="850"/>
      <c r="C57" s="813"/>
      <c r="D57" s="812"/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804">
        <v>43892</v>
      </c>
      <c r="B60" s="802" t="s">
        <v>34</v>
      </c>
      <c r="C60" s="802" t="s">
        <v>75</v>
      </c>
      <c r="D60" s="803" t="s">
        <v>59</v>
      </c>
      <c r="E60" s="1"/>
    </row>
    <row r="61" spans="1:5" ht="15" customHeight="1" x14ac:dyDescent="0.25">
      <c r="A61" s="804" t="s">
        <v>9</v>
      </c>
      <c r="B61" s="25" t="s">
        <v>10</v>
      </c>
      <c r="C61" s="790"/>
      <c r="D61" s="785"/>
      <c r="E61" s="1"/>
    </row>
    <row r="62" spans="1:5" ht="15" customHeight="1" x14ac:dyDescent="0.25">
      <c r="A62" s="804" t="s">
        <v>11</v>
      </c>
      <c r="B62" s="25" t="s">
        <v>140</v>
      </c>
      <c r="C62" s="790"/>
      <c r="D62" s="785"/>
      <c r="E62" s="729"/>
    </row>
    <row r="63" spans="1:5" ht="15" customHeight="1" x14ac:dyDescent="0.25">
      <c r="A63" s="804" t="s">
        <v>12</v>
      </c>
      <c r="B63" s="25" t="s">
        <v>141</v>
      </c>
      <c r="C63" s="790"/>
      <c r="D63" s="785"/>
      <c r="E63" s="1"/>
    </row>
    <row r="64" spans="1:5" ht="15" customHeight="1" x14ac:dyDescent="0.25">
      <c r="A64" s="804" t="s">
        <v>13</v>
      </c>
      <c r="B64" s="25" t="s">
        <v>104</v>
      </c>
      <c r="C64" s="790"/>
      <c r="D64" s="785"/>
      <c r="E64" s="1"/>
    </row>
    <row r="65" spans="1:7" ht="15" customHeight="1" x14ac:dyDescent="0.25">
      <c r="A65" s="804" t="s">
        <v>14</v>
      </c>
      <c r="B65" s="25" t="s">
        <v>142</v>
      </c>
      <c r="C65" s="790"/>
      <c r="D65" s="785"/>
      <c r="E65" s="1"/>
    </row>
    <row r="66" spans="1:7" ht="15" customHeight="1" x14ac:dyDescent="0.25">
      <c r="A66" s="804" t="s">
        <v>15</v>
      </c>
      <c r="B66" s="25" t="s">
        <v>117</v>
      </c>
      <c r="C66" s="790"/>
      <c r="D66" s="785"/>
      <c r="E66" s="1"/>
    </row>
    <row r="67" spans="1:7" ht="15" customHeight="1" x14ac:dyDescent="0.25">
      <c r="A67" s="804" t="s">
        <v>16</v>
      </c>
      <c r="B67" s="25" t="s">
        <v>316</v>
      </c>
      <c r="C67" s="790"/>
      <c r="D67" s="785"/>
      <c r="E67" s="1"/>
    </row>
    <row r="68" spans="1:7" ht="15" customHeight="1" x14ac:dyDescent="0.25">
      <c r="A68" s="862" t="s">
        <v>76</v>
      </c>
      <c r="B68" s="863"/>
      <c r="C68" s="813"/>
      <c r="D68" s="814"/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805">
        <v>2</v>
      </c>
      <c r="B71" s="805" t="s">
        <v>78</v>
      </c>
      <c r="C71" s="802" t="s">
        <v>118</v>
      </c>
      <c r="D71" s="802" t="s">
        <v>63</v>
      </c>
      <c r="E71" s="1"/>
    </row>
    <row r="72" spans="1:7" ht="15" customHeight="1" x14ac:dyDescent="0.25">
      <c r="A72" s="805" t="s">
        <v>31</v>
      </c>
      <c r="B72" s="26" t="s">
        <v>62</v>
      </c>
      <c r="C72" s="788"/>
      <c r="D72" s="789"/>
      <c r="E72" s="1"/>
    </row>
    <row r="73" spans="1:7" ht="15" customHeight="1" x14ac:dyDescent="0.25">
      <c r="A73" s="805" t="s">
        <v>32</v>
      </c>
      <c r="B73" s="26" t="s">
        <v>79</v>
      </c>
      <c r="C73" s="788"/>
      <c r="D73" s="789"/>
      <c r="E73" s="1"/>
    </row>
    <row r="74" spans="1:7" ht="15" customHeight="1" x14ac:dyDescent="0.25">
      <c r="A74" s="805" t="s">
        <v>33</v>
      </c>
      <c r="B74" s="26" t="s">
        <v>34</v>
      </c>
      <c r="C74" s="791"/>
      <c r="D74" s="789"/>
      <c r="E74" s="1"/>
    </row>
    <row r="75" spans="1:7" ht="15" customHeight="1" x14ac:dyDescent="0.25">
      <c r="A75" s="862" t="s">
        <v>144</v>
      </c>
      <c r="B75" s="863"/>
      <c r="C75" s="813"/>
      <c r="D75" s="815"/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802">
        <v>3</v>
      </c>
      <c r="B78" s="802" t="s">
        <v>80</v>
      </c>
      <c r="C78" s="802" t="s">
        <v>118</v>
      </c>
      <c r="D78" s="803" t="s">
        <v>59</v>
      </c>
      <c r="E78" s="1"/>
    </row>
    <row r="79" spans="1:7" ht="15" customHeight="1" x14ac:dyDescent="0.25">
      <c r="A79" s="802" t="s">
        <v>9</v>
      </c>
      <c r="B79" s="27" t="s">
        <v>81</v>
      </c>
      <c r="C79" s="784"/>
      <c r="D79" s="785"/>
      <c r="E79" s="304"/>
      <c r="F79" s="1"/>
      <c r="G79" s="1"/>
    </row>
    <row r="80" spans="1:7" ht="15" customHeight="1" x14ac:dyDescent="0.25">
      <c r="A80" s="802" t="s">
        <v>11</v>
      </c>
      <c r="B80" s="27" t="s">
        <v>20</v>
      </c>
      <c r="C80" s="784"/>
      <c r="D80" s="785"/>
      <c r="E80" s="302"/>
      <c r="F80" s="1"/>
      <c r="G80" s="1"/>
    </row>
    <row r="81" spans="1:7" ht="15" customHeight="1" x14ac:dyDescent="0.25">
      <c r="A81" s="802" t="s">
        <v>12</v>
      </c>
      <c r="B81" s="27" t="s">
        <v>82</v>
      </c>
      <c r="C81" s="784"/>
      <c r="D81" s="785"/>
      <c r="E81" s="302"/>
      <c r="F81" s="1"/>
      <c r="G81" s="1"/>
    </row>
    <row r="82" spans="1:7" ht="15" customHeight="1" x14ac:dyDescent="0.25">
      <c r="A82" s="802" t="s">
        <v>13</v>
      </c>
      <c r="B82" s="27" t="s">
        <v>21</v>
      </c>
      <c r="C82" s="784"/>
      <c r="D82" s="785"/>
      <c r="E82" s="304"/>
      <c r="F82" s="1"/>
      <c r="G82" s="1"/>
    </row>
    <row r="83" spans="1:7" ht="25.7" customHeight="1" x14ac:dyDescent="0.25">
      <c r="A83" s="802" t="s">
        <v>14</v>
      </c>
      <c r="B83" s="27" t="s">
        <v>123</v>
      </c>
      <c r="C83" s="784"/>
      <c r="D83" s="785"/>
      <c r="E83" s="302"/>
      <c r="F83" s="1"/>
      <c r="G83" s="1"/>
    </row>
    <row r="84" spans="1:7" ht="15" customHeight="1" x14ac:dyDescent="0.25">
      <c r="A84" s="802" t="s">
        <v>15</v>
      </c>
      <c r="B84" s="27" t="s">
        <v>83</v>
      </c>
      <c r="C84" s="784"/>
      <c r="D84" s="785"/>
      <c r="E84" s="302"/>
      <c r="F84" s="1"/>
      <c r="G84" s="1"/>
    </row>
    <row r="85" spans="1:7" ht="15" customHeight="1" x14ac:dyDescent="0.25">
      <c r="A85" s="862" t="s">
        <v>143</v>
      </c>
      <c r="B85" s="863"/>
      <c r="C85" s="813"/>
      <c r="D85" s="812"/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804">
        <v>43834</v>
      </c>
      <c r="B89" s="806" t="s">
        <v>39</v>
      </c>
      <c r="C89" s="802" t="s">
        <v>118</v>
      </c>
      <c r="D89" s="803" t="s">
        <v>59</v>
      </c>
      <c r="E89" s="1"/>
    </row>
    <row r="90" spans="1:7" ht="15" customHeight="1" x14ac:dyDescent="0.25">
      <c r="A90" s="802" t="s">
        <v>9</v>
      </c>
      <c r="B90" s="26" t="s">
        <v>86</v>
      </c>
      <c r="C90" s="784"/>
      <c r="D90" s="785"/>
      <c r="E90" s="1"/>
    </row>
    <row r="91" spans="1:7" ht="15" customHeight="1" x14ac:dyDescent="0.25">
      <c r="A91" s="802" t="s">
        <v>11</v>
      </c>
      <c r="B91" s="26" t="s">
        <v>87</v>
      </c>
      <c r="C91" s="784"/>
      <c r="D91" s="785"/>
      <c r="E91" s="1"/>
    </row>
    <row r="92" spans="1:7" ht="15" customHeight="1" x14ac:dyDescent="0.25">
      <c r="A92" s="802" t="s">
        <v>12</v>
      </c>
      <c r="B92" s="26" t="s">
        <v>88</v>
      </c>
      <c r="C92" s="784"/>
      <c r="D92" s="785"/>
      <c r="E92" s="1"/>
    </row>
    <row r="93" spans="1:7" ht="15" customHeight="1" x14ac:dyDescent="0.25">
      <c r="A93" s="802" t="s">
        <v>13</v>
      </c>
      <c r="B93" s="26" t="s">
        <v>89</v>
      </c>
      <c r="C93" s="784"/>
      <c r="D93" s="785"/>
      <c r="E93" s="1"/>
    </row>
    <row r="94" spans="1:7" ht="15" customHeight="1" x14ac:dyDescent="0.25">
      <c r="A94" s="802" t="s">
        <v>14</v>
      </c>
      <c r="B94" s="26" t="s">
        <v>90</v>
      </c>
      <c r="C94" s="784"/>
      <c r="D94" s="785"/>
      <c r="E94" s="1"/>
    </row>
    <row r="95" spans="1:7" ht="15" customHeight="1" x14ac:dyDescent="0.25">
      <c r="A95" s="802" t="s">
        <v>15</v>
      </c>
      <c r="B95" s="26" t="s">
        <v>161</v>
      </c>
      <c r="C95" s="784"/>
      <c r="D95" s="785"/>
      <c r="E95" s="1"/>
    </row>
    <row r="96" spans="1:7" ht="15" customHeight="1" x14ac:dyDescent="0.25">
      <c r="A96" s="865" t="s">
        <v>162</v>
      </c>
      <c r="B96" s="866"/>
      <c r="C96" s="813"/>
      <c r="D96" s="816"/>
      <c r="E96" s="1"/>
    </row>
    <row r="97" spans="1:5" ht="15" customHeight="1" x14ac:dyDescent="0.25">
      <c r="A97" s="802" t="s">
        <v>16</v>
      </c>
      <c r="B97" s="26" t="s">
        <v>313</v>
      </c>
      <c r="C97" s="784"/>
      <c r="D97" s="785"/>
      <c r="E97" s="1"/>
    </row>
    <row r="98" spans="1:5" ht="15" customHeight="1" x14ac:dyDescent="0.25">
      <c r="A98" s="865" t="s">
        <v>163</v>
      </c>
      <c r="B98" s="866"/>
      <c r="C98" s="813"/>
      <c r="D98" s="816"/>
      <c r="E98" s="1"/>
    </row>
    <row r="99" spans="1:5" ht="15" customHeight="1" x14ac:dyDescent="0.25">
      <c r="A99" s="802" t="s">
        <v>19</v>
      </c>
      <c r="B99" s="26" t="s">
        <v>164</v>
      </c>
      <c r="C99" s="784"/>
      <c r="D99" s="785"/>
      <c r="E99" s="1"/>
    </row>
    <row r="100" spans="1:5" ht="15" customHeight="1" x14ac:dyDescent="0.25">
      <c r="A100" s="848" t="s">
        <v>91</v>
      </c>
      <c r="B100" s="850"/>
      <c r="C100" s="813"/>
      <c r="D100" s="812"/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804">
        <v>43865</v>
      </c>
      <c r="B103" s="806" t="s">
        <v>41</v>
      </c>
      <c r="C103" s="802" t="s">
        <v>118</v>
      </c>
      <c r="D103" s="803" t="s">
        <v>63</v>
      </c>
      <c r="E103" s="1"/>
    </row>
    <row r="104" spans="1:5" ht="15" customHeight="1" x14ac:dyDescent="0.25">
      <c r="A104" s="802" t="s">
        <v>9</v>
      </c>
      <c r="B104" s="26" t="s">
        <v>37</v>
      </c>
      <c r="C104" s="784"/>
      <c r="D104" s="789"/>
      <c r="E104" s="1"/>
    </row>
    <row r="105" spans="1:5" ht="15" customHeight="1" x14ac:dyDescent="0.25">
      <c r="A105" s="848" t="s">
        <v>93</v>
      </c>
      <c r="B105" s="850"/>
      <c r="C105" s="813"/>
      <c r="D105" s="817"/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807">
        <v>4</v>
      </c>
      <c r="B108" s="806" t="s">
        <v>95</v>
      </c>
      <c r="C108" s="802" t="s">
        <v>118</v>
      </c>
      <c r="D108" s="803" t="s">
        <v>63</v>
      </c>
      <c r="E108" s="1"/>
    </row>
    <row r="109" spans="1:5" ht="15" customHeight="1" x14ac:dyDescent="0.3">
      <c r="A109" s="807" t="s">
        <v>38</v>
      </c>
      <c r="B109" s="26" t="s">
        <v>39</v>
      </c>
      <c r="C109" s="792"/>
      <c r="D109" s="789"/>
      <c r="E109" s="1"/>
    </row>
    <row r="110" spans="1:5" ht="15" customHeight="1" x14ac:dyDescent="0.3">
      <c r="A110" s="807" t="s">
        <v>40</v>
      </c>
      <c r="B110" s="26" t="s">
        <v>41</v>
      </c>
      <c r="C110" s="792"/>
      <c r="D110" s="789"/>
      <c r="E110" s="1"/>
    </row>
    <row r="111" spans="1:5" ht="15" customHeight="1" x14ac:dyDescent="0.3">
      <c r="A111" s="809" t="s">
        <v>146</v>
      </c>
      <c r="B111" s="808"/>
      <c r="C111" s="818"/>
      <c r="D111" s="815"/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802">
        <v>5</v>
      </c>
      <c r="B114" s="806" t="s">
        <v>96</v>
      </c>
      <c r="C114" s="809"/>
      <c r="D114" s="803" t="s">
        <v>59</v>
      </c>
      <c r="E114" s="1"/>
    </row>
    <row r="115" spans="1:9" ht="15" customHeight="1" x14ac:dyDescent="0.25">
      <c r="A115" s="802" t="s">
        <v>9</v>
      </c>
      <c r="B115" s="25" t="s">
        <v>17</v>
      </c>
      <c r="C115" s="790"/>
      <c r="D115" s="793"/>
      <c r="E115" s="1"/>
    </row>
    <row r="116" spans="1:9" ht="15" customHeight="1" x14ac:dyDescent="0.25">
      <c r="A116" s="802" t="s">
        <v>11</v>
      </c>
      <c r="B116" s="25" t="s">
        <v>18</v>
      </c>
      <c r="C116" s="790"/>
      <c r="D116" s="793"/>
      <c r="E116" s="1"/>
    </row>
    <row r="117" spans="1:9" ht="15" customHeight="1" x14ac:dyDescent="0.25">
      <c r="A117" s="802" t="s">
        <v>12</v>
      </c>
      <c r="B117" s="25" t="s">
        <v>314</v>
      </c>
      <c r="C117" s="790"/>
      <c r="D117" s="793"/>
      <c r="E117" s="1"/>
    </row>
    <row r="118" spans="1:9" ht="15" customHeight="1" x14ac:dyDescent="0.3">
      <c r="A118" s="802" t="s">
        <v>13</v>
      </c>
      <c r="B118" s="49" t="s">
        <v>317</v>
      </c>
      <c r="C118" s="790"/>
      <c r="D118" s="793"/>
      <c r="E118" s="1"/>
    </row>
    <row r="119" spans="1:9" ht="15" customHeight="1" x14ac:dyDescent="0.3">
      <c r="A119" s="802" t="s">
        <v>14</v>
      </c>
      <c r="B119" s="49"/>
      <c r="C119" s="794"/>
      <c r="D119" s="795"/>
      <c r="E119" s="1"/>
    </row>
    <row r="120" spans="1:9" ht="15" customHeight="1" x14ac:dyDescent="0.25">
      <c r="A120" s="848" t="s">
        <v>148</v>
      </c>
      <c r="B120" s="849"/>
      <c r="C120" s="850"/>
      <c r="D120" s="815"/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3516</v>
      </c>
      <c r="B122" s="847"/>
      <c r="C122" s="847"/>
      <c r="D122" s="847"/>
      <c r="E122" s="1"/>
    </row>
    <row r="123" spans="1:9" ht="15" customHeight="1" x14ac:dyDescent="0.25">
      <c r="A123" s="802">
        <v>6</v>
      </c>
      <c r="B123" s="806" t="s">
        <v>3525</v>
      </c>
      <c r="C123" s="848" t="s">
        <v>118</v>
      </c>
      <c r="D123" s="850"/>
      <c r="E123" s="1"/>
    </row>
    <row r="124" spans="1:9" ht="15" customHeight="1" x14ac:dyDescent="0.25">
      <c r="A124" s="802" t="s">
        <v>9</v>
      </c>
      <c r="B124" s="27" t="s">
        <v>3526</v>
      </c>
      <c r="C124" s="857"/>
      <c r="D124" s="858"/>
      <c r="E124" s="1"/>
    </row>
    <row r="125" spans="1:9" ht="15" customHeight="1" x14ac:dyDescent="0.25">
      <c r="A125" s="802" t="s">
        <v>11</v>
      </c>
      <c r="B125" s="25" t="s">
        <v>3527</v>
      </c>
      <c r="C125" s="857"/>
      <c r="D125" s="858"/>
      <c r="E125" s="1"/>
      <c r="F125" s="730"/>
      <c r="H125" s="137"/>
      <c r="I125" s="137"/>
    </row>
    <row r="126" spans="1:9" ht="15" customHeight="1" x14ac:dyDescent="0.25">
      <c r="A126" s="802" t="s">
        <v>12</v>
      </c>
      <c r="B126" s="25" t="s">
        <v>3528</v>
      </c>
      <c r="C126" s="859"/>
      <c r="D126" s="860"/>
      <c r="E126" s="1"/>
      <c r="H126" s="137"/>
      <c r="I126" s="137"/>
    </row>
    <row r="127" spans="1:9" ht="15" customHeight="1" x14ac:dyDescent="0.25">
      <c r="A127" s="802" t="s">
        <v>13</v>
      </c>
      <c r="B127" s="25" t="s">
        <v>3529</v>
      </c>
      <c r="C127" s="859"/>
      <c r="D127" s="860"/>
      <c r="E127" s="1"/>
      <c r="H127" s="137"/>
      <c r="I127" s="137"/>
    </row>
    <row r="128" spans="1:9" ht="15" customHeight="1" x14ac:dyDescent="0.25">
      <c r="A128" s="802" t="s">
        <v>14</v>
      </c>
      <c r="B128" s="25" t="s">
        <v>3530</v>
      </c>
      <c r="C128" s="859"/>
      <c r="D128" s="860"/>
      <c r="E128" s="1"/>
      <c r="H128" s="137"/>
      <c r="I128" s="137"/>
    </row>
    <row r="129" spans="1:9" ht="15" customHeight="1" x14ac:dyDescent="0.25">
      <c r="A129" s="802" t="s">
        <v>15</v>
      </c>
      <c r="B129" s="25" t="s">
        <v>3531</v>
      </c>
      <c r="C129" s="859"/>
      <c r="D129" s="860"/>
      <c r="E129" s="1"/>
      <c r="H129" s="137"/>
      <c r="I129" s="137"/>
    </row>
    <row r="130" spans="1:9" ht="15" customHeight="1" x14ac:dyDescent="0.25">
      <c r="A130" s="802" t="s">
        <v>3517</v>
      </c>
      <c r="B130" s="731" t="s">
        <v>3521</v>
      </c>
      <c r="C130" s="901"/>
      <c r="D130" s="902"/>
      <c r="E130" s="1"/>
      <c r="H130" s="137"/>
      <c r="I130" s="137"/>
    </row>
    <row r="131" spans="1:9" ht="15" customHeight="1" x14ac:dyDescent="0.25">
      <c r="A131" s="802" t="s">
        <v>3518</v>
      </c>
      <c r="B131" s="731" t="s">
        <v>3522</v>
      </c>
      <c r="C131" s="901"/>
      <c r="D131" s="902"/>
      <c r="E131" s="1"/>
      <c r="H131" s="137"/>
      <c r="I131" s="137"/>
    </row>
    <row r="132" spans="1:9" ht="15" customHeight="1" x14ac:dyDescent="0.25">
      <c r="A132" s="802" t="s">
        <v>3519</v>
      </c>
      <c r="B132" s="731" t="s">
        <v>3523</v>
      </c>
      <c r="C132" s="901"/>
      <c r="D132" s="902"/>
      <c r="E132" s="1"/>
      <c r="H132" s="137"/>
      <c r="I132" s="137"/>
    </row>
    <row r="133" spans="1:9" ht="15" customHeight="1" x14ac:dyDescent="0.25">
      <c r="A133" s="802" t="s">
        <v>3520</v>
      </c>
      <c r="B133" s="731" t="s">
        <v>3524</v>
      </c>
      <c r="C133" s="901"/>
      <c r="D133" s="902"/>
      <c r="E133" s="1"/>
      <c r="H133" s="137"/>
      <c r="I133" s="137"/>
    </row>
    <row r="134" spans="1:9" ht="15" customHeight="1" x14ac:dyDescent="0.25">
      <c r="A134" s="848" t="s">
        <v>147</v>
      </c>
      <c r="B134" s="850"/>
      <c r="C134" s="819"/>
      <c r="D134" s="815"/>
      <c r="E134" s="1"/>
      <c r="H134" s="137"/>
      <c r="I134" s="137"/>
    </row>
    <row r="135" spans="1:9" ht="15" customHeight="1" x14ac:dyDescent="0.25">
      <c r="A135" s="3"/>
      <c r="B135" s="3"/>
      <c r="C135" s="3"/>
      <c r="D135" s="3"/>
      <c r="E135" s="1"/>
      <c r="H135" s="137"/>
      <c r="I135" s="137"/>
    </row>
    <row r="136" spans="1:9" ht="17.25" customHeight="1" x14ac:dyDescent="0.25">
      <c r="A136" s="851" t="s">
        <v>100</v>
      </c>
      <c r="B136" s="852"/>
      <c r="C136" s="852"/>
      <c r="D136" s="853"/>
      <c r="E136" s="1"/>
      <c r="G136" s="138"/>
      <c r="H136" s="137"/>
      <c r="I136" s="137"/>
    </row>
    <row r="137" spans="1:9" ht="15" customHeight="1" x14ac:dyDescent="0.25">
      <c r="A137" s="854" t="s">
        <v>101</v>
      </c>
      <c r="B137" s="855"/>
      <c r="C137" s="856"/>
      <c r="D137" s="810" t="s">
        <v>59</v>
      </c>
      <c r="E137" s="1"/>
      <c r="G137" s="138"/>
      <c r="H137" s="137"/>
      <c r="I137" s="137"/>
    </row>
    <row r="138" spans="1:9" ht="15" customHeight="1" x14ac:dyDescent="0.25">
      <c r="A138" s="802" t="s">
        <v>9</v>
      </c>
      <c r="B138" s="846" t="s">
        <v>24</v>
      </c>
      <c r="C138" s="840"/>
      <c r="D138" s="796"/>
      <c r="E138" s="1"/>
      <c r="G138" s="138"/>
      <c r="H138" s="137"/>
      <c r="I138" s="137"/>
    </row>
    <row r="139" spans="1:9" ht="15" customHeight="1" x14ac:dyDescent="0.25">
      <c r="A139" s="802" t="s">
        <v>11</v>
      </c>
      <c r="B139" s="846" t="s">
        <v>29</v>
      </c>
      <c r="C139" s="840"/>
      <c r="D139" s="796"/>
      <c r="E139" s="1"/>
    </row>
    <row r="140" spans="1:9" ht="15" customHeight="1" x14ac:dyDescent="0.25">
      <c r="A140" s="802" t="s">
        <v>12</v>
      </c>
      <c r="B140" s="846" t="s">
        <v>35</v>
      </c>
      <c r="C140" s="840"/>
      <c r="D140" s="796"/>
      <c r="E140" s="1"/>
    </row>
    <row r="141" spans="1:9" ht="15" customHeight="1" x14ac:dyDescent="0.25">
      <c r="A141" s="802" t="s">
        <v>13</v>
      </c>
      <c r="B141" s="846" t="s">
        <v>36</v>
      </c>
      <c r="C141" s="840"/>
      <c r="D141" s="796"/>
      <c r="E141" s="1"/>
    </row>
    <row r="142" spans="1:9" ht="15" customHeight="1" x14ac:dyDescent="0.25">
      <c r="A142" s="802" t="s">
        <v>14</v>
      </c>
      <c r="B142" s="846" t="s">
        <v>42</v>
      </c>
      <c r="C142" s="840"/>
      <c r="D142" s="797"/>
      <c r="E142" s="1"/>
    </row>
    <row r="143" spans="1:9" ht="15" customHeight="1" x14ac:dyDescent="0.25">
      <c r="A143" s="836" t="s">
        <v>102</v>
      </c>
      <c r="B143" s="837"/>
      <c r="C143" s="838"/>
      <c r="D143" s="820"/>
      <c r="E143" s="1"/>
    </row>
    <row r="144" spans="1:9" ht="15" customHeight="1" x14ac:dyDescent="0.2">
      <c r="A144" s="4"/>
      <c r="B144" s="839" t="s">
        <v>43</v>
      </c>
      <c r="C144" s="840"/>
      <c r="D144" s="796"/>
      <c r="E144" s="139"/>
      <c r="F144" s="139"/>
    </row>
    <row r="145" spans="1:5" ht="28.35" customHeight="1" x14ac:dyDescent="0.2">
      <c r="A145" s="841" t="s">
        <v>103</v>
      </c>
      <c r="B145" s="842"/>
      <c r="C145" s="843"/>
      <c r="D145" s="820"/>
    </row>
    <row r="146" spans="1:5" ht="28.35" customHeight="1" x14ac:dyDescent="0.25">
      <c r="A146" s="3"/>
      <c r="B146" s="3"/>
      <c r="C146" s="3"/>
      <c r="D146" s="3"/>
      <c r="E146" s="1"/>
    </row>
    <row r="147" spans="1:5" ht="28.35" customHeight="1" x14ac:dyDescent="0.25">
      <c r="A147" s="844" t="s">
        <v>122</v>
      </c>
      <c r="B147" s="845"/>
      <c r="C147" s="301" t="s">
        <v>118</v>
      </c>
      <c r="D147" s="3"/>
      <c r="E147" s="1"/>
    </row>
    <row r="148" spans="1:5" ht="28.35" customHeight="1" x14ac:dyDescent="0.25">
      <c r="A148" s="832" t="s">
        <v>120</v>
      </c>
      <c r="B148" s="833"/>
      <c r="C148" s="798"/>
      <c r="D148" s="3"/>
      <c r="E148" s="1"/>
    </row>
    <row r="149" spans="1:5" ht="28.35" customHeight="1" x14ac:dyDescent="0.25">
      <c r="A149" s="832" t="s">
        <v>30</v>
      </c>
      <c r="B149" s="833"/>
      <c r="C149" s="798"/>
      <c r="D149" s="3"/>
      <c r="E149" s="1"/>
    </row>
    <row r="150" spans="1:5" ht="28.35" customHeight="1" x14ac:dyDescent="0.25">
      <c r="A150" s="832" t="s">
        <v>35</v>
      </c>
      <c r="B150" s="833"/>
      <c r="C150" s="798"/>
      <c r="D150" s="3"/>
      <c r="E150" s="1"/>
    </row>
    <row r="151" spans="1:5" ht="15.75" customHeight="1" x14ac:dyDescent="0.25">
      <c r="A151" s="832" t="s">
        <v>85</v>
      </c>
      <c r="B151" s="833"/>
      <c r="C151" s="798"/>
      <c r="D151" s="3"/>
      <c r="E151" s="1"/>
    </row>
    <row r="152" spans="1:5" ht="15" x14ac:dyDescent="0.25">
      <c r="A152" s="834" t="s">
        <v>124</v>
      </c>
      <c r="B152" s="835"/>
      <c r="C152" s="798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5" x14ac:dyDescent="0.25">
      <c r="A1017" s="3"/>
      <c r="B1017" s="3"/>
      <c r="C1017" s="3"/>
      <c r="D1017" s="3"/>
      <c r="E1017" s="1"/>
    </row>
    <row r="1018" spans="1:5" ht="15" x14ac:dyDescent="0.25">
      <c r="A1018" s="3"/>
      <c r="B1018" s="3"/>
      <c r="C1018" s="3"/>
      <c r="D1018" s="3"/>
      <c r="E1018" s="1"/>
    </row>
    <row r="1019" spans="1:5" ht="15" x14ac:dyDescent="0.25">
      <c r="A1019" s="3"/>
      <c r="B1019" s="3"/>
      <c r="C1019" s="3"/>
      <c r="D1019" s="3"/>
      <c r="E1019" s="1"/>
    </row>
    <row r="1020" spans="1:5" ht="14.25" x14ac:dyDescent="0.2">
      <c r="A1020" s="3"/>
      <c r="B1020" s="3"/>
      <c r="C1020" s="3"/>
      <c r="D1020" s="3"/>
    </row>
    <row r="1021" spans="1:5" ht="14.25" x14ac:dyDescent="0.2">
      <c r="A1021" s="3"/>
      <c r="B1021" s="3"/>
      <c r="C1021" s="3"/>
      <c r="D1021" s="3"/>
    </row>
  </sheetData>
  <mergeCells count="81">
    <mergeCell ref="A16:B16"/>
    <mergeCell ref="C1:D1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28:D28"/>
    <mergeCell ref="A17:D17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69:D69"/>
    <mergeCell ref="A38:B38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105:B105"/>
    <mergeCell ref="A70:D70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C129:D129"/>
    <mergeCell ref="A106:D106"/>
    <mergeCell ref="A107:D107"/>
    <mergeCell ref="A113:D113"/>
    <mergeCell ref="A120:C120"/>
    <mergeCell ref="A122:D122"/>
    <mergeCell ref="C123:D123"/>
    <mergeCell ref="C124:D124"/>
    <mergeCell ref="C125:D125"/>
    <mergeCell ref="C126:D126"/>
    <mergeCell ref="C127:D127"/>
    <mergeCell ref="C128:D128"/>
    <mergeCell ref="B142:C142"/>
    <mergeCell ref="C130:D130"/>
    <mergeCell ref="C131:D131"/>
    <mergeCell ref="C132:D132"/>
    <mergeCell ref="C133:D133"/>
    <mergeCell ref="A134:B134"/>
    <mergeCell ref="A136:D136"/>
    <mergeCell ref="A137:C137"/>
    <mergeCell ref="B138:C138"/>
    <mergeCell ref="B139:C139"/>
    <mergeCell ref="B140:C140"/>
    <mergeCell ref="B141:C141"/>
    <mergeCell ref="A150:B150"/>
    <mergeCell ref="A151:B151"/>
    <mergeCell ref="A152:B152"/>
    <mergeCell ref="A143:C143"/>
    <mergeCell ref="B144:C144"/>
    <mergeCell ref="A145:C145"/>
    <mergeCell ref="A147:B147"/>
    <mergeCell ref="A148:B148"/>
    <mergeCell ref="A149:B14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6" max="3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F43156ED-094D-4E00-9857-698B95DD3249}">
          <x14:formula1>
            <xm:f>'RESUMOS POSTOS'!$A$6:$A$21</xm:f>
          </x14:formula1>
          <xm:sqref>A16:B16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863089-54E1-4527-842C-6EC3D0D0448B}">
  <sheetPr>
    <tabColor theme="8" tint="0.59999389629810485"/>
    <pageSetUpPr fitToPage="1"/>
  </sheetPr>
  <dimension ref="A1:I1021"/>
  <sheetViews>
    <sheetView workbookViewId="0">
      <selection activeCell="A2" sqref="A2"/>
    </sheetView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5.7109375" style="8" customWidth="1"/>
    <col min="4" max="4" width="15.140625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>
      <c r="C1" s="830" t="s">
        <v>3543</v>
      </c>
      <c r="D1" s="831"/>
    </row>
    <row r="2" spans="1:8" ht="15" customHeight="1" x14ac:dyDescent="0.3">
      <c r="A2" s="8" t="s">
        <v>3542</v>
      </c>
    </row>
    <row r="3" spans="1:8" ht="20.100000000000001" customHeight="1" x14ac:dyDescent="0.3">
      <c r="A3" s="130" t="s">
        <v>3502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883"/>
      <c r="C5" s="883"/>
      <c r="D5" s="88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25">
      <c r="A7" s="885" t="s">
        <v>127</v>
      </c>
      <c r="B7" s="886"/>
      <c r="C7" s="886"/>
      <c r="D7" s="887"/>
      <c r="E7" s="1"/>
    </row>
    <row r="8" spans="1:8" ht="15" customHeight="1" x14ac:dyDescent="0.25">
      <c r="A8" s="4" t="s">
        <v>9</v>
      </c>
      <c r="B8" s="24" t="s">
        <v>126</v>
      </c>
      <c r="C8" s="888"/>
      <c r="D8" s="889"/>
      <c r="E8" s="1"/>
    </row>
    <row r="9" spans="1:8" ht="15" customHeight="1" x14ac:dyDescent="0.25">
      <c r="A9" s="4" t="s">
        <v>11</v>
      </c>
      <c r="B9" s="24" t="s">
        <v>50</v>
      </c>
      <c r="C9" s="890"/>
      <c r="D9" s="891"/>
      <c r="E9" s="1"/>
    </row>
    <row r="10" spans="1:8" ht="26.1" customHeight="1" x14ac:dyDescent="0.25">
      <c r="A10" s="4" t="s">
        <v>12</v>
      </c>
      <c r="B10" s="24" t="s">
        <v>51</v>
      </c>
      <c r="C10" s="874"/>
      <c r="D10" s="875"/>
      <c r="E10" s="1"/>
    </row>
    <row r="11" spans="1:8" ht="15" customHeight="1" x14ac:dyDescent="0.25">
      <c r="A11" s="4" t="s">
        <v>13</v>
      </c>
      <c r="B11" s="24" t="s">
        <v>52</v>
      </c>
      <c r="C11" s="892"/>
      <c r="D11" s="893"/>
      <c r="E11" s="1"/>
    </row>
    <row r="12" spans="1:8" ht="15" customHeight="1" x14ac:dyDescent="0.25">
      <c r="A12" s="4" t="s">
        <v>14</v>
      </c>
      <c r="B12" s="24" t="s">
        <v>53</v>
      </c>
      <c r="C12" s="890"/>
      <c r="D12" s="891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25">
      <c r="A14" s="895" t="s">
        <v>54</v>
      </c>
      <c r="B14" s="896"/>
      <c r="C14" s="896"/>
      <c r="D14" s="897"/>
      <c r="E14" s="1"/>
    </row>
    <row r="15" spans="1:8" ht="40.35" customHeight="1" x14ac:dyDescent="0.25">
      <c r="A15" s="898" t="s">
        <v>23</v>
      </c>
      <c r="B15" s="887"/>
      <c r="C15" s="800" t="s">
        <v>55</v>
      </c>
      <c r="D15" s="801" t="s">
        <v>56</v>
      </c>
      <c r="E15" s="1"/>
    </row>
    <row r="16" spans="1:8" ht="32.1" customHeight="1" x14ac:dyDescent="0.25">
      <c r="A16" s="899" t="s">
        <v>210</v>
      </c>
      <c r="B16" s="900"/>
      <c r="C16" s="778"/>
      <c r="D16" s="779"/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869" t="s">
        <v>130</v>
      </c>
      <c r="B20" s="870"/>
      <c r="C20" s="870"/>
      <c r="D20" s="871"/>
      <c r="E20" s="1"/>
    </row>
    <row r="21" spans="1:5" ht="44.25" customHeight="1" x14ac:dyDescent="0.25">
      <c r="A21" s="799">
        <v>1</v>
      </c>
      <c r="B21" s="28" t="s">
        <v>131</v>
      </c>
      <c r="C21" s="872"/>
      <c r="D21" s="873"/>
      <c r="E21" s="1"/>
    </row>
    <row r="22" spans="1:5" ht="30" customHeight="1" x14ac:dyDescent="0.25">
      <c r="A22" s="799">
        <v>2</v>
      </c>
      <c r="B22" s="24" t="s">
        <v>132</v>
      </c>
      <c r="C22" s="874"/>
      <c r="D22" s="875"/>
      <c r="E22" s="1"/>
    </row>
    <row r="23" spans="1:5" ht="30" customHeight="1" x14ac:dyDescent="0.25">
      <c r="A23" s="799">
        <v>3</v>
      </c>
      <c r="B23" s="24" t="s">
        <v>133</v>
      </c>
      <c r="C23" s="876"/>
      <c r="D23" s="877"/>
      <c r="E23" s="1"/>
    </row>
    <row r="24" spans="1:5" ht="30" customHeight="1" x14ac:dyDescent="0.25">
      <c r="A24" s="799">
        <v>4</v>
      </c>
      <c r="B24" s="24" t="s">
        <v>134</v>
      </c>
      <c r="C24" s="874"/>
      <c r="D24" s="875"/>
      <c r="E24" s="1"/>
    </row>
    <row r="25" spans="1:5" ht="30" customHeight="1" x14ac:dyDescent="0.25">
      <c r="A25" s="799">
        <v>5</v>
      </c>
      <c r="B25" s="24" t="s">
        <v>135</v>
      </c>
      <c r="C25" s="878"/>
      <c r="D25" s="879"/>
      <c r="E25" s="1"/>
    </row>
    <row r="26" spans="1:5" ht="30" customHeight="1" x14ac:dyDescent="0.25">
      <c r="A26" s="799">
        <v>6</v>
      </c>
      <c r="B26" s="24" t="s">
        <v>57</v>
      </c>
      <c r="C26" s="874"/>
      <c r="D26" s="875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802">
        <v>1</v>
      </c>
      <c r="B29" s="802" t="s">
        <v>58</v>
      </c>
      <c r="C29" s="802"/>
      <c r="D29" s="803" t="s">
        <v>63</v>
      </c>
      <c r="E29" s="1"/>
    </row>
    <row r="30" spans="1:5" ht="15" customHeight="1" x14ac:dyDescent="0.3">
      <c r="A30" s="802" t="s">
        <v>9</v>
      </c>
      <c r="B30" s="25" t="s">
        <v>136</v>
      </c>
      <c r="C30" s="780"/>
      <c r="D30" s="781"/>
      <c r="E30" s="266"/>
    </row>
    <row r="31" spans="1:5" ht="15" customHeight="1" x14ac:dyDescent="0.25">
      <c r="A31" s="802" t="s">
        <v>11</v>
      </c>
      <c r="B31" s="25" t="s">
        <v>137</v>
      </c>
      <c r="C31" s="782"/>
      <c r="D31" s="783"/>
      <c r="E31" s="1"/>
    </row>
    <row r="32" spans="1:5" ht="15" customHeight="1" x14ac:dyDescent="0.25">
      <c r="A32" s="802" t="s">
        <v>12</v>
      </c>
      <c r="B32" s="25" t="s">
        <v>138</v>
      </c>
      <c r="C32" s="784"/>
      <c r="D32" s="785"/>
      <c r="E32" s="1"/>
    </row>
    <row r="33" spans="1:5" ht="15" customHeight="1" x14ac:dyDescent="0.25">
      <c r="A33" s="802" t="s">
        <v>13</v>
      </c>
      <c r="B33" s="25" t="s">
        <v>25</v>
      </c>
      <c r="C33" s="786"/>
      <c r="D33" s="785"/>
      <c r="E33" s="1"/>
    </row>
    <row r="34" spans="1:5" ht="15" customHeight="1" x14ac:dyDescent="0.25">
      <c r="A34" s="802" t="s">
        <v>14</v>
      </c>
      <c r="B34" s="25" t="s">
        <v>26</v>
      </c>
      <c r="C34" s="787"/>
      <c r="D34" s="785"/>
      <c r="E34" s="1"/>
    </row>
    <row r="35" spans="1:5" ht="15" customHeight="1" x14ac:dyDescent="0.25">
      <c r="A35" s="802" t="s">
        <v>15</v>
      </c>
      <c r="B35" s="25" t="s">
        <v>27</v>
      </c>
      <c r="C35" s="787"/>
      <c r="D35" s="785"/>
      <c r="E35" s="1"/>
    </row>
    <row r="36" spans="1:5" ht="15" customHeight="1" x14ac:dyDescent="0.25">
      <c r="A36" s="802" t="s">
        <v>16</v>
      </c>
      <c r="B36" s="25" t="s">
        <v>60</v>
      </c>
      <c r="C36" s="787"/>
      <c r="D36" s="785"/>
      <c r="E36" s="1"/>
    </row>
    <row r="37" spans="1:5" ht="15" customHeight="1" x14ac:dyDescent="0.25">
      <c r="A37" s="802" t="s">
        <v>19</v>
      </c>
      <c r="B37" s="25" t="s">
        <v>28</v>
      </c>
      <c r="C37" s="787"/>
      <c r="D37" s="785"/>
      <c r="E37" s="1"/>
    </row>
    <row r="38" spans="1:5" ht="15" customHeight="1" x14ac:dyDescent="0.25">
      <c r="A38" s="848" t="s">
        <v>145</v>
      </c>
      <c r="B38" s="850"/>
      <c r="C38" s="811"/>
      <c r="D38" s="812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804">
        <v>43832</v>
      </c>
      <c r="B42" s="802" t="s">
        <v>121</v>
      </c>
      <c r="C42" s="802" t="s">
        <v>118</v>
      </c>
      <c r="D42" s="803" t="s">
        <v>63</v>
      </c>
      <c r="E42" s="1"/>
    </row>
    <row r="43" spans="1:5" ht="15" customHeight="1" x14ac:dyDescent="0.25">
      <c r="A43" s="804" t="s">
        <v>9</v>
      </c>
      <c r="B43" s="26" t="s">
        <v>64</v>
      </c>
      <c r="C43" s="788"/>
      <c r="D43" s="789"/>
      <c r="E43" s="1"/>
    </row>
    <row r="44" spans="1:5" ht="15" customHeight="1" x14ac:dyDescent="0.25">
      <c r="A44" s="804" t="s">
        <v>11</v>
      </c>
      <c r="B44" s="26" t="s">
        <v>65</v>
      </c>
      <c r="C44" s="788"/>
      <c r="D44" s="789"/>
      <c r="E44" s="281"/>
    </row>
    <row r="45" spans="1:5" ht="15" customHeight="1" x14ac:dyDescent="0.25">
      <c r="A45" s="834" t="s">
        <v>66</v>
      </c>
      <c r="B45" s="835"/>
      <c r="C45" s="813"/>
      <c r="D45" s="812"/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804">
        <v>43863</v>
      </c>
      <c r="B48" s="802" t="s">
        <v>79</v>
      </c>
      <c r="C48" s="802" t="s">
        <v>118</v>
      </c>
      <c r="D48" s="803" t="s">
        <v>63</v>
      </c>
      <c r="E48" s="1"/>
    </row>
    <row r="49" spans="1:5" ht="15" customHeight="1" x14ac:dyDescent="0.25">
      <c r="A49" s="804" t="s">
        <v>9</v>
      </c>
      <c r="B49" s="25" t="s">
        <v>67</v>
      </c>
      <c r="C49" s="784"/>
      <c r="D49" s="785"/>
      <c r="E49" s="1"/>
    </row>
    <row r="50" spans="1:5" ht="15" customHeight="1" x14ac:dyDescent="0.25">
      <c r="A50" s="804" t="s">
        <v>11</v>
      </c>
      <c r="B50" s="25" t="s">
        <v>68</v>
      </c>
      <c r="C50" s="784"/>
      <c r="D50" s="785"/>
      <c r="E50" s="1"/>
    </row>
    <row r="51" spans="1:5" ht="15" customHeight="1" x14ac:dyDescent="0.25">
      <c r="A51" s="804" t="s">
        <v>12</v>
      </c>
      <c r="B51" s="25" t="s">
        <v>3515</v>
      </c>
      <c r="C51" s="784"/>
      <c r="D51" s="785"/>
      <c r="E51" s="281"/>
    </row>
    <row r="52" spans="1:5" ht="15" customHeight="1" x14ac:dyDescent="0.25">
      <c r="A52" s="804" t="s">
        <v>13</v>
      </c>
      <c r="B52" s="25" t="s">
        <v>139</v>
      </c>
      <c r="C52" s="784"/>
      <c r="D52" s="785"/>
      <c r="E52" s="1"/>
    </row>
    <row r="53" spans="1:5" ht="15" customHeight="1" x14ac:dyDescent="0.25">
      <c r="A53" s="804" t="s">
        <v>14</v>
      </c>
      <c r="B53" s="25" t="s">
        <v>70</v>
      </c>
      <c r="C53" s="784"/>
      <c r="D53" s="785"/>
      <c r="E53" s="1"/>
    </row>
    <row r="54" spans="1:5" ht="15" customHeight="1" x14ac:dyDescent="0.25">
      <c r="A54" s="804" t="s">
        <v>15</v>
      </c>
      <c r="B54" s="25" t="s">
        <v>71</v>
      </c>
      <c r="C54" s="784"/>
      <c r="D54" s="785"/>
      <c r="E54" s="1"/>
    </row>
    <row r="55" spans="1:5" ht="15" customHeight="1" x14ac:dyDescent="0.25">
      <c r="A55" s="804" t="s">
        <v>16</v>
      </c>
      <c r="B55" s="25" t="s">
        <v>72</v>
      </c>
      <c r="C55" s="784"/>
      <c r="D55" s="785"/>
      <c r="E55" s="1"/>
    </row>
    <row r="56" spans="1:5" ht="15" customHeight="1" x14ac:dyDescent="0.25">
      <c r="A56" s="804" t="s">
        <v>19</v>
      </c>
      <c r="B56" s="25" t="s">
        <v>73</v>
      </c>
      <c r="C56" s="784"/>
      <c r="D56" s="785"/>
      <c r="E56" s="1"/>
    </row>
    <row r="57" spans="1:5" ht="15" customHeight="1" x14ac:dyDescent="0.25">
      <c r="A57" s="848" t="s">
        <v>119</v>
      </c>
      <c r="B57" s="850"/>
      <c r="C57" s="813"/>
      <c r="D57" s="812"/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804">
        <v>43892</v>
      </c>
      <c r="B60" s="802" t="s">
        <v>34</v>
      </c>
      <c r="C60" s="802" t="s">
        <v>75</v>
      </c>
      <c r="D60" s="803" t="s">
        <v>59</v>
      </c>
      <c r="E60" s="1"/>
    </row>
    <row r="61" spans="1:5" ht="15" customHeight="1" x14ac:dyDescent="0.25">
      <c r="A61" s="804" t="s">
        <v>9</v>
      </c>
      <c r="B61" s="25" t="s">
        <v>10</v>
      </c>
      <c r="C61" s="790"/>
      <c r="D61" s="785"/>
      <c r="E61" s="1"/>
    </row>
    <row r="62" spans="1:5" ht="15" customHeight="1" x14ac:dyDescent="0.25">
      <c r="A62" s="804" t="s">
        <v>11</v>
      </c>
      <c r="B62" s="25" t="s">
        <v>140</v>
      </c>
      <c r="C62" s="790"/>
      <c r="D62" s="785"/>
      <c r="E62" s="729"/>
    </row>
    <row r="63" spans="1:5" ht="15" customHeight="1" x14ac:dyDescent="0.25">
      <c r="A63" s="804" t="s">
        <v>12</v>
      </c>
      <c r="B63" s="25" t="s">
        <v>141</v>
      </c>
      <c r="C63" s="790"/>
      <c r="D63" s="785"/>
      <c r="E63" s="1"/>
    </row>
    <row r="64" spans="1:5" ht="15" customHeight="1" x14ac:dyDescent="0.25">
      <c r="A64" s="804" t="s">
        <v>13</v>
      </c>
      <c r="B64" s="25" t="s">
        <v>104</v>
      </c>
      <c r="C64" s="790"/>
      <c r="D64" s="785"/>
      <c r="E64" s="1"/>
    </row>
    <row r="65" spans="1:7" ht="15" customHeight="1" x14ac:dyDescent="0.25">
      <c r="A65" s="804" t="s">
        <v>14</v>
      </c>
      <c r="B65" s="25" t="s">
        <v>142</v>
      </c>
      <c r="C65" s="790"/>
      <c r="D65" s="785"/>
      <c r="E65" s="1"/>
    </row>
    <row r="66" spans="1:7" ht="15" customHeight="1" x14ac:dyDescent="0.25">
      <c r="A66" s="804" t="s">
        <v>15</v>
      </c>
      <c r="B66" s="25" t="s">
        <v>117</v>
      </c>
      <c r="C66" s="790"/>
      <c r="D66" s="785"/>
      <c r="E66" s="1"/>
    </row>
    <row r="67" spans="1:7" ht="15" customHeight="1" x14ac:dyDescent="0.25">
      <c r="A67" s="804" t="s">
        <v>16</v>
      </c>
      <c r="B67" s="25" t="s">
        <v>316</v>
      </c>
      <c r="C67" s="790"/>
      <c r="D67" s="785"/>
      <c r="E67" s="1"/>
    </row>
    <row r="68" spans="1:7" ht="15" customHeight="1" x14ac:dyDescent="0.25">
      <c r="A68" s="862" t="s">
        <v>76</v>
      </c>
      <c r="B68" s="863"/>
      <c r="C68" s="813"/>
      <c r="D68" s="814"/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805">
        <v>2</v>
      </c>
      <c r="B71" s="805" t="s">
        <v>78</v>
      </c>
      <c r="C71" s="802" t="s">
        <v>118</v>
      </c>
      <c r="D71" s="802" t="s">
        <v>63</v>
      </c>
      <c r="E71" s="1"/>
    </row>
    <row r="72" spans="1:7" ht="15" customHeight="1" x14ac:dyDescent="0.25">
      <c r="A72" s="805" t="s">
        <v>31</v>
      </c>
      <c r="B72" s="26" t="s">
        <v>62</v>
      </c>
      <c r="C72" s="788"/>
      <c r="D72" s="789"/>
      <c r="E72" s="1"/>
    </row>
    <row r="73" spans="1:7" ht="15" customHeight="1" x14ac:dyDescent="0.25">
      <c r="A73" s="805" t="s">
        <v>32</v>
      </c>
      <c r="B73" s="26" t="s">
        <v>79</v>
      </c>
      <c r="C73" s="788"/>
      <c r="D73" s="789"/>
      <c r="E73" s="1"/>
    </row>
    <row r="74" spans="1:7" ht="15" customHeight="1" x14ac:dyDescent="0.25">
      <c r="A74" s="805" t="s">
        <v>33</v>
      </c>
      <c r="B74" s="26" t="s">
        <v>34</v>
      </c>
      <c r="C74" s="791"/>
      <c r="D74" s="789"/>
      <c r="E74" s="1"/>
    </row>
    <row r="75" spans="1:7" ht="15" customHeight="1" x14ac:dyDescent="0.25">
      <c r="A75" s="862" t="s">
        <v>144</v>
      </c>
      <c r="B75" s="863"/>
      <c r="C75" s="813"/>
      <c r="D75" s="815"/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802">
        <v>3</v>
      </c>
      <c r="B78" s="802" t="s">
        <v>80</v>
      </c>
      <c r="C78" s="802" t="s">
        <v>118</v>
      </c>
      <c r="D78" s="803" t="s">
        <v>59</v>
      </c>
      <c r="E78" s="1"/>
    </row>
    <row r="79" spans="1:7" ht="15" customHeight="1" x14ac:dyDescent="0.25">
      <c r="A79" s="802" t="s">
        <v>9</v>
      </c>
      <c r="B79" s="27" t="s">
        <v>81</v>
      </c>
      <c r="C79" s="784"/>
      <c r="D79" s="785"/>
      <c r="E79" s="304"/>
      <c r="F79" s="1"/>
      <c r="G79" s="1"/>
    </row>
    <row r="80" spans="1:7" ht="15" customHeight="1" x14ac:dyDescent="0.25">
      <c r="A80" s="802" t="s">
        <v>11</v>
      </c>
      <c r="B80" s="27" t="s">
        <v>20</v>
      </c>
      <c r="C80" s="784"/>
      <c r="D80" s="785"/>
      <c r="E80" s="302"/>
      <c r="F80" s="1"/>
      <c r="G80" s="1"/>
    </row>
    <row r="81" spans="1:7" ht="15" customHeight="1" x14ac:dyDescent="0.25">
      <c r="A81" s="802" t="s">
        <v>12</v>
      </c>
      <c r="B81" s="27" t="s">
        <v>82</v>
      </c>
      <c r="C81" s="784"/>
      <c r="D81" s="785"/>
      <c r="E81" s="302"/>
      <c r="F81" s="1"/>
      <c r="G81" s="1"/>
    </row>
    <row r="82" spans="1:7" ht="15" customHeight="1" x14ac:dyDescent="0.25">
      <c r="A82" s="802" t="s">
        <v>13</v>
      </c>
      <c r="B82" s="27" t="s">
        <v>21</v>
      </c>
      <c r="C82" s="784"/>
      <c r="D82" s="785"/>
      <c r="E82" s="304"/>
      <c r="F82" s="1"/>
      <c r="G82" s="1"/>
    </row>
    <row r="83" spans="1:7" ht="25.7" customHeight="1" x14ac:dyDescent="0.25">
      <c r="A83" s="802" t="s">
        <v>14</v>
      </c>
      <c r="B83" s="27" t="s">
        <v>123</v>
      </c>
      <c r="C83" s="784"/>
      <c r="D83" s="785"/>
      <c r="E83" s="302"/>
      <c r="F83" s="1"/>
      <c r="G83" s="1"/>
    </row>
    <row r="84" spans="1:7" ht="15" customHeight="1" x14ac:dyDescent="0.25">
      <c r="A84" s="802" t="s">
        <v>15</v>
      </c>
      <c r="B84" s="27" t="s">
        <v>83</v>
      </c>
      <c r="C84" s="784"/>
      <c r="D84" s="785"/>
      <c r="E84" s="302"/>
      <c r="F84" s="1"/>
      <c r="G84" s="1"/>
    </row>
    <row r="85" spans="1:7" ht="15" customHeight="1" x14ac:dyDescent="0.25">
      <c r="A85" s="862" t="s">
        <v>143</v>
      </c>
      <c r="B85" s="863"/>
      <c r="C85" s="813"/>
      <c r="D85" s="812"/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804">
        <v>43834</v>
      </c>
      <c r="B89" s="806" t="s">
        <v>39</v>
      </c>
      <c r="C89" s="802" t="s">
        <v>118</v>
      </c>
      <c r="D89" s="803" t="s">
        <v>59</v>
      </c>
      <c r="E89" s="1"/>
    </row>
    <row r="90" spans="1:7" ht="15" customHeight="1" x14ac:dyDescent="0.25">
      <c r="A90" s="802" t="s">
        <v>9</v>
      </c>
      <c r="B90" s="26" t="s">
        <v>86</v>
      </c>
      <c r="C90" s="784"/>
      <c r="D90" s="785"/>
      <c r="E90" s="1"/>
    </row>
    <row r="91" spans="1:7" ht="15" customHeight="1" x14ac:dyDescent="0.25">
      <c r="A91" s="802" t="s">
        <v>11</v>
      </c>
      <c r="B91" s="26" t="s">
        <v>87</v>
      </c>
      <c r="C91" s="784"/>
      <c r="D91" s="785"/>
      <c r="E91" s="1"/>
    </row>
    <row r="92" spans="1:7" ht="15" customHeight="1" x14ac:dyDescent="0.25">
      <c r="A92" s="802" t="s">
        <v>12</v>
      </c>
      <c r="B92" s="26" t="s">
        <v>88</v>
      </c>
      <c r="C92" s="784"/>
      <c r="D92" s="785"/>
      <c r="E92" s="1"/>
    </row>
    <row r="93" spans="1:7" ht="15" customHeight="1" x14ac:dyDescent="0.25">
      <c r="A93" s="802" t="s">
        <v>13</v>
      </c>
      <c r="B93" s="26" t="s">
        <v>89</v>
      </c>
      <c r="C93" s="784"/>
      <c r="D93" s="785"/>
      <c r="E93" s="1"/>
    </row>
    <row r="94" spans="1:7" ht="15" customHeight="1" x14ac:dyDescent="0.25">
      <c r="A94" s="802" t="s">
        <v>14</v>
      </c>
      <c r="B94" s="26" t="s">
        <v>90</v>
      </c>
      <c r="C94" s="784"/>
      <c r="D94" s="785"/>
      <c r="E94" s="1"/>
    </row>
    <row r="95" spans="1:7" ht="15" customHeight="1" x14ac:dyDescent="0.25">
      <c r="A95" s="802" t="s">
        <v>15</v>
      </c>
      <c r="B95" s="26" t="s">
        <v>161</v>
      </c>
      <c r="C95" s="784"/>
      <c r="D95" s="785"/>
      <c r="E95" s="1"/>
    </row>
    <row r="96" spans="1:7" ht="15" customHeight="1" x14ac:dyDescent="0.25">
      <c r="A96" s="865" t="s">
        <v>162</v>
      </c>
      <c r="B96" s="866"/>
      <c r="C96" s="813"/>
      <c r="D96" s="816"/>
      <c r="E96" s="1"/>
    </row>
    <row r="97" spans="1:5" ht="15" customHeight="1" x14ac:dyDescent="0.25">
      <c r="A97" s="802" t="s">
        <v>16</v>
      </c>
      <c r="B97" s="26" t="s">
        <v>313</v>
      </c>
      <c r="C97" s="784"/>
      <c r="D97" s="785"/>
      <c r="E97" s="1"/>
    </row>
    <row r="98" spans="1:5" ht="15" customHeight="1" x14ac:dyDescent="0.25">
      <c r="A98" s="865" t="s">
        <v>163</v>
      </c>
      <c r="B98" s="866"/>
      <c r="C98" s="813"/>
      <c r="D98" s="816"/>
      <c r="E98" s="1"/>
    </row>
    <row r="99" spans="1:5" ht="15" customHeight="1" x14ac:dyDescent="0.25">
      <c r="A99" s="802" t="s">
        <v>19</v>
      </c>
      <c r="B99" s="26" t="s">
        <v>164</v>
      </c>
      <c r="C99" s="784"/>
      <c r="D99" s="785"/>
      <c r="E99" s="1"/>
    </row>
    <row r="100" spans="1:5" ht="15" customHeight="1" x14ac:dyDescent="0.25">
      <c r="A100" s="848" t="s">
        <v>91</v>
      </c>
      <c r="B100" s="850"/>
      <c r="C100" s="813"/>
      <c r="D100" s="812"/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804">
        <v>43865</v>
      </c>
      <c r="B103" s="806" t="s">
        <v>41</v>
      </c>
      <c r="C103" s="802" t="s">
        <v>118</v>
      </c>
      <c r="D103" s="803" t="s">
        <v>63</v>
      </c>
      <c r="E103" s="1"/>
    </row>
    <row r="104" spans="1:5" ht="15" customHeight="1" x14ac:dyDescent="0.25">
      <c r="A104" s="802" t="s">
        <v>9</v>
      </c>
      <c r="B104" s="26" t="s">
        <v>37</v>
      </c>
      <c r="C104" s="784"/>
      <c r="D104" s="789"/>
      <c r="E104" s="1"/>
    </row>
    <row r="105" spans="1:5" ht="15" customHeight="1" x14ac:dyDescent="0.25">
      <c r="A105" s="848" t="s">
        <v>93</v>
      </c>
      <c r="B105" s="850"/>
      <c r="C105" s="813"/>
      <c r="D105" s="817"/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807">
        <v>4</v>
      </c>
      <c r="B108" s="806" t="s">
        <v>95</v>
      </c>
      <c r="C108" s="802" t="s">
        <v>118</v>
      </c>
      <c r="D108" s="803" t="s">
        <v>63</v>
      </c>
      <c r="E108" s="1"/>
    </row>
    <row r="109" spans="1:5" ht="15" customHeight="1" x14ac:dyDescent="0.3">
      <c r="A109" s="807" t="s">
        <v>38</v>
      </c>
      <c r="B109" s="26" t="s">
        <v>39</v>
      </c>
      <c r="C109" s="792"/>
      <c r="D109" s="789"/>
      <c r="E109" s="1"/>
    </row>
    <row r="110" spans="1:5" ht="15" customHeight="1" x14ac:dyDescent="0.3">
      <c r="A110" s="807" t="s">
        <v>40</v>
      </c>
      <c r="B110" s="26" t="s">
        <v>41</v>
      </c>
      <c r="C110" s="792"/>
      <c r="D110" s="789"/>
      <c r="E110" s="1"/>
    </row>
    <row r="111" spans="1:5" ht="15" customHeight="1" x14ac:dyDescent="0.3">
      <c r="A111" s="809" t="s">
        <v>146</v>
      </c>
      <c r="B111" s="808"/>
      <c r="C111" s="818"/>
      <c r="D111" s="815"/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802">
        <v>5</v>
      </c>
      <c r="B114" s="806" t="s">
        <v>96</v>
      </c>
      <c r="C114" s="809"/>
      <c r="D114" s="803" t="s">
        <v>59</v>
      </c>
      <c r="E114" s="1"/>
    </row>
    <row r="115" spans="1:9" ht="15" customHeight="1" x14ac:dyDescent="0.25">
      <c r="A115" s="802" t="s">
        <v>9</v>
      </c>
      <c r="B115" s="25" t="s">
        <v>17</v>
      </c>
      <c r="C115" s="790"/>
      <c r="D115" s="793"/>
      <c r="E115" s="1"/>
    </row>
    <row r="116" spans="1:9" ht="15" customHeight="1" x14ac:dyDescent="0.25">
      <c r="A116" s="802" t="s">
        <v>11</v>
      </c>
      <c r="B116" s="25" t="s">
        <v>18</v>
      </c>
      <c r="C116" s="790"/>
      <c r="D116" s="793"/>
      <c r="E116" s="1"/>
    </row>
    <row r="117" spans="1:9" ht="15" customHeight="1" x14ac:dyDescent="0.25">
      <c r="A117" s="802" t="s">
        <v>12</v>
      </c>
      <c r="B117" s="25" t="s">
        <v>314</v>
      </c>
      <c r="C117" s="790"/>
      <c r="D117" s="793"/>
      <c r="E117" s="1"/>
    </row>
    <row r="118" spans="1:9" ht="15" customHeight="1" x14ac:dyDescent="0.3">
      <c r="A118" s="802" t="s">
        <v>13</v>
      </c>
      <c r="B118" s="49" t="s">
        <v>317</v>
      </c>
      <c r="C118" s="790"/>
      <c r="D118" s="793"/>
      <c r="E118" s="1"/>
    </row>
    <row r="119" spans="1:9" ht="15" customHeight="1" x14ac:dyDescent="0.3">
      <c r="A119" s="802" t="s">
        <v>14</v>
      </c>
      <c r="B119" s="49"/>
      <c r="C119" s="794"/>
      <c r="D119" s="795"/>
      <c r="E119" s="1"/>
    </row>
    <row r="120" spans="1:9" ht="15" customHeight="1" x14ac:dyDescent="0.25">
      <c r="A120" s="848" t="s">
        <v>148</v>
      </c>
      <c r="B120" s="849"/>
      <c r="C120" s="850"/>
      <c r="D120" s="815"/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3516</v>
      </c>
      <c r="B122" s="847"/>
      <c r="C122" s="847"/>
      <c r="D122" s="847"/>
      <c r="E122" s="1"/>
    </row>
    <row r="123" spans="1:9" ht="15" customHeight="1" x14ac:dyDescent="0.25">
      <c r="A123" s="802">
        <v>6</v>
      </c>
      <c r="B123" s="806" t="s">
        <v>3525</v>
      </c>
      <c r="C123" s="848" t="s">
        <v>118</v>
      </c>
      <c r="D123" s="850"/>
      <c r="E123" s="1"/>
    </row>
    <row r="124" spans="1:9" ht="15" customHeight="1" x14ac:dyDescent="0.25">
      <c r="A124" s="802" t="s">
        <v>9</v>
      </c>
      <c r="B124" s="27" t="s">
        <v>3526</v>
      </c>
      <c r="C124" s="857"/>
      <c r="D124" s="858"/>
      <c r="E124" s="1"/>
    </row>
    <row r="125" spans="1:9" ht="15" customHeight="1" x14ac:dyDescent="0.25">
      <c r="A125" s="802" t="s">
        <v>11</v>
      </c>
      <c r="B125" s="25" t="s">
        <v>3527</v>
      </c>
      <c r="C125" s="857"/>
      <c r="D125" s="858"/>
      <c r="E125" s="1"/>
      <c r="F125" s="730"/>
      <c r="H125" s="137"/>
      <c r="I125" s="137"/>
    </row>
    <row r="126" spans="1:9" ht="15" customHeight="1" x14ac:dyDescent="0.25">
      <c r="A126" s="802" t="s">
        <v>12</v>
      </c>
      <c r="B126" s="25" t="s">
        <v>3528</v>
      </c>
      <c r="C126" s="859"/>
      <c r="D126" s="860"/>
      <c r="E126" s="1"/>
      <c r="H126" s="137"/>
      <c r="I126" s="137"/>
    </row>
    <row r="127" spans="1:9" ht="15" customHeight="1" x14ac:dyDescent="0.25">
      <c r="A127" s="802" t="s">
        <v>13</v>
      </c>
      <c r="B127" s="25" t="s">
        <v>3529</v>
      </c>
      <c r="C127" s="859"/>
      <c r="D127" s="860"/>
      <c r="E127" s="1"/>
      <c r="H127" s="137"/>
      <c r="I127" s="137"/>
    </row>
    <row r="128" spans="1:9" ht="15" customHeight="1" x14ac:dyDescent="0.25">
      <c r="A128" s="802" t="s">
        <v>14</v>
      </c>
      <c r="B128" s="25" t="s">
        <v>3530</v>
      </c>
      <c r="C128" s="859"/>
      <c r="D128" s="860"/>
      <c r="E128" s="1"/>
      <c r="H128" s="137"/>
      <c r="I128" s="137"/>
    </row>
    <row r="129" spans="1:9" ht="15" customHeight="1" x14ac:dyDescent="0.25">
      <c r="A129" s="802" t="s">
        <v>15</v>
      </c>
      <c r="B129" s="25" t="s">
        <v>3531</v>
      </c>
      <c r="C129" s="859"/>
      <c r="D129" s="860"/>
      <c r="E129" s="1"/>
      <c r="H129" s="137"/>
      <c r="I129" s="137"/>
    </row>
    <row r="130" spans="1:9" ht="15" customHeight="1" x14ac:dyDescent="0.25">
      <c r="A130" s="802" t="s">
        <v>3517</v>
      </c>
      <c r="B130" s="731" t="s">
        <v>3521</v>
      </c>
      <c r="C130" s="901"/>
      <c r="D130" s="902"/>
      <c r="E130" s="1"/>
      <c r="H130" s="137"/>
      <c r="I130" s="137"/>
    </row>
    <row r="131" spans="1:9" ht="15" customHeight="1" x14ac:dyDescent="0.25">
      <c r="A131" s="802" t="s">
        <v>3518</v>
      </c>
      <c r="B131" s="731" t="s">
        <v>3522</v>
      </c>
      <c r="C131" s="901"/>
      <c r="D131" s="902"/>
      <c r="E131" s="1"/>
      <c r="H131" s="137"/>
      <c r="I131" s="137"/>
    </row>
    <row r="132" spans="1:9" ht="15" customHeight="1" x14ac:dyDescent="0.25">
      <c r="A132" s="802" t="s">
        <v>3519</v>
      </c>
      <c r="B132" s="731" t="s">
        <v>3523</v>
      </c>
      <c r="C132" s="901"/>
      <c r="D132" s="902"/>
      <c r="E132" s="1"/>
      <c r="H132" s="137"/>
      <c r="I132" s="137"/>
    </row>
    <row r="133" spans="1:9" ht="15" customHeight="1" x14ac:dyDescent="0.25">
      <c r="A133" s="802" t="s">
        <v>3520</v>
      </c>
      <c r="B133" s="731" t="s">
        <v>3524</v>
      </c>
      <c r="C133" s="901"/>
      <c r="D133" s="902"/>
      <c r="E133" s="1"/>
      <c r="H133" s="137"/>
      <c r="I133" s="137"/>
    </row>
    <row r="134" spans="1:9" ht="15" customHeight="1" x14ac:dyDescent="0.25">
      <c r="A134" s="848" t="s">
        <v>147</v>
      </c>
      <c r="B134" s="850"/>
      <c r="C134" s="819"/>
      <c r="D134" s="815"/>
      <c r="E134" s="1"/>
      <c r="H134" s="137"/>
      <c r="I134" s="137"/>
    </row>
    <row r="135" spans="1:9" ht="15" customHeight="1" x14ac:dyDescent="0.25">
      <c r="A135" s="3"/>
      <c r="B135" s="3"/>
      <c r="C135" s="3"/>
      <c r="D135" s="3"/>
      <c r="E135" s="1"/>
      <c r="H135" s="137"/>
      <c r="I135" s="137"/>
    </row>
    <row r="136" spans="1:9" ht="17.25" customHeight="1" x14ac:dyDescent="0.25">
      <c r="A136" s="851" t="s">
        <v>100</v>
      </c>
      <c r="B136" s="852"/>
      <c r="C136" s="852"/>
      <c r="D136" s="853"/>
      <c r="E136" s="1"/>
      <c r="G136" s="138"/>
      <c r="H136" s="137"/>
      <c r="I136" s="137"/>
    </row>
    <row r="137" spans="1:9" ht="15" customHeight="1" x14ac:dyDescent="0.25">
      <c r="A137" s="854" t="s">
        <v>101</v>
      </c>
      <c r="B137" s="855"/>
      <c r="C137" s="856"/>
      <c r="D137" s="810" t="s">
        <v>59</v>
      </c>
      <c r="E137" s="1"/>
      <c r="G137" s="138"/>
      <c r="H137" s="137"/>
      <c r="I137" s="137"/>
    </row>
    <row r="138" spans="1:9" ht="15" customHeight="1" x14ac:dyDescent="0.25">
      <c r="A138" s="802" t="s">
        <v>9</v>
      </c>
      <c r="B138" s="846" t="s">
        <v>24</v>
      </c>
      <c r="C138" s="840"/>
      <c r="D138" s="796"/>
      <c r="E138" s="1"/>
      <c r="G138" s="138"/>
      <c r="H138" s="137"/>
      <c r="I138" s="137"/>
    </row>
    <row r="139" spans="1:9" ht="15" customHeight="1" x14ac:dyDescent="0.25">
      <c r="A139" s="802" t="s">
        <v>11</v>
      </c>
      <c r="B139" s="846" t="s">
        <v>29</v>
      </c>
      <c r="C139" s="840"/>
      <c r="D139" s="796"/>
      <c r="E139" s="1"/>
    </row>
    <row r="140" spans="1:9" ht="15" customHeight="1" x14ac:dyDescent="0.25">
      <c r="A140" s="802" t="s">
        <v>12</v>
      </c>
      <c r="B140" s="846" t="s">
        <v>35</v>
      </c>
      <c r="C140" s="840"/>
      <c r="D140" s="796"/>
      <c r="E140" s="1"/>
    </row>
    <row r="141" spans="1:9" ht="15" customHeight="1" x14ac:dyDescent="0.25">
      <c r="A141" s="802" t="s">
        <v>13</v>
      </c>
      <c r="B141" s="846" t="s">
        <v>36</v>
      </c>
      <c r="C141" s="840"/>
      <c r="D141" s="796"/>
      <c r="E141" s="1"/>
    </row>
    <row r="142" spans="1:9" ht="15" customHeight="1" x14ac:dyDescent="0.25">
      <c r="A142" s="802" t="s">
        <v>14</v>
      </c>
      <c r="B142" s="846" t="s">
        <v>42</v>
      </c>
      <c r="C142" s="840"/>
      <c r="D142" s="797"/>
      <c r="E142" s="1"/>
    </row>
    <row r="143" spans="1:9" ht="15" customHeight="1" x14ac:dyDescent="0.25">
      <c r="A143" s="836" t="s">
        <v>102</v>
      </c>
      <c r="B143" s="837"/>
      <c r="C143" s="838"/>
      <c r="D143" s="820"/>
      <c r="E143" s="1"/>
    </row>
    <row r="144" spans="1:9" ht="15" customHeight="1" x14ac:dyDescent="0.2">
      <c r="A144" s="4"/>
      <c r="B144" s="839" t="s">
        <v>43</v>
      </c>
      <c r="C144" s="840"/>
      <c r="D144" s="796"/>
      <c r="E144" s="139"/>
      <c r="F144" s="139"/>
    </row>
    <row r="145" spans="1:5" ht="28.35" customHeight="1" x14ac:dyDescent="0.2">
      <c r="A145" s="841" t="s">
        <v>103</v>
      </c>
      <c r="B145" s="842"/>
      <c r="C145" s="843"/>
      <c r="D145" s="820"/>
    </row>
    <row r="146" spans="1:5" ht="28.35" customHeight="1" x14ac:dyDescent="0.25">
      <c r="A146" s="3"/>
      <c r="B146" s="3"/>
      <c r="C146" s="3"/>
      <c r="D146" s="3"/>
      <c r="E146" s="1"/>
    </row>
    <row r="147" spans="1:5" ht="28.35" customHeight="1" x14ac:dyDescent="0.25">
      <c r="A147" s="844" t="s">
        <v>122</v>
      </c>
      <c r="B147" s="845"/>
      <c r="C147" s="301" t="s">
        <v>118</v>
      </c>
      <c r="D147" s="3"/>
      <c r="E147" s="1"/>
    </row>
    <row r="148" spans="1:5" ht="28.35" customHeight="1" x14ac:dyDescent="0.25">
      <c r="A148" s="832" t="s">
        <v>120</v>
      </c>
      <c r="B148" s="833"/>
      <c r="C148" s="798"/>
      <c r="D148" s="3"/>
      <c r="E148" s="1"/>
    </row>
    <row r="149" spans="1:5" ht="28.35" customHeight="1" x14ac:dyDescent="0.25">
      <c r="A149" s="832" t="s">
        <v>30</v>
      </c>
      <c r="B149" s="833"/>
      <c r="C149" s="798"/>
      <c r="D149" s="3"/>
      <c r="E149" s="1"/>
    </row>
    <row r="150" spans="1:5" ht="28.35" customHeight="1" x14ac:dyDescent="0.25">
      <c r="A150" s="832" t="s">
        <v>35</v>
      </c>
      <c r="B150" s="833"/>
      <c r="C150" s="798"/>
      <c r="D150" s="3"/>
      <c r="E150" s="1"/>
    </row>
    <row r="151" spans="1:5" ht="15.75" customHeight="1" x14ac:dyDescent="0.25">
      <c r="A151" s="832" t="s">
        <v>85</v>
      </c>
      <c r="B151" s="833"/>
      <c r="C151" s="798"/>
      <c r="D151" s="3"/>
      <c r="E151" s="1"/>
    </row>
    <row r="152" spans="1:5" ht="15" x14ac:dyDescent="0.25">
      <c r="A152" s="834" t="s">
        <v>124</v>
      </c>
      <c r="B152" s="835"/>
      <c r="C152" s="798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5" x14ac:dyDescent="0.25">
      <c r="A1017" s="3"/>
      <c r="B1017" s="3"/>
      <c r="C1017" s="3"/>
      <c r="D1017" s="3"/>
      <c r="E1017" s="1"/>
    </row>
    <row r="1018" spans="1:5" ht="15" x14ac:dyDescent="0.25">
      <c r="A1018" s="3"/>
      <c r="B1018" s="3"/>
      <c r="C1018" s="3"/>
      <c r="D1018" s="3"/>
      <c r="E1018" s="1"/>
    </row>
    <row r="1019" spans="1:5" ht="15" x14ac:dyDescent="0.25">
      <c r="A1019" s="3"/>
      <c r="B1019" s="3"/>
      <c r="C1019" s="3"/>
      <c r="D1019" s="3"/>
      <c r="E1019" s="1"/>
    </row>
    <row r="1020" spans="1:5" ht="14.25" x14ac:dyDescent="0.2">
      <c r="A1020" s="3"/>
      <c r="B1020" s="3"/>
      <c r="C1020" s="3"/>
      <c r="D1020" s="3"/>
    </row>
    <row r="1021" spans="1:5" ht="14.25" x14ac:dyDescent="0.2">
      <c r="A1021" s="3"/>
      <c r="B1021" s="3"/>
      <c r="C1021" s="3"/>
      <c r="D1021" s="3"/>
    </row>
  </sheetData>
  <mergeCells count="81">
    <mergeCell ref="A16:B16"/>
    <mergeCell ref="C1:D1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28:D28"/>
    <mergeCell ref="A17:D17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69:D69"/>
    <mergeCell ref="A38:B38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105:B105"/>
    <mergeCell ref="A70:D70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C129:D129"/>
    <mergeCell ref="A106:D106"/>
    <mergeCell ref="A107:D107"/>
    <mergeCell ref="A113:D113"/>
    <mergeCell ref="A120:C120"/>
    <mergeCell ref="A122:D122"/>
    <mergeCell ref="C123:D123"/>
    <mergeCell ref="C124:D124"/>
    <mergeCell ref="C125:D125"/>
    <mergeCell ref="C126:D126"/>
    <mergeCell ref="C127:D127"/>
    <mergeCell ref="C128:D128"/>
    <mergeCell ref="B142:C142"/>
    <mergeCell ref="C130:D130"/>
    <mergeCell ref="C131:D131"/>
    <mergeCell ref="C132:D132"/>
    <mergeCell ref="C133:D133"/>
    <mergeCell ref="A134:B134"/>
    <mergeCell ref="A136:D136"/>
    <mergeCell ref="A137:C137"/>
    <mergeCell ref="B138:C138"/>
    <mergeCell ref="B139:C139"/>
    <mergeCell ref="B140:C140"/>
    <mergeCell ref="B141:C141"/>
    <mergeCell ref="A150:B150"/>
    <mergeCell ref="A151:B151"/>
    <mergeCell ref="A152:B152"/>
    <mergeCell ref="A143:C143"/>
    <mergeCell ref="B144:C144"/>
    <mergeCell ref="A145:C145"/>
    <mergeCell ref="A147:B147"/>
    <mergeCell ref="A148:B148"/>
    <mergeCell ref="A149:B14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6" max="3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8C17E546-41BA-4474-959C-301BB548E529}">
          <x14:formula1>
            <xm:f>'RESUMOS POSTOS'!$A$6:$A$21</xm:f>
          </x14:formula1>
          <xm:sqref>A16:B16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theme="7" tint="0.79998168889431442"/>
    <pageSetUpPr fitToPage="1"/>
  </sheetPr>
  <dimension ref="A1:I1018"/>
  <sheetViews>
    <sheetView topLeftCell="A40" workbookViewId="0"/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4.28515625" style="8" customWidth="1"/>
    <col min="4" max="4" width="20.28515625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/>
    <row r="2" spans="1:8" ht="15" customHeight="1" x14ac:dyDescent="0.3"/>
    <row r="3" spans="1:8" ht="20.100000000000001" customHeight="1" x14ac:dyDescent="0.3">
      <c r="A3" s="130" t="s">
        <v>285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903"/>
      <c r="C5" s="903"/>
      <c r="D5" s="90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3">
      <c r="A7" s="905" t="s">
        <v>127</v>
      </c>
      <c r="B7" s="906"/>
      <c r="C7" s="906"/>
      <c r="D7" s="907"/>
      <c r="E7" s="1"/>
    </row>
    <row r="8" spans="1:8" ht="15" customHeight="1" x14ac:dyDescent="0.3">
      <c r="A8" s="4" t="s">
        <v>9</v>
      </c>
      <c r="B8" s="24" t="s">
        <v>126</v>
      </c>
      <c r="C8" s="908"/>
      <c r="D8" s="909"/>
      <c r="E8" s="1"/>
    </row>
    <row r="9" spans="1:8" ht="15" customHeight="1" x14ac:dyDescent="0.3">
      <c r="A9" s="4" t="s">
        <v>11</v>
      </c>
      <c r="B9" s="24" t="s">
        <v>50</v>
      </c>
      <c r="C9" s="910" t="s">
        <v>311</v>
      </c>
      <c r="D9" s="909"/>
      <c r="E9" s="1"/>
    </row>
    <row r="10" spans="1:8" ht="26.1" customHeight="1" x14ac:dyDescent="0.3">
      <c r="A10" s="4" t="s">
        <v>12</v>
      </c>
      <c r="B10" s="24" t="s">
        <v>51</v>
      </c>
      <c r="C10" s="911"/>
      <c r="D10" s="912"/>
      <c r="E10" s="1"/>
    </row>
    <row r="11" spans="1:8" ht="15" customHeight="1" x14ac:dyDescent="0.25">
      <c r="A11" s="4" t="s">
        <v>13</v>
      </c>
      <c r="B11" s="24" t="s">
        <v>52</v>
      </c>
      <c r="C11" s="913"/>
      <c r="D11" s="914"/>
      <c r="E11" s="1"/>
    </row>
    <row r="12" spans="1:8" ht="15" customHeight="1" x14ac:dyDescent="0.25">
      <c r="A12" s="4" t="s">
        <v>14</v>
      </c>
      <c r="B12" s="24" t="s">
        <v>53</v>
      </c>
      <c r="C12" s="910">
        <v>24</v>
      </c>
      <c r="D12" s="915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3">
      <c r="A14" s="916" t="s">
        <v>54</v>
      </c>
      <c r="B14" s="917"/>
      <c r="C14" s="917"/>
      <c r="D14" s="918"/>
      <c r="E14" s="1"/>
    </row>
    <row r="15" spans="1:8" ht="40.35" customHeight="1" x14ac:dyDescent="0.3">
      <c r="A15" s="919" t="s">
        <v>23</v>
      </c>
      <c r="B15" s="907"/>
      <c r="C15" s="282" t="s">
        <v>55</v>
      </c>
      <c r="D15" s="283" t="s">
        <v>56</v>
      </c>
      <c r="E15" s="1"/>
    </row>
    <row r="16" spans="1:8" ht="15" customHeight="1" x14ac:dyDescent="0.25">
      <c r="A16" s="920" t="str">
        <f>'DADOS CCT'!B5</f>
        <v>Engenheiro (Civil, Eletricista ou Mecânico) ou Arquiteto</v>
      </c>
      <c r="B16" s="921"/>
      <c r="C16" s="285" t="s">
        <v>312</v>
      </c>
      <c r="D16" s="29"/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3">
      <c r="A20" s="922" t="s">
        <v>130</v>
      </c>
      <c r="B20" s="923"/>
      <c r="C20" s="923"/>
      <c r="D20" s="924"/>
      <c r="E20" s="1"/>
    </row>
    <row r="21" spans="1:5" ht="30" customHeight="1" x14ac:dyDescent="0.25">
      <c r="A21" s="284">
        <v>1</v>
      </c>
      <c r="B21" s="28" t="s">
        <v>131</v>
      </c>
      <c r="C21" s="925"/>
      <c r="D21" s="926"/>
      <c r="E21" s="1"/>
    </row>
    <row r="22" spans="1:5" ht="30" customHeight="1" x14ac:dyDescent="0.3">
      <c r="A22" s="284">
        <v>2</v>
      </c>
      <c r="B22" s="24" t="s">
        <v>132</v>
      </c>
      <c r="C22" s="911"/>
      <c r="D22" s="927"/>
      <c r="E22" s="1"/>
    </row>
    <row r="23" spans="1:5" ht="30" customHeight="1" x14ac:dyDescent="0.3">
      <c r="A23" s="284">
        <v>3</v>
      </c>
      <c r="B23" s="24" t="s">
        <v>133</v>
      </c>
      <c r="C23" s="928"/>
      <c r="D23" s="929"/>
      <c r="E23" s="1"/>
    </row>
    <row r="24" spans="1:5" ht="30" customHeight="1" x14ac:dyDescent="0.3">
      <c r="A24" s="284">
        <v>4</v>
      </c>
      <c r="B24" s="24" t="s">
        <v>134</v>
      </c>
      <c r="C24" s="911"/>
      <c r="D24" s="927"/>
      <c r="E24" s="1"/>
    </row>
    <row r="25" spans="1:5" ht="30" customHeight="1" x14ac:dyDescent="0.3">
      <c r="A25" s="284">
        <v>5</v>
      </c>
      <c r="B25" s="24" t="s">
        <v>135</v>
      </c>
      <c r="C25" s="930"/>
      <c r="D25" s="927"/>
      <c r="E25" s="1"/>
    </row>
    <row r="26" spans="1:5" ht="30" customHeight="1" x14ac:dyDescent="0.3">
      <c r="A26" s="284">
        <v>6</v>
      </c>
      <c r="B26" s="24" t="s">
        <v>57</v>
      </c>
      <c r="C26" s="911"/>
      <c r="D26" s="927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3">
      <c r="A28" s="864" t="s">
        <v>24</v>
      </c>
      <c r="B28" s="931"/>
      <c r="C28" s="931"/>
      <c r="D28" s="931"/>
      <c r="E28" s="1"/>
    </row>
    <row r="29" spans="1:5" ht="15" customHeight="1" x14ac:dyDescent="0.25">
      <c r="A29" s="286">
        <v>1</v>
      </c>
      <c r="B29" s="286" t="s">
        <v>58</v>
      </c>
      <c r="C29" s="286"/>
      <c r="D29" s="287" t="s">
        <v>63</v>
      </c>
      <c r="E29" s="1"/>
    </row>
    <row r="30" spans="1:5" ht="15" customHeight="1" x14ac:dyDescent="0.3">
      <c r="A30" s="286" t="s">
        <v>9</v>
      </c>
      <c r="B30" s="25" t="s">
        <v>136</v>
      </c>
      <c r="C30" s="9"/>
      <c r="D30" s="267"/>
      <c r="E30" s="266"/>
    </row>
    <row r="31" spans="1:5" ht="15" customHeight="1" x14ac:dyDescent="0.25">
      <c r="A31" s="286" t="s">
        <v>11</v>
      </c>
      <c r="B31" s="25" t="s">
        <v>137</v>
      </c>
      <c r="C31" s="11"/>
      <c r="D31" s="10"/>
      <c r="E31" s="1"/>
    </row>
    <row r="32" spans="1:5" ht="15" customHeight="1" x14ac:dyDescent="0.25">
      <c r="A32" s="286" t="s">
        <v>12</v>
      </c>
      <c r="B32" s="25" t="s">
        <v>138</v>
      </c>
      <c r="C32" s="11"/>
      <c r="D32" s="10"/>
      <c r="E32" s="1"/>
    </row>
    <row r="33" spans="1:5" ht="15" customHeight="1" x14ac:dyDescent="0.25">
      <c r="A33" s="286" t="s">
        <v>13</v>
      </c>
      <c r="B33" s="25" t="s">
        <v>25</v>
      </c>
      <c r="C33" s="9"/>
      <c r="D33" s="10"/>
      <c r="E33" s="1"/>
    </row>
    <row r="34" spans="1:5" ht="15" customHeight="1" x14ac:dyDescent="0.25">
      <c r="A34" s="286" t="s">
        <v>14</v>
      </c>
      <c r="B34" s="25" t="s">
        <v>26</v>
      </c>
      <c r="C34" s="9"/>
      <c r="D34" s="10"/>
      <c r="E34" s="1"/>
    </row>
    <row r="35" spans="1:5" ht="15" customHeight="1" x14ac:dyDescent="0.25">
      <c r="A35" s="286" t="s">
        <v>15</v>
      </c>
      <c r="B35" s="25" t="s">
        <v>27</v>
      </c>
      <c r="C35" s="9"/>
      <c r="D35" s="10"/>
      <c r="E35" s="1"/>
    </row>
    <row r="36" spans="1:5" ht="15" customHeight="1" x14ac:dyDescent="0.25">
      <c r="A36" s="286" t="s">
        <v>16</v>
      </c>
      <c r="B36" s="25" t="s">
        <v>60</v>
      </c>
      <c r="C36" s="9"/>
      <c r="D36" s="10"/>
      <c r="E36" s="1"/>
    </row>
    <row r="37" spans="1:5" ht="15" customHeight="1" x14ac:dyDescent="0.25">
      <c r="A37" s="286" t="s">
        <v>19</v>
      </c>
      <c r="B37" s="25" t="s">
        <v>28</v>
      </c>
      <c r="C37" s="9"/>
      <c r="D37" s="10"/>
      <c r="E37" s="1"/>
    </row>
    <row r="38" spans="1:5" ht="15" customHeight="1" x14ac:dyDescent="0.3">
      <c r="A38" s="937" t="s">
        <v>145</v>
      </c>
      <c r="B38" s="938"/>
      <c r="C38" s="288"/>
      <c r="D38" s="289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3">
      <c r="A40" s="864" t="s">
        <v>29</v>
      </c>
      <c r="B40" s="931"/>
      <c r="C40" s="931"/>
      <c r="D40" s="931"/>
      <c r="E40" s="1"/>
    </row>
    <row r="41" spans="1:5" ht="15" customHeight="1" x14ac:dyDescent="0.3">
      <c r="A41" s="864" t="s">
        <v>61</v>
      </c>
      <c r="B41" s="931"/>
      <c r="C41" s="931"/>
      <c r="D41" s="931"/>
      <c r="E41" s="1"/>
    </row>
    <row r="42" spans="1:5" ht="15" customHeight="1" x14ac:dyDescent="0.25">
      <c r="A42" s="290">
        <v>43832</v>
      </c>
      <c r="B42" s="286" t="s">
        <v>121</v>
      </c>
      <c r="C42" s="286" t="s">
        <v>118</v>
      </c>
      <c r="D42" s="287" t="s">
        <v>63</v>
      </c>
      <c r="E42" s="1"/>
    </row>
    <row r="43" spans="1:5" ht="15" customHeight="1" x14ac:dyDescent="0.25">
      <c r="A43" s="290" t="s">
        <v>9</v>
      </c>
      <c r="B43" s="26" t="s">
        <v>64</v>
      </c>
      <c r="C43" s="21">
        <v>8.3299999999999999E-2</v>
      </c>
      <c r="D43" s="14">
        <f>TRUNC($C43*$D$38,2)</f>
        <v>0</v>
      </c>
      <c r="E43" s="309">
        <f>1/12</f>
        <v>8.3000000000000004E-2</v>
      </c>
    </row>
    <row r="44" spans="1:5" ht="15" customHeight="1" x14ac:dyDescent="0.25">
      <c r="A44" s="290" t="s">
        <v>11</v>
      </c>
      <c r="B44" s="26" t="s">
        <v>65</v>
      </c>
      <c r="C44" s="21">
        <v>0.1111</v>
      </c>
      <c r="D44" s="14">
        <f>TRUNC($C44*$D$38,2)</f>
        <v>0</v>
      </c>
      <c r="E44" s="312">
        <f>(1/12+(1/12*1/3))</f>
        <v>0.1111</v>
      </c>
    </row>
    <row r="45" spans="1:5" ht="15" customHeight="1" x14ac:dyDescent="0.3">
      <c r="A45" s="932" t="s">
        <v>66</v>
      </c>
      <c r="B45" s="933"/>
      <c r="C45" s="15">
        <f>SUM(C43:C44)</f>
        <v>0.19439999999999999</v>
      </c>
      <c r="D45" s="12">
        <f>SUM(D43:D44)</f>
        <v>0</v>
      </c>
      <c r="E45" s="1"/>
    </row>
    <row r="46" spans="1:5" ht="15" customHeight="1" x14ac:dyDescent="0.3">
      <c r="A46" s="864"/>
      <c r="B46" s="931"/>
      <c r="C46" s="931"/>
      <c r="D46" s="931"/>
      <c r="E46" s="1"/>
    </row>
    <row r="47" spans="1:5" ht="15" customHeight="1" x14ac:dyDescent="0.3">
      <c r="A47" s="864" t="s">
        <v>30</v>
      </c>
      <c r="B47" s="931"/>
      <c r="C47" s="931"/>
      <c r="D47" s="931"/>
      <c r="E47" s="1"/>
    </row>
    <row r="48" spans="1:5" ht="15" customHeight="1" x14ac:dyDescent="0.25">
      <c r="A48" s="290">
        <v>43863</v>
      </c>
      <c r="B48" s="286" t="s">
        <v>79</v>
      </c>
      <c r="C48" s="286" t="s">
        <v>118</v>
      </c>
      <c r="D48" s="287" t="s">
        <v>63</v>
      </c>
      <c r="E48" s="1"/>
    </row>
    <row r="49" spans="1:5" ht="15" customHeight="1" x14ac:dyDescent="0.25">
      <c r="A49" s="290" t="s">
        <v>9</v>
      </c>
      <c r="B49" s="25" t="s">
        <v>67</v>
      </c>
      <c r="C49" s="11">
        <v>0</v>
      </c>
      <c r="D49" s="10">
        <f t="shared" ref="D49:D56" si="0">TRUNC(($D$38+$D$45)*C49,2)</f>
        <v>0</v>
      </c>
      <c r="E49" s="1"/>
    </row>
    <row r="50" spans="1:5" ht="15" customHeight="1" x14ac:dyDescent="0.25">
      <c r="A50" s="290" t="s">
        <v>11</v>
      </c>
      <c r="B50" s="25" t="s">
        <v>68</v>
      </c>
      <c r="C50" s="11">
        <v>2.5000000000000001E-2</v>
      </c>
      <c r="D50" s="10">
        <f t="shared" si="0"/>
        <v>0</v>
      </c>
      <c r="E50" s="1"/>
    </row>
    <row r="51" spans="1:5" ht="15" customHeight="1" x14ac:dyDescent="0.25">
      <c r="A51" s="290" t="s">
        <v>12</v>
      </c>
      <c r="B51" s="25" t="s">
        <v>69</v>
      </c>
      <c r="C51" s="11">
        <v>0.03</v>
      </c>
      <c r="D51" s="10">
        <f t="shared" si="0"/>
        <v>0</v>
      </c>
      <c r="E51" s="281"/>
    </row>
    <row r="52" spans="1:5" ht="15" customHeight="1" x14ac:dyDescent="0.25">
      <c r="A52" s="290" t="s">
        <v>13</v>
      </c>
      <c r="B52" s="25" t="s">
        <v>139</v>
      </c>
      <c r="C52" s="11">
        <v>1.4999999999999999E-2</v>
      </c>
      <c r="D52" s="10">
        <f t="shared" si="0"/>
        <v>0</v>
      </c>
      <c r="E52" s="1"/>
    </row>
    <row r="53" spans="1:5" ht="15" customHeight="1" x14ac:dyDescent="0.25">
      <c r="A53" s="290" t="s">
        <v>14</v>
      </c>
      <c r="B53" s="25" t="s">
        <v>70</v>
      </c>
      <c r="C53" s="11">
        <v>0.01</v>
      </c>
      <c r="D53" s="10">
        <f t="shared" si="0"/>
        <v>0</v>
      </c>
      <c r="E53" s="1"/>
    </row>
    <row r="54" spans="1:5" ht="15" customHeight="1" x14ac:dyDescent="0.25">
      <c r="A54" s="290" t="s">
        <v>15</v>
      </c>
      <c r="B54" s="25" t="s">
        <v>71</v>
      </c>
      <c r="C54" s="11">
        <v>6.0000000000000001E-3</v>
      </c>
      <c r="D54" s="10">
        <f t="shared" si="0"/>
        <v>0</v>
      </c>
      <c r="E54" s="1"/>
    </row>
    <row r="55" spans="1:5" ht="15" customHeight="1" x14ac:dyDescent="0.25">
      <c r="A55" s="290" t="s">
        <v>16</v>
      </c>
      <c r="B55" s="25" t="s">
        <v>72</v>
      </c>
      <c r="C55" s="11">
        <v>2E-3</v>
      </c>
      <c r="D55" s="10">
        <f t="shared" si="0"/>
        <v>0</v>
      </c>
      <c r="E55" s="1"/>
    </row>
    <row r="56" spans="1:5" ht="15" customHeight="1" x14ac:dyDescent="0.25">
      <c r="A56" s="290" t="s">
        <v>19</v>
      </c>
      <c r="B56" s="25" t="s">
        <v>73</v>
      </c>
      <c r="C56" s="11">
        <v>0.08</v>
      </c>
      <c r="D56" s="10">
        <f t="shared" si="0"/>
        <v>0</v>
      </c>
      <c r="E56" s="1"/>
    </row>
    <row r="57" spans="1:5" ht="15" customHeight="1" x14ac:dyDescent="0.3">
      <c r="A57" s="934" t="s">
        <v>119</v>
      </c>
      <c r="B57" s="935"/>
      <c r="C57" s="15">
        <f>SUM(C49:C56)</f>
        <v>0.16800000000000001</v>
      </c>
      <c r="D57" s="12">
        <f t="shared" ref="D57" si="1">SUM(D49:D56)</f>
        <v>0</v>
      </c>
      <c r="E57" s="1"/>
    </row>
    <row r="58" spans="1:5" ht="15" customHeight="1" x14ac:dyDescent="0.3">
      <c r="A58" s="864"/>
      <c r="B58" s="931"/>
      <c r="C58" s="931"/>
      <c r="D58" s="931"/>
      <c r="E58" s="1"/>
    </row>
    <row r="59" spans="1:5" ht="15" customHeight="1" x14ac:dyDescent="0.3">
      <c r="A59" s="864" t="s">
        <v>74</v>
      </c>
      <c r="B59" s="931"/>
      <c r="C59" s="931"/>
      <c r="D59" s="931"/>
      <c r="E59" s="1"/>
    </row>
    <row r="60" spans="1:5" ht="15" customHeight="1" x14ac:dyDescent="0.25">
      <c r="A60" s="290">
        <v>43892</v>
      </c>
      <c r="B60" s="286" t="s">
        <v>34</v>
      </c>
      <c r="C60" s="286" t="s">
        <v>75</v>
      </c>
      <c r="D60" s="287" t="s">
        <v>59</v>
      </c>
      <c r="E60" s="1"/>
    </row>
    <row r="61" spans="1:5" ht="15" customHeight="1" x14ac:dyDescent="0.25">
      <c r="A61" s="290" t="s">
        <v>9</v>
      </c>
      <c r="B61" s="25" t="s">
        <v>10</v>
      </c>
      <c r="C61" s="131"/>
      <c r="D61" s="10">
        <f>TRUNC(IF($C$61*2*20.98-D30*0.06&gt;0,$C$61*2*20.98-D30*0.06,),2)</f>
        <v>0</v>
      </c>
      <c r="E61" s="1"/>
    </row>
    <row r="62" spans="1:5" ht="15" customHeight="1" x14ac:dyDescent="0.25">
      <c r="A62" s="290" t="s">
        <v>11</v>
      </c>
      <c r="B62" s="25" t="s">
        <v>140</v>
      </c>
      <c r="C62" s="131"/>
      <c r="D62" s="10">
        <f>TRUNC(C62*20.98,2)</f>
        <v>0</v>
      </c>
      <c r="E62" s="1"/>
    </row>
    <row r="63" spans="1:5" ht="15" customHeight="1" x14ac:dyDescent="0.25">
      <c r="A63" s="290" t="s">
        <v>12</v>
      </c>
      <c r="B63" s="25" t="s">
        <v>141</v>
      </c>
      <c r="C63" s="131"/>
      <c r="D63" s="10">
        <f t="shared" ref="D63:D65" si="2">C63</f>
        <v>0</v>
      </c>
      <c r="E63" s="1"/>
    </row>
    <row r="64" spans="1:5" ht="15" customHeight="1" x14ac:dyDescent="0.25">
      <c r="A64" s="290" t="s">
        <v>13</v>
      </c>
      <c r="B64" s="25" t="s">
        <v>104</v>
      </c>
      <c r="C64" s="131"/>
      <c r="D64" s="10">
        <f t="shared" si="2"/>
        <v>0</v>
      </c>
      <c r="E64" s="1"/>
    </row>
    <row r="65" spans="1:7" ht="15" customHeight="1" x14ac:dyDescent="0.25">
      <c r="A65" s="290" t="s">
        <v>14</v>
      </c>
      <c r="B65" s="25" t="s">
        <v>142</v>
      </c>
      <c r="C65" s="131"/>
      <c r="D65" s="10">
        <f t="shared" si="2"/>
        <v>0</v>
      </c>
      <c r="E65" s="1"/>
    </row>
    <row r="66" spans="1:7" ht="15" customHeight="1" x14ac:dyDescent="0.25">
      <c r="A66" s="290" t="s">
        <v>15</v>
      </c>
      <c r="B66" s="25" t="s">
        <v>117</v>
      </c>
      <c r="C66" s="131"/>
      <c r="D66" s="10">
        <f>C66/12</f>
        <v>0</v>
      </c>
      <c r="E66" s="1"/>
    </row>
    <row r="67" spans="1:7" ht="15" customHeight="1" x14ac:dyDescent="0.25">
      <c r="A67" s="290" t="s">
        <v>16</v>
      </c>
      <c r="B67" s="25" t="s">
        <v>28</v>
      </c>
      <c r="C67" s="131"/>
      <c r="D67" s="10">
        <f>TRUNC(C67,2)</f>
        <v>0</v>
      </c>
      <c r="E67" s="1"/>
    </row>
    <row r="68" spans="1:7" ht="15" customHeight="1" x14ac:dyDescent="0.25">
      <c r="A68" s="934" t="s">
        <v>76</v>
      </c>
      <c r="B68" s="936"/>
      <c r="C68" s="15"/>
      <c r="D68" s="16">
        <f>SUM(D61:D67)</f>
        <v>0</v>
      </c>
      <c r="E68" s="1"/>
    </row>
    <row r="69" spans="1:7" ht="15" customHeight="1" x14ac:dyDescent="0.3">
      <c r="A69" s="864"/>
      <c r="B69" s="931"/>
      <c r="C69" s="931"/>
      <c r="D69" s="931"/>
      <c r="E69" s="1"/>
    </row>
    <row r="70" spans="1:7" ht="15" customHeight="1" x14ac:dyDescent="0.3">
      <c r="A70" s="864" t="s">
        <v>77</v>
      </c>
      <c r="B70" s="931"/>
      <c r="C70" s="931"/>
      <c r="D70" s="931"/>
      <c r="E70" s="1"/>
    </row>
    <row r="71" spans="1:7" ht="15" customHeight="1" x14ac:dyDescent="0.25">
      <c r="A71" s="291">
        <v>2</v>
      </c>
      <c r="B71" s="291" t="s">
        <v>78</v>
      </c>
      <c r="C71" s="286" t="s">
        <v>118</v>
      </c>
      <c r="D71" s="286" t="s">
        <v>63</v>
      </c>
      <c r="E71" s="1"/>
    </row>
    <row r="72" spans="1:7" ht="15" customHeight="1" x14ac:dyDescent="0.25">
      <c r="A72" s="291" t="s">
        <v>31</v>
      </c>
      <c r="B72" s="26" t="s">
        <v>62</v>
      </c>
      <c r="C72" s="21">
        <f>C45</f>
        <v>0.19439999999999999</v>
      </c>
      <c r="D72" s="14">
        <f>D45</f>
        <v>0</v>
      </c>
      <c r="E72" s="1"/>
    </row>
    <row r="73" spans="1:7" ht="15" customHeight="1" x14ac:dyDescent="0.25">
      <c r="A73" s="291" t="s">
        <v>32</v>
      </c>
      <c r="B73" s="26" t="s">
        <v>79</v>
      </c>
      <c r="C73" s="21">
        <f>C57</f>
        <v>0.16800000000000001</v>
      </c>
      <c r="D73" s="14">
        <f>D57</f>
        <v>0</v>
      </c>
      <c r="E73" s="1"/>
    </row>
    <row r="74" spans="1:7" ht="15" customHeight="1" x14ac:dyDescent="0.25">
      <c r="A74" s="291" t="s">
        <v>33</v>
      </c>
      <c r="B74" s="26" t="s">
        <v>34</v>
      </c>
      <c r="C74" s="13"/>
      <c r="D74" s="14">
        <f>D68</f>
        <v>0</v>
      </c>
      <c r="E74" s="1"/>
    </row>
    <row r="75" spans="1:7" ht="15" customHeight="1" x14ac:dyDescent="0.3">
      <c r="A75" s="937" t="s">
        <v>144</v>
      </c>
      <c r="B75" s="938"/>
      <c r="C75" s="296">
        <f>SUM(C72:C74)</f>
        <v>0.3624</v>
      </c>
      <c r="D75" s="297">
        <f>SUM(D72:D74)</f>
        <v>0</v>
      </c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3">
      <c r="A77" s="864" t="s">
        <v>35</v>
      </c>
      <c r="B77" s="931"/>
      <c r="C77" s="931"/>
      <c r="D77" s="931"/>
      <c r="E77" s="1"/>
    </row>
    <row r="78" spans="1:7" ht="15" customHeight="1" x14ac:dyDescent="0.25">
      <c r="A78" s="286">
        <v>3</v>
      </c>
      <c r="B78" s="286" t="s">
        <v>80</v>
      </c>
      <c r="C78" s="286" t="s">
        <v>118</v>
      </c>
      <c r="D78" s="287" t="s">
        <v>59</v>
      </c>
      <c r="E78" s="1"/>
    </row>
    <row r="79" spans="1:7" ht="15" customHeight="1" x14ac:dyDescent="0.25">
      <c r="A79" s="286" t="s">
        <v>9</v>
      </c>
      <c r="B79" s="27" t="s">
        <v>81</v>
      </c>
      <c r="C79" s="11">
        <v>4.5999999999999999E-3</v>
      </c>
      <c r="D79" s="10">
        <f>TRUNC(($D$38)*C79,2)</f>
        <v>0</v>
      </c>
      <c r="E79" s="305">
        <f>(100%* (1/12) * 5.55%)</f>
        <v>4.6299999999999996E-3</v>
      </c>
      <c r="F79" s="1"/>
      <c r="G79" s="1"/>
    </row>
    <row r="80" spans="1:7" ht="15" customHeight="1" x14ac:dyDescent="0.25">
      <c r="A80" s="286" t="s">
        <v>11</v>
      </c>
      <c r="B80" s="27" t="s">
        <v>20</v>
      </c>
      <c r="C80" s="11">
        <f>C79*C56</f>
        <v>4.0000000000000002E-4</v>
      </c>
      <c r="D80" s="10">
        <f>TRUNC(($D$38)*C80,2)</f>
        <v>0</v>
      </c>
      <c r="E80" s="303">
        <f>C79*C56</f>
        <v>3.6999999999999999E-4</v>
      </c>
      <c r="F80" s="1"/>
      <c r="G80" s="1"/>
    </row>
    <row r="81" spans="1:7" ht="15" customHeight="1" x14ac:dyDescent="0.25">
      <c r="A81" s="286" t="s">
        <v>12</v>
      </c>
      <c r="B81" s="27" t="s">
        <v>82</v>
      </c>
      <c r="C81" s="11">
        <v>0.02</v>
      </c>
      <c r="D81" s="10">
        <f>TRUNC(($D$38)*C81,2)</f>
        <v>0</v>
      </c>
      <c r="E81" s="303">
        <f>4% * 50%</f>
        <v>0.02</v>
      </c>
      <c r="F81" s="1"/>
      <c r="G81" s="1"/>
    </row>
    <row r="82" spans="1:7" ht="15" customHeight="1" x14ac:dyDescent="0.25">
      <c r="A82" s="286" t="s">
        <v>13</v>
      </c>
      <c r="B82" s="27" t="s">
        <v>21</v>
      </c>
      <c r="C82" s="11">
        <v>1.9400000000000001E-2</v>
      </c>
      <c r="D82" s="10">
        <f>TRUNC($D$38*C82,2)</f>
        <v>0</v>
      </c>
      <c r="E82" s="305">
        <f>(((100% / 30) * 7) / 12)</f>
        <v>1.9439999999999999E-2</v>
      </c>
      <c r="F82" s="1"/>
      <c r="G82" s="1"/>
    </row>
    <row r="83" spans="1:7" ht="25.7" customHeight="1" x14ac:dyDescent="0.25">
      <c r="A83" s="286" t="s">
        <v>14</v>
      </c>
      <c r="B83" s="27" t="s">
        <v>123</v>
      </c>
      <c r="C83" s="11">
        <f>C82*C57</f>
        <v>3.3E-3</v>
      </c>
      <c r="D83" s="10">
        <f>TRUNC($D$38*C83,2)</f>
        <v>0</v>
      </c>
      <c r="E83" s="303">
        <f>C82*C57</f>
        <v>3.2599999999999999E-3</v>
      </c>
      <c r="F83" s="1"/>
      <c r="G83" s="1"/>
    </row>
    <row r="84" spans="1:7" ht="15" customHeight="1" x14ac:dyDescent="0.25">
      <c r="A84" s="286" t="s">
        <v>15</v>
      </c>
      <c r="B84" s="27" t="s">
        <v>83</v>
      </c>
      <c r="C84" s="11">
        <v>0.02</v>
      </c>
      <c r="D84" s="10">
        <f>TRUNC($D$38*C84,2)</f>
        <v>0</v>
      </c>
      <c r="E84" s="303">
        <f>4% * 50%</f>
        <v>0.02</v>
      </c>
      <c r="F84" s="1"/>
      <c r="G84" s="1"/>
    </row>
    <row r="85" spans="1:7" ht="15" customHeight="1" x14ac:dyDescent="0.3">
      <c r="A85" s="937" t="s">
        <v>143</v>
      </c>
      <c r="B85" s="938"/>
      <c r="C85" s="296">
        <f>SUM(C79:C84)</f>
        <v>6.7699999999999996E-2</v>
      </c>
      <c r="D85" s="289">
        <f t="shared" ref="D85" si="3">SUM(D79:D84)</f>
        <v>0</v>
      </c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3">
      <c r="A87" s="864" t="s">
        <v>84</v>
      </c>
      <c r="B87" s="931"/>
      <c r="C87" s="931"/>
      <c r="D87" s="931"/>
      <c r="E87" s="1"/>
    </row>
    <row r="88" spans="1:7" ht="15" customHeight="1" x14ac:dyDescent="0.3">
      <c r="A88" s="864" t="s">
        <v>85</v>
      </c>
      <c r="B88" s="931"/>
      <c r="C88" s="931"/>
      <c r="D88" s="931"/>
      <c r="E88" s="1"/>
    </row>
    <row r="89" spans="1:7" ht="15" customHeight="1" x14ac:dyDescent="0.25">
      <c r="A89" s="290">
        <v>43834</v>
      </c>
      <c r="B89" s="292" t="s">
        <v>39</v>
      </c>
      <c r="C89" s="286" t="s">
        <v>118</v>
      </c>
      <c r="D89" s="287" t="s">
        <v>59</v>
      </c>
      <c r="E89" s="1"/>
    </row>
    <row r="90" spans="1:7" ht="15" customHeight="1" x14ac:dyDescent="0.25">
      <c r="A90" s="286" t="s">
        <v>9</v>
      </c>
      <c r="B90" s="26" t="s">
        <v>86</v>
      </c>
      <c r="C90" s="11">
        <v>0</v>
      </c>
      <c r="D90" s="10">
        <f>TRUNC($D$38*C90,2)</f>
        <v>0</v>
      </c>
      <c r="E90" s="1"/>
    </row>
    <row r="91" spans="1:7" ht="15" customHeight="1" x14ac:dyDescent="0.25">
      <c r="A91" s="286" t="s">
        <v>11</v>
      </c>
      <c r="B91" s="26" t="s">
        <v>87</v>
      </c>
      <c r="C91" s="11">
        <v>2.8E-3</v>
      </c>
      <c r="D91" s="10">
        <f t="shared" ref="D91:D95" si="4">TRUNC($D$38*C91,2)</f>
        <v>0</v>
      </c>
      <c r="E91" s="310">
        <f>(1/30)/12 * 100%</f>
        <v>2.7780000000000001E-3</v>
      </c>
    </row>
    <row r="92" spans="1:7" ht="15" customHeight="1" x14ac:dyDescent="0.25">
      <c r="A92" s="286" t="s">
        <v>12</v>
      </c>
      <c r="B92" s="26" t="s">
        <v>88</v>
      </c>
      <c r="C92" s="11">
        <v>2.0000000000000001E-4</v>
      </c>
      <c r="D92" s="10">
        <f t="shared" si="4"/>
        <v>0</v>
      </c>
      <c r="E92" s="310">
        <f>((5/30)/12)*1.5%</f>
        <v>2.0799999999999999E-4</v>
      </c>
    </row>
    <row r="93" spans="1:7" ht="15" customHeight="1" x14ac:dyDescent="0.25">
      <c r="A93" s="286" t="s">
        <v>13</v>
      </c>
      <c r="B93" s="26" t="s">
        <v>89</v>
      </c>
      <c r="C93" s="11">
        <v>3.3E-3</v>
      </c>
      <c r="D93" s="10">
        <f t="shared" si="4"/>
        <v>0</v>
      </c>
      <c r="E93" s="310">
        <f>((15/30)/12)*8%</f>
        <v>3.333E-3</v>
      </c>
    </row>
    <row r="94" spans="1:7" ht="15" customHeight="1" x14ac:dyDescent="0.25">
      <c r="A94" s="286" t="s">
        <v>14</v>
      </c>
      <c r="B94" s="26" t="s">
        <v>90</v>
      </c>
      <c r="C94" s="11">
        <v>2E-3</v>
      </c>
      <c r="D94" s="10">
        <f t="shared" si="4"/>
        <v>0</v>
      </c>
      <c r="E94" s="310">
        <f>(11.11% * 5.28%*33.33%)</f>
        <v>1.9550000000000001E-3</v>
      </c>
    </row>
    <row r="95" spans="1:7" ht="15" customHeight="1" x14ac:dyDescent="0.25">
      <c r="A95" s="286" t="s">
        <v>15</v>
      </c>
      <c r="B95" s="26" t="s">
        <v>161</v>
      </c>
      <c r="C95" s="11">
        <v>1.3899999999999999E-2</v>
      </c>
      <c r="D95" s="10">
        <f t="shared" si="4"/>
        <v>0</v>
      </c>
      <c r="E95" s="310">
        <f>(5/30)/12 * 100%</f>
        <v>1.3889E-2</v>
      </c>
    </row>
    <row r="96" spans="1:7" ht="15" customHeight="1" x14ac:dyDescent="0.25">
      <c r="A96" s="939" t="s">
        <v>162</v>
      </c>
      <c r="B96" s="939"/>
      <c r="C96" s="132">
        <f>SUM(C90:C95)</f>
        <v>2.2200000000000001E-2</v>
      </c>
      <c r="D96" s="32"/>
      <c r="E96" s="1"/>
    </row>
    <row r="97" spans="1:7" ht="15" customHeight="1" x14ac:dyDescent="0.25">
      <c r="A97" s="286" t="s">
        <v>16</v>
      </c>
      <c r="B97" s="26" t="s">
        <v>2342</v>
      </c>
      <c r="C97" s="308">
        <f>(C96-C94)*(1/12+1/12+(1/12*1/3))</f>
        <v>3.8999999999999998E-3</v>
      </c>
      <c r="D97" s="10">
        <f>TRUNC($D$38*C97,2)</f>
        <v>0</v>
      </c>
      <c r="E97" s="302"/>
      <c r="F97" s="307"/>
      <c r="G97" s="306"/>
    </row>
    <row r="98" spans="1:7" ht="15" customHeight="1" x14ac:dyDescent="0.25">
      <c r="A98" s="939" t="s">
        <v>163</v>
      </c>
      <c r="B98" s="939"/>
      <c r="C98" s="132">
        <f>SUM(C96:C97)</f>
        <v>2.6100000000000002E-2</v>
      </c>
      <c r="D98" s="32"/>
      <c r="E98" s="1"/>
    </row>
    <row r="99" spans="1:7" ht="15" customHeight="1" x14ac:dyDescent="0.25">
      <c r="A99" s="286" t="s">
        <v>19</v>
      </c>
      <c r="B99" s="26" t="s">
        <v>164</v>
      </c>
      <c r="C99" s="308">
        <f>C96*C57</f>
        <v>3.7000000000000002E-3</v>
      </c>
      <c r="D99" s="10">
        <f>TRUNC($D$38*C99,2)</f>
        <v>0</v>
      </c>
      <c r="E99" s="1"/>
    </row>
    <row r="100" spans="1:7" ht="15" customHeight="1" x14ac:dyDescent="0.3">
      <c r="A100" s="940" t="s">
        <v>91</v>
      </c>
      <c r="B100" s="941"/>
      <c r="C100" s="133">
        <f>SUM(C98:C99)</f>
        <v>2.98E-2</v>
      </c>
      <c r="D100" s="134">
        <f>SUM(D90:D99)</f>
        <v>0</v>
      </c>
      <c r="E100" s="1"/>
    </row>
    <row r="101" spans="1:7" ht="15" customHeight="1" x14ac:dyDescent="0.3">
      <c r="A101" s="864"/>
      <c r="B101" s="931"/>
      <c r="C101" s="931"/>
      <c r="D101" s="931"/>
      <c r="E101" s="1"/>
    </row>
    <row r="102" spans="1:7" ht="15" customHeight="1" x14ac:dyDescent="0.3">
      <c r="A102" s="864" t="s">
        <v>92</v>
      </c>
      <c r="B102" s="931"/>
      <c r="C102" s="931"/>
      <c r="D102" s="931"/>
      <c r="E102" s="1"/>
    </row>
    <row r="103" spans="1:7" ht="15" customHeight="1" x14ac:dyDescent="0.25">
      <c r="A103" s="290">
        <v>43865</v>
      </c>
      <c r="B103" s="292" t="s">
        <v>41</v>
      </c>
      <c r="C103" s="286" t="s">
        <v>118</v>
      </c>
      <c r="D103" s="287" t="s">
        <v>63</v>
      </c>
      <c r="E103" s="1"/>
    </row>
    <row r="104" spans="1:7" ht="15" customHeight="1" x14ac:dyDescent="0.25">
      <c r="A104" s="286" t="s">
        <v>9</v>
      </c>
      <c r="B104" s="26" t="s">
        <v>37</v>
      </c>
      <c r="C104" s="11">
        <v>0</v>
      </c>
      <c r="D104" s="14">
        <v>0</v>
      </c>
      <c r="E104" s="1"/>
    </row>
    <row r="105" spans="1:7" ht="15" customHeight="1" x14ac:dyDescent="0.3">
      <c r="A105" s="934" t="s">
        <v>93</v>
      </c>
      <c r="B105" s="935"/>
      <c r="C105" s="133">
        <f>C104</f>
        <v>0</v>
      </c>
      <c r="D105" s="17">
        <f t="shared" ref="D105" si="5">D104</f>
        <v>0</v>
      </c>
      <c r="E105" s="1"/>
    </row>
    <row r="106" spans="1:7" ht="15" customHeight="1" x14ac:dyDescent="0.3">
      <c r="A106" s="864"/>
      <c r="B106" s="931"/>
      <c r="C106" s="931"/>
      <c r="D106" s="931"/>
      <c r="E106" s="1"/>
    </row>
    <row r="107" spans="1:7" ht="15" customHeight="1" x14ac:dyDescent="0.3">
      <c r="A107" s="864" t="s">
        <v>94</v>
      </c>
      <c r="B107" s="931"/>
      <c r="C107" s="931"/>
      <c r="D107" s="931"/>
      <c r="E107" s="1"/>
    </row>
    <row r="108" spans="1:7" ht="15" customHeight="1" x14ac:dyDescent="0.25">
      <c r="A108" s="293">
        <v>4</v>
      </c>
      <c r="B108" s="292" t="s">
        <v>95</v>
      </c>
      <c r="C108" s="286" t="s">
        <v>118</v>
      </c>
      <c r="D108" s="287" t="s">
        <v>63</v>
      </c>
      <c r="E108" s="1"/>
    </row>
    <row r="109" spans="1:7" ht="15" customHeight="1" x14ac:dyDescent="0.3">
      <c r="A109" s="293" t="s">
        <v>38</v>
      </c>
      <c r="B109" s="26" t="s">
        <v>39</v>
      </c>
      <c r="C109" s="135">
        <f>C100</f>
        <v>2.98E-2</v>
      </c>
      <c r="D109" s="14">
        <f>D100</f>
        <v>0</v>
      </c>
      <c r="E109" s="1"/>
    </row>
    <row r="110" spans="1:7" ht="15" customHeight="1" x14ac:dyDescent="0.3">
      <c r="A110" s="293" t="s">
        <v>40</v>
      </c>
      <c r="B110" s="26" t="s">
        <v>41</v>
      </c>
      <c r="C110" s="135">
        <f>C105</f>
        <v>0</v>
      </c>
      <c r="D110" s="14">
        <f>D105</f>
        <v>0</v>
      </c>
      <c r="E110" s="1"/>
    </row>
    <row r="111" spans="1:7" ht="15" customHeight="1" x14ac:dyDescent="0.3">
      <c r="A111" s="136" t="s">
        <v>146</v>
      </c>
      <c r="B111" s="298"/>
      <c r="C111" s="299">
        <f>SUM(C109:C110)</f>
        <v>2.98E-2</v>
      </c>
      <c r="D111" s="297">
        <f>SUM(D109:D110)</f>
        <v>0</v>
      </c>
      <c r="E111" s="1"/>
    </row>
    <row r="112" spans="1:7" ht="15" customHeight="1" x14ac:dyDescent="0.25">
      <c r="A112" s="1"/>
      <c r="B112" s="1"/>
      <c r="C112" s="1"/>
      <c r="D112" s="1"/>
      <c r="E112" s="1"/>
    </row>
    <row r="113" spans="1:9" ht="15" customHeight="1" x14ac:dyDescent="0.3">
      <c r="A113" s="864" t="s">
        <v>42</v>
      </c>
      <c r="B113" s="931"/>
      <c r="C113" s="931"/>
      <c r="D113" s="931"/>
      <c r="E113" s="1"/>
    </row>
    <row r="114" spans="1:9" ht="15" customHeight="1" x14ac:dyDescent="0.25">
      <c r="A114" s="286">
        <v>5</v>
      </c>
      <c r="B114" s="292" t="s">
        <v>96</v>
      </c>
      <c r="C114" s="294"/>
      <c r="D114" s="287" t="s">
        <v>59</v>
      </c>
      <c r="E114" s="1"/>
    </row>
    <row r="115" spans="1:9" ht="15" customHeight="1" x14ac:dyDescent="0.25">
      <c r="A115" s="286" t="s">
        <v>9</v>
      </c>
      <c r="B115" s="25" t="s">
        <v>17</v>
      </c>
      <c r="C115" s="131"/>
      <c r="D115" s="20">
        <f>C115</f>
        <v>0</v>
      </c>
      <c r="E115" s="1"/>
    </row>
    <row r="116" spans="1:9" ht="15" customHeight="1" x14ac:dyDescent="0.25">
      <c r="A116" s="286" t="s">
        <v>11</v>
      </c>
      <c r="B116" s="25" t="s">
        <v>18</v>
      </c>
      <c r="C116" s="131"/>
      <c r="D116" s="20">
        <f>C116</f>
        <v>0</v>
      </c>
      <c r="E116" s="1"/>
    </row>
    <row r="117" spans="1:9" ht="15" customHeight="1" x14ac:dyDescent="0.25">
      <c r="A117" s="286" t="s">
        <v>12</v>
      </c>
      <c r="B117" s="25" t="s">
        <v>314</v>
      </c>
      <c r="C117" s="131"/>
      <c r="D117" s="20">
        <f>C117</f>
        <v>0</v>
      </c>
      <c r="E117" s="1"/>
    </row>
    <row r="118" spans="1:9" ht="15" customHeight="1" x14ac:dyDescent="0.25">
      <c r="A118" s="286" t="s">
        <v>13</v>
      </c>
      <c r="B118" s="27" t="s">
        <v>149</v>
      </c>
      <c r="C118" s="131"/>
      <c r="D118" s="20">
        <f>C118</f>
        <v>0</v>
      </c>
      <c r="E118" s="1"/>
    </row>
    <row r="119" spans="1:9" ht="15" customHeight="1" x14ac:dyDescent="0.3">
      <c r="A119" s="286" t="s">
        <v>14</v>
      </c>
      <c r="B119" s="49" t="s">
        <v>224</v>
      </c>
      <c r="C119" s="49"/>
      <c r="D119" s="49"/>
      <c r="E119" s="1"/>
    </row>
    <row r="120" spans="1:9" ht="15" customHeight="1" x14ac:dyDescent="0.25">
      <c r="A120" s="937" t="s">
        <v>148</v>
      </c>
      <c r="B120" s="937"/>
      <c r="C120" s="937"/>
      <c r="D120" s="297">
        <f>SUM(D115:D118)</f>
        <v>0</v>
      </c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3">
      <c r="A122" s="864" t="s">
        <v>43</v>
      </c>
      <c r="B122" s="931"/>
      <c r="C122" s="931"/>
      <c r="D122" s="931"/>
      <c r="E122" s="1"/>
    </row>
    <row r="123" spans="1:9" ht="15" customHeight="1" x14ac:dyDescent="0.25">
      <c r="A123" s="286">
        <v>6</v>
      </c>
      <c r="B123" s="292" t="s">
        <v>97</v>
      </c>
      <c r="C123" s="286" t="s">
        <v>118</v>
      </c>
      <c r="D123" s="287" t="s">
        <v>59</v>
      </c>
      <c r="E123" s="1"/>
    </row>
    <row r="124" spans="1:9" ht="15" customHeight="1" x14ac:dyDescent="0.25">
      <c r="A124" s="286" t="s">
        <v>9</v>
      </c>
      <c r="B124" s="27" t="s">
        <v>150</v>
      </c>
      <c r="C124" s="11">
        <v>7.2999999999999995E-2</v>
      </c>
      <c r="D124" s="18">
        <f>TRUNC(C124*D140,2)</f>
        <v>0</v>
      </c>
      <c r="E124" s="1"/>
    </row>
    <row r="125" spans="1:9" ht="15" customHeight="1" x14ac:dyDescent="0.25">
      <c r="A125" s="286" t="s">
        <v>11</v>
      </c>
      <c r="B125" s="25" t="s">
        <v>22</v>
      </c>
      <c r="C125" s="11">
        <v>7.3999999999999996E-2</v>
      </c>
      <c r="D125" s="18">
        <f>(D140+D124)*C125</f>
        <v>0</v>
      </c>
      <c r="E125" s="1"/>
      <c r="H125" s="137"/>
      <c r="I125" s="137"/>
    </row>
    <row r="126" spans="1:9" ht="15" customHeight="1" x14ac:dyDescent="0.25">
      <c r="A126" s="286" t="s">
        <v>12</v>
      </c>
      <c r="B126" s="25" t="s">
        <v>44</v>
      </c>
      <c r="C126" s="19">
        <f>C127+C129</f>
        <v>0.10150000000000001</v>
      </c>
      <c r="D126" s="18">
        <f>TRUNC(((D140+D124+D125)/(1-C126))*C126,2)</f>
        <v>0</v>
      </c>
      <c r="E126" s="1"/>
      <c r="H126" s="137"/>
      <c r="I126" s="137"/>
    </row>
    <row r="127" spans="1:9" ht="15" customHeight="1" x14ac:dyDescent="0.25">
      <c r="A127" s="286"/>
      <c r="B127" s="25" t="s">
        <v>3450</v>
      </c>
      <c r="C127" s="23">
        <f>3%+0.65%+4.5%</f>
        <v>8.1500000000000003E-2</v>
      </c>
      <c r="D127" s="18"/>
      <c r="E127" s="1"/>
      <c r="H127" s="137"/>
      <c r="I127" s="137"/>
    </row>
    <row r="128" spans="1:9" ht="15" customHeight="1" x14ac:dyDescent="0.25">
      <c r="A128" s="286"/>
      <c r="B128" s="25" t="s">
        <v>98</v>
      </c>
      <c r="C128" s="23">
        <v>0</v>
      </c>
      <c r="D128" s="18"/>
      <c r="E128" s="1"/>
      <c r="H128" s="137"/>
      <c r="I128" s="137"/>
    </row>
    <row r="129" spans="1:9" ht="15" customHeight="1" x14ac:dyDescent="0.25">
      <c r="A129" s="286"/>
      <c r="B129" s="25" t="s">
        <v>151</v>
      </c>
      <c r="C129" s="23">
        <v>0.02</v>
      </c>
      <c r="D129" s="18"/>
      <c r="E129" s="1"/>
      <c r="H129" s="137"/>
      <c r="I129" s="137"/>
    </row>
    <row r="130" spans="1:9" ht="15" customHeight="1" x14ac:dyDescent="0.25">
      <c r="A130" s="286"/>
      <c r="B130" s="25" t="s">
        <v>99</v>
      </c>
      <c r="C130" s="23">
        <v>0</v>
      </c>
      <c r="D130" s="18"/>
      <c r="E130" s="1"/>
      <c r="H130" s="137"/>
      <c r="I130" s="137"/>
    </row>
    <row r="131" spans="1:9" ht="15" customHeight="1" x14ac:dyDescent="0.25">
      <c r="A131" s="942" t="s">
        <v>147</v>
      </c>
      <c r="B131" s="943"/>
      <c r="C131" s="300">
        <f>(1+C124)*(1+C125)/(1-C126)-1</f>
        <v>0.28260000000000002</v>
      </c>
      <c r="D131" s="297">
        <f>SUM(D124:D130)</f>
        <v>0</v>
      </c>
      <c r="E131" s="1"/>
      <c r="H131" s="137"/>
      <c r="I131" s="137"/>
    </row>
    <row r="132" spans="1:9" ht="15" customHeight="1" x14ac:dyDescent="0.25">
      <c r="A132" s="3"/>
      <c r="B132" s="3"/>
      <c r="C132" s="3"/>
      <c r="D132" s="3"/>
      <c r="E132" s="1"/>
      <c r="H132" s="137"/>
      <c r="I132" s="137"/>
    </row>
    <row r="133" spans="1:9" ht="17.25" customHeight="1" x14ac:dyDescent="0.3">
      <c r="A133" s="851" t="s">
        <v>100</v>
      </c>
      <c r="B133" s="944"/>
      <c r="C133" s="944"/>
      <c r="D133" s="945"/>
      <c r="E133" s="1"/>
      <c r="G133" s="138"/>
      <c r="H133" s="137"/>
      <c r="I133" s="137"/>
    </row>
    <row r="134" spans="1:9" ht="15" customHeight="1" x14ac:dyDescent="0.3">
      <c r="A134" s="905" t="s">
        <v>101</v>
      </c>
      <c r="B134" s="906"/>
      <c r="C134" s="907"/>
      <c r="D134" s="295" t="s">
        <v>59</v>
      </c>
      <c r="E134" s="1"/>
      <c r="G134" s="138"/>
      <c r="H134" s="137"/>
      <c r="I134" s="137"/>
    </row>
    <row r="135" spans="1:9" ht="15" customHeight="1" x14ac:dyDescent="0.3">
      <c r="A135" s="286"/>
      <c r="B135" s="839" t="s">
        <v>24</v>
      </c>
      <c r="C135" s="909"/>
      <c r="D135" s="5">
        <f>D38</f>
        <v>0</v>
      </c>
      <c r="E135" s="1"/>
      <c r="G135" s="138"/>
      <c r="H135" s="137"/>
      <c r="I135" s="137"/>
    </row>
    <row r="136" spans="1:9" ht="15" customHeight="1" x14ac:dyDescent="0.3">
      <c r="A136" s="286"/>
      <c r="B136" s="839" t="s">
        <v>29</v>
      </c>
      <c r="C136" s="909"/>
      <c r="D136" s="5">
        <f>D75</f>
        <v>0</v>
      </c>
      <c r="E136" s="1"/>
    </row>
    <row r="137" spans="1:9" ht="15" customHeight="1" x14ac:dyDescent="0.3">
      <c r="A137" s="286"/>
      <c r="B137" s="839" t="s">
        <v>35</v>
      </c>
      <c r="C137" s="909"/>
      <c r="D137" s="5">
        <f>D85</f>
        <v>0</v>
      </c>
      <c r="E137" s="1"/>
    </row>
    <row r="138" spans="1:9" ht="15" customHeight="1" x14ac:dyDescent="0.3">
      <c r="A138" s="286"/>
      <c r="B138" s="839" t="s">
        <v>36</v>
      </c>
      <c r="C138" s="909"/>
      <c r="D138" s="5">
        <f>D111</f>
        <v>0</v>
      </c>
      <c r="E138" s="1"/>
    </row>
    <row r="139" spans="1:9" ht="15" customHeight="1" x14ac:dyDescent="0.3">
      <c r="A139" s="286"/>
      <c r="B139" s="839" t="s">
        <v>42</v>
      </c>
      <c r="C139" s="909"/>
      <c r="D139" s="6">
        <f>D120</f>
        <v>0</v>
      </c>
      <c r="E139" s="1"/>
    </row>
    <row r="140" spans="1:9" ht="15" customHeight="1" x14ac:dyDescent="0.3">
      <c r="A140" s="948" t="s">
        <v>102</v>
      </c>
      <c r="B140" s="949"/>
      <c r="C140" s="909"/>
      <c r="D140" s="6">
        <f>SUM(D135:D139)</f>
        <v>0</v>
      </c>
      <c r="E140" s="1"/>
    </row>
    <row r="141" spans="1:9" ht="15" customHeight="1" x14ac:dyDescent="0.3">
      <c r="A141" s="4"/>
      <c r="B141" s="839" t="s">
        <v>43</v>
      </c>
      <c r="C141" s="909"/>
      <c r="D141" s="5">
        <f>D131</f>
        <v>0</v>
      </c>
      <c r="E141" s="139"/>
      <c r="F141" s="139"/>
    </row>
    <row r="142" spans="1:9" ht="28.35" customHeight="1" x14ac:dyDescent="0.3">
      <c r="A142" s="950" t="s">
        <v>103</v>
      </c>
      <c r="B142" s="949"/>
      <c r="C142" s="909"/>
      <c r="D142" s="7">
        <f>SUM(D140:D141)</f>
        <v>0</v>
      </c>
      <c r="F142" s="311" t="s">
        <v>2313</v>
      </c>
    </row>
    <row r="143" spans="1:9" ht="28.35" customHeight="1" x14ac:dyDescent="0.25">
      <c r="A143" s="3"/>
      <c r="B143" s="3"/>
      <c r="C143" s="3"/>
      <c r="D143" s="3"/>
      <c r="E143" s="1"/>
    </row>
    <row r="144" spans="1:9" ht="28.35" customHeight="1" x14ac:dyDescent="0.3">
      <c r="A144" s="844" t="s">
        <v>122</v>
      </c>
      <c r="B144" s="951"/>
      <c r="C144" s="301" t="s">
        <v>118</v>
      </c>
      <c r="D144" s="3"/>
      <c r="E144" s="1"/>
    </row>
    <row r="145" spans="1:5" ht="28.35" customHeight="1" x14ac:dyDescent="0.3">
      <c r="A145" s="946" t="s">
        <v>120</v>
      </c>
      <c r="B145" s="947"/>
      <c r="C145" s="22">
        <f>C45</f>
        <v>0.19439999999999999</v>
      </c>
      <c r="D145" s="3"/>
      <c r="E145" s="1"/>
    </row>
    <row r="146" spans="1:5" ht="28.35" customHeight="1" x14ac:dyDescent="0.3">
      <c r="A146" s="946" t="s">
        <v>30</v>
      </c>
      <c r="B146" s="947"/>
      <c r="C146" s="22">
        <f>C57</f>
        <v>0.16800000000000001</v>
      </c>
      <c r="D146" s="3"/>
      <c r="E146" s="1"/>
    </row>
    <row r="147" spans="1:5" ht="28.35" customHeight="1" x14ac:dyDescent="0.3">
      <c r="A147" s="946" t="s">
        <v>35</v>
      </c>
      <c r="B147" s="947"/>
      <c r="C147" s="22">
        <f>C85</f>
        <v>6.7699999999999996E-2</v>
      </c>
      <c r="D147" s="3"/>
      <c r="E147" s="1"/>
    </row>
    <row r="148" spans="1:5" x14ac:dyDescent="0.3">
      <c r="A148" s="946" t="s">
        <v>85</v>
      </c>
      <c r="B148" s="947"/>
      <c r="C148" s="22">
        <f>C100</f>
        <v>2.98E-2</v>
      </c>
      <c r="D148" s="3"/>
      <c r="E148" s="1"/>
    </row>
    <row r="149" spans="1:5" x14ac:dyDescent="0.3">
      <c r="A149" s="932" t="s">
        <v>124</v>
      </c>
      <c r="B149" s="933"/>
      <c r="C149" s="22">
        <f>SUM(C145:C148)</f>
        <v>0.45989999999999998</v>
      </c>
      <c r="D149" s="3"/>
      <c r="E149" s="1"/>
    </row>
    <row r="150" spans="1:5" ht="15" x14ac:dyDescent="0.25">
      <c r="A150" s="3"/>
      <c r="B150" s="3"/>
      <c r="C150" s="3"/>
      <c r="D150" s="3"/>
      <c r="E150" s="1"/>
    </row>
    <row r="151" spans="1:5" ht="15" x14ac:dyDescent="0.25">
      <c r="A151" s="3"/>
      <c r="B151" s="3"/>
      <c r="C151" s="3"/>
      <c r="D151" s="3"/>
      <c r="E151" s="1"/>
    </row>
    <row r="152" spans="1:5" ht="15" x14ac:dyDescent="0.25">
      <c r="A152" s="3"/>
      <c r="B152" s="3"/>
      <c r="C152" s="3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4.25" x14ac:dyDescent="0.2">
      <c r="A1017" s="3"/>
      <c r="B1017" s="3"/>
      <c r="C1017" s="3"/>
      <c r="D1017" s="3"/>
    </row>
    <row r="1018" spans="1:5" ht="14.25" x14ac:dyDescent="0.2">
      <c r="A1018" s="3"/>
      <c r="B1018" s="3"/>
      <c r="C1018" s="3"/>
      <c r="D1018" s="3"/>
    </row>
  </sheetData>
  <mergeCells count="69">
    <mergeCell ref="A147:B147"/>
    <mergeCell ref="A148:B148"/>
    <mergeCell ref="A149:B149"/>
    <mergeCell ref="A140:C140"/>
    <mergeCell ref="B141:C141"/>
    <mergeCell ref="A142:C142"/>
    <mergeCell ref="A144:B144"/>
    <mergeCell ref="A145:B145"/>
    <mergeCell ref="A146:B146"/>
    <mergeCell ref="B139:C139"/>
    <mergeCell ref="A107:D107"/>
    <mergeCell ref="A113:D113"/>
    <mergeCell ref="A120:C120"/>
    <mergeCell ref="A122:D122"/>
    <mergeCell ref="A131:B131"/>
    <mergeCell ref="A133:D133"/>
    <mergeCell ref="A134:C134"/>
    <mergeCell ref="B135:C135"/>
    <mergeCell ref="B136:C136"/>
    <mergeCell ref="B137:C137"/>
    <mergeCell ref="B138:C138"/>
    <mergeCell ref="A106:D106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A105:B105"/>
    <mergeCell ref="A28:D28"/>
    <mergeCell ref="A70:D70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69:D69"/>
    <mergeCell ref="A38:B38"/>
    <mergeCell ref="C23:D23"/>
    <mergeCell ref="C24:D24"/>
    <mergeCell ref="C25:D25"/>
    <mergeCell ref="C26:D26"/>
    <mergeCell ref="A27:D27"/>
    <mergeCell ref="A18:D18"/>
    <mergeCell ref="A19:D19"/>
    <mergeCell ref="A20:D20"/>
    <mergeCell ref="C21:D21"/>
    <mergeCell ref="C22:D22"/>
    <mergeCell ref="A17:D17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16:B16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35" fitToHeight="0" orientation="portrait" horizontalDpi="1200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rgb="FF00B0F0"/>
    <pageSetUpPr fitToPage="1"/>
  </sheetPr>
  <dimension ref="A1:I1018"/>
  <sheetViews>
    <sheetView topLeftCell="A96" workbookViewId="0"/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4.28515625" style="8" customWidth="1"/>
    <col min="4" max="4" width="20.28515625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/>
    <row r="2" spans="1:8" ht="15" customHeight="1" x14ac:dyDescent="0.3"/>
    <row r="3" spans="1:8" ht="20.100000000000001" customHeight="1" x14ac:dyDescent="0.3">
      <c r="A3" s="130" t="s">
        <v>2312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903"/>
      <c r="C5" s="903"/>
      <c r="D5" s="90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3">
      <c r="A7" s="905" t="s">
        <v>127</v>
      </c>
      <c r="B7" s="906"/>
      <c r="C7" s="906"/>
      <c r="D7" s="907"/>
      <c r="E7" s="1"/>
    </row>
    <row r="8" spans="1:8" ht="15" customHeight="1" x14ac:dyDescent="0.3">
      <c r="A8" s="4" t="s">
        <v>9</v>
      </c>
      <c r="B8" s="24" t="s">
        <v>126</v>
      </c>
      <c r="C8" s="908"/>
      <c r="D8" s="909"/>
      <c r="E8" s="1"/>
    </row>
    <row r="9" spans="1:8" ht="15" customHeight="1" x14ac:dyDescent="0.3">
      <c r="A9" s="4" t="s">
        <v>11</v>
      </c>
      <c r="B9" s="24" t="s">
        <v>50</v>
      </c>
      <c r="C9" s="910" t="s">
        <v>311</v>
      </c>
      <c r="D9" s="909"/>
      <c r="E9" s="1"/>
    </row>
    <row r="10" spans="1:8" ht="26.1" customHeight="1" x14ac:dyDescent="0.3">
      <c r="A10" s="4" t="s">
        <v>12</v>
      </c>
      <c r="B10" s="24" t="s">
        <v>51</v>
      </c>
      <c r="C10" s="911"/>
      <c r="D10" s="912"/>
      <c r="E10" s="1"/>
    </row>
    <row r="11" spans="1:8" ht="15" customHeight="1" x14ac:dyDescent="0.25">
      <c r="A11" s="4" t="s">
        <v>13</v>
      </c>
      <c r="B11" s="24" t="s">
        <v>52</v>
      </c>
      <c r="C11" s="913"/>
      <c r="D11" s="914"/>
      <c r="E11" s="1"/>
    </row>
    <row r="12" spans="1:8" ht="15" customHeight="1" x14ac:dyDescent="0.25">
      <c r="A12" s="4" t="s">
        <v>14</v>
      </c>
      <c r="B12" s="24" t="s">
        <v>53</v>
      </c>
      <c r="C12" s="910">
        <v>24</v>
      </c>
      <c r="D12" s="915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3">
      <c r="A14" s="916" t="s">
        <v>54</v>
      </c>
      <c r="B14" s="917"/>
      <c r="C14" s="917"/>
      <c r="D14" s="918"/>
      <c r="E14" s="1"/>
    </row>
    <row r="15" spans="1:8" ht="40.35" customHeight="1" x14ac:dyDescent="0.3">
      <c r="A15" s="919" t="s">
        <v>23</v>
      </c>
      <c r="B15" s="907"/>
      <c r="C15" s="282" t="s">
        <v>55</v>
      </c>
      <c r="D15" s="283" t="s">
        <v>56</v>
      </c>
      <c r="E15" s="1"/>
    </row>
    <row r="16" spans="1:8" ht="15" customHeight="1" x14ac:dyDescent="0.25">
      <c r="A16" s="920"/>
      <c r="B16" s="921"/>
      <c r="C16" s="285" t="s">
        <v>312</v>
      </c>
      <c r="D16" s="29"/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3">
      <c r="A20" s="922" t="s">
        <v>130</v>
      </c>
      <c r="B20" s="923"/>
      <c r="C20" s="923"/>
      <c r="D20" s="924"/>
      <c r="E20" s="1"/>
    </row>
    <row r="21" spans="1:5" ht="30" customHeight="1" x14ac:dyDescent="0.25">
      <c r="A21" s="284">
        <v>1</v>
      </c>
      <c r="B21" s="28" t="s">
        <v>131</v>
      </c>
      <c r="C21" s="925"/>
      <c r="D21" s="926"/>
      <c r="E21" s="1"/>
    </row>
    <row r="22" spans="1:5" ht="30" customHeight="1" x14ac:dyDescent="0.3">
      <c r="A22" s="284">
        <v>2</v>
      </c>
      <c r="B22" s="24" t="s">
        <v>132</v>
      </c>
      <c r="C22" s="911"/>
      <c r="D22" s="927"/>
      <c r="E22" s="1"/>
    </row>
    <row r="23" spans="1:5" ht="30" customHeight="1" x14ac:dyDescent="0.3">
      <c r="A23" s="284">
        <v>3</v>
      </c>
      <c r="B23" s="24" t="s">
        <v>133</v>
      </c>
      <c r="C23" s="928"/>
      <c r="D23" s="929"/>
      <c r="E23" s="1"/>
    </row>
    <row r="24" spans="1:5" ht="30" customHeight="1" x14ac:dyDescent="0.3">
      <c r="A24" s="284">
        <v>4</v>
      </c>
      <c r="B24" s="24" t="s">
        <v>134</v>
      </c>
      <c r="C24" s="911"/>
      <c r="D24" s="927"/>
      <c r="E24" s="1"/>
    </row>
    <row r="25" spans="1:5" ht="30" customHeight="1" x14ac:dyDescent="0.3">
      <c r="A25" s="284">
        <v>5</v>
      </c>
      <c r="B25" s="24" t="s">
        <v>135</v>
      </c>
      <c r="C25" s="930"/>
      <c r="D25" s="927"/>
      <c r="E25" s="1"/>
    </row>
    <row r="26" spans="1:5" ht="30" customHeight="1" x14ac:dyDescent="0.3">
      <c r="A26" s="284">
        <v>6</v>
      </c>
      <c r="B26" s="24" t="s">
        <v>57</v>
      </c>
      <c r="C26" s="911"/>
      <c r="D26" s="927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3">
      <c r="A28" s="864" t="s">
        <v>24</v>
      </c>
      <c r="B28" s="931"/>
      <c r="C28" s="931"/>
      <c r="D28" s="931"/>
      <c r="E28" s="1"/>
    </row>
    <row r="29" spans="1:5" ht="15" customHeight="1" x14ac:dyDescent="0.25">
      <c r="A29" s="286">
        <v>1</v>
      </c>
      <c r="B29" s="286" t="s">
        <v>58</v>
      </c>
      <c r="C29" s="286"/>
      <c r="D29" s="287" t="s">
        <v>63</v>
      </c>
      <c r="E29" s="1"/>
    </row>
    <row r="30" spans="1:5" ht="15" customHeight="1" x14ac:dyDescent="0.3">
      <c r="A30" s="286" t="s">
        <v>9</v>
      </c>
      <c r="B30" s="25" t="s">
        <v>136</v>
      </c>
      <c r="C30" s="9"/>
      <c r="D30" s="267"/>
      <c r="E30" s="266"/>
    </row>
    <row r="31" spans="1:5" ht="15" customHeight="1" x14ac:dyDescent="0.25">
      <c r="A31" s="286" t="s">
        <v>11</v>
      </c>
      <c r="B31" s="25" t="s">
        <v>137</v>
      </c>
      <c r="C31" s="11"/>
      <c r="D31" s="10"/>
      <c r="E31" s="1"/>
    </row>
    <row r="32" spans="1:5" ht="15" customHeight="1" x14ac:dyDescent="0.25">
      <c r="A32" s="286" t="s">
        <v>12</v>
      </c>
      <c r="B32" s="25" t="s">
        <v>138</v>
      </c>
      <c r="C32" s="11"/>
      <c r="D32" s="10"/>
      <c r="E32" s="1"/>
    </row>
    <row r="33" spans="1:5" ht="15" customHeight="1" x14ac:dyDescent="0.25">
      <c r="A33" s="286" t="s">
        <v>13</v>
      </c>
      <c r="B33" s="25" t="s">
        <v>25</v>
      </c>
      <c r="C33" s="9"/>
      <c r="D33" s="10"/>
      <c r="E33" s="1"/>
    </row>
    <row r="34" spans="1:5" ht="15" customHeight="1" x14ac:dyDescent="0.25">
      <c r="A34" s="286" t="s">
        <v>14</v>
      </c>
      <c r="B34" s="25" t="s">
        <v>26</v>
      </c>
      <c r="C34" s="9"/>
      <c r="D34" s="10"/>
      <c r="E34" s="1"/>
    </row>
    <row r="35" spans="1:5" ht="15" customHeight="1" x14ac:dyDescent="0.25">
      <c r="A35" s="286" t="s">
        <v>15</v>
      </c>
      <c r="B35" s="25" t="s">
        <v>27</v>
      </c>
      <c r="C35" s="9"/>
      <c r="D35" s="10"/>
      <c r="E35" s="1"/>
    </row>
    <row r="36" spans="1:5" ht="15" customHeight="1" x14ac:dyDescent="0.25">
      <c r="A36" s="286" t="s">
        <v>16</v>
      </c>
      <c r="B36" s="25" t="s">
        <v>60</v>
      </c>
      <c r="C36" s="9"/>
      <c r="D36" s="10"/>
      <c r="E36" s="1"/>
    </row>
    <row r="37" spans="1:5" ht="15" customHeight="1" x14ac:dyDescent="0.25">
      <c r="A37" s="286" t="s">
        <v>19</v>
      </c>
      <c r="B37" s="25" t="s">
        <v>28</v>
      </c>
      <c r="C37" s="9"/>
      <c r="D37" s="10"/>
      <c r="E37" s="1"/>
    </row>
    <row r="38" spans="1:5" ht="15" customHeight="1" x14ac:dyDescent="0.3">
      <c r="A38" s="937" t="s">
        <v>145</v>
      </c>
      <c r="B38" s="938"/>
      <c r="C38" s="288"/>
      <c r="D38" s="289"/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3">
      <c r="A40" s="864" t="s">
        <v>29</v>
      </c>
      <c r="B40" s="931"/>
      <c r="C40" s="931"/>
      <c r="D40" s="931"/>
      <c r="E40" s="1"/>
    </row>
    <row r="41" spans="1:5" ht="15" customHeight="1" x14ac:dyDescent="0.3">
      <c r="A41" s="864" t="s">
        <v>61</v>
      </c>
      <c r="B41" s="931"/>
      <c r="C41" s="931"/>
      <c r="D41" s="931"/>
      <c r="E41" s="1"/>
    </row>
    <row r="42" spans="1:5" ht="15" customHeight="1" x14ac:dyDescent="0.25">
      <c r="A42" s="290">
        <v>43832</v>
      </c>
      <c r="B42" s="286" t="s">
        <v>121</v>
      </c>
      <c r="C42" s="286" t="s">
        <v>118</v>
      </c>
      <c r="D42" s="287" t="s">
        <v>63</v>
      </c>
      <c r="E42" s="1"/>
    </row>
    <row r="43" spans="1:5" ht="15" customHeight="1" x14ac:dyDescent="0.25">
      <c r="A43" s="290" t="s">
        <v>9</v>
      </c>
      <c r="B43" s="26" t="s">
        <v>64</v>
      </c>
      <c r="C43" s="21"/>
      <c r="D43" s="14"/>
      <c r="E43" s="309"/>
    </row>
    <row r="44" spans="1:5" ht="15" customHeight="1" x14ac:dyDescent="0.25">
      <c r="A44" s="290" t="s">
        <v>11</v>
      </c>
      <c r="B44" s="26" t="s">
        <v>65</v>
      </c>
      <c r="C44" s="21"/>
      <c r="D44" s="14"/>
      <c r="E44" s="312"/>
    </row>
    <row r="45" spans="1:5" ht="15" customHeight="1" x14ac:dyDescent="0.3">
      <c r="A45" s="932" t="s">
        <v>66</v>
      </c>
      <c r="B45" s="933"/>
      <c r="C45" s="15"/>
      <c r="D45" s="12"/>
      <c r="E45" s="1"/>
    </row>
    <row r="46" spans="1:5" ht="15" customHeight="1" x14ac:dyDescent="0.3">
      <c r="A46" s="864"/>
      <c r="B46" s="931"/>
      <c r="C46" s="931"/>
      <c r="D46" s="931"/>
      <c r="E46" s="1"/>
    </row>
    <row r="47" spans="1:5" ht="15" customHeight="1" x14ac:dyDescent="0.3">
      <c r="A47" s="864" t="s">
        <v>30</v>
      </c>
      <c r="B47" s="931"/>
      <c r="C47" s="931"/>
      <c r="D47" s="931"/>
      <c r="E47" s="1"/>
    </row>
    <row r="48" spans="1:5" ht="15" customHeight="1" x14ac:dyDescent="0.25">
      <c r="A48" s="290">
        <v>43863</v>
      </c>
      <c r="B48" s="286" t="s">
        <v>79</v>
      </c>
      <c r="C48" s="286" t="s">
        <v>118</v>
      </c>
      <c r="D48" s="287" t="s">
        <v>63</v>
      </c>
      <c r="E48" s="1"/>
    </row>
    <row r="49" spans="1:5" ht="15" customHeight="1" x14ac:dyDescent="0.25">
      <c r="A49" s="290" t="s">
        <v>9</v>
      </c>
      <c r="B49" s="25" t="s">
        <v>67</v>
      </c>
      <c r="C49" s="11"/>
      <c r="D49" s="10"/>
      <c r="E49" s="1"/>
    </row>
    <row r="50" spans="1:5" ht="15" customHeight="1" x14ac:dyDescent="0.25">
      <c r="A50" s="290" t="s">
        <v>11</v>
      </c>
      <c r="B50" s="25" t="s">
        <v>68</v>
      </c>
      <c r="C50" s="11"/>
      <c r="D50" s="10"/>
      <c r="E50" s="1"/>
    </row>
    <row r="51" spans="1:5" ht="15" customHeight="1" x14ac:dyDescent="0.25">
      <c r="A51" s="290" t="s">
        <v>12</v>
      </c>
      <c r="B51" s="25" t="s">
        <v>69</v>
      </c>
      <c r="C51" s="11"/>
      <c r="D51" s="10"/>
      <c r="E51" s="281"/>
    </row>
    <row r="52" spans="1:5" ht="15" customHeight="1" x14ac:dyDescent="0.25">
      <c r="A52" s="290" t="s">
        <v>13</v>
      </c>
      <c r="B52" s="25" t="s">
        <v>139</v>
      </c>
      <c r="C52" s="11"/>
      <c r="D52" s="10"/>
      <c r="E52" s="1"/>
    </row>
    <row r="53" spans="1:5" ht="15" customHeight="1" x14ac:dyDescent="0.25">
      <c r="A53" s="290" t="s">
        <v>14</v>
      </c>
      <c r="B53" s="25" t="s">
        <v>70</v>
      </c>
      <c r="C53" s="11"/>
      <c r="D53" s="10"/>
      <c r="E53" s="1"/>
    </row>
    <row r="54" spans="1:5" ht="15" customHeight="1" x14ac:dyDescent="0.25">
      <c r="A54" s="290" t="s">
        <v>15</v>
      </c>
      <c r="B54" s="25" t="s">
        <v>71</v>
      </c>
      <c r="C54" s="11"/>
      <c r="D54" s="10"/>
      <c r="E54" s="1"/>
    </row>
    <row r="55" spans="1:5" ht="15" customHeight="1" x14ac:dyDescent="0.25">
      <c r="A55" s="290" t="s">
        <v>16</v>
      </c>
      <c r="B55" s="25" t="s">
        <v>72</v>
      </c>
      <c r="C55" s="11"/>
      <c r="D55" s="10"/>
      <c r="E55" s="1"/>
    </row>
    <row r="56" spans="1:5" ht="15" customHeight="1" x14ac:dyDescent="0.25">
      <c r="A56" s="290" t="s">
        <v>19</v>
      </c>
      <c r="B56" s="25" t="s">
        <v>73</v>
      </c>
      <c r="C56" s="11"/>
      <c r="D56" s="10"/>
      <c r="E56" s="1"/>
    </row>
    <row r="57" spans="1:5" ht="15" customHeight="1" x14ac:dyDescent="0.3">
      <c r="A57" s="934" t="s">
        <v>119</v>
      </c>
      <c r="B57" s="935"/>
      <c r="C57" s="15"/>
      <c r="D57" s="12"/>
      <c r="E57" s="1"/>
    </row>
    <row r="58" spans="1:5" ht="15" customHeight="1" x14ac:dyDescent="0.3">
      <c r="A58" s="864"/>
      <c r="B58" s="931"/>
      <c r="C58" s="931"/>
      <c r="D58" s="931"/>
      <c r="E58" s="1"/>
    </row>
    <row r="59" spans="1:5" ht="15" customHeight="1" x14ac:dyDescent="0.3">
      <c r="A59" s="864" t="s">
        <v>74</v>
      </c>
      <c r="B59" s="931"/>
      <c r="C59" s="931"/>
      <c r="D59" s="931"/>
      <c r="E59" s="1"/>
    </row>
    <row r="60" spans="1:5" ht="15" customHeight="1" x14ac:dyDescent="0.25">
      <c r="A60" s="290">
        <v>43892</v>
      </c>
      <c r="B60" s="286" t="s">
        <v>34</v>
      </c>
      <c r="C60" s="286" t="s">
        <v>75</v>
      </c>
      <c r="D60" s="287" t="s">
        <v>59</v>
      </c>
      <c r="E60" s="1"/>
    </row>
    <row r="61" spans="1:5" ht="15" customHeight="1" x14ac:dyDescent="0.25">
      <c r="A61" s="290" t="s">
        <v>9</v>
      </c>
      <c r="B61" s="25" t="s">
        <v>10</v>
      </c>
      <c r="C61" s="131"/>
      <c r="D61" s="10"/>
      <c r="E61" s="1"/>
    </row>
    <row r="62" spans="1:5" ht="15" customHeight="1" x14ac:dyDescent="0.25">
      <c r="A62" s="290" t="s">
        <v>11</v>
      </c>
      <c r="B62" s="25" t="s">
        <v>140</v>
      </c>
      <c r="C62" s="131"/>
      <c r="D62" s="10"/>
      <c r="E62" s="1"/>
    </row>
    <row r="63" spans="1:5" ht="15" customHeight="1" x14ac:dyDescent="0.25">
      <c r="A63" s="290" t="s">
        <v>12</v>
      </c>
      <c r="B63" s="25" t="s">
        <v>141</v>
      </c>
      <c r="C63" s="131"/>
      <c r="D63" s="10"/>
      <c r="E63" s="1"/>
    </row>
    <row r="64" spans="1:5" ht="15" customHeight="1" x14ac:dyDescent="0.25">
      <c r="A64" s="290" t="s">
        <v>13</v>
      </c>
      <c r="B64" s="25" t="s">
        <v>104</v>
      </c>
      <c r="C64" s="131"/>
      <c r="D64" s="10"/>
      <c r="E64" s="1"/>
    </row>
    <row r="65" spans="1:7" ht="15" customHeight="1" x14ac:dyDescent="0.25">
      <c r="A65" s="290" t="s">
        <v>14</v>
      </c>
      <c r="B65" s="25" t="s">
        <v>142</v>
      </c>
      <c r="C65" s="131"/>
      <c r="D65" s="10"/>
      <c r="E65" s="1"/>
    </row>
    <row r="66" spans="1:7" ht="15" customHeight="1" x14ac:dyDescent="0.25">
      <c r="A66" s="290" t="s">
        <v>15</v>
      </c>
      <c r="B66" s="25" t="s">
        <v>117</v>
      </c>
      <c r="C66" s="131"/>
      <c r="D66" s="10"/>
      <c r="E66" s="1"/>
    </row>
    <row r="67" spans="1:7" ht="15" customHeight="1" x14ac:dyDescent="0.25">
      <c r="A67" s="290" t="s">
        <v>16</v>
      </c>
      <c r="B67" s="25" t="s">
        <v>28</v>
      </c>
      <c r="C67" s="131"/>
      <c r="D67" s="10"/>
      <c r="E67" s="1"/>
    </row>
    <row r="68" spans="1:7" ht="15" customHeight="1" x14ac:dyDescent="0.25">
      <c r="A68" s="934" t="s">
        <v>76</v>
      </c>
      <c r="B68" s="936"/>
      <c r="C68" s="15"/>
      <c r="D68" s="16"/>
      <c r="E68" s="1"/>
    </row>
    <row r="69" spans="1:7" ht="15" customHeight="1" x14ac:dyDescent="0.3">
      <c r="A69" s="864"/>
      <c r="B69" s="931"/>
      <c r="C69" s="931"/>
      <c r="D69" s="931"/>
      <c r="E69" s="1"/>
    </row>
    <row r="70" spans="1:7" ht="15" customHeight="1" x14ac:dyDescent="0.3">
      <c r="A70" s="864" t="s">
        <v>77</v>
      </c>
      <c r="B70" s="931"/>
      <c r="C70" s="931"/>
      <c r="D70" s="931"/>
      <c r="E70" s="1"/>
    </row>
    <row r="71" spans="1:7" ht="15" customHeight="1" x14ac:dyDescent="0.25">
      <c r="A71" s="291">
        <v>2</v>
      </c>
      <c r="B71" s="291" t="s">
        <v>78</v>
      </c>
      <c r="C71" s="286" t="s">
        <v>118</v>
      </c>
      <c r="D71" s="286" t="s">
        <v>63</v>
      </c>
      <c r="E71" s="1"/>
    </row>
    <row r="72" spans="1:7" ht="15" customHeight="1" x14ac:dyDescent="0.25">
      <c r="A72" s="291" t="s">
        <v>31</v>
      </c>
      <c r="B72" s="26" t="s">
        <v>62</v>
      </c>
      <c r="C72" s="21"/>
      <c r="D72" s="14"/>
      <c r="E72" s="1"/>
    </row>
    <row r="73" spans="1:7" ht="15" customHeight="1" x14ac:dyDescent="0.25">
      <c r="A73" s="291" t="s">
        <v>32</v>
      </c>
      <c r="B73" s="26" t="s">
        <v>79</v>
      </c>
      <c r="C73" s="21"/>
      <c r="D73" s="14"/>
      <c r="E73" s="1"/>
    </row>
    <row r="74" spans="1:7" ht="15" customHeight="1" x14ac:dyDescent="0.25">
      <c r="A74" s="291" t="s">
        <v>33</v>
      </c>
      <c r="B74" s="26" t="s">
        <v>34</v>
      </c>
      <c r="C74" s="13"/>
      <c r="D74" s="14"/>
      <c r="E74" s="1"/>
    </row>
    <row r="75" spans="1:7" ht="15" customHeight="1" x14ac:dyDescent="0.3">
      <c r="A75" s="937" t="s">
        <v>144</v>
      </c>
      <c r="B75" s="938"/>
      <c r="C75" s="296"/>
      <c r="D75" s="297"/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3">
      <c r="A77" s="864" t="s">
        <v>35</v>
      </c>
      <c r="B77" s="931"/>
      <c r="C77" s="931"/>
      <c r="D77" s="931"/>
      <c r="E77" s="1"/>
    </row>
    <row r="78" spans="1:7" ht="15" customHeight="1" x14ac:dyDescent="0.25">
      <c r="A78" s="286">
        <v>3</v>
      </c>
      <c r="B78" s="286" t="s">
        <v>80</v>
      </c>
      <c r="C78" s="286" t="s">
        <v>118</v>
      </c>
      <c r="D78" s="287" t="s">
        <v>59</v>
      </c>
      <c r="E78" s="1"/>
    </row>
    <row r="79" spans="1:7" ht="15" customHeight="1" x14ac:dyDescent="0.25">
      <c r="A79" s="286" t="s">
        <v>9</v>
      </c>
      <c r="B79" s="27" t="s">
        <v>81</v>
      </c>
      <c r="C79" s="11"/>
      <c r="D79" s="10"/>
      <c r="E79" s="305"/>
      <c r="F79" s="1"/>
      <c r="G79" s="1"/>
    </row>
    <row r="80" spans="1:7" ht="15" customHeight="1" x14ac:dyDescent="0.25">
      <c r="A80" s="286" t="s">
        <v>11</v>
      </c>
      <c r="B80" s="27" t="s">
        <v>20</v>
      </c>
      <c r="C80" s="11"/>
      <c r="D80" s="10"/>
      <c r="E80" s="303"/>
      <c r="F80" s="1"/>
      <c r="G80" s="1"/>
    </row>
    <row r="81" spans="1:7" ht="15" customHeight="1" x14ac:dyDescent="0.25">
      <c r="A81" s="286" t="s">
        <v>12</v>
      </c>
      <c r="B81" s="27" t="s">
        <v>82</v>
      </c>
      <c r="C81" s="11"/>
      <c r="D81" s="10"/>
      <c r="E81" s="303"/>
      <c r="F81" s="1"/>
      <c r="G81" s="1"/>
    </row>
    <row r="82" spans="1:7" ht="15" customHeight="1" x14ac:dyDescent="0.25">
      <c r="A82" s="286" t="s">
        <v>13</v>
      </c>
      <c r="B82" s="27" t="s">
        <v>21</v>
      </c>
      <c r="C82" s="11"/>
      <c r="D82" s="10"/>
      <c r="E82" s="305"/>
      <c r="F82" s="1"/>
      <c r="G82" s="1"/>
    </row>
    <row r="83" spans="1:7" ht="25.7" customHeight="1" x14ac:dyDescent="0.25">
      <c r="A83" s="286" t="s">
        <v>14</v>
      </c>
      <c r="B83" s="27" t="s">
        <v>123</v>
      </c>
      <c r="C83" s="11"/>
      <c r="D83" s="10"/>
      <c r="E83" s="303"/>
      <c r="F83" s="1"/>
      <c r="G83" s="1"/>
    </row>
    <row r="84" spans="1:7" ht="15" customHeight="1" x14ac:dyDescent="0.25">
      <c r="A84" s="286" t="s">
        <v>15</v>
      </c>
      <c r="B84" s="27" t="s">
        <v>83</v>
      </c>
      <c r="C84" s="11"/>
      <c r="D84" s="10"/>
      <c r="E84" s="303"/>
      <c r="F84" s="1"/>
      <c r="G84" s="1"/>
    </row>
    <row r="85" spans="1:7" ht="15" customHeight="1" x14ac:dyDescent="0.3">
      <c r="A85" s="937" t="s">
        <v>143</v>
      </c>
      <c r="B85" s="938"/>
      <c r="C85" s="296"/>
      <c r="D85" s="289"/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3">
      <c r="A87" s="864" t="s">
        <v>84</v>
      </c>
      <c r="B87" s="931"/>
      <c r="C87" s="931"/>
      <c r="D87" s="931"/>
      <c r="E87" s="1"/>
    </row>
    <row r="88" spans="1:7" ht="15" customHeight="1" x14ac:dyDescent="0.3">
      <c r="A88" s="864" t="s">
        <v>85</v>
      </c>
      <c r="B88" s="931"/>
      <c r="C88" s="931"/>
      <c r="D88" s="931"/>
      <c r="E88" s="1"/>
    </row>
    <row r="89" spans="1:7" ht="15" customHeight="1" x14ac:dyDescent="0.25">
      <c r="A89" s="290">
        <v>43834</v>
      </c>
      <c r="B89" s="292" t="s">
        <v>39</v>
      </c>
      <c r="C89" s="286" t="s">
        <v>118</v>
      </c>
      <c r="D89" s="287" t="s">
        <v>59</v>
      </c>
      <c r="E89" s="1"/>
    </row>
    <row r="90" spans="1:7" ht="15" customHeight="1" x14ac:dyDescent="0.25">
      <c r="A90" s="286" t="s">
        <v>9</v>
      </c>
      <c r="B90" s="26" t="s">
        <v>86</v>
      </c>
      <c r="C90" s="11"/>
      <c r="D90" s="10"/>
      <c r="E90" s="1"/>
    </row>
    <row r="91" spans="1:7" ht="15" customHeight="1" x14ac:dyDescent="0.25">
      <c r="A91" s="286" t="s">
        <v>11</v>
      </c>
      <c r="B91" s="26" t="s">
        <v>87</v>
      </c>
      <c r="C91" s="11"/>
      <c r="D91" s="10"/>
      <c r="E91" s="310"/>
    </row>
    <row r="92" spans="1:7" ht="15" customHeight="1" x14ac:dyDescent="0.25">
      <c r="A92" s="286" t="s">
        <v>12</v>
      </c>
      <c r="B92" s="26" t="s">
        <v>88</v>
      </c>
      <c r="C92" s="11"/>
      <c r="D92" s="10"/>
      <c r="E92" s="310"/>
    </row>
    <row r="93" spans="1:7" ht="15" customHeight="1" x14ac:dyDescent="0.25">
      <c r="A93" s="286" t="s">
        <v>13</v>
      </c>
      <c r="B93" s="26" t="s">
        <v>89</v>
      </c>
      <c r="C93" s="11"/>
      <c r="D93" s="10"/>
      <c r="E93" s="310"/>
    </row>
    <row r="94" spans="1:7" ht="15" customHeight="1" x14ac:dyDescent="0.25">
      <c r="A94" s="286" t="s">
        <v>14</v>
      </c>
      <c r="B94" s="26" t="s">
        <v>90</v>
      </c>
      <c r="C94" s="11"/>
      <c r="D94" s="10"/>
      <c r="E94" s="310"/>
    </row>
    <row r="95" spans="1:7" ht="15" customHeight="1" x14ac:dyDescent="0.25">
      <c r="A95" s="286" t="s">
        <v>15</v>
      </c>
      <c r="B95" s="26" t="s">
        <v>161</v>
      </c>
      <c r="C95" s="11"/>
      <c r="D95" s="10"/>
      <c r="E95" s="310"/>
    </row>
    <row r="96" spans="1:7" ht="15" customHeight="1" x14ac:dyDescent="0.25">
      <c r="A96" s="939" t="s">
        <v>162</v>
      </c>
      <c r="B96" s="939"/>
      <c r="C96" s="132"/>
      <c r="D96" s="32"/>
      <c r="E96" s="1"/>
    </row>
    <row r="97" spans="1:7" ht="15" customHeight="1" x14ac:dyDescent="0.25">
      <c r="A97" s="286" t="s">
        <v>16</v>
      </c>
      <c r="B97" s="26" t="s">
        <v>2342</v>
      </c>
      <c r="C97" s="308"/>
      <c r="D97" s="10"/>
      <c r="E97" s="302"/>
      <c r="F97" s="307"/>
      <c r="G97" s="306"/>
    </row>
    <row r="98" spans="1:7" ht="15" customHeight="1" x14ac:dyDescent="0.25">
      <c r="A98" s="939" t="s">
        <v>163</v>
      </c>
      <c r="B98" s="939"/>
      <c r="C98" s="132"/>
      <c r="D98" s="32"/>
      <c r="E98" s="1"/>
    </row>
    <row r="99" spans="1:7" ht="15" customHeight="1" x14ac:dyDescent="0.25">
      <c r="A99" s="286" t="s">
        <v>19</v>
      </c>
      <c r="B99" s="26" t="s">
        <v>164</v>
      </c>
      <c r="C99" s="308"/>
      <c r="D99" s="10"/>
      <c r="E99" s="1"/>
    </row>
    <row r="100" spans="1:7" ht="15" customHeight="1" x14ac:dyDescent="0.3">
      <c r="A100" s="940" t="s">
        <v>91</v>
      </c>
      <c r="B100" s="941"/>
      <c r="C100" s="133"/>
      <c r="D100" s="134"/>
      <c r="E100" s="1"/>
    </row>
    <row r="101" spans="1:7" ht="15" customHeight="1" x14ac:dyDescent="0.3">
      <c r="A101" s="864"/>
      <c r="B101" s="931"/>
      <c r="C101" s="931"/>
      <c r="D101" s="931"/>
      <c r="E101" s="1"/>
    </row>
    <row r="102" spans="1:7" ht="15" customHeight="1" x14ac:dyDescent="0.3">
      <c r="A102" s="864" t="s">
        <v>92</v>
      </c>
      <c r="B102" s="931"/>
      <c r="C102" s="931"/>
      <c r="D102" s="931"/>
      <c r="E102" s="1"/>
    </row>
    <row r="103" spans="1:7" ht="15" customHeight="1" x14ac:dyDescent="0.25">
      <c r="A103" s="290">
        <v>43865</v>
      </c>
      <c r="B103" s="292" t="s">
        <v>41</v>
      </c>
      <c r="C103" s="286" t="s">
        <v>118</v>
      </c>
      <c r="D103" s="287" t="s">
        <v>63</v>
      </c>
      <c r="E103" s="1"/>
    </row>
    <row r="104" spans="1:7" ht="15" customHeight="1" x14ac:dyDescent="0.25">
      <c r="A104" s="286" t="s">
        <v>9</v>
      </c>
      <c r="B104" s="26" t="s">
        <v>37</v>
      </c>
      <c r="C104" s="11"/>
      <c r="D104" s="14"/>
      <c r="E104" s="1"/>
    </row>
    <row r="105" spans="1:7" ht="15" customHeight="1" x14ac:dyDescent="0.3">
      <c r="A105" s="934" t="s">
        <v>93</v>
      </c>
      <c r="B105" s="935"/>
      <c r="C105" s="133"/>
      <c r="D105" s="17"/>
      <c r="E105" s="1"/>
    </row>
    <row r="106" spans="1:7" ht="15" customHeight="1" x14ac:dyDescent="0.3">
      <c r="A106" s="864"/>
      <c r="B106" s="931"/>
      <c r="C106" s="931"/>
      <c r="D106" s="931"/>
      <c r="E106" s="1"/>
    </row>
    <row r="107" spans="1:7" ht="15" customHeight="1" x14ac:dyDescent="0.3">
      <c r="A107" s="864" t="s">
        <v>94</v>
      </c>
      <c r="B107" s="931"/>
      <c r="C107" s="931"/>
      <c r="D107" s="931"/>
      <c r="E107" s="1"/>
    </row>
    <row r="108" spans="1:7" ht="15" customHeight="1" x14ac:dyDescent="0.25">
      <c r="A108" s="293">
        <v>4</v>
      </c>
      <c r="B108" s="292" t="s">
        <v>95</v>
      </c>
      <c r="C108" s="286" t="s">
        <v>118</v>
      </c>
      <c r="D108" s="287" t="s">
        <v>63</v>
      </c>
      <c r="E108" s="1"/>
    </row>
    <row r="109" spans="1:7" ht="15" customHeight="1" x14ac:dyDescent="0.3">
      <c r="A109" s="293" t="s">
        <v>38</v>
      </c>
      <c r="B109" s="26" t="s">
        <v>39</v>
      </c>
      <c r="C109" s="135"/>
      <c r="D109" s="14"/>
      <c r="E109" s="1"/>
    </row>
    <row r="110" spans="1:7" ht="15" customHeight="1" x14ac:dyDescent="0.3">
      <c r="A110" s="293" t="s">
        <v>40</v>
      </c>
      <c r="B110" s="26" t="s">
        <v>41</v>
      </c>
      <c r="C110" s="135"/>
      <c r="D110" s="14"/>
      <c r="E110" s="1"/>
    </row>
    <row r="111" spans="1:7" ht="15" customHeight="1" x14ac:dyDescent="0.3">
      <c r="A111" s="136" t="s">
        <v>146</v>
      </c>
      <c r="B111" s="298"/>
      <c r="C111" s="299"/>
      <c r="D111" s="297"/>
      <c r="E111" s="1"/>
    </row>
    <row r="112" spans="1:7" ht="15" customHeight="1" x14ac:dyDescent="0.25">
      <c r="A112" s="1"/>
      <c r="B112" s="1"/>
      <c r="C112" s="1"/>
      <c r="D112" s="1"/>
      <c r="E112" s="1"/>
    </row>
    <row r="113" spans="1:9" ht="15" customHeight="1" x14ac:dyDescent="0.3">
      <c r="A113" s="864" t="s">
        <v>42</v>
      </c>
      <c r="B113" s="931"/>
      <c r="C113" s="931"/>
      <c r="D113" s="931"/>
      <c r="E113" s="1"/>
    </row>
    <row r="114" spans="1:9" ht="15" customHeight="1" x14ac:dyDescent="0.25">
      <c r="A114" s="286">
        <v>5</v>
      </c>
      <c r="B114" s="292" t="s">
        <v>96</v>
      </c>
      <c r="C114" s="294"/>
      <c r="D114" s="287" t="s">
        <v>59</v>
      </c>
      <c r="E114" s="1"/>
    </row>
    <row r="115" spans="1:9" ht="15" customHeight="1" x14ac:dyDescent="0.25">
      <c r="A115" s="286" t="s">
        <v>9</v>
      </c>
      <c r="B115" s="25" t="s">
        <v>17</v>
      </c>
      <c r="C115" s="131"/>
      <c r="D115" s="20"/>
      <c r="E115" s="1"/>
    </row>
    <row r="116" spans="1:9" ht="15" customHeight="1" x14ac:dyDescent="0.25">
      <c r="A116" s="286" t="s">
        <v>11</v>
      </c>
      <c r="B116" s="25" t="s">
        <v>18</v>
      </c>
      <c r="C116" s="131"/>
      <c r="D116" s="20"/>
      <c r="E116" s="1"/>
    </row>
    <row r="117" spans="1:9" ht="15" customHeight="1" x14ac:dyDescent="0.25">
      <c r="A117" s="286" t="s">
        <v>12</v>
      </c>
      <c r="B117" s="25" t="s">
        <v>314</v>
      </c>
      <c r="C117" s="131"/>
      <c r="D117" s="20"/>
      <c r="E117" s="1"/>
    </row>
    <row r="118" spans="1:9" ht="15" customHeight="1" x14ac:dyDescent="0.25">
      <c r="A118" s="286" t="s">
        <v>13</v>
      </c>
      <c r="B118" s="27" t="s">
        <v>149</v>
      </c>
      <c r="C118" s="131"/>
      <c r="D118" s="20"/>
      <c r="E118" s="1"/>
    </row>
    <row r="119" spans="1:9" ht="15" customHeight="1" x14ac:dyDescent="0.3">
      <c r="A119" s="286" t="s">
        <v>14</v>
      </c>
      <c r="B119" s="49" t="s">
        <v>224</v>
      </c>
      <c r="C119" s="49"/>
      <c r="D119" s="49"/>
      <c r="E119" s="1"/>
    </row>
    <row r="120" spans="1:9" ht="15" customHeight="1" x14ac:dyDescent="0.25">
      <c r="A120" s="937" t="s">
        <v>148</v>
      </c>
      <c r="B120" s="937"/>
      <c r="C120" s="937"/>
      <c r="D120" s="297"/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3">
      <c r="A122" s="864" t="s">
        <v>43</v>
      </c>
      <c r="B122" s="931"/>
      <c r="C122" s="931"/>
      <c r="D122" s="931"/>
      <c r="E122" s="1"/>
    </row>
    <row r="123" spans="1:9" ht="15" customHeight="1" x14ac:dyDescent="0.25">
      <c r="A123" s="286">
        <v>6</v>
      </c>
      <c r="B123" s="292" t="s">
        <v>97</v>
      </c>
      <c r="C123" s="286" t="s">
        <v>118</v>
      </c>
      <c r="D123" s="287" t="s">
        <v>59</v>
      </c>
      <c r="E123" s="1"/>
    </row>
    <row r="124" spans="1:9" ht="15" customHeight="1" x14ac:dyDescent="0.25">
      <c r="A124" s="286" t="s">
        <v>9</v>
      </c>
      <c r="B124" s="27" t="s">
        <v>150</v>
      </c>
      <c r="C124" s="11"/>
      <c r="D124" s="18"/>
      <c r="E124" s="1"/>
    </row>
    <row r="125" spans="1:9" ht="15" customHeight="1" x14ac:dyDescent="0.25">
      <c r="A125" s="286" t="s">
        <v>11</v>
      </c>
      <c r="B125" s="25" t="s">
        <v>22</v>
      </c>
      <c r="C125" s="11"/>
      <c r="D125" s="18"/>
      <c r="E125" s="1"/>
      <c r="H125" s="137"/>
      <c r="I125" s="137"/>
    </row>
    <row r="126" spans="1:9" ht="15" customHeight="1" x14ac:dyDescent="0.25">
      <c r="A126" s="286" t="s">
        <v>12</v>
      </c>
      <c r="B126" s="25" t="s">
        <v>44</v>
      </c>
      <c r="C126" s="19"/>
      <c r="D126" s="18"/>
      <c r="E126" s="1"/>
      <c r="H126" s="137"/>
      <c r="I126" s="137"/>
    </row>
    <row r="127" spans="1:9" ht="15" customHeight="1" x14ac:dyDescent="0.25">
      <c r="A127" s="286"/>
      <c r="B127" s="25" t="s">
        <v>315</v>
      </c>
      <c r="C127" s="23"/>
      <c r="D127" s="18"/>
      <c r="E127" s="1"/>
      <c r="H127" s="137"/>
      <c r="I127" s="137"/>
    </row>
    <row r="128" spans="1:9" ht="15" customHeight="1" x14ac:dyDescent="0.25">
      <c r="A128" s="286"/>
      <c r="B128" s="25" t="s">
        <v>98</v>
      </c>
      <c r="C128" s="23"/>
      <c r="D128" s="18"/>
      <c r="E128" s="1"/>
      <c r="H128" s="137"/>
      <c r="I128" s="137"/>
    </row>
    <row r="129" spans="1:9" ht="15" customHeight="1" x14ac:dyDescent="0.25">
      <c r="A129" s="286"/>
      <c r="B129" s="25" t="s">
        <v>151</v>
      </c>
      <c r="C129" s="23"/>
      <c r="D129" s="18"/>
      <c r="E129" s="1"/>
      <c r="H129" s="137"/>
      <c r="I129" s="137"/>
    </row>
    <row r="130" spans="1:9" ht="15" customHeight="1" x14ac:dyDescent="0.25">
      <c r="A130" s="286"/>
      <c r="B130" s="25" t="s">
        <v>99</v>
      </c>
      <c r="C130" s="23"/>
      <c r="D130" s="18"/>
      <c r="E130" s="1"/>
      <c r="H130" s="137"/>
      <c r="I130" s="137"/>
    </row>
    <row r="131" spans="1:9" ht="15" customHeight="1" x14ac:dyDescent="0.25">
      <c r="A131" s="942" t="s">
        <v>147</v>
      </c>
      <c r="B131" s="943"/>
      <c r="C131" s="300"/>
      <c r="D131" s="297"/>
      <c r="E131" s="1"/>
      <c r="H131" s="137"/>
      <c r="I131" s="137"/>
    </row>
    <row r="132" spans="1:9" ht="15" customHeight="1" x14ac:dyDescent="0.25">
      <c r="A132" s="3"/>
      <c r="B132" s="3"/>
      <c r="C132" s="3"/>
      <c r="D132" s="3"/>
      <c r="E132" s="1"/>
      <c r="H132" s="137"/>
      <c r="I132" s="137"/>
    </row>
    <row r="133" spans="1:9" ht="17.25" customHeight="1" x14ac:dyDescent="0.3">
      <c r="A133" s="851" t="s">
        <v>100</v>
      </c>
      <c r="B133" s="944"/>
      <c r="C133" s="944"/>
      <c r="D133" s="945"/>
      <c r="E133" s="1"/>
      <c r="G133" s="138"/>
      <c r="H133" s="137"/>
      <c r="I133" s="137"/>
    </row>
    <row r="134" spans="1:9" ht="15" customHeight="1" x14ac:dyDescent="0.3">
      <c r="A134" s="905" t="s">
        <v>101</v>
      </c>
      <c r="B134" s="906"/>
      <c r="C134" s="907"/>
      <c r="D134" s="295" t="s">
        <v>59</v>
      </c>
      <c r="E134" s="1"/>
      <c r="G134" s="138"/>
      <c r="H134" s="137"/>
      <c r="I134" s="137"/>
    </row>
    <row r="135" spans="1:9" ht="15" customHeight="1" x14ac:dyDescent="0.3">
      <c r="A135" s="286"/>
      <c r="B135" s="839" t="s">
        <v>24</v>
      </c>
      <c r="C135" s="909"/>
      <c r="D135" s="5"/>
      <c r="E135" s="1"/>
      <c r="G135" s="138"/>
      <c r="H135" s="137"/>
      <c r="I135" s="137"/>
    </row>
    <row r="136" spans="1:9" ht="15" customHeight="1" x14ac:dyDescent="0.3">
      <c r="A136" s="286"/>
      <c r="B136" s="839" t="s">
        <v>29</v>
      </c>
      <c r="C136" s="909"/>
      <c r="D136" s="5"/>
      <c r="E136" s="1"/>
    </row>
    <row r="137" spans="1:9" ht="15" customHeight="1" x14ac:dyDescent="0.3">
      <c r="A137" s="286"/>
      <c r="B137" s="839" t="s">
        <v>35</v>
      </c>
      <c r="C137" s="909"/>
      <c r="D137" s="5"/>
      <c r="E137" s="1"/>
    </row>
    <row r="138" spans="1:9" ht="15" customHeight="1" x14ac:dyDescent="0.3">
      <c r="A138" s="286"/>
      <c r="B138" s="839" t="s">
        <v>36</v>
      </c>
      <c r="C138" s="909"/>
      <c r="D138" s="5"/>
      <c r="E138" s="1"/>
    </row>
    <row r="139" spans="1:9" ht="15" customHeight="1" x14ac:dyDescent="0.3">
      <c r="A139" s="286"/>
      <c r="B139" s="839" t="s">
        <v>42</v>
      </c>
      <c r="C139" s="909"/>
      <c r="D139" s="6"/>
      <c r="E139" s="1"/>
    </row>
    <row r="140" spans="1:9" ht="15" customHeight="1" x14ac:dyDescent="0.3">
      <c r="A140" s="948" t="s">
        <v>102</v>
      </c>
      <c r="B140" s="949"/>
      <c r="C140" s="909"/>
      <c r="D140" s="6"/>
      <c r="E140" s="1"/>
    </row>
    <row r="141" spans="1:9" ht="15" customHeight="1" x14ac:dyDescent="0.3">
      <c r="A141" s="4"/>
      <c r="B141" s="839" t="s">
        <v>43</v>
      </c>
      <c r="C141" s="909"/>
      <c r="D141" s="5"/>
      <c r="E141" s="139"/>
      <c r="F141" s="139"/>
    </row>
    <row r="142" spans="1:9" ht="28.35" customHeight="1" x14ac:dyDescent="0.3">
      <c r="A142" s="950" t="s">
        <v>103</v>
      </c>
      <c r="B142" s="949"/>
      <c r="C142" s="909"/>
      <c r="D142" s="7"/>
      <c r="F142" s="311"/>
    </row>
    <row r="143" spans="1:9" ht="28.35" customHeight="1" x14ac:dyDescent="0.25">
      <c r="A143" s="3"/>
      <c r="B143" s="3"/>
      <c r="C143" s="3"/>
      <c r="D143" s="3"/>
      <c r="E143" s="1"/>
    </row>
    <row r="144" spans="1:9" ht="28.35" customHeight="1" x14ac:dyDescent="0.3">
      <c r="A144" s="844" t="s">
        <v>122</v>
      </c>
      <c r="B144" s="951"/>
      <c r="C144" s="301" t="s">
        <v>118</v>
      </c>
      <c r="D144" s="3"/>
      <c r="E144" s="1"/>
    </row>
    <row r="145" spans="1:5" ht="28.35" customHeight="1" x14ac:dyDescent="0.3">
      <c r="A145" s="946" t="s">
        <v>120</v>
      </c>
      <c r="B145" s="947"/>
      <c r="C145" s="22"/>
      <c r="D145" s="3"/>
      <c r="E145" s="1"/>
    </row>
    <row r="146" spans="1:5" ht="28.35" customHeight="1" x14ac:dyDescent="0.3">
      <c r="A146" s="946" t="s">
        <v>30</v>
      </c>
      <c r="B146" s="947"/>
      <c r="C146" s="22"/>
      <c r="D146" s="3"/>
      <c r="E146" s="1"/>
    </row>
    <row r="147" spans="1:5" ht="28.35" customHeight="1" x14ac:dyDescent="0.3">
      <c r="A147" s="946" t="s">
        <v>35</v>
      </c>
      <c r="B147" s="947"/>
      <c r="C147" s="22"/>
      <c r="D147" s="3"/>
      <c r="E147" s="1"/>
    </row>
    <row r="148" spans="1:5" x14ac:dyDescent="0.3">
      <c r="A148" s="946" t="s">
        <v>85</v>
      </c>
      <c r="B148" s="947"/>
      <c r="C148" s="22"/>
      <c r="D148" s="3"/>
      <c r="E148" s="1"/>
    </row>
    <row r="149" spans="1:5" x14ac:dyDescent="0.3">
      <c r="A149" s="932" t="s">
        <v>124</v>
      </c>
      <c r="B149" s="933"/>
      <c r="C149" s="22"/>
      <c r="D149" s="3"/>
      <c r="E149" s="1"/>
    </row>
    <row r="150" spans="1:5" ht="15" x14ac:dyDescent="0.25">
      <c r="A150" s="3"/>
      <c r="B150" s="3"/>
      <c r="C150" s="3"/>
      <c r="D150" s="3"/>
      <c r="E150" s="1"/>
    </row>
    <row r="151" spans="1:5" ht="15" x14ac:dyDescent="0.25">
      <c r="A151" s="3"/>
      <c r="B151" s="3"/>
      <c r="C151" s="3"/>
      <c r="D151" s="3"/>
      <c r="E151" s="1"/>
    </row>
    <row r="152" spans="1:5" ht="15" x14ac:dyDescent="0.25">
      <c r="A152" s="3"/>
      <c r="B152" s="3"/>
      <c r="C152" s="3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4.25" x14ac:dyDescent="0.2">
      <c r="A1017" s="3"/>
      <c r="B1017" s="3"/>
      <c r="C1017" s="3"/>
      <c r="D1017" s="3"/>
    </row>
    <row r="1018" spans="1:5" ht="14.25" x14ac:dyDescent="0.2">
      <c r="A1018" s="3"/>
      <c r="B1018" s="3"/>
      <c r="C1018" s="3"/>
      <c r="D1018" s="3"/>
    </row>
  </sheetData>
  <mergeCells count="69">
    <mergeCell ref="A147:B147"/>
    <mergeCell ref="A148:B148"/>
    <mergeCell ref="A149:B149"/>
    <mergeCell ref="A140:C140"/>
    <mergeCell ref="B141:C141"/>
    <mergeCell ref="A142:C142"/>
    <mergeCell ref="A144:B144"/>
    <mergeCell ref="A145:B145"/>
    <mergeCell ref="A146:B146"/>
    <mergeCell ref="B139:C139"/>
    <mergeCell ref="A107:D107"/>
    <mergeCell ref="A113:D113"/>
    <mergeCell ref="A120:C120"/>
    <mergeCell ref="A122:D122"/>
    <mergeCell ref="A131:B131"/>
    <mergeCell ref="A133:D133"/>
    <mergeCell ref="A134:C134"/>
    <mergeCell ref="B135:C135"/>
    <mergeCell ref="B136:C136"/>
    <mergeCell ref="B137:C137"/>
    <mergeCell ref="B138:C138"/>
    <mergeCell ref="A106:D106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A105:B105"/>
    <mergeCell ref="A70:D70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69:D69"/>
    <mergeCell ref="A38:B38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28:D28"/>
    <mergeCell ref="A17:D17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16:B16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56" fitToHeight="0" orientation="portrait" horizontalDpi="1200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00B050"/>
  </sheetPr>
  <dimension ref="A1:I15"/>
  <sheetViews>
    <sheetView workbookViewId="0">
      <selection activeCell="F5" sqref="F5"/>
    </sheetView>
  </sheetViews>
  <sheetFormatPr defaultColWidth="8.42578125" defaultRowHeight="12.75" x14ac:dyDescent="0.2"/>
  <cols>
    <col min="1" max="1" width="86.42578125" style="170" customWidth="1"/>
    <col min="2" max="2" width="12.42578125" style="170" customWidth="1"/>
    <col min="3" max="3" width="15.42578125" style="170" customWidth="1"/>
    <col min="4" max="4" width="18.28515625" style="170" customWidth="1"/>
    <col min="5" max="5" width="21.140625" style="162" customWidth="1"/>
    <col min="6" max="6" width="30.42578125" style="163" customWidth="1"/>
    <col min="7" max="9" width="15.42578125" style="163" customWidth="1"/>
    <col min="10" max="10" width="19.140625" style="163" customWidth="1"/>
    <col min="11" max="16384" width="8.42578125" style="163"/>
  </cols>
  <sheetData>
    <row r="1" spans="1:9" ht="90" customHeight="1" x14ac:dyDescent="0.3">
      <c r="A1" s="8"/>
      <c r="B1" s="8"/>
      <c r="C1" s="8"/>
      <c r="D1" s="824" t="s">
        <v>3541</v>
      </c>
    </row>
    <row r="2" spans="1:9" ht="45.75" customHeight="1" x14ac:dyDescent="0.2">
      <c r="A2" s="275" t="s">
        <v>3546</v>
      </c>
      <c r="B2" s="276"/>
      <c r="C2" s="276"/>
      <c r="D2" s="443"/>
    </row>
    <row r="3" spans="1:9" ht="15" customHeight="1" x14ac:dyDescent="0.2">
      <c r="A3" s="952" t="s">
        <v>3544</v>
      </c>
      <c r="B3" s="953"/>
      <c r="C3" s="953"/>
      <c r="D3" s="954"/>
    </row>
    <row r="4" spans="1:9" s="165" customFormat="1" ht="15" customHeight="1" x14ac:dyDescent="0.2">
      <c r="A4" s="823" t="s">
        <v>45</v>
      </c>
      <c r="B4" s="823" t="s">
        <v>330</v>
      </c>
      <c r="C4" s="823" t="s">
        <v>331</v>
      </c>
      <c r="D4" s="823" t="s">
        <v>332</v>
      </c>
      <c r="E4" s="164"/>
    </row>
    <row r="5" spans="1:9" ht="15" customHeight="1" x14ac:dyDescent="0.2">
      <c r="A5" s="166" t="s">
        <v>333</v>
      </c>
      <c r="B5" s="167">
        <v>3</v>
      </c>
      <c r="C5" s="821"/>
      <c r="D5" s="821"/>
      <c r="E5" s="164"/>
    </row>
    <row r="6" spans="1:9" ht="15" customHeight="1" x14ac:dyDescent="0.2">
      <c r="A6" s="166" t="s">
        <v>334</v>
      </c>
      <c r="B6" s="167">
        <v>3</v>
      </c>
      <c r="C6" s="821"/>
      <c r="D6" s="821"/>
      <c r="E6" s="164"/>
    </row>
    <row r="7" spans="1:9" ht="15" customHeight="1" x14ac:dyDescent="0.2">
      <c r="A7" s="166" t="s">
        <v>335</v>
      </c>
      <c r="B7" s="167">
        <v>3</v>
      </c>
      <c r="C7" s="821"/>
      <c r="D7" s="821"/>
      <c r="E7" s="164"/>
    </row>
    <row r="8" spans="1:9" ht="15" customHeight="1" x14ac:dyDescent="0.2">
      <c r="A8" s="166" t="s">
        <v>336</v>
      </c>
      <c r="B8" s="167">
        <v>1</v>
      </c>
      <c r="C8" s="821"/>
      <c r="D8" s="821"/>
      <c r="E8" s="164"/>
    </row>
    <row r="9" spans="1:9" ht="15" customHeight="1" x14ac:dyDescent="0.2">
      <c r="A9" s="166" t="s">
        <v>3536</v>
      </c>
      <c r="B9" s="167">
        <v>2</v>
      </c>
      <c r="C9" s="821"/>
      <c r="D9" s="821"/>
      <c r="E9" s="164"/>
    </row>
    <row r="10" spans="1:9" ht="15" customHeight="1" x14ac:dyDescent="0.2">
      <c r="A10" s="166" t="s">
        <v>337</v>
      </c>
      <c r="B10" s="168">
        <v>0.5</v>
      </c>
      <c r="C10" s="821"/>
      <c r="D10" s="821"/>
      <c r="E10" s="164"/>
    </row>
    <row r="11" spans="1:9" ht="15" customHeight="1" x14ac:dyDescent="0.2">
      <c r="A11" s="955" t="s">
        <v>338</v>
      </c>
      <c r="B11" s="956"/>
      <c r="C11" s="957"/>
      <c r="D11" s="822">
        <f>SUM(D5:D10)</f>
        <v>0</v>
      </c>
      <c r="E11" s="164"/>
    </row>
    <row r="12" spans="1:9" ht="15" customHeight="1" x14ac:dyDescent="0.2">
      <c r="A12" s="955" t="s">
        <v>339</v>
      </c>
      <c r="B12" s="956"/>
      <c r="C12" s="957"/>
      <c r="D12" s="822">
        <f>D11/6</f>
        <v>0</v>
      </c>
      <c r="E12" s="164"/>
    </row>
    <row r="13" spans="1:9" ht="60" customHeight="1" x14ac:dyDescent="0.2">
      <c r="A13" s="958" t="s">
        <v>3545</v>
      </c>
      <c r="B13" s="959"/>
      <c r="C13" s="959"/>
      <c r="D13" s="960"/>
    </row>
    <row r="14" spans="1:9" ht="15" customHeight="1" x14ac:dyDescent="0.25">
      <c r="A14" s="961"/>
      <c r="B14" s="962"/>
      <c r="C14" s="962"/>
      <c r="D14" s="963"/>
      <c r="F14" s="169"/>
      <c r="G14" s="169"/>
      <c r="H14" s="169"/>
      <c r="I14" s="169"/>
    </row>
    <row r="15" spans="1:9" ht="15" customHeight="1" x14ac:dyDescent="0.2"/>
  </sheetData>
  <mergeCells count="4">
    <mergeCell ref="A3:D3"/>
    <mergeCell ref="A11:C11"/>
    <mergeCell ref="A12:C12"/>
    <mergeCell ref="A13:D14"/>
  </mergeCells>
  <pageMargins left="0.78740157480314965" right="0.78740157480314965" top="1.0629921259842521" bottom="1.0629921259842521" header="0.78740157480314965" footer="0.78740157480314965"/>
  <pageSetup paperSize="9" firstPageNumber="0" orientation="landscape" horizontalDpi="300" verticalDpi="300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rgb="FFFF0000"/>
    <pageSetUpPr fitToPage="1"/>
  </sheetPr>
  <dimension ref="A1:I1018"/>
  <sheetViews>
    <sheetView workbookViewId="0"/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2.42578125" style="8" customWidth="1"/>
    <col min="4" max="4" width="12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/>
    <row r="2" spans="1:8" ht="15" customHeight="1" x14ac:dyDescent="0.3"/>
    <row r="3" spans="1:8" ht="20.100000000000001" customHeight="1" x14ac:dyDescent="0.3">
      <c r="A3" s="130" t="s">
        <v>285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883"/>
      <c r="C5" s="883"/>
      <c r="D5" s="88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25">
      <c r="A7" s="905" t="s">
        <v>127</v>
      </c>
      <c r="B7" s="966"/>
      <c r="C7" s="966"/>
      <c r="D7" s="967"/>
      <c r="E7" s="1"/>
    </row>
    <row r="8" spans="1:8" ht="15" customHeight="1" x14ac:dyDescent="0.25">
      <c r="A8" s="4" t="s">
        <v>9</v>
      </c>
      <c r="B8" s="24" t="s">
        <v>126</v>
      </c>
      <c r="C8" s="908"/>
      <c r="D8" s="968"/>
      <c r="E8" s="1"/>
    </row>
    <row r="9" spans="1:8" ht="15" customHeight="1" x14ac:dyDescent="0.25">
      <c r="A9" s="4" t="s">
        <v>11</v>
      </c>
      <c r="B9" s="24" t="s">
        <v>50</v>
      </c>
      <c r="C9" s="910" t="s">
        <v>311</v>
      </c>
      <c r="D9" s="915"/>
      <c r="E9" s="1"/>
    </row>
    <row r="10" spans="1:8" ht="26.1" customHeight="1" x14ac:dyDescent="0.25">
      <c r="A10" s="4" t="s">
        <v>12</v>
      </c>
      <c r="B10" s="24" t="s">
        <v>51</v>
      </c>
      <c r="C10" s="911" t="str">
        <f>'DADOS CCT'!G14</f>
        <v>SEAC-DF / SINDISERVIÇOS-DF</v>
      </c>
      <c r="D10" s="969"/>
      <c r="E10" s="1"/>
    </row>
    <row r="11" spans="1:8" ht="15" customHeight="1" x14ac:dyDescent="0.25">
      <c r="A11" s="4" t="s">
        <v>13</v>
      </c>
      <c r="B11" s="24" t="s">
        <v>52</v>
      </c>
      <c r="C11" s="913" t="str">
        <f>'DADOS CCT'!I14</f>
        <v>2025/2026</v>
      </c>
      <c r="D11" s="914"/>
      <c r="E11" s="1"/>
    </row>
    <row r="12" spans="1:8" ht="15" customHeight="1" x14ac:dyDescent="0.25">
      <c r="A12" s="4" t="s">
        <v>14</v>
      </c>
      <c r="B12" s="24" t="s">
        <v>53</v>
      </c>
      <c r="C12" s="910">
        <f>'MAO DE OBRA REF'!C12:D12</f>
        <v>24</v>
      </c>
      <c r="D12" s="915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25">
      <c r="A14" s="916" t="s">
        <v>54</v>
      </c>
      <c r="B14" s="964"/>
      <c r="C14" s="964"/>
      <c r="D14" s="965"/>
      <c r="E14" s="1"/>
    </row>
    <row r="15" spans="1:8" ht="40.35" customHeight="1" x14ac:dyDescent="0.25">
      <c r="A15" s="919" t="s">
        <v>23</v>
      </c>
      <c r="B15" s="967"/>
      <c r="C15" s="282" t="s">
        <v>55</v>
      </c>
      <c r="D15" s="283" t="s">
        <v>56</v>
      </c>
      <c r="E15" s="1"/>
    </row>
    <row r="16" spans="1:8" ht="15" customHeight="1" x14ac:dyDescent="0.25">
      <c r="A16" s="920" t="str">
        <f>'DADOS CCT'!B14</f>
        <v>Bombeiro Hidráulico</v>
      </c>
      <c r="B16" s="975"/>
      <c r="C16" s="285" t="s">
        <v>312</v>
      </c>
      <c r="D16" s="29">
        <f>'DADOS CCT'!F14</f>
        <v>2</v>
      </c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976" t="s">
        <v>130</v>
      </c>
      <c r="B20" s="977"/>
      <c r="C20" s="977"/>
      <c r="D20" s="978"/>
      <c r="E20" s="1"/>
    </row>
    <row r="21" spans="1:5" ht="30" customHeight="1" x14ac:dyDescent="0.25">
      <c r="A21" s="284">
        <v>1</v>
      </c>
      <c r="B21" s="28" t="s">
        <v>131</v>
      </c>
      <c r="C21" s="925" t="str">
        <f>'DADOS CCT'!B14</f>
        <v>Bombeiro Hidráulico</v>
      </c>
      <c r="D21" s="971"/>
      <c r="E21" s="1"/>
    </row>
    <row r="22" spans="1:5" ht="30" customHeight="1" x14ac:dyDescent="0.25">
      <c r="A22" s="284">
        <v>2</v>
      </c>
      <c r="B22" s="24" t="s">
        <v>132</v>
      </c>
      <c r="C22" s="911" t="str">
        <f>'DADOS CCT'!C14</f>
        <v>7241-10</v>
      </c>
      <c r="D22" s="969"/>
      <c r="E22" s="1"/>
    </row>
    <row r="23" spans="1:5" ht="30" customHeight="1" x14ac:dyDescent="0.25">
      <c r="A23" s="284">
        <v>3</v>
      </c>
      <c r="B23" s="24" t="s">
        <v>133</v>
      </c>
      <c r="C23" s="928">
        <f>'DADOS CCT'!D14</f>
        <v>0</v>
      </c>
      <c r="D23" s="972"/>
      <c r="E23" s="1"/>
    </row>
    <row r="24" spans="1:5" ht="30" customHeight="1" x14ac:dyDescent="0.25">
      <c r="A24" s="284">
        <v>4</v>
      </c>
      <c r="B24" s="24" t="s">
        <v>134</v>
      </c>
      <c r="C24" s="911" t="str">
        <f>'DADOS CCT'!L14</f>
        <v>Bombeiro Hidráulico</v>
      </c>
      <c r="D24" s="969"/>
      <c r="E24" s="1"/>
    </row>
    <row r="25" spans="1:5" ht="30" customHeight="1" x14ac:dyDescent="0.25">
      <c r="A25" s="284">
        <v>5</v>
      </c>
      <c r="B25" s="24" t="s">
        <v>135</v>
      </c>
      <c r="C25" s="930" t="str">
        <f>'DADOS CCT'!J14</f>
        <v>1º de janeiro</v>
      </c>
      <c r="D25" s="979"/>
      <c r="E25" s="1"/>
    </row>
    <row r="26" spans="1:5" ht="30" customHeight="1" x14ac:dyDescent="0.25">
      <c r="A26" s="284">
        <v>6</v>
      </c>
      <c r="B26" s="24" t="s">
        <v>57</v>
      </c>
      <c r="C26" s="911" t="str">
        <f>'DADOS CCT'!P14</f>
        <v>44h semanais, escala 5x2, segunda à sexta-feira</v>
      </c>
      <c r="D26" s="969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286">
        <v>1</v>
      </c>
      <c r="B29" s="286" t="s">
        <v>58</v>
      </c>
      <c r="C29" s="286"/>
      <c r="D29" s="287" t="s">
        <v>63</v>
      </c>
      <c r="E29" s="1"/>
    </row>
    <row r="30" spans="1:5" ht="15" customHeight="1" x14ac:dyDescent="0.3">
      <c r="A30" s="286" t="s">
        <v>9</v>
      </c>
      <c r="B30" s="25" t="s">
        <v>136</v>
      </c>
      <c r="C30" s="9"/>
      <c r="D30" s="267">
        <f>'DADOS CCT'!D14</f>
        <v>0</v>
      </c>
      <c r="E30" s="266"/>
    </row>
    <row r="31" spans="1:5" ht="15" customHeight="1" x14ac:dyDescent="0.25">
      <c r="A31" s="286" t="s">
        <v>11</v>
      </c>
      <c r="B31" s="25" t="s">
        <v>137</v>
      </c>
      <c r="C31" s="11"/>
      <c r="D31" s="10"/>
      <c r="E31" s="1"/>
    </row>
    <row r="32" spans="1:5" ht="15" customHeight="1" x14ac:dyDescent="0.25">
      <c r="A32" s="286" t="s">
        <v>12</v>
      </c>
      <c r="B32" s="25" t="s">
        <v>138</v>
      </c>
      <c r="C32" s="11"/>
      <c r="D32" s="10"/>
      <c r="E32" s="1"/>
    </row>
    <row r="33" spans="1:5" ht="15" customHeight="1" x14ac:dyDescent="0.25">
      <c r="A33" s="286" t="s">
        <v>13</v>
      </c>
      <c r="B33" s="25" t="s">
        <v>25</v>
      </c>
      <c r="C33" s="314"/>
      <c r="D33" s="10"/>
      <c r="E33" s="1"/>
    </row>
    <row r="34" spans="1:5" ht="15" customHeight="1" x14ac:dyDescent="0.25">
      <c r="A34" s="286" t="s">
        <v>14</v>
      </c>
      <c r="B34" s="25" t="s">
        <v>26</v>
      </c>
      <c r="C34" s="9"/>
      <c r="D34" s="10"/>
      <c r="E34" s="1"/>
    </row>
    <row r="35" spans="1:5" ht="15" customHeight="1" x14ac:dyDescent="0.25">
      <c r="A35" s="286" t="s">
        <v>15</v>
      </c>
      <c r="B35" s="25" t="s">
        <v>27</v>
      </c>
      <c r="C35" s="9"/>
      <c r="D35" s="10"/>
      <c r="E35" s="1"/>
    </row>
    <row r="36" spans="1:5" ht="15" customHeight="1" x14ac:dyDescent="0.25">
      <c r="A36" s="286" t="s">
        <v>16</v>
      </c>
      <c r="B36" s="25" t="s">
        <v>60</v>
      </c>
      <c r="C36" s="9"/>
      <c r="D36" s="10"/>
      <c r="E36" s="1"/>
    </row>
    <row r="37" spans="1:5" ht="15" customHeight="1" x14ac:dyDescent="0.25">
      <c r="A37" s="286" t="s">
        <v>19</v>
      </c>
      <c r="B37" s="25" t="s">
        <v>28</v>
      </c>
      <c r="C37" s="9"/>
      <c r="D37" s="10"/>
      <c r="E37" s="1"/>
    </row>
    <row r="38" spans="1:5" ht="15" customHeight="1" x14ac:dyDescent="0.25">
      <c r="A38" s="942" t="s">
        <v>145</v>
      </c>
      <c r="B38" s="970"/>
      <c r="C38" s="288"/>
      <c r="D38" s="289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290">
        <v>43832</v>
      </c>
      <c r="B42" s="286" t="s">
        <v>121</v>
      </c>
      <c r="C42" s="286" t="s">
        <v>118</v>
      </c>
      <c r="D42" s="287" t="s">
        <v>63</v>
      </c>
      <c r="E42" s="1"/>
    </row>
    <row r="43" spans="1:5" ht="15" customHeight="1" x14ac:dyDescent="0.25">
      <c r="A43" s="290" t="s">
        <v>9</v>
      </c>
      <c r="B43" s="26" t="s">
        <v>64</v>
      </c>
      <c r="C43" s="21">
        <f>'MAO DE OBRA REF'!C43</f>
        <v>8.3299999999999999E-2</v>
      </c>
      <c r="D43" s="14">
        <f>TRUNC($C43*$D$38,2)</f>
        <v>0</v>
      </c>
      <c r="E43" s="1"/>
    </row>
    <row r="44" spans="1:5" ht="15" customHeight="1" x14ac:dyDescent="0.25">
      <c r="A44" s="290" t="s">
        <v>11</v>
      </c>
      <c r="B44" s="26" t="s">
        <v>65</v>
      </c>
      <c r="C44" s="21">
        <f>'MAO DE OBRA REF'!C44</f>
        <v>0.1111</v>
      </c>
      <c r="D44" s="14">
        <f>TRUNC($C44*$D$38,2)</f>
        <v>0</v>
      </c>
      <c r="E44" s="281"/>
    </row>
    <row r="45" spans="1:5" ht="15" customHeight="1" x14ac:dyDescent="0.25">
      <c r="A45" s="932" t="s">
        <v>66</v>
      </c>
      <c r="B45" s="973"/>
      <c r="C45" s="15">
        <f>'MAO DE OBRA REF'!C45</f>
        <v>0.19439999999999999</v>
      </c>
      <c r="D45" s="12">
        <f>SUM(D43:D44)</f>
        <v>0</v>
      </c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290">
        <v>43863</v>
      </c>
      <c r="B48" s="286" t="s">
        <v>79</v>
      </c>
      <c r="C48" s="286" t="s">
        <v>118</v>
      </c>
      <c r="D48" s="287" t="s">
        <v>63</v>
      </c>
      <c r="E48" s="1"/>
    </row>
    <row r="49" spans="1:5" ht="15" customHeight="1" x14ac:dyDescent="0.25">
      <c r="A49" s="290" t="s">
        <v>9</v>
      </c>
      <c r="B49" s="25" t="s">
        <v>67</v>
      </c>
      <c r="C49" s="11">
        <f>'MAO DE OBRA REF'!C49</f>
        <v>0</v>
      </c>
      <c r="D49" s="10">
        <f t="shared" ref="D49:D56" si="0">TRUNC(($D$38+$D$45)*C49,2)</f>
        <v>0</v>
      </c>
      <c r="E49" s="1"/>
    </row>
    <row r="50" spans="1:5" ht="15" customHeight="1" x14ac:dyDescent="0.25">
      <c r="A50" s="290" t="s">
        <v>11</v>
      </c>
      <c r="B50" s="25" t="s">
        <v>68</v>
      </c>
      <c r="C50" s="11">
        <f>'MAO DE OBRA REF'!C50</f>
        <v>2.5000000000000001E-2</v>
      </c>
      <c r="D50" s="10">
        <f t="shared" si="0"/>
        <v>0</v>
      </c>
      <c r="E50" s="1"/>
    </row>
    <row r="51" spans="1:5" ht="15" customHeight="1" x14ac:dyDescent="0.25">
      <c r="A51" s="290" t="s">
        <v>12</v>
      </c>
      <c r="B51" s="25" t="s">
        <v>69</v>
      </c>
      <c r="C51" s="11">
        <f>'MAO DE OBRA REF'!C51</f>
        <v>0.03</v>
      </c>
      <c r="D51" s="10">
        <f t="shared" si="0"/>
        <v>0</v>
      </c>
      <c r="E51" s="281"/>
    </row>
    <row r="52" spans="1:5" ht="15" customHeight="1" x14ac:dyDescent="0.25">
      <c r="A52" s="290" t="s">
        <v>13</v>
      </c>
      <c r="B52" s="25" t="s">
        <v>139</v>
      </c>
      <c r="C52" s="11">
        <f>'MAO DE OBRA REF'!C52</f>
        <v>1.4999999999999999E-2</v>
      </c>
      <c r="D52" s="10">
        <f t="shared" si="0"/>
        <v>0</v>
      </c>
      <c r="E52" s="1"/>
    </row>
    <row r="53" spans="1:5" ht="15" customHeight="1" x14ac:dyDescent="0.25">
      <c r="A53" s="290" t="s">
        <v>14</v>
      </c>
      <c r="B53" s="25" t="s">
        <v>70</v>
      </c>
      <c r="C53" s="11">
        <f>'MAO DE OBRA REF'!C53</f>
        <v>0.01</v>
      </c>
      <c r="D53" s="10">
        <f t="shared" si="0"/>
        <v>0</v>
      </c>
      <c r="E53" s="1"/>
    </row>
    <row r="54" spans="1:5" ht="15" customHeight="1" x14ac:dyDescent="0.25">
      <c r="A54" s="290" t="s">
        <v>15</v>
      </c>
      <c r="B54" s="25" t="s">
        <v>71</v>
      </c>
      <c r="C54" s="11">
        <f>'MAO DE OBRA REF'!C54</f>
        <v>6.0000000000000001E-3</v>
      </c>
      <c r="D54" s="10">
        <f t="shared" si="0"/>
        <v>0</v>
      </c>
      <c r="E54" s="1"/>
    </row>
    <row r="55" spans="1:5" ht="15" customHeight="1" x14ac:dyDescent="0.25">
      <c r="A55" s="290" t="s">
        <v>16</v>
      </c>
      <c r="B55" s="25" t="s">
        <v>72</v>
      </c>
      <c r="C55" s="11">
        <f>'MAO DE OBRA REF'!C55</f>
        <v>2E-3</v>
      </c>
      <c r="D55" s="10">
        <f t="shared" si="0"/>
        <v>0</v>
      </c>
      <c r="E55" s="1"/>
    </row>
    <row r="56" spans="1:5" ht="15" customHeight="1" x14ac:dyDescent="0.25">
      <c r="A56" s="290" t="s">
        <v>19</v>
      </c>
      <c r="B56" s="25" t="s">
        <v>73</v>
      </c>
      <c r="C56" s="11">
        <f>'MAO DE OBRA REF'!C56</f>
        <v>0.08</v>
      </c>
      <c r="D56" s="10">
        <f t="shared" si="0"/>
        <v>0</v>
      </c>
      <c r="E56" s="1"/>
    </row>
    <row r="57" spans="1:5" ht="15" customHeight="1" x14ac:dyDescent="0.25">
      <c r="A57" s="934" t="s">
        <v>119</v>
      </c>
      <c r="B57" s="974"/>
      <c r="C57" s="15">
        <v>0.16800000000000001</v>
      </c>
      <c r="D57" s="12">
        <f t="shared" ref="D57" si="1">SUM(D49:D56)</f>
        <v>0</v>
      </c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290">
        <v>43892</v>
      </c>
      <c r="B60" s="286" t="s">
        <v>34</v>
      </c>
      <c r="C60" s="286" t="s">
        <v>75</v>
      </c>
      <c r="D60" s="287" t="s">
        <v>59</v>
      </c>
      <c r="E60" s="1"/>
    </row>
    <row r="61" spans="1:5" ht="15" customHeight="1" x14ac:dyDescent="0.25">
      <c r="A61" s="290" t="s">
        <v>9</v>
      </c>
      <c r="B61" s="25" t="s">
        <v>10</v>
      </c>
      <c r="C61" s="131">
        <f>'DADOS CCT'!C25</f>
        <v>5.5</v>
      </c>
      <c r="D61" s="10">
        <f>TRUNC(IF($C$61*2*20.98-D30*0.06&gt;0,$C$61*2*20.98-D30*0.06,),2)</f>
        <v>230.78</v>
      </c>
      <c r="E61" s="1"/>
    </row>
    <row r="62" spans="1:5" ht="15" customHeight="1" x14ac:dyDescent="0.25">
      <c r="A62" s="290" t="s">
        <v>11</v>
      </c>
      <c r="B62" s="25" t="s">
        <v>140</v>
      </c>
      <c r="C62" s="131">
        <f>'DADOS CCT'!Q14</f>
        <v>0</v>
      </c>
      <c r="D62" s="10">
        <f>TRUNC(C62*20.98,2)</f>
        <v>0</v>
      </c>
      <c r="E62" s="1"/>
    </row>
    <row r="63" spans="1:5" ht="15" customHeight="1" x14ac:dyDescent="0.25">
      <c r="A63" s="290" t="s">
        <v>12</v>
      </c>
      <c r="B63" s="25" t="s">
        <v>141</v>
      </c>
      <c r="C63" s="131">
        <f>'DADOS CCT'!S14</f>
        <v>0</v>
      </c>
      <c r="D63" s="10">
        <f t="shared" ref="D63:D65" si="2">C63</f>
        <v>0</v>
      </c>
      <c r="E63" s="1"/>
    </row>
    <row r="64" spans="1:5" ht="15" customHeight="1" x14ac:dyDescent="0.25">
      <c r="A64" s="290" t="s">
        <v>13</v>
      </c>
      <c r="B64" s="25" t="s">
        <v>104</v>
      </c>
      <c r="C64" s="131">
        <f>'DADOS CCT'!T14</f>
        <v>0</v>
      </c>
      <c r="D64" s="10">
        <f t="shared" si="2"/>
        <v>0</v>
      </c>
      <c r="E64" s="1"/>
    </row>
    <row r="65" spans="1:7" ht="15" customHeight="1" x14ac:dyDescent="0.25">
      <c r="A65" s="290" t="s">
        <v>14</v>
      </c>
      <c r="B65" s="25" t="s">
        <v>142</v>
      </c>
      <c r="C65" s="131">
        <f>'DADOS CCT'!U14</f>
        <v>0</v>
      </c>
      <c r="D65" s="10">
        <f t="shared" si="2"/>
        <v>0</v>
      </c>
      <c r="E65" s="1"/>
    </row>
    <row r="66" spans="1:7" ht="15" customHeight="1" x14ac:dyDescent="0.25">
      <c r="A66" s="290" t="s">
        <v>15</v>
      </c>
      <c r="B66" s="25" t="s">
        <v>117</v>
      </c>
      <c r="C66" s="131">
        <f>'DADOS CCT'!W14</f>
        <v>0</v>
      </c>
      <c r="D66" s="10">
        <f>C66/12</f>
        <v>0</v>
      </c>
      <c r="E66" s="1"/>
    </row>
    <row r="67" spans="1:7" ht="15" customHeight="1" x14ac:dyDescent="0.25">
      <c r="A67" s="290" t="s">
        <v>16</v>
      </c>
      <c r="B67" s="25" t="s">
        <v>28</v>
      </c>
      <c r="C67" s="131"/>
      <c r="D67" s="10">
        <f>TRUNC(C67,2)</f>
        <v>0</v>
      </c>
      <c r="E67" s="1"/>
    </row>
    <row r="68" spans="1:7" ht="15" customHeight="1" x14ac:dyDescent="0.25">
      <c r="A68" s="934" t="s">
        <v>76</v>
      </c>
      <c r="B68" s="974"/>
      <c r="C68" s="15"/>
      <c r="D68" s="16">
        <f>SUM(D61:D67)</f>
        <v>230.78</v>
      </c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291">
        <v>2</v>
      </c>
      <c r="B71" s="291" t="s">
        <v>78</v>
      </c>
      <c r="C71" s="286" t="s">
        <v>118</v>
      </c>
      <c r="D71" s="286" t="s">
        <v>63</v>
      </c>
      <c r="E71" s="1"/>
    </row>
    <row r="72" spans="1:7" ht="15" customHeight="1" x14ac:dyDescent="0.25">
      <c r="A72" s="291" t="s">
        <v>31</v>
      </c>
      <c r="B72" s="26" t="s">
        <v>62</v>
      </c>
      <c r="C72" s="21">
        <f>'MAO DE OBRA REF'!C72</f>
        <v>0.19439999999999999</v>
      </c>
      <c r="D72" s="14">
        <f>D45</f>
        <v>0</v>
      </c>
      <c r="E72" s="1"/>
    </row>
    <row r="73" spans="1:7" ht="15" customHeight="1" x14ac:dyDescent="0.25">
      <c r="A73" s="291" t="s">
        <v>32</v>
      </c>
      <c r="B73" s="26" t="s">
        <v>79</v>
      </c>
      <c r="C73" s="21">
        <f>'MAO DE OBRA REF'!C73</f>
        <v>0.16800000000000001</v>
      </c>
      <c r="D73" s="14">
        <f>D57</f>
        <v>0</v>
      </c>
      <c r="E73" s="1"/>
    </row>
    <row r="74" spans="1:7" ht="15" customHeight="1" x14ac:dyDescent="0.25">
      <c r="A74" s="291" t="s">
        <v>33</v>
      </c>
      <c r="B74" s="26" t="s">
        <v>34</v>
      </c>
      <c r="C74" s="13"/>
      <c r="D74" s="14">
        <f>D68</f>
        <v>230.78</v>
      </c>
      <c r="E74" s="1"/>
    </row>
    <row r="75" spans="1:7" ht="15" customHeight="1" x14ac:dyDescent="0.25">
      <c r="A75" s="942" t="s">
        <v>144</v>
      </c>
      <c r="B75" s="970"/>
      <c r="C75" s="296">
        <f>SUM(C72:C74)</f>
        <v>0.3624</v>
      </c>
      <c r="D75" s="297">
        <f>SUM(D72:D74)</f>
        <v>230.78</v>
      </c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286">
        <v>3</v>
      </c>
      <c r="B78" s="286" t="s">
        <v>80</v>
      </c>
      <c r="C78" s="286" t="s">
        <v>118</v>
      </c>
      <c r="D78" s="287" t="s">
        <v>59</v>
      </c>
      <c r="E78" s="1"/>
    </row>
    <row r="79" spans="1:7" ht="15" customHeight="1" x14ac:dyDescent="0.25">
      <c r="A79" s="286" t="s">
        <v>9</v>
      </c>
      <c r="B79" s="27" t="s">
        <v>81</v>
      </c>
      <c r="C79" s="11">
        <f>'MAO DE OBRA REF'!C79</f>
        <v>4.5999999999999999E-3</v>
      </c>
      <c r="D79" s="10">
        <f>TRUNC(($D$38)*C79,2)</f>
        <v>0</v>
      </c>
      <c r="E79" s="304"/>
      <c r="F79" s="1"/>
      <c r="G79" s="1"/>
    </row>
    <row r="80" spans="1:7" ht="15" customHeight="1" x14ac:dyDescent="0.25">
      <c r="A80" s="286" t="s">
        <v>11</v>
      </c>
      <c r="B80" s="27" t="s">
        <v>20</v>
      </c>
      <c r="C80" s="11">
        <f>'MAO DE OBRA REF'!C80</f>
        <v>4.0000000000000002E-4</v>
      </c>
      <c r="D80" s="10">
        <f>TRUNC(($D$38)*C80,2)</f>
        <v>0</v>
      </c>
      <c r="E80" s="302"/>
      <c r="F80" s="1"/>
      <c r="G80" s="1"/>
    </row>
    <row r="81" spans="1:7" ht="15" customHeight="1" x14ac:dyDescent="0.25">
      <c r="A81" s="286" t="s">
        <v>12</v>
      </c>
      <c r="B81" s="27" t="s">
        <v>82</v>
      </c>
      <c r="C81" s="11">
        <f>'MAO DE OBRA REF'!C81</f>
        <v>0.02</v>
      </c>
      <c r="D81" s="10">
        <f>TRUNC(($D$38)*C81,2)</f>
        <v>0</v>
      </c>
      <c r="E81" s="302"/>
      <c r="F81" s="1"/>
      <c r="G81" s="1"/>
    </row>
    <row r="82" spans="1:7" ht="15" customHeight="1" x14ac:dyDescent="0.25">
      <c r="A82" s="286" t="s">
        <v>13</v>
      </c>
      <c r="B82" s="27" t="s">
        <v>21</v>
      </c>
      <c r="C82" s="11">
        <f>'MAO DE OBRA REF'!C82</f>
        <v>1.9400000000000001E-2</v>
      </c>
      <c r="D82" s="10">
        <f>TRUNC($D$38*C82,2)</f>
        <v>0</v>
      </c>
      <c r="E82" s="304"/>
      <c r="F82" s="1"/>
      <c r="G82" s="1"/>
    </row>
    <row r="83" spans="1:7" ht="25.7" customHeight="1" x14ac:dyDescent="0.25">
      <c r="A83" s="286" t="s">
        <v>14</v>
      </c>
      <c r="B83" s="27" t="s">
        <v>123</v>
      </c>
      <c r="C83" s="11">
        <f>'MAO DE OBRA REF'!C83</f>
        <v>3.3E-3</v>
      </c>
      <c r="D83" s="10">
        <f>TRUNC($D$38*C83,2)</f>
        <v>0</v>
      </c>
      <c r="E83" s="302"/>
      <c r="F83" s="1"/>
      <c r="G83" s="1"/>
    </row>
    <row r="84" spans="1:7" ht="15" customHeight="1" x14ac:dyDescent="0.25">
      <c r="A84" s="286" t="s">
        <v>15</v>
      </c>
      <c r="B84" s="27" t="s">
        <v>83</v>
      </c>
      <c r="C84" s="11">
        <f>'MAO DE OBRA REF'!C84</f>
        <v>0.02</v>
      </c>
      <c r="D84" s="10">
        <f>TRUNC($D$38*C84,2)</f>
        <v>0</v>
      </c>
      <c r="E84" s="302"/>
      <c r="F84" s="1"/>
      <c r="G84" s="1"/>
    </row>
    <row r="85" spans="1:7" ht="15" customHeight="1" x14ac:dyDescent="0.25">
      <c r="A85" s="942" t="s">
        <v>143</v>
      </c>
      <c r="B85" s="970"/>
      <c r="C85" s="296">
        <f t="shared" ref="C85:D85" si="3">SUM(C79:C84)</f>
        <v>6.7699999999999996E-2</v>
      </c>
      <c r="D85" s="289">
        <f t="shared" si="3"/>
        <v>0</v>
      </c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290">
        <v>43834</v>
      </c>
      <c r="B89" s="292" t="s">
        <v>39</v>
      </c>
      <c r="C89" s="286" t="s">
        <v>118</v>
      </c>
      <c r="D89" s="287" t="s">
        <v>59</v>
      </c>
      <c r="E89" s="1"/>
    </row>
    <row r="90" spans="1:7" ht="15" customHeight="1" x14ac:dyDescent="0.25">
      <c r="A90" s="286" t="s">
        <v>9</v>
      </c>
      <c r="B90" s="26" t="s">
        <v>86</v>
      </c>
      <c r="C90" s="11">
        <f>'MAO DE OBRA REF'!C90</f>
        <v>0</v>
      </c>
      <c r="D90" s="10">
        <f t="shared" ref="D90:D95" si="4">TRUNC($D$38*C90,2)</f>
        <v>0</v>
      </c>
      <c r="E90" s="1"/>
    </row>
    <row r="91" spans="1:7" ht="15" customHeight="1" x14ac:dyDescent="0.25">
      <c r="A91" s="286" t="s">
        <v>11</v>
      </c>
      <c r="B91" s="26" t="s">
        <v>87</v>
      </c>
      <c r="C91" s="11">
        <f>'MAO DE OBRA REF'!C91</f>
        <v>2.8E-3</v>
      </c>
      <c r="D91" s="10">
        <f t="shared" si="4"/>
        <v>0</v>
      </c>
      <c r="E91" s="1"/>
    </row>
    <row r="92" spans="1:7" ht="15" customHeight="1" x14ac:dyDescent="0.25">
      <c r="A92" s="286" t="s">
        <v>12</v>
      </c>
      <c r="B92" s="26" t="s">
        <v>88</v>
      </c>
      <c r="C92" s="11">
        <f>'MAO DE OBRA REF'!C92</f>
        <v>2.0000000000000001E-4</v>
      </c>
      <c r="D92" s="10">
        <f t="shared" si="4"/>
        <v>0</v>
      </c>
      <c r="E92" s="1"/>
    </row>
    <row r="93" spans="1:7" ht="15" customHeight="1" x14ac:dyDescent="0.25">
      <c r="A93" s="286" t="s">
        <v>13</v>
      </c>
      <c r="B93" s="26" t="s">
        <v>89</v>
      </c>
      <c r="C93" s="11">
        <f>'MAO DE OBRA REF'!C93</f>
        <v>3.3E-3</v>
      </c>
      <c r="D93" s="10">
        <f t="shared" si="4"/>
        <v>0</v>
      </c>
      <c r="E93" s="1"/>
    </row>
    <row r="94" spans="1:7" ht="15" customHeight="1" x14ac:dyDescent="0.25">
      <c r="A94" s="286" t="s">
        <v>14</v>
      </c>
      <c r="B94" s="26" t="s">
        <v>90</v>
      </c>
      <c r="C94" s="11">
        <f>'MAO DE OBRA REF'!C94</f>
        <v>2E-3</v>
      </c>
      <c r="D94" s="10">
        <f t="shared" si="4"/>
        <v>0</v>
      </c>
      <c r="E94" s="1"/>
    </row>
    <row r="95" spans="1:7" ht="15" customHeight="1" x14ac:dyDescent="0.25">
      <c r="A95" s="286" t="s">
        <v>15</v>
      </c>
      <c r="B95" s="26" t="s">
        <v>161</v>
      </c>
      <c r="C95" s="11">
        <f>'MAO DE OBRA REF'!C95</f>
        <v>1.3899999999999999E-2</v>
      </c>
      <c r="D95" s="10">
        <f t="shared" si="4"/>
        <v>0</v>
      </c>
      <c r="E95" s="1"/>
    </row>
    <row r="96" spans="1:7" ht="15" customHeight="1" x14ac:dyDescent="0.25">
      <c r="A96" s="865" t="s">
        <v>162</v>
      </c>
      <c r="B96" s="866"/>
      <c r="C96" s="132">
        <f>'MAO DE OBRA REF'!C96</f>
        <v>2.2200000000000001E-2</v>
      </c>
      <c r="D96" s="32"/>
      <c r="E96" s="1"/>
    </row>
    <row r="97" spans="1:5" ht="15" customHeight="1" x14ac:dyDescent="0.25">
      <c r="A97" s="286" t="s">
        <v>16</v>
      </c>
      <c r="B97" s="26" t="s">
        <v>313</v>
      </c>
      <c r="C97" s="11">
        <f>'MAO DE OBRA REF'!C97</f>
        <v>3.8999999999999998E-3</v>
      </c>
      <c r="D97" s="10">
        <f>TRUNC($D$38*C97,2)</f>
        <v>0</v>
      </c>
      <c r="E97" s="1"/>
    </row>
    <row r="98" spans="1:5" ht="15" customHeight="1" x14ac:dyDescent="0.25">
      <c r="A98" s="865" t="s">
        <v>163</v>
      </c>
      <c r="B98" s="866"/>
      <c r="C98" s="132">
        <f>'MAO DE OBRA REF'!C98</f>
        <v>2.6100000000000002E-2</v>
      </c>
      <c r="D98" s="32"/>
      <c r="E98" s="1"/>
    </row>
    <row r="99" spans="1:5" ht="15" customHeight="1" x14ac:dyDescent="0.25">
      <c r="A99" s="286" t="s">
        <v>19</v>
      </c>
      <c r="B99" s="26" t="s">
        <v>164</v>
      </c>
      <c r="C99" s="11">
        <f>'MAO DE OBRA REF'!C99</f>
        <v>3.7000000000000002E-3</v>
      </c>
      <c r="D99" s="10">
        <f>TRUNC($D$38*C99,2)</f>
        <v>0</v>
      </c>
      <c r="E99" s="1"/>
    </row>
    <row r="100" spans="1:5" ht="15" customHeight="1" x14ac:dyDescent="0.25">
      <c r="A100" s="940" t="s">
        <v>91</v>
      </c>
      <c r="B100" s="980"/>
      <c r="C100" s="133">
        <f>'MAO DE OBRA REF'!C100</f>
        <v>2.98E-2</v>
      </c>
      <c r="D100" s="134">
        <f>SUM(D90:D99)</f>
        <v>0</v>
      </c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290">
        <v>43865</v>
      </c>
      <c r="B103" s="292" t="s">
        <v>41</v>
      </c>
      <c r="C103" s="286" t="s">
        <v>118</v>
      </c>
      <c r="D103" s="287" t="s">
        <v>63</v>
      </c>
      <c r="E103" s="1"/>
    </row>
    <row r="104" spans="1:5" ht="15" customHeight="1" x14ac:dyDescent="0.25">
      <c r="A104" s="286" t="s">
        <v>9</v>
      </c>
      <c r="B104" s="26" t="s">
        <v>37</v>
      </c>
      <c r="C104" s="11">
        <f>'MAO DE OBRA REF'!C104</f>
        <v>0</v>
      </c>
      <c r="D104" s="14">
        <v>0</v>
      </c>
      <c r="E104" s="1"/>
    </row>
    <row r="105" spans="1:5" ht="15" customHeight="1" x14ac:dyDescent="0.25">
      <c r="A105" s="934" t="s">
        <v>93</v>
      </c>
      <c r="B105" s="974"/>
      <c r="C105" s="133">
        <f>'MAO DE OBRA REF'!C105</f>
        <v>0</v>
      </c>
      <c r="D105" s="17">
        <f t="shared" ref="D105" si="5">D104</f>
        <v>0</v>
      </c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293">
        <v>4</v>
      </c>
      <c r="B108" s="292" t="s">
        <v>95</v>
      </c>
      <c r="C108" s="286" t="s">
        <v>118</v>
      </c>
      <c r="D108" s="287" t="s">
        <v>63</v>
      </c>
      <c r="E108" s="1"/>
    </row>
    <row r="109" spans="1:5" ht="15" customHeight="1" x14ac:dyDescent="0.3">
      <c r="A109" s="293" t="s">
        <v>38</v>
      </c>
      <c r="B109" s="26" t="s">
        <v>39</v>
      </c>
      <c r="C109" s="135">
        <f>'MAO DE OBRA REF'!C109</f>
        <v>2.98E-2</v>
      </c>
      <c r="D109" s="14">
        <f>D100</f>
        <v>0</v>
      </c>
      <c r="E109" s="1"/>
    </row>
    <row r="110" spans="1:5" ht="15" customHeight="1" x14ac:dyDescent="0.3">
      <c r="A110" s="293" t="s">
        <v>40</v>
      </c>
      <c r="B110" s="26" t="s">
        <v>41</v>
      </c>
      <c r="C110" s="135">
        <f>'MAO DE OBRA REF'!C110</f>
        <v>0</v>
      </c>
      <c r="D110" s="14">
        <f>D105</f>
        <v>0</v>
      </c>
      <c r="E110" s="1"/>
    </row>
    <row r="111" spans="1:5" ht="15" customHeight="1" x14ac:dyDescent="0.3">
      <c r="A111" s="136" t="s">
        <v>146</v>
      </c>
      <c r="B111" s="298"/>
      <c r="C111" s="299">
        <f>'MAO DE OBRA REF'!C111</f>
        <v>2.98E-2</v>
      </c>
      <c r="D111" s="297">
        <f>SUM(D109:D110)</f>
        <v>0</v>
      </c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286">
        <v>5</v>
      </c>
      <c r="B114" s="292" t="s">
        <v>96</v>
      </c>
      <c r="C114" s="294"/>
      <c r="D114" s="287" t="s">
        <v>59</v>
      </c>
      <c r="E114" s="1"/>
    </row>
    <row r="115" spans="1:9" ht="15" customHeight="1" x14ac:dyDescent="0.25">
      <c r="A115" s="286" t="s">
        <v>9</v>
      </c>
      <c r="B115" s="25" t="s">
        <v>17</v>
      </c>
      <c r="C115" s="131">
        <f>'DADOS CCT'!Z14</f>
        <v>0</v>
      </c>
      <c r="D115" s="20">
        <f>C115</f>
        <v>0</v>
      </c>
      <c r="E115" s="1"/>
    </row>
    <row r="116" spans="1:9" ht="15" customHeight="1" x14ac:dyDescent="0.25">
      <c r="A116" s="286" t="s">
        <v>11</v>
      </c>
      <c r="B116" s="25" t="s">
        <v>18</v>
      </c>
      <c r="C116" s="131">
        <f>'DADOS CCT'!Y14</f>
        <v>0</v>
      </c>
      <c r="D116" s="20">
        <f>C116</f>
        <v>0</v>
      </c>
      <c r="E116" s="1"/>
    </row>
    <row r="117" spans="1:9" ht="15" customHeight="1" x14ac:dyDescent="0.25">
      <c r="A117" s="286" t="s">
        <v>12</v>
      </c>
      <c r="B117" s="25" t="s">
        <v>314</v>
      </c>
      <c r="C117" s="131">
        <f>'DADOS CCT'!AA14</f>
        <v>0</v>
      </c>
      <c r="D117" s="20">
        <f>C117</f>
        <v>0</v>
      </c>
      <c r="E117" s="1"/>
    </row>
    <row r="118" spans="1:9" ht="15" customHeight="1" x14ac:dyDescent="0.25">
      <c r="A118" s="286" t="s">
        <v>13</v>
      </c>
      <c r="B118" s="27" t="s">
        <v>149</v>
      </c>
      <c r="C118" s="131">
        <f>'DADOS CCT'!X14</f>
        <v>0</v>
      </c>
      <c r="D118" s="20">
        <f>C118</f>
        <v>0</v>
      </c>
      <c r="E118" s="1"/>
    </row>
    <row r="119" spans="1:9" ht="15" customHeight="1" x14ac:dyDescent="0.3">
      <c r="A119" s="286" t="s">
        <v>14</v>
      </c>
      <c r="B119" s="49" t="s">
        <v>224</v>
      </c>
      <c r="C119" s="49"/>
      <c r="D119" s="49"/>
      <c r="E119" s="1"/>
    </row>
    <row r="120" spans="1:9" ht="15" customHeight="1" x14ac:dyDescent="0.25">
      <c r="A120" s="942" t="s">
        <v>148</v>
      </c>
      <c r="B120" s="943"/>
      <c r="C120" s="970"/>
      <c r="D120" s="297">
        <f>SUM(D115:D118)</f>
        <v>0</v>
      </c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43</v>
      </c>
      <c r="B122" s="847"/>
      <c r="C122" s="847"/>
      <c r="D122" s="847"/>
      <c r="E122" s="1"/>
    </row>
    <row r="123" spans="1:9" ht="15" customHeight="1" x14ac:dyDescent="0.25">
      <c r="A123" s="286">
        <v>6</v>
      </c>
      <c r="B123" s="292" t="s">
        <v>97</v>
      </c>
      <c r="C123" s="286" t="s">
        <v>118</v>
      </c>
      <c r="D123" s="287" t="s">
        <v>59</v>
      </c>
      <c r="E123" s="1"/>
    </row>
    <row r="124" spans="1:9" ht="15" customHeight="1" x14ac:dyDescent="0.25">
      <c r="A124" s="286" t="s">
        <v>9</v>
      </c>
      <c r="B124" s="27" t="s">
        <v>150</v>
      </c>
      <c r="C124" s="11">
        <f>'MAO DE OBRA REF'!C124</f>
        <v>7.2999999999999995E-2</v>
      </c>
      <c r="D124" s="18">
        <f>TRUNC(C124*D140,2)</f>
        <v>16.84</v>
      </c>
      <c r="E124" s="1"/>
    </row>
    <row r="125" spans="1:9" ht="15" customHeight="1" x14ac:dyDescent="0.25">
      <c r="A125" s="286" t="s">
        <v>11</v>
      </c>
      <c r="B125" s="25" t="s">
        <v>22</v>
      </c>
      <c r="C125" s="11">
        <f>'MAO DE OBRA REF'!C125</f>
        <v>7.3999999999999996E-2</v>
      </c>
      <c r="D125" s="18">
        <f>(D140+D124)*C125</f>
        <v>18.32</v>
      </c>
      <c r="E125" s="1"/>
      <c r="H125" s="137"/>
      <c r="I125" s="137"/>
    </row>
    <row r="126" spans="1:9" ht="15" customHeight="1" x14ac:dyDescent="0.25">
      <c r="A126" s="286" t="s">
        <v>12</v>
      </c>
      <c r="B126" s="25" t="s">
        <v>44</v>
      </c>
      <c r="C126" s="19">
        <f>'MAO DE OBRA REF'!C126</f>
        <v>0.10150000000000001</v>
      </c>
      <c r="D126" s="18">
        <f>TRUNC(((D140+D124+D125)/(1-C126))*C126,2)</f>
        <v>30.04</v>
      </c>
      <c r="E126" s="1"/>
      <c r="H126" s="137"/>
      <c r="I126" s="137"/>
    </row>
    <row r="127" spans="1:9" ht="15" customHeight="1" x14ac:dyDescent="0.25">
      <c r="A127" s="286"/>
      <c r="B127" s="25" t="s">
        <v>2307</v>
      </c>
      <c r="C127" s="23">
        <f>'MAO DE OBRA REF'!C127</f>
        <v>8.1500000000000003E-2</v>
      </c>
      <c r="D127" s="18"/>
      <c r="E127" s="1"/>
      <c r="H127" s="137"/>
      <c r="I127" s="137"/>
    </row>
    <row r="128" spans="1:9" ht="15" customHeight="1" x14ac:dyDescent="0.25">
      <c r="A128" s="286"/>
      <c r="B128" s="25" t="s">
        <v>98</v>
      </c>
      <c r="C128" s="23">
        <f>'MAO DE OBRA REF'!C128</f>
        <v>0</v>
      </c>
      <c r="D128" s="18"/>
      <c r="E128" s="1"/>
      <c r="H128" s="137"/>
      <c r="I128" s="137"/>
    </row>
    <row r="129" spans="1:9" ht="15" customHeight="1" x14ac:dyDescent="0.25">
      <c r="A129" s="286"/>
      <c r="B129" s="25" t="s">
        <v>151</v>
      </c>
      <c r="C129" s="23">
        <f>'MAO DE OBRA REF'!C129</f>
        <v>0.02</v>
      </c>
      <c r="D129" s="18"/>
      <c r="E129" s="1"/>
      <c r="H129" s="137"/>
      <c r="I129" s="137"/>
    </row>
    <row r="130" spans="1:9" ht="15" customHeight="1" x14ac:dyDescent="0.25">
      <c r="A130" s="286"/>
      <c r="B130" s="25" t="s">
        <v>99</v>
      </c>
      <c r="C130" s="23">
        <f>'MAO DE OBRA REF'!C130</f>
        <v>0</v>
      </c>
      <c r="D130" s="18"/>
      <c r="E130" s="1"/>
      <c r="H130" s="137"/>
      <c r="I130" s="137"/>
    </row>
    <row r="131" spans="1:9" ht="15" customHeight="1" x14ac:dyDescent="0.25">
      <c r="A131" s="942" t="s">
        <v>147</v>
      </c>
      <c r="B131" s="970"/>
      <c r="C131" s="300">
        <f>'MAO DE OBRA REF'!C131</f>
        <v>0.28260000000000002</v>
      </c>
      <c r="D131" s="297">
        <f>SUM(D124:D130)</f>
        <v>65.2</v>
      </c>
      <c r="E131" s="1"/>
      <c r="H131" s="137"/>
      <c r="I131" s="137"/>
    </row>
    <row r="132" spans="1:9" ht="15" customHeight="1" x14ac:dyDescent="0.25">
      <c r="A132" s="3"/>
      <c r="B132" s="3"/>
      <c r="C132" s="3"/>
      <c r="D132" s="3"/>
      <c r="E132" s="1"/>
      <c r="H132" s="137"/>
      <c r="I132" s="137"/>
    </row>
    <row r="133" spans="1:9" ht="17.25" customHeight="1" x14ac:dyDescent="0.25">
      <c r="A133" s="851" t="s">
        <v>100</v>
      </c>
      <c r="B133" s="852"/>
      <c r="C133" s="852"/>
      <c r="D133" s="853"/>
      <c r="E133" s="1"/>
      <c r="G133" s="138"/>
      <c r="H133" s="137"/>
      <c r="I133" s="137"/>
    </row>
    <row r="134" spans="1:9" ht="15" customHeight="1" x14ac:dyDescent="0.25">
      <c r="A134" s="982" t="s">
        <v>101</v>
      </c>
      <c r="B134" s="983"/>
      <c r="C134" s="984"/>
      <c r="D134" s="295" t="s">
        <v>59</v>
      </c>
      <c r="E134" s="1"/>
      <c r="G134" s="138"/>
      <c r="H134" s="137"/>
      <c r="I134" s="137"/>
    </row>
    <row r="135" spans="1:9" ht="15" customHeight="1" x14ac:dyDescent="0.25">
      <c r="A135" s="286"/>
      <c r="B135" s="846" t="s">
        <v>24</v>
      </c>
      <c r="C135" s="840"/>
      <c r="D135" s="5">
        <f>D38</f>
        <v>0</v>
      </c>
      <c r="E135" s="1"/>
      <c r="G135" s="138"/>
      <c r="H135" s="137"/>
      <c r="I135" s="137"/>
    </row>
    <row r="136" spans="1:9" ht="15" customHeight="1" x14ac:dyDescent="0.25">
      <c r="A136" s="286"/>
      <c r="B136" s="846" t="s">
        <v>29</v>
      </c>
      <c r="C136" s="840"/>
      <c r="D136" s="5">
        <f>D75</f>
        <v>230.78</v>
      </c>
      <c r="E136" s="1"/>
    </row>
    <row r="137" spans="1:9" ht="15" customHeight="1" x14ac:dyDescent="0.25">
      <c r="A137" s="286"/>
      <c r="B137" s="846" t="s">
        <v>35</v>
      </c>
      <c r="C137" s="840"/>
      <c r="D137" s="5">
        <f>D85</f>
        <v>0</v>
      </c>
      <c r="E137" s="1"/>
    </row>
    <row r="138" spans="1:9" ht="15" customHeight="1" x14ac:dyDescent="0.25">
      <c r="A138" s="286"/>
      <c r="B138" s="846" t="s">
        <v>36</v>
      </c>
      <c r="C138" s="840"/>
      <c r="D138" s="5">
        <f>D111</f>
        <v>0</v>
      </c>
      <c r="E138" s="1"/>
    </row>
    <row r="139" spans="1:9" ht="15" customHeight="1" x14ac:dyDescent="0.25">
      <c r="A139" s="286"/>
      <c r="B139" s="846" t="s">
        <v>42</v>
      </c>
      <c r="C139" s="840"/>
      <c r="D139" s="6">
        <f>D120</f>
        <v>0</v>
      </c>
      <c r="E139" s="1"/>
    </row>
    <row r="140" spans="1:9" ht="15" customHeight="1" x14ac:dyDescent="0.25">
      <c r="A140" s="836" t="s">
        <v>102</v>
      </c>
      <c r="B140" s="837"/>
      <c r="C140" s="838"/>
      <c r="D140" s="6">
        <f>SUM(D135:D139)</f>
        <v>230.78</v>
      </c>
      <c r="E140" s="1"/>
    </row>
    <row r="141" spans="1:9" ht="15" customHeight="1" x14ac:dyDescent="0.2">
      <c r="A141" s="4"/>
      <c r="B141" s="839" t="s">
        <v>43</v>
      </c>
      <c r="C141" s="840"/>
      <c r="D141" s="5">
        <f>D131</f>
        <v>65.2</v>
      </c>
      <c r="E141" s="139"/>
      <c r="F141" s="139"/>
    </row>
    <row r="142" spans="1:9" ht="28.35" customHeight="1" x14ac:dyDescent="0.2">
      <c r="A142" s="950" t="s">
        <v>103</v>
      </c>
      <c r="B142" s="985"/>
      <c r="C142" s="986"/>
      <c r="D142" s="7">
        <f>SUM(D140:D141)</f>
        <v>295.98</v>
      </c>
    </row>
    <row r="143" spans="1:9" ht="28.35" customHeight="1" x14ac:dyDescent="0.25">
      <c r="A143" s="3"/>
      <c r="B143" s="3"/>
      <c r="C143" s="3"/>
      <c r="D143" s="3"/>
      <c r="E143" s="1"/>
    </row>
    <row r="144" spans="1:9" ht="28.35" customHeight="1" x14ac:dyDescent="0.25">
      <c r="A144" s="844" t="s">
        <v>122</v>
      </c>
      <c r="B144" s="845"/>
      <c r="C144" s="301" t="s">
        <v>118</v>
      </c>
      <c r="D144" s="3"/>
      <c r="E144" s="1"/>
    </row>
    <row r="145" spans="1:5" ht="28.35" customHeight="1" x14ac:dyDescent="0.25">
      <c r="A145" s="946" t="s">
        <v>120</v>
      </c>
      <c r="B145" s="981"/>
      <c r="C145" s="22">
        <f>C45</f>
        <v>0.19439999999999999</v>
      </c>
      <c r="D145" s="3"/>
      <c r="E145" s="1"/>
    </row>
    <row r="146" spans="1:5" ht="28.35" customHeight="1" x14ac:dyDescent="0.25">
      <c r="A146" s="946" t="s">
        <v>30</v>
      </c>
      <c r="B146" s="981"/>
      <c r="C146" s="22">
        <f>C57</f>
        <v>0.16800000000000001</v>
      </c>
      <c r="D146" s="3"/>
      <c r="E146" s="1"/>
    </row>
    <row r="147" spans="1:5" ht="28.35" customHeight="1" x14ac:dyDescent="0.25">
      <c r="A147" s="946" t="s">
        <v>35</v>
      </c>
      <c r="B147" s="981"/>
      <c r="C147" s="22">
        <f>C85</f>
        <v>6.7699999999999996E-2</v>
      </c>
      <c r="D147" s="3"/>
      <c r="E147" s="1"/>
    </row>
    <row r="148" spans="1:5" ht="15.75" customHeight="1" x14ac:dyDescent="0.25">
      <c r="A148" s="946" t="s">
        <v>85</v>
      </c>
      <c r="B148" s="981"/>
      <c r="C148" s="22">
        <f>C100</f>
        <v>2.98E-2</v>
      </c>
      <c r="D148" s="3"/>
      <c r="E148" s="1"/>
    </row>
    <row r="149" spans="1:5" ht="15" x14ac:dyDescent="0.25">
      <c r="A149" s="932" t="s">
        <v>124</v>
      </c>
      <c r="B149" s="973"/>
      <c r="C149" s="22">
        <f>SUM(C145:C148)</f>
        <v>0.45989999999999998</v>
      </c>
      <c r="D149" s="3"/>
      <c r="E149" s="1"/>
    </row>
    <row r="150" spans="1:5" ht="15" x14ac:dyDescent="0.25">
      <c r="A150" s="3"/>
      <c r="B150" s="3"/>
      <c r="C150" s="3"/>
      <c r="D150" s="3"/>
      <c r="E150" s="1"/>
    </row>
    <row r="151" spans="1:5" ht="15" x14ac:dyDescent="0.25">
      <c r="A151" s="3"/>
      <c r="B151" s="3"/>
      <c r="C151" s="3"/>
      <c r="D151" s="3"/>
      <c r="E151" s="1"/>
    </row>
    <row r="152" spans="1:5" ht="15" x14ac:dyDescent="0.25">
      <c r="A152" s="3"/>
      <c r="B152" s="3"/>
      <c r="C152" s="3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4.25" x14ac:dyDescent="0.2">
      <c r="A1017" s="3"/>
      <c r="B1017" s="3"/>
      <c r="C1017" s="3"/>
      <c r="D1017" s="3"/>
    </row>
    <row r="1018" spans="1:5" ht="14.25" x14ac:dyDescent="0.2">
      <c r="A1018" s="3"/>
      <c r="B1018" s="3"/>
      <c r="C1018" s="3"/>
      <c r="D1018" s="3"/>
    </row>
  </sheetData>
  <mergeCells count="69">
    <mergeCell ref="A149:B149"/>
    <mergeCell ref="A133:D133"/>
    <mergeCell ref="A134:C134"/>
    <mergeCell ref="B138:C138"/>
    <mergeCell ref="B141:C141"/>
    <mergeCell ref="A142:C142"/>
    <mergeCell ref="A147:B147"/>
    <mergeCell ref="A140:C140"/>
    <mergeCell ref="A144:B144"/>
    <mergeCell ref="A145:B145"/>
    <mergeCell ref="A146:B146"/>
    <mergeCell ref="B139:C139"/>
    <mergeCell ref="B136:C136"/>
    <mergeCell ref="B137:C137"/>
    <mergeCell ref="A102:D102"/>
    <mergeCell ref="A105:B105"/>
    <mergeCell ref="A106:D106"/>
    <mergeCell ref="A107:D107"/>
    <mergeCell ref="A148:B148"/>
    <mergeCell ref="A113:D113"/>
    <mergeCell ref="A120:C120"/>
    <mergeCell ref="A122:D122"/>
    <mergeCell ref="A131:B131"/>
    <mergeCell ref="B135:C135"/>
    <mergeCell ref="A101:D101"/>
    <mergeCell ref="A100:B100"/>
    <mergeCell ref="A87:D87"/>
    <mergeCell ref="A88:D88"/>
    <mergeCell ref="A96:B96"/>
    <mergeCell ref="A98:B98"/>
    <mergeCell ref="A15:B15"/>
    <mergeCell ref="A16:B16"/>
    <mergeCell ref="A19:D19"/>
    <mergeCell ref="A20:D20"/>
    <mergeCell ref="C25:D25"/>
    <mergeCell ref="A17:D17"/>
    <mergeCell ref="A39:D39"/>
    <mergeCell ref="A40:D40"/>
    <mergeCell ref="A41:D41"/>
    <mergeCell ref="A45:B45"/>
    <mergeCell ref="A85:B85"/>
    <mergeCell ref="A46:D46"/>
    <mergeCell ref="A47:D47"/>
    <mergeCell ref="A57:B57"/>
    <mergeCell ref="A58:D58"/>
    <mergeCell ref="A59:D59"/>
    <mergeCell ref="A68:B68"/>
    <mergeCell ref="A69:D69"/>
    <mergeCell ref="A70:D70"/>
    <mergeCell ref="A75:B75"/>
    <mergeCell ref="A77:D77"/>
    <mergeCell ref="A38:B38"/>
    <mergeCell ref="A18:D18"/>
    <mergeCell ref="C21:D21"/>
    <mergeCell ref="C22:D22"/>
    <mergeCell ref="C23:D23"/>
    <mergeCell ref="C24:D24"/>
    <mergeCell ref="C26:D26"/>
    <mergeCell ref="A27:D27"/>
    <mergeCell ref="A28:D28"/>
    <mergeCell ref="C11:D11"/>
    <mergeCell ref="C12:D12"/>
    <mergeCell ref="C13:D13"/>
    <mergeCell ref="A14:D14"/>
    <mergeCell ref="A5:D5"/>
    <mergeCell ref="A7:D7"/>
    <mergeCell ref="C8:D8"/>
    <mergeCell ref="C9:D9"/>
    <mergeCell ref="C10:D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3" max="3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7" tint="0.79998168889431442"/>
    <pageSetUpPr fitToPage="1"/>
  </sheetPr>
  <dimension ref="A1:AD17"/>
  <sheetViews>
    <sheetView workbookViewId="0"/>
  </sheetViews>
  <sheetFormatPr defaultColWidth="9.42578125" defaultRowHeight="12.75" x14ac:dyDescent="0.2"/>
  <cols>
    <col min="1" max="1" width="5.42578125" style="35" customWidth="1"/>
    <col min="2" max="2" width="38.42578125" style="60" customWidth="1"/>
    <col min="3" max="3" width="16" style="36" customWidth="1"/>
    <col min="4" max="4" width="15.42578125" style="36" customWidth="1"/>
    <col min="5" max="5" width="19" style="36" customWidth="1"/>
    <col min="6" max="6" width="15.42578125" style="36" customWidth="1"/>
    <col min="7" max="7" width="29.140625" style="36" customWidth="1"/>
    <col min="8" max="8" width="23" style="36" customWidth="1"/>
    <col min="9" max="9" width="11.42578125" style="36" customWidth="1"/>
    <col min="10" max="10" width="16.42578125" style="36" customWidth="1"/>
    <col min="11" max="11" width="18.42578125" style="36" customWidth="1"/>
    <col min="12" max="12" width="51" style="36" customWidth="1"/>
    <col min="13" max="13" width="51.42578125" style="36" customWidth="1"/>
    <col min="14" max="17" width="18.42578125" style="36" customWidth="1"/>
    <col min="18" max="18" width="20.42578125" style="36" customWidth="1"/>
    <col min="19" max="19" width="26.140625" style="36" customWidth="1"/>
    <col min="20" max="21" width="31.42578125" style="36" customWidth="1"/>
    <col min="22" max="22" width="25.140625" style="36" customWidth="1"/>
    <col min="23" max="23" width="20" style="36" customWidth="1"/>
    <col min="24" max="24" width="15" style="36" customWidth="1"/>
    <col min="25" max="25" width="13.42578125" style="35" customWidth="1"/>
    <col min="26" max="26" width="8.140625" customWidth="1"/>
    <col min="27" max="27" width="30.42578125" customWidth="1"/>
    <col min="28" max="28" width="9.42578125" customWidth="1"/>
    <col min="29" max="29" width="17.42578125" customWidth="1"/>
    <col min="30" max="30" width="13.42578125" customWidth="1"/>
    <col min="31" max="31" width="15.42578125" customWidth="1"/>
    <col min="32" max="32" width="17" customWidth="1"/>
    <col min="33" max="34" width="13.42578125" customWidth="1"/>
    <col min="36" max="36" width="8.140625" customWidth="1"/>
    <col min="37" max="37" width="23" customWidth="1"/>
    <col min="38" max="38" width="8.140625" customWidth="1"/>
    <col min="39" max="39" width="30.42578125" customWidth="1"/>
    <col min="40" max="40" width="9.42578125" customWidth="1"/>
    <col min="41" max="42" width="14.42578125" customWidth="1"/>
    <col min="43" max="43" width="14.140625" customWidth="1"/>
    <col min="44" max="44" width="15.42578125" customWidth="1"/>
    <col min="45" max="46" width="12.42578125" customWidth="1"/>
    <col min="48" max="48" width="8.140625" customWidth="1"/>
    <col min="49" max="49" width="23" customWidth="1"/>
    <col min="50" max="50" width="8.140625" customWidth="1"/>
    <col min="51" max="51" width="30.42578125" customWidth="1"/>
    <col min="52" max="52" width="9.42578125" customWidth="1"/>
    <col min="53" max="58" width="13.42578125" customWidth="1"/>
    <col min="60" max="60" width="8.140625" customWidth="1"/>
    <col min="61" max="61" width="23" customWidth="1"/>
    <col min="62" max="62" width="8.140625" customWidth="1"/>
    <col min="63" max="63" width="30.42578125" customWidth="1"/>
    <col min="64" max="64" width="9.42578125" customWidth="1"/>
    <col min="65" max="70" width="14.42578125" customWidth="1"/>
  </cols>
  <sheetData>
    <row r="1" spans="1:30" ht="90" customHeight="1" x14ac:dyDescent="0.3">
      <c r="AA1" s="8"/>
      <c r="AB1" s="8"/>
      <c r="AC1" s="8"/>
      <c r="AD1" s="8"/>
    </row>
    <row r="2" spans="1:30" ht="15" customHeight="1" x14ac:dyDescent="0.2"/>
    <row r="3" spans="1:30" ht="15" customHeight="1" x14ac:dyDescent="0.2">
      <c r="A3" s="149" t="s">
        <v>319</v>
      </c>
    </row>
    <row r="4" spans="1:30" s="50" customFormat="1" ht="46.7" customHeight="1" thickBot="1" x14ac:dyDescent="0.25">
      <c r="A4" s="315" t="s">
        <v>225</v>
      </c>
      <c r="B4" s="316" t="s">
        <v>226</v>
      </c>
      <c r="C4" s="317" t="s">
        <v>184</v>
      </c>
      <c r="D4" s="318" t="s">
        <v>227</v>
      </c>
      <c r="E4" s="318" t="s">
        <v>228</v>
      </c>
      <c r="F4" s="318" t="s">
        <v>229</v>
      </c>
      <c r="G4" s="318" t="s">
        <v>230</v>
      </c>
      <c r="H4" s="318" t="s">
        <v>231</v>
      </c>
      <c r="I4" s="318" t="s">
        <v>232</v>
      </c>
      <c r="J4" s="318" t="s">
        <v>233</v>
      </c>
      <c r="K4" s="318" t="s">
        <v>234</v>
      </c>
      <c r="L4" s="318" t="s">
        <v>235</v>
      </c>
      <c r="M4" s="318" t="s">
        <v>239</v>
      </c>
      <c r="N4" s="318" t="s">
        <v>240</v>
      </c>
      <c r="O4" s="318" t="s">
        <v>241</v>
      </c>
      <c r="P4" s="318" t="s">
        <v>242</v>
      </c>
      <c r="Q4" s="318" t="s">
        <v>243</v>
      </c>
      <c r="R4" s="317" t="s">
        <v>244</v>
      </c>
      <c r="S4" s="317" t="s">
        <v>245</v>
      </c>
      <c r="T4" s="317" t="s">
        <v>246</v>
      </c>
      <c r="U4" s="317" t="s">
        <v>247</v>
      </c>
      <c r="V4" s="317" t="s">
        <v>320</v>
      </c>
      <c r="W4" s="317" t="s">
        <v>249</v>
      </c>
      <c r="X4" s="317" t="s">
        <v>250</v>
      </c>
      <c r="Y4" s="317" t="s">
        <v>251</v>
      </c>
    </row>
    <row r="5" spans="1:30" ht="26.25" thickBot="1" x14ac:dyDescent="0.25">
      <c r="A5" s="319">
        <v>1</v>
      </c>
      <c r="B5" s="326" t="s">
        <v>193</v>
      </c>
      <c r="C5" s="327" t="s">
        <v>194</v>
      </c>
      <c r="D5" s="619">
        <v>2848</v>
      </c>
      <c r="E5" s="332" t="s">
        <v>252</v>
      </c>
      <c r="F5" s="623">
        <f>'POSTOS G2'!B52</f>
        <v>11</v>
      </c>
      <c r="G5" s="327" t="s">
        <v>259</v>
      </c>
      <c r="H5" s="327" t="s">
        <v>2317</v>
      </c>
      <c r="I5" s="327" t="s">
        <v>2318</v>
      </c>
      <c r="J5" s="621" t="s">
        <v>260</v>
      </c>
      <c r="K5" s="621" t="s">
        <v>2319</v>
      </c>
      <c r="L5" s="332" t="s">
        <v>261</v>
      </c>
      <c r="M5" s="330" t="s">
        <v>255</v>
      </c>
      <c r="N5" s="632">
        <v>35</v>
      </c>
      <c r="O5" s="633">
        <f>10%*Tabela428[[#This Row],[AUXÍLIO-REFEIÇÃO / ALIMENTAÇÃO]]</f>
        <v>3.5</v>
      </c>
      <c r="P5" s="634">
        <v>187.18</v>
      </c>
      <c r="Q5" s="619" t="s">
        <v>281</v>
      </c>
      <c r="R5" s="619">
        <v>3.3</v>
      </c>
      <c r="S5" s="619">
        <f>5.28%*350</f>
        <v>18.48</v>
      </c>
      <c r="T5" s="619">
        <v>14</v>
      </c>
      <c r="U5" s="619">
        <v>0</v>
      </c>
      <c r="V5" s="619">
        <v>0</v>
      </c>
      <c r="W5" s="619">
        <f>UNIFORME!$D$12</f>
        <v>0</v>
      </c>
      <c r="X5" s="619" t="e">
        <f>#REF!</f>
        <v>#REF!</v>
      </c>
      <c r="Y5" s="619">
        <v>0</v>
      </c>
    </row>
    <row r="6" spans="1:30" s="420" customFormat="1" ht="26.25" thickBot="1" x14ac:dyDescent="0.25">
      <c r="A6" s="617">
        <v>2</v>
      </c>
      <c r="B6" s="335" t="s">
        <v>159</v>
      </c>
      <c r="C6" s="334" t="s">
        <v>160</v>
      </c>
      <c r="D6" s="618">
        <v>10800</v>
      </c>
      <c r="E6" s="599" t="s">
        <v>252</v>
      </c>
      <c r="F6" s="622">
        <f>'POSTOS G2'!B53</f>
        <v>13</v>
      </c>
      <c r="G6" s="334" t="s">
        <v>3466</v>
      </c>
      <c r="H6" s="334" t="s">
        <v>3467</v>
      </c>
      <c r="I6" s="334" t="s">
        <v>3468</v>
      </c>
      <c r="J6" s="620" t="s">
        <v>260</v>
      </c>
      <c r="K6" s="620" t="s">
        <v>3469</v>
      </c>
      <c r="L6" s="337" t="s">
        <v>262</v>
      </c>
      <c r="M6" s="338" t="s">
        <v>255</v>
      </c>
      <c r="N6" s="646">
        <v>35</v>
      </c>
      <c r="O6" s="646">
        <f>Tabela428[[#This Row],[AUXÍLIO-REFEIÇÃO / ALIMENTAÇÃO]]*20%</f>
        <v>7</v>
      </c>
      <c r="P6" s="646">
        <v>187.18</v>
      </c>
      <c r="Q6" s="618">
        <v>0</v>
      </c>
      <c r="R6" s="618">
        <v>3.3</v>
      </c>
      <c r="S6" s="618">
        <f>5.28%*350</f>
        <v>18.48</v>
      </c>
      <c r="T6" s="618">
        <v>14</v>
      </c>
      <c r="U6" s="618">
        <v>0</v>
      </c>
      <c r="V6" s="618">
        <v>0</v>
      </c>
      <c r="W6" s="618">
        <f>UNIFORME!$D$12</f>
        <v>0</v>
      </c>
      <c r="X6" s="618" t="e">
        <f>#REF!</f>
        <v>#REF!</v>
      </c>
      <c r="Y6" s="618">
        <f>262.55/12</f>
        <v>21.88</v>
      </c>
    </row>
    <row r="7" spans="1:30" ht="26.25" thickBot="1" x14ac:dyDescent="0.25">
      <c r="A7" s="319">
        <v>3</v>
      </c>
      <c r="B7" s="326" t="s">
        <v>2338</v>
      </c>
      <c r="C7" s="327" t="s">
        <v>110</v>
      </c>
      <c r="D7" s="619">
        <v>4019.36</v>
      </c>
      <c r="E7" s="332" t="s">
        <v>252</v>
      </c>
      <c r="F7" s="623">
        <f>'POSTOS G2'!B54</f>
        <v>7</v>
      </c>
      <c r="G7" s="327" t="s">
        <v>253</v>
      </c>
      <c r="H7" s="327" t="s">
        <v>2314</v>
      </c>
      <c r="I7" s="327" t="s">
        <v>2315</v>
      </c>
      <c r="J7" s="621" t="s">
        <v>254</v>
      </c>
      <c r="K7" s="621" t="s">
        <v>2316</v>
      </c>
      <c r="L7" s="332" t="s">
        <v>5</v>
      </c>
      <c r="M7" s="330" t="s">
        <v>255</v>
      </c>
      <c r="N7" s="632">
        <v>42.2</v>
      </c>
      <c r="O7" s="633">
        <v>0</v>
      </c>
      <c r="P7" s="634">
        <v>187.18</v>
      </c>
      <c r="Q7" s="619">
        <v>12.81</v>
      </c>
      <c r="R7" s="619">
        <v>3.3</v>
      </c>
      <c r="S7" s="619">
        <v>0</v>
      </c>
      <c r="T7" s="619">
        <v>14</v>
      </c>
      <c r="U7" s="619">
        <v>0</v>
      </c>
      <c r="V7" s="619">
        <v>0</v>
      </c>
      <c r="W7" s="619">
        <f>UNIFORME!$D$12</f>
        <v>0</v>
      </c>
      <c r="X7" s="619" t="e">
        <f>#REF!</f>
        <v>#REF!</v>
      </c>
      <c r="Y7" s="619">
        <v>0</v>
      </c>
    </row>
    <row r="8" spans="1:30" s="52" customFormat="1" ht="30" customHeight="1" x14ac:dyDescent="0.2">
      <c r="A8" s="320"/>
      <c r="B8" s="321" t="s">
        <v>46</v>
      </c>
      <c r="C8" s="322"/>
      <c r="D8" s="323"/>
      <c r="E8" s="324"/>
      <c r="F8" s="345">
        <f>SUBTOTAL(109,Tabela428[QUANT])</f>
        <v>31</v>
      </c>
      <c r="G8" s="324"/>
      <c r="H8" s="324"/>
      <c r="I8" s="324"/>
      <c r="J8" s="325"/>
      <c r="K8" s="325"/>
      <c r="L8" s="319"/>
      <c r="M8" s="319"/>
      <c r="N8" s="319"/>
      <c r="O8" s="319"/>
      <c r="P8" s="325"/>
      <c r="Q8" s="323"/>
      <c r="R8" s="323"/>
      <c r="S8" s="323"/>
      <c r="T8" s="323"/>
      <c r="U8" s="323"/>
      <c r="V8" s="323"/>
      <c r="W8" s="323"/>
      <c r="X8" s="323"/>
      <c r="Y8" s="323"/>
    </row>
    <row r="9" spans="1:30" ht="15" customHeight="1" x14ac:dyDescent="0.2">
      <c r="A9" s="54"/>
      <c r="B9" s="55"/>
      <c r="C9" s="55"/>
      <c r="D9" s="56"/>
      <c r="E9" s="56"/>
      <c r="F9" s="56"/>
      <c r="G9" s="56"/>
      <c r="H9" s="56"/>
      <c r="I9" s="56"/>
      <c r="J9" s="57"/>
      <c r="K9" s="57"/>
      <c r="L9" s="56"/>
      <c r="M9" s="57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</row>
    <row r="10" spans="1:30" ht="15" customHeight="1" thickBot="1" x14ac:dyDescent="0.25">
      <c r="A10" s="54"/>
      <c r="B10" s="346" t="s">
        <v>45</v>
      </c>
      <c r="C10" s="347" t="s">
        <v>59</v>
      </c>
      <c r="D10" s="347" t="s">
        <v>265</v>
      </c>
      <c r="E10" s="348" t="s">
        <v>266</v>
      </c>
      <c r="F10" s="56"/>
      <c r="G10" s="56"/>
      <c r="H10" s="56"/>
      <c r="I10" s="56"/>
      <c r="J10" s="57"/>
      <c r="K10" s="57"/>
      <c r="L10" s="56"/>
      <c r="M10" s="57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</row>
    <row r="11" spans="1:30" ht="15" customHeight="1" thickBot="1" x14ac:dyDescent="0.25">
      <c r="B11" s="624" t="s">
        <v>267</v>
      </c>
      <c r="C11" s="625">
        <v>1412</v>
      </c>
      <c r="D11" s="626" t="s">
        <v>2323</v>
      </c>
      <c r="E11" s="627" t="s">
        <v>2324</v>
      </c>
    </row>
    <row r="12" spans="1:30" ht="51" x14ac:dyDescent="0.2">
      <c r="B12" s="635" t="s">
        <v>321</v>
      </c>
      <c r="C12" s="636">
        <v>5.5</v>
      </c>
      <c r="D12" s="637" t="s">
        <v>322</v>
      </c>
      <c r="E12" s="638"/>
      <c r="W12" s="150"/>
    </row>
    <row r="17" spans="7:7" x14ac:dyDescent="0.2">
      <c r="G17" s="59"/>
    </row>
  </sheetData>
  <pageMargins left="0.51180555555555496" right="0.51180555555555496" top="0.78749999999999998" bottom="0.78749999999999998" header="0.51180555555555496" footer="0.51180555555555496"/>
  <pageSetup paperSize="8" scale="35" firstPageNumber="0" fitToHeight="0" orientation="landscape" verticalDpi="300" r:id="rId1"/>
  <drawing r:id="rId2"/>
  <tableParts count="2">
    <tablePart r:id="rId3"/>
    <tablePart r:id="rId4"/>
  </tablePart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7" tint="0.79998168889431442"/>
    <pageSetUpPr fitToPage="1"/>
  </sheetPr>
  <dimension ref="A1:AD19"/>
  <sheetViews>
    <sheetView workbookViewId="0"/>
  </sheetViews>
  <sheetFormatPr defaultColWidth="9.42578125" defaultRowHeight="12.75" x14ac:dyDescent="0.2"/>
  <cols>
    <col min="1" max="1" width="5.42578125" style="35" customWidth="1"/>
    <col min="2" max="2" width="38.42578125" style="60" customWidth="1"/>
    <col min="3" max="3" width="16" style="36" customWidth="1"/>
    <col min="4" max="4" width="15.42578125" style="36" customWidth="1"/>
    <col min="5" max="5" width="19" style="36" customWidth="1"/>
    <col min="6" max="6" width="15.42578125" style="36" customWidth="1"/>
    <col min="7" max="7" width="29.140625" style="36" customWidth="1"/>
    <col min="8" max="8" width="23" style="36" customWidth="1"/>
    <col min="9" max="9" width="11.42578125" style="36" customWidth="1"/>
    <col min="10" max="10" width="16.42578125" style="36" customWidth="1"/>
    <col min="11" max="11" width="18.42578125" style="36" customWidth="1"/>
    <col min="12" max="12" width="51" style="36" customWidth="1"/>
    <col min="13" max="13" width="51.42578125" style="36" customWidth="1"/>
    <col min="14" max="17" width="18.42578125" style="36" customWidth="1"/>
    <col min="18" max="18" width="20.42578125" style="36" customWidth="1"/>
    <col min="19" max="19" width="26.140625" style="36" customWidth="1"/>
    <col min="20" max="21" width="31.42578125" style="36" customWidth="1"/>
    <col min="22" max="22" width="25.140625" style="36" customWidth="1"/>
    <col min="23" max="23" width="20" style="36" customWidth="1"/>
    <col min="24" max="24" width="15" style="36" customWidth="1"/>
    <col min="25" max="25" width="13.42578125" style="35" customWidth="1"/>
    <col min="26" max="26" width="8.140625" customWidth="1"/>
    <col min="27" max="27" width="30.42578125" customWidth="1"/>
    <col min="28" max="28" width="9.42578125" customWidth="1"/>
    <col min="29" max="29" width="17.42578125" customWidth="1"/>
    <col min="30" max="30" width="13.42578125" customWidth="1"/>
    <col min="31" max="31" width="15.42578125" customWidth="1"/>
    <col min="32" max="32" width="17" customWidth="1"/>
    <col min="33" max="34" width="13.42578125" customWidth="1"/>
    <col min="36" max="36" width="8.140625" customWidth="1"/>
    <col min="37" max="37" width="23" customWidth="1"/>
    <col min="38" max="38" width="8.140625" customWidth="1"/>
    <col min="39" max="39" width="30.42578125" customWidth="1"/>
    <col min="40" max="40" width="9.42578125" customWidth="1"/>
    <col min="41" max="42" width="14.42578125" customWidth="1"/>
    <col min="43" max="43" width="14.140625" customWidth="1"/>
    <col min="44" max="44" width="15.42578125" customWidth="1"/>
    <col min="45" max="46" width="12.42578125" customWidth="1"/>
    <col min="48" max="48" width="8.140625" customWidth="1"/>
    <col min="49" max="49" width="23" customWidth="1"/>
    <col min="50" max="50" width="8.140625" customWidth="1"/>
    <col min="51" max="51" width="30.42578125" customWidth="1"/>
    <col min="52" max="52" width="9.42578125" customWidth="1"/>
    <col min="53" max="58" width="13.42578125" customWidth="1"/>
    <col min="60" max="60" width="8.140625" customWidth="1"/>
    <col min="61" max="61" width="23" customWidth="1"/>
    <col min="62" max="62" width="8.140625" customWidth="1"/>
    <col min="63" max="63" width="30.42578125" customWidth="1"/>
    <col min="64" max="64" width="9.42578125" customWidth="1"/>
    <col min="65" max="70" width="14.42578125" customWidth="1"/>
  </cols>
  <sheetData>
    <row r="1" spans="1:30" ht="90" customHeight="1" x14ac:dyDescent="0.3">
      <c r="AA1" s="8"/>
      <c r="AB1" s="8"/>
      <c r="AC1" s="8"/>
      <c r="AD1" s="8"/>
    </row>
    <row r="2" spans="1:30" ht="15" customHeight="1" x14ac:dyDescent="0.2"/>
    <row r="3" spans="1:30" ht="15" customHeight="1" x14ac:dyDescent="0.2">
      <c r="A3" s="149" t="s">
        <v>2568</v>
      </c>
    </row>
    <row r="4" spans="1:30" s="50" customFormat="1" ht="39" customHeight="1" thickBot="1" x14ac:dyDescent="0.25">
      <c r="A4" s="315" t="s">
        <v>225</v>
      </c>
      <c r="B4" s="316" t="s">
        <v>226</v>
      </c>
      <c r="C4" s="317" t="s">
        <v>184</v>
      </c>
      <c r="D4" s="318" t="s">
        <v>227</v>
      </c>
      <c r="E4" s="318" t="s">
        <v>228</v>
      </c>
      <c r="F4" s="318" t="s">
        <v>229</v>
      </c>
      <c r="G4" s="318" t="s">
        <v>230</v>
      </c>
      <c r="H4" s="318" t="s">
        <v>231</v>
      </c>
      <c r="I4" s="318" t="s">
        <v>232</v>
      </c>
      <c r="J4" s="318" t="s">
        <v>233</v>
      </c>
      <c r="K4" s="318" t="s">
        <v>234</v>
      </c>
      <c r="L4" s="318" t="s">
        <v>235</v>
      </c>
      <c r="M4" s="318" t="s">
        <v>239</v>
      </c>
      <c r="N4" s="318" t="s">
        <v>240</v>
      </c>
      <c r="O4" s="318" t="s">
        <v>241</v>
      </c>
      <c r="P4" s="318" t="s">
        <v>242</v>
      </c>
      <c r="Q4" s="318" t="s">
        <v>243</v>
      </c>
      <c r="R4" s="317" t="s">
        <v>244</v>
      </c>
      <c r="S4" s="317" t="s">
        <v>245</v>
      </c>
      <c r="T4" s="317" t="s">
        <v>246</v>
      </c>
      <c r="U4" s="317" t="s">
        <v>247</v>
      </c>
      <c r="V4" s="317" t="s">
        <v>320</v>
      </c>
      <c r="W4" s="317" t="s">
        <v>249</v>
      </c>
      <c r="X4" s="317" t="s">
        <v>250</v>
      </c>
      <c r="Y4" s="317" t="s">
        <v>251</v>
      </c>
    </row>
    <row r="5" spans="1:30" ht="26.25" thickBot="1" x14ac:dyDescent="0.25">
      <c r="A5" s="319">
        <v>1</v>
      </c>
      <c r="B5" s="326" t="s">
        <v>1</v>
      </c>
      <c r="C5" s="327" t="s">
        <v>107</v>
      </c>
      <c r="D5" s="619">
        <v>1684.26</v>
      </c>
      <c r="E5" s="328" t="s">
        <v>252</v>
      </c>
      <c r="F5" s="623">
        <f>'POSTOS G3'!B32</f>
        <v>2</v>
      </c>
      <c r="G5" s="329" t="s">
        <v>253</v>
      </c>
      <c r="H5" s="327" t="s">
        <v>2314</v>
      </c>
      <c r="I5" s="327" t="s">
        <v>2315</v>
      </c>
      <c r="J5" s="621" t="s">
        <v>254</v>
      </c>
      <c r="K5" s="621" t="s">
        <v>2316</v>
      </c>
      <c r="L5" s="332" t="s">
        <v>1</v>
      </c>
      <c r="M5" s="330" t="s">
        <v>255</v>
      </c>
      <c r="N5" s="639">
        <v>42.2</v>
      </c>
      <c r="O5" s="640">
        <v>0</v>
      </c>
      <c r="P5" s="634">
        <v>187.18</v>
      </c>
      <c r="Q5" s="619">
        <v>12.81</v>
      </c>
      <c r="R5" s="619">
        <v>3.3</v>
      </c>
      <c r="S5" s="619">
        <v>0</v>
      </c>
      <c r="T5" s="619">
        <v>14</v>
      </c>
      <c r="U5" s="619">
        <v>0</v>
      </c>
      <c r="V5" s="619">
        <f>'FERRAMENTAL G3'!$F$15</f>
        <v>12.35</v>
      </c>
      <c r="W5" s="619">
        <f>UNIFORME!$D$12</f>
        <v>0</v>
      </c>
      <c r="X5" s="619" t="e">
        <f>#REF!</f>
        <v>#REF!</v>
      </c>
      <c r="Y5" s="619">
        <v>0</v>
      </c>
    </row>
    <row r="6" spans="1:30" ht="26.25" thickBot="1" x14ac:dyDescent="0.25">
      <c r="A6" s="319">
        <v>2</v>
      </c>
      <c r="B6" s="335" t="s">
        <v>193</v>
      </c>
      <c r="C6" s="334" t="s">
        <v>194</v>
      </c>
      <c r="D6" s="618">
        <v>2848</v>
      </c>
      <c r="E6" s="599" t="s">
        <v>252</v>
      </c>
      <c r="F6" s="622">
        <f>'POSTOS G3'!B33</f>
        <v>8</v>
      </c>
      <c r="G6" s="313" t="s">
        <v>259</v>
      </c>
      <c r="H6" s="334" t="s">
        <v>2317</v>
      </c>
      <c r="I6" s="334" t="s">
        <v>2318</v>
      </c>
      <c r="J6" s="620" t="s">
        <v>260</v>
      </c>
      <c r="K6" s="620" t="s">
        <v>2319</v>
      </c>
      <c r="L6" s="337" t="s">
        <v>261</v>
      </c>
      <c r="M6" s="338" t="s">
        <v>255</v>
      </c>
      <c r="N6" s="641">
        <v>35</v>
      </c>
      <c r="O6" s="641">
        <f>10%*Tabela436[[#This Row],[AUXÍLIO-REFEIÇÃO / ALIMENTAÇÃO]]</f>
        <v>3.5</v>
      </c>
      <c r="P6" s="642">
        <v>187.18</v>
      </c>
      <c r="Q6" s="618">
        <v>0</v>
      </c>
      <c r="R6" s="618">
        <v>3.3</v>
      </c>
      <c r="S6" s="618">
        <f>5.28%*350</f>
        <v>18.48</v>
      </c>
      <c r="T6" s="618">
        <v>14</v>
      </c>
      <c r="U6" s="618">
        <v>0</v>
      </c>
      <c r="V6" s="618">
        <f>'FERRAMENTAL G3'!$F$15</f>
        <v>12.35</v>
      </c>
      <c r="W6" s="618">
        <f>UNIFORME!$D$12</f>
        <v>0</v>
      </c>
      <c r="X6" s="618" t="e">
        <f>#REF!</f>
        <v>#REF!</v>
      </c>
      <c r="Y6" s="618">
        <v>0</v>
      </c>
    </row>
    <row r="7" spans="1:30" s="420" customFormat="1" ht="26.25" thickBot="1" x14ac:dyDescent="0.25">
      <c r="A7" s="617">
        <v>3</v>
      </c>
      <c r="B7" s="326" t="s">
        <v>159</v>
      </c>
      <c r="C7" s="327" t="s">
        <v>160</v>
      </c>
      <c r="D7" s="619">
        <v>10800</v>
      </c>
      <c r="E7" s="616" t="s">
        <v>252</v>
      </c>
      <c r="F7" s="623">
        <f>'POSTOS G3'!B34</f>
        <v>6</v>
      </c>
      <c r="G7" s="327" t="s">
        <v>3466</v>
      </c>
      <c r="H7" s="327" t="s">
        <v>3467</v>
      </c>
      <c r="I7" s="327" t="s">
        <v>3468</v>
      </c>
      <c r="J7" s="621" t="s">
        <v>260</v>
      </c>
      <c r="K7" s="621" t="s">
        <v>3469</v>
      </c>
      <c r="L7" s="332" t="s">
        <v>262</v>
      </c>
      <c r="M7" s="615" t="s">
        <v>255</v>
      </c>
      <c r="N7" s="639">
        <v>35</v>
      </c>
      <c r="O7" s="640">
        <f>Tabela436[[#This Row],[AUXÍLIO-REFEIÇÃO / ALIMENTAÇÃO]]*20%</f>
        <v>7</v>
      </c>
      <c r="P7" s="634">
        <v>187.18</v>
      </c>
      <c r="Q7" s="619">
        <v>0</v>
      </c>
      <c r="R7" s="619">
        <v>3.3</v>
      </c>
      <c r="S7" s="619">
        <f>5.28%*350</f>
        <v>18.48</v>
      </c>
      <c r="T7" s="619">
        <v>14</v>
      </c>
      <c r="U7" s="619">
        <v>0</v>
      </c>
      <c r="V7" s="619">
        <f>'FERRAMENTAL G3'!$F$15</f>
        <v>12.35</v>
      </c>
      <c r="W7" s="619">
        <f>UNIFORME!$D$12</f>
        <v>0</v>
      </c>
      <c r="X7" s="619" t="e">
        <f>#REF!</f>
        <v>#REF!</v>
      </c>
      <c r="Y7" s="619">
        <f>262.55/12</f>
        <v>21.88</v>
      </c>
    </row>
    <row r="8" spans="1:30" ht="26.25" thickBot="1" x14ac:dyDescent="0.25">
      <c r="A8" s="319">
        <v>4</v>
      </c>
      <c r="B8" s="335" t="s">
        <v>168</v>
      </c>
      <c r="C8" s="334" t="s">
        <v>3447</v>
      </c>
      <c r="D8" s="618">
        <v>4019.36</v>
      </c>
      <c r="E8" s="598" t="s">
        <v>252</v>
      </c>
      <c r="F8" s="622">
        <f>'POSTOS G3'!B35</f>
        <v>3</v>
      </c>
      <c r="G8" s="313" t="s">
        <v>253</v>
      </c>
      <c r="H8" s="334" t="s">
        <v>2314</v>
      </c>
      <c r="I8" s="334" t="s">
        <v>2315</v>
      </c>
      <c r="J8" s="620" t="s">
        <v>254</v>
      </c>
      <c r="K8" s="620" t="s">
        <v>2316</v>
      </c>
      <c r="L8" s="599" t="s">
        <v>5</v>
      </c>
      <c r="M8" s="600" t="s">
        <v>255</v>
      </c>
      <c r="N8" s="643">
        <v>42.2</v>
      </c>
      <c r="O8" s="644">
        <v>0</v>
      </c>
      <c r="P8" s="642">
        <v>187.18</v>
      </c>
      <c r="Q8" s="618">
        <v>12.81</v>
      </c>
      <c r="R8" s="618">
        <v>3.3</v>
      </c>
      <c r="S8" s="618">
        <v>0</v>
      </c>
      <c r="T8" s="618">
        <v>14</v>
      </c>
      <c r="U8" s="618">
        <v>0</v>
      </c>
      <c r="V8" s="618">
        <f>'FERRAMENTAL G3'!$F$15</f>
        <v>12.35</v>
      </c>
      <c r="W8" s="618">
        <f>UNIFORME!$D$12</f>
        <v>0</v>
      </c>
      <c r="X8" s="618" t="e">
        <f>#REF!</f>
        <v>#REF!</v>
      </c>
      <c r="Y8" s="618">
        <v>0</v>
      </c>
    </row>
    <row r="9" spans="1:30" ht="26.25" thickBot="1" x14ac:dyDescent="0.25">
      <c r="A9" s="319">
        <v>5</v>
      </c>
      <c r="B9" s="326" t="s">
        <v>2338</v>
      </c>
      <c r="C9" s="327" t="s">
        <v>110</v>
      </c>
      <c r="D9" s="619">
        <v>4019.36</v>
      </c>
      <c r="E9" s="328" t="s">
        <v>252</v>
      </c>
      <c r="F9" s="623">
        <f>'POSTOS G3'!B36</f>
        <v>4</v>
      </c>
      <c r="G9" s="329" t="s">
        <v>253</v>
      </c>
      <c r="H9" s="327" t="s">
        <v>2314</v>
      </c>
      <c r="I9" s="327" t="s">
        <v>2315</v>
      </c>
      <c r="J9" s="621" t="s">
        <v>254</v>
      </c>
      <c r="K9" s="621" t="s">
        <v>2316</v>
      </c>
      <c r="L9" s="332" t="s">
        <v>5</v>
      </c>
      <c r="M9" s="330" t="s">
        <v>255</v>
      </c>
      <c r="N9" s="639">
        <v>42.2</v>
      </c>
      <c r="O9" s="640">
        <v>0</v>
      </c>
      <c r="P9" s="634">
        <v>187.18</v>
      </c>
      <c r="Q9" s="619">
        <v>12.81</v>
      </c>
      <c r="R9" s="619">
        <v>3.3</v>
      </c>
      <c r="S9" s="619">
        <v>0</v>
      </c>
      <c r="T9" s="619">
        <v>14</v>
      </c>
      <c r="U9" s="619">
        <v>0</v>
      </c>
      <c r="V9" s="619">
        <f>'FERRAMENTAL G3'!$F$15</f>
        <v>12.35</v>
      </c>
      <c r="W9" s="619">
        <f>UNIFORME!$D$12</f>
        <v>0</v>
      </c>
      <c r="X9" s="619" t="e">
        <f>#REF!</f>
        <v>#REF!</v>
      </c>
      <c r="Y9" s="619">
        <v>0</v>
      </c>
    </row>
    <row r="10" spans="1:30" s="52" customFormat="1" ht="30" customHeight="1" x14ac:dyDescent="0.2">
      <c r="A10" s="320"/>
      <c r="B10" s="321" t="s">
        <v>46</v>
      </c>
      <c r="C10" s="322"/>
      <c r="D10" s="323"/>
      <c r="E10" s="324"/>
      <c r="F10" s="345">
        <f>SUBTOTAL(109,Tabela436[QUANT])</f>
        <v>23</v>
      </c>
      <c r="G10" s="324"/>
      <c r="H10" s="324"/>
      <c r="I10" s="324"/>
      <c r="J10" s="325"/>
      <c r="K10" s="325"/>
      <c r="L10" s="319"/>
      <c r="M10" s="319"/>
      <c r="N10" s="319"/>
      <c r="O10" s="319"/>
      <c r="P10" s="325"/>
      <c r="Q10" s="323"/>
      <c r="R10" s="323"/>
      <c r="S10" s="323"/>
      <c r="T10" s="323"/>
      <c r="U10" s="323"/>
      <c r="V10" s="323"/>
      <c r="W10" s="323"/>
      <c r="X10" s="323"/>
      <c r="Y10" s="323"/>
    </row>
    <row r="11" spans="1:30" ht="15" customHeight="1" x14ac:dyDescent="0.2">
      <c r="A11" s="54"/>
      <c r="B11" s="55"/>
      <c r="C11" s="55"/>
      <c r="D11" s="56"/>
      <c r="E11" s="56"/>
      <c r="F11" s="56"/>
      <c r="G11" s="56"/>
      <c r="H11" s="56"/>
      <c r="I11" s="56"/>
      <c r="J11" s="57"/>
      <c r="K11" s="57"/>
      <c r="L11" s="56"/>
      <c r="M11" s="57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</row>
    <row r="12" spans="1:30" ht="15" customHeight="1" thickBot="1" x14ac:dyDescent="0.25">
      <c r="A12" s="54"/>
      <c r="B12" s="346" t="s">
        <v>45</v>
      </c>
      <c r="C12" s="347" t="s">
        <v>59</v>
      </c>
      <c r="D12" s="347" t="s">
        <v>265</v>
      </c>
      <c r="E12" s="348" t="s">
        <v>266</v>
      </c>
      <c r="F12" s="56"/>
      <c r="G12" s="56"/>
      <c r="H12" s="56"/>
      <c r="I12" s="56"/>
      <c r="J12" s="57"/>
      <c r="K12" s="57"/>
      <c r="L12" s="56"/>
      <c r="M12" s="57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</row>
    <row r="13" spans="1:30" ht="15" customHeight="1" thickBot="1" x14ac:dyDescent="0.25">
      <c r="B13" s="624" t="s">
        <v>267</v>
      </c>
      <c r="C13" s="625">
        <v>1412</v>
      </c>
      <c r="D13" s="626" t="s">
        <v>2323</v>
      </c>
      <c r="E13" s="627" t="s">
        <v>2324</v>
      </c>
    </row>
    <row r="14" spans="1:30" ht="69.599999999999994" customHeight="1" x14ac:dyDescent="0.2">
      <c r="B14" s="635" t="s">
        <v>321</v>
      </c>
      <c r="C14" s="636">
        <v>5.5</v>
      </c>
      <c r="D14" s="637" t="s">
        <v>322</v>
      </c>
      <c r="E14" s="638"/>
      <c r="W14" s="150"/>
    </row>
    <row r="19" spans="7:7" x14ac:dyDescent="0.2">
      <c r="G19" s="59"/>
    </row>
  </sheetData>
  <printOptions horizontalCentered="1"/>
  <pageMargins left="0.51181102362204722" right="0.51181102362204722" top="0.78740157480314965" bottom="0.78740157480314965" header="0.51181102362204722" footer="0.51181102362204722"/>
  <pageSetup paperSize="8" scale="35" firstPageNumber="0" fitToHeight="0" orientation="landscape" verticalDpi="300" r:id="rId1"/>
  <drawing r:id="rId2"/>
  <tableParts count="2">
    <tablePart r:id="rId3"/>
    <tablePart r:id="rId4"/>
  </tablePart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B050"/>
    <pageSetUpPr fitToPage="1"/>
  </sheetPr>
  <dimension ref="A1:S23"/>
  <sheetViews>
    <sheetView workbookViewId="0">
      <selection activeCell="N10" sqref="N10"/>
    </sheetView>
  </sheetViews>
  <sheetFormatPr defaultColWidth="9.140625" defaultRowHeight="15" x14ac:dyDescent="0.25"/>
  <cols>
    <col min="1" max="1" width="44" style="38" customWidth="1"/>
    <col min="2" max="2" width="18.42578125" style="38" hidden="1" customWidth="1"/>
    <col min="3" max="3" width="0" style="38" hidden="1" customWidth="1"/>
    <col min="4" max="4" width="18.42578125" style="38" hidden="1" customWidth="1"/>
    <col min="5" max="5" width="21.42578125" style="38" customWidth="1"/>
    <col min="6" max="6" width="22.42578125" style="38" customWidth="1"/>
    <col min="7" max="7" width="17.42578125" style="38" hidden="1" customWidth="1"/>
    <col min="8" max="8" width="0" style="38" hidden="1" customWidth="1"/>
    <col min="9" max="11" width="9.140625" style="38"/>
    <col min="12" max="12" width="14" style="38" bestFit="1" customWidth="1"/>
    <col min="13" max="13" width="9.140625" style="38"/>
    <col min="14" max="14" width="14" style="38" bestFit="1" customWidth="1"/>
    <col min="15" max="15" width="15.85546875" style="38" bestFit="1" customWidth="1"/>
    <col min="16" max="19" width="9.140625" style="38"/>
    <col min="20" max="16384" width="9.140625" style="33"/>
  </cols>
  <sheetData>
    <row r="1" spans="1:13" ht="90" customHeight="1" x14ac:dyDescent="0.3">
      <c r="J1" s="8"/>
      <c r="K1" s="8"/>
      <c r="L1" s="8"/>
      <c r="M1" s="8"/>
    </row>
    <row r="2" spans="1:13" ht="24.95" customHeight="1" x14ac:dyDescent="0.25">
      <c r="A2" s="68" t="s">
        <v>271</v>
      </c>
      <c r="B2" s="48"/>
      <c r="C2" s="48"/>
      <c r="D2" s="48"/>
      <c r="E2" s="48"/>
      <c r="F2" s="48"/>
    </row>
    <row r="3" spans="1:13" ht="24.95" customHeight="1" x14ac:dyDescent="0.25">
      <c r="A3" s="68"/>
      <c r="B3" s="48"/>
      <c r="C3" s="48"/>
      <c r="D3" s="48"/>
      <c r="E3" s="48"/>
      <c r="F3" s="48"/>
    </row>
    <row r="4" spans="1:13" x14ac:dyDescent="0.25">
      <c r="A4" s="67" t="s">
        <v>272</v>
      </c>
      <c r="B4" s="48"/>
      <c r="C4" s="48"/>
      <c r="D4" s="48"/>
      <c r="E4" s="48"/>
      <c r="F4" s="48"/>
    </row>
    <row r="5" spans="1:13" x14ac:dyDescent="0.25">
      <c r="A5" s="67" t="s">
        <v>273</v>
      </c>
      <c r="B5" s="48"/>
      <c r="C5" s="48"/>
      <c r="D5" s="48"/>
      <c r="E5" s="48"/>
      <c r="F5" s="48"/>
    </row>
    <row r="6" spans="1:13" x14ac:dyDescent="0.25">
      <c r="A6" s="67" t="s">
        <v>274</v>
      </c>
      <c r="B6" s="48"/>
      <c r="C6" s="48"/>
      <c r="D6" s="48"/>
      <c r="E6" s="48"/>
      <c r="F6" s="48"/>
    </row>
    <row r="7" spans="1:13" ht="24.95" customHeight="1" x14ac:dyDescent="0.25">
      <c r="A7" s="68"/>
      <c r="B7" s="48"/>
      <c r="C7" s="48"/>
      <c r="D7" s="48"/>
      <c r="E7" s="48"/>
      <c r="F7" s="48"/>
    </row>
    <row r="8" spans="1:13" ht="71.45" customHeight="1" x14ac:dyDescent="0.25">
      <c r="A8" s="987" t="s">
        <v>2564</v>
      </c>
      <c r="B8" s="988"/>
      <c r="C8" s="988"/>
      <c r="D8" s="988"/>
      <c r="E8" s="988"/>
      <c r="F8" s="988"/>
    </row>
    <row r="9" spans="1:13" x14ac:dyDescent="0.25">
      <c r="A9" s="61"/>
      <c r="B9" s="37"/>
      <c r="C9" s="37"/>
      <c r="D9" s="37"/>
      <c r="E9" s="37"/>
    </row>
    <row r="10" spans="1:13" ht="55.35" customHeight="1" thickBot="1" x14ac:dyDescent="0.3">
      <c r="A10" s="990" t="s">
        <v>2565</v>
      </c>
      <c r="B10" s="991"/>
      <c r="C10" s="991"/>
      <c r="D10" s="991"/>
      <c r="E10" s="991"/>
      <c r="F10" s="992"/>
      <c r="L10" s="86" t="s">
        <v>192</v>
      </c>
    </row>
    <row r="11" spans="1:13" ht="27.95" customHeight="1" thickTop="1" thickBot="1" x14ac:dyDescent="0.3">
      <c r="A11" s="383" t="s">
        <v>45</v>
      </c>
      <c r="B11" s="384" t="s">
        <v>112</v>
      </c>
      <c r="C11" s="384" t="s">
        <v>172</v>
      </c>
      <c r="D11" s="385" t="s">
        <v>173</v>
      </c>
      <c r="E11" s="386" t="s">
        <v>200</v>
      </c>
      <c r="F11" s="387" t="s">
        <v>201</v>
      </c>
    </row>
    <row r="12" spans="1:13" ht="27.95" customHeight="1" thickTop="1" thickBot="1" x14ac:dyDescent="0.3">
      <c r="A12" s="76" t="s">
        <v>202</v>
      </c>
      <c r="B12" s="69"/>
      <c r="C12" s="69"/>
      <c r="D12" s="79"/>
      <c r="E12" s="85"/>
      <c r="F12" s="82"/>
      <c r="M12" s="86" t="s">
        <v>192</v>
      </c>
    </row>
    <row r="13" spans="1:13" ht="27.95" customHeight="1" thickTop="1" thickBot="1" x14ac:dyDescent="0.3">
      <c r="A13" s="77" t="s">
        <v>152</v>
      </c>
      <c r="B13" s="69"/>
      <c r="C13" s="69"/>
      <c r="D13" s="79"/>
      <c r="E13" s="84"/>
      <c r="F13" s="81"/>
    </row>
    <row r="14" spans="1:13" ht="16.5" thickTop="1" thickBot="1" x14ac:dyDescent="0.3">
      <c r="A14" s="78" t="s">
        <v>282</v>
      </c>
      <c r="B14" s="69" t="s">
        <v>177</v>
      </c>
      <c r="C14" s="69" t="s">
        <v>175</v>
      </c>
      <c r="D14" s="79" t="s">
        <v>176</v>
      </c>
      <c r="E14" s="83"/>
      <c r="F14" s="80"/>
    </row>
    <row r="15" spans="1:13" ht="16.5" thickTop="1" thickBot="1" x14ac:dyDescent="0.3">
      <c r="A15" s="489" t="s">
        <v>2562</v>
      </c>
      <c r="B15" s="69"/>
      <c r="C15" s="69"/>
      <c r="D15" s="69"/>
      <c r="E15" s="70"/>
      <c r="F15" s="490"/>
    </row>
    <row r="16" spans="1:13" ht="27.95" customHeight="1" thickTop="1" x14ac:dyDescent="0.25">
      <c r="A16" s="378" t="s">
        <v>46</v>
      </c>
      <c r="B16" s="379" t="s">
        <v>177</v>
      </c>
      <c r="C16" s="379" t="s">
        <v>175</v>
      </c>
      <c r="D16" s="380" t="s">
        <v>176</v>
      </c>
      <c r="E16" s="381"/>
      <c r="F16" s="382"/>
    </row>
    <row r="17" spans="1:11" ht="21" customHeight="1" x14ac:dyDescent="0.25"/>
    <row r="18" spans="1:11" ht="32.450000000000003" customHeight="1" x14ac:dyDescent="0.25">
      <c r="A18" s="989" t="s">
        <v>278</v>
      </c>
      <c r="B18" s="989"/>
      <c r="C18" s="989"/>
      <c r="D18" s="989"/>
      <c r="E18" s="989"/>
      <c r="F18" s="989"/>
    </row>
    <row r="19" spans="1:11" x14ac:dyDescent="0.25">
      <c r="A19" s="989" t="s">
        <v>275</v>
      </c>
      <c r="B19" s="989"/>
      <c r="C19" s="989"/>
      <c r="D19" s="989"/>
      <c r="E19" s="989"/>
      <c r="F19" s="989"/>
    </row>
    <row r="20" spans="1:11" ht="41.45" customHeight="1" x14ac:dyDescent="0.25">
      <c r="A20" s="33"/>
      <c r="B20" s="33"/>
      <c r="C20" s="33"/>
      <c r="D20" s="33"/>
      <c r="E20" s="33"/>
      <c r="F20" s="33"/>
      <c r="G20" s="67"/>
      <c r="H20" s="67"/>
      <c r="I20" s="67"/>
      <c r="J20" s="67"/>
      <c r="K20" s="67"/>
    </row>
    <row r="21" spans="1:11" x14ac:dyDescent="0.25">
      <c r="A21" s="67"/>
      <c r="B21" s="67"/>
      <c r="C21" s="67"/>
      <c r="D21" s="67"/>
      <c r="E21" s="67"/>
      <c r="F21" s="67"/>
      <c r="G21" s="67"/>
      <c r="H21" s="67"/>
      <c r="I21" s="67"/>
      <c r="J21" s="67"/>
      <c r="K21" s="67"/>
    </row>
    <row r="22" spans="1:11" x14ac:dyDescent="0.25">
      <c r="A22" s="71" t="s">
        <v>276</v>
      </c>
      <c r="B22" s="67"/>
      <c r="C22" s="67"/>
      <c r="D22" s="67"/>
      <c r="E22" s="67"/>
      <c r="F22" s="67"/>
      <c r="G22" s="67"/>
      <c r="H22" s="67"/>
      <c r="I22" s="67"/>
      <c r="J22" s="67"/>
      <c r="K22" s="67"/>
    </row>
    <row r="23" spans="1:11" x14ac:dyDescent="0.25">
      <c r="A23" s="71" t="s">
        <v>277</v>
      </c>
    </row>
  </sheetData>
  <mergeCells count="4">
    <mergeCell ref="A8:F8"/>
    <mergeCell ref="A18:F18"/>
    <mergeCell ref="A19:F19"/>
    <mergeCell ref="A10:F10"/>
  </mergeCells>
  <phoneticPr fontId="10" type="noConversion"/>
  <printOptions horizontalCentered="1"/>
  <pageMargins left="0.51181102362204722" right="0.51181102362204722" top="0.78740157480314965" bottom="0.78740157480314965" header="0.31496062992125984" footer="0.31496062992125984"/>
  <pageSetup paperSize="9" fitToHeight="0" orientation="portrait" r:id="rId1"/>
  <drawing r:id="rId2"/>
  <tableParts count="1">
    <tablePart r:id="rId3"/>
  </tablePart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7" tint="0.79998168889431442"/>
    <pageSetUpPr fitToPage="1"/>
  </sheetPr>
  <dimension ref="A1:L14"/>
  <sheetViews>
    <sheetView workbookViewId="0">
      <selection activeCell="E8" sqref="E8"/>
    </sheetView>
  </sheetViews>
  <sheetFormatPr defaultColWidth="9.140625" defaultRowHeight="15" x14ac:dyDescent="0.25"/>
  <cols>
    <col min="1" max="1" width="44" style="38" customWidth="1"/>
    <col min="2" max="2" width="18.42578125" style="38" hidden="1" customWidth="1"/>
    <col min="3" max="3" width="0" style="38" hidden="1" customWidth="1"/>
    <col min="4" max="4" width="18.42578125" style="38" hidden="1" customWidth="1"/>
    <col min="5" max="5" width="21.42578125" style="38" customWidth="1"/>
    <col min="6" max="6" width="22.42578125" style="38" customWidth="1"/>
    <col min="7" max="7" width="14" style="38" bestFit="1" customWidth="1"/>
    <col min="8" max="8" width="16" style="38" bestFit="1" customWidth="1"/>
    <col min="9" max="12" width="9.140625" style="38"/>
    <col min="13" max="16384" width="9.140625" style="33"/>
  </cols>
  <sheetData>
    <row r="1" spans="1:8" ht="90" customHeight="1" x14ac:dyDescent="0.3">
      <c r="G1" s="8"/>
    </row>
    <row r="2" spans="1:8" ht="15" customHeight="1" x14ac:dyDescent="0.25">
      <c r="B2" s="48"/>
      <c r="C2" s="48"/>
      <c r="D2" s="48"/>
      <c r="E2" s="48"/>
      <c r="F2" s="48"/>
    </row>
    <row r="3" spans="1:8" ht="24.95" customHeight="1" x14ac:dyDescent="0.25">
      <c r="A3" s="280" t="s">
        <v>2309</v>
      </c>
      <c r="B3" s="37"/>
      <c r="C3" s="37"/>
      <c r="D3" s="37"/>
      <c r="E3" s="37"/>
      <c r="F3" s="37"/>
    </row>
    <row r="4" spans="1:8" ht="35.1" customHeight="1" x14ac:dyDescent="0.25">
      <c r="A4" s="993" t="s">
        <v>2565</v>
      </c>
      <c r="B4" s="993"/>
      <c r="C4" s="993"/>
      <c r="D4" s="993"/>
      <c r="E4" s="993"/>
      <c r="F4" s="993"/>
    </row>
    <row r="5" spans="1:8" ht="30" customHeight="1" thickBot="1" x14ac:dyDescent="0.3">
      <c r="A5" s="388" t="s">
        <v>45</v>
      </c>
      <c r="B5" s="388" t="s">
        <v>112</v>
      </c>
      <c r="C5" s="388" t="s">
        <v>172</v>
      </c>
      <c r="D5" s="388" t="s">
        <v>173</v>
      </c>
      <c r="E5" s="389" t="s">
        <v>200</v>
      </c>
      <c r="F5" s="389" t="s">
        <v>201</v>
      </c>
    </row>
    <row r="6" spans="1:8" ht="15" customHeight="1" thickBot="1" x14ac:dyDescent="0.3">
      <c r="A6" s="40" t="s">
        <v>202</v>
      </c>
      <c r="B6" s="40" t="s">
        <v>177</v>
      </c>
      <c r="C6" s="40" t="s">
        <v>175</v>
      </c>
      <c r="D6" s="39" t="s">
        <v>176</v>
      </c>
      <c r="E6" s="41" t="e">
        <f>Tabela2284830[[#This Row],[VALOR TOTAL ANUAL COM BDI]]/12</f>
        <v>#REF!</v>
      </c>
      <c r="F6" s="42" t="e">
        <f>'POSTOS G1'!E134</f>
        <v>#REF!</v>
      </c>
      <c r="H6" s="72"/>
    </row>
    <row r="7" spans="1:8" ht="15" customHeight="1" thickBot="1" x14ac:dyDescent="0.3">
      <c r="A7" s="40" t="s">
        <v>152</v>
      </c>
      <c r="B7" s="40" t="s">
        <v>105</v>
      </c>
      <c r="C7" s="40" t="s">
        <v>175</v>
      </c>
      <c r="D7" s="39" t="s">
        <v>178</v>
      </c>
      <c r="E7" s="45">
        <f>Tabela2284830[[#This Row],[VALOR TOTAL ANUAL COM BDI]]/12</f>
        <v>649762.06000000006</v>
      </c>
      <c r="F7" s="46">
        <f>'MATERIAIS G1'!I1871</f>
        <v>7797144.7300000004</v>
      </c>
    </row>
    <row r="8" spans="1:8" ht="15" customHeight="1" thickBot="1" x14ac:dyDescent="0.3">
      <c r="A8" s="40" t="s">
        <v>203</v>
      </c>
      <c r="B8" s="40" t="s">
        <v>105</v>
      </c>
      <c r="C8" s="40" t="s">
        <v>179</v>
      </c>
      <c r="D8" s="39" t="s">
        <v>178</v>
      </c>
      <c r="E8" s="46">
        <f>Tabela2284830[[#This Row],[VALOR TOTAL ANUAL COM BDI]]/12</f>
        <v>381903.02</v>
      </c>
      <c r="F8" s="579">
        <f>'SERVIÇOS G1'!I475</f>
        <v>4582836.18</v>
      </c>
    </row>
    <row r="9" spans="1:8" s="496" customFormat="1" ht="15" customHeight="1" thickBot="1" x14ac:dyDescent="0.3">
      <c r="A9" s="40"/>
      <c r="B9" s="40"/>
      <c r="C9" s="40"/>
      <c r="D9" s="39"/>
      <c r="E9" s="46"/>
      <c r="F9" s="46"/>
    </row>
    <row r="10" spans="1:8" ht="15" customHeight="1" thickBot="1" x14ac:dyDescent="0.3">
      <c r="A10" s="277" t="s">
        <v>46</v>
      </c>
      <c r="B10" s="277" t="s">
        <v>177</v>
      </c>
      <c r="C10" s="277" t="s">
        <v>175</v>
      </c>
      <c r="D10" s="278" t="s">
        <v>176</v>
      </c>
      <c r="E10" s="279" t="e">
        <f>SUBTOTAL(109,E6:E9)</f>
        <v>#REF!</v>
      </c>
      <c r="F10" s="279" t="e">
        <f>SUBTOTAL(109,F6:F9)</f>
        <v>#REF!</v>
      </c>
    </row>
    <row r="11" spans="1:8" ht="20.100000000000001" customHeight="1" x14ac:dyDescent="0.25">
      <c r="F11" s="34"/>
    </row>
    <row r="12" spans="1:8" x14ac:dyDescent="0.25">
      <c r="F12" s="47"/>
    </row>
    <row r="13" spans="1:8" x14ac:dyDescent="0.25">
      <c r="F13" s="47"/>
    </row>
    <row r="14" spans="1:8" s="38" customFormat="1" x14ac:dyDescent="0.25">
      <c r="F14" s="47"/>
    </row>
  </sheetData>
  <mergeCells count="1">
    <mergeCell ref="A4:F4"/>
  </mergeCells>
  <printOptions horizontalCentered="1"/>
  <pageMargins left="0.51181102362204722" right="0.51181102362204722" top="0.78740157480314965" bottom="0.78740157480314965" header="0.31496062992125984" footer="0.31496062992125984"/>
  <pageSetup paperSize="9" fitToWidth="0" orientation="portrait" r:id="rId1"/>
  <drawing r:id="rId2"/>
  <tableParts count="1">
    <tablePart r:id="rId3"/>
  </tablePart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7" tint="0.79998168889431442"/>
    <pageSetUpPr fitToPage="1"/>
  </sheetPr>
  <dimension ref="A1:K63"/>
  <sheetViews>
    <sheetView workbookViewId="0"/>
  </sheetViews>
  <sheetFormatPr defaultColWidth="9.140625" defaultRowHeight="15" x14ac:dyDescent="0.25"/>
  <cols>
    <col min="1" max="1" width="73" style="97" customWidth="1"/>
    <col min="2" max="2" width="16.42578125" style="97" customWidth="1"/>
    <col min="3" max="5" width="19.42578125" style="97" customWidth="1"/>
    <col min="6" max="6" width="9.42578125" style="108" customWidth="1"/>
    <col min="7" max="7" width="19.42578125" style="108" customWidth="1"/>
    <col min="8" max="8" width="18.42578125" style="108" bestFit="1" customWidth="1"/>
    <col min="9" max="9" width="17.42578125" style="108" bestFit="1" customWidth="1"/>
    <col min="10" max="10" width="16.42578125" style="108" bestFit="1" customWidth="1"/>
    <col min="11" max="16384" width="9.140625" style="108"/>
  </cols>
  <sheetData>
    <row r="1" spans="1:11" ht="90" customHeight="1" x14ac:dyDescent="0.3">
      <c r="H1" s="8"/>
      <c r="I1" s="8"/>
      <c r="J1" s="8"/>
      <c r="K1" s="8"/>
    </row>
    <row r="2" spans="1:11" ht="15" customHeight="1" x14ac:dyDescent="0.25"/>
    <row r="3" spans="1:11" ht="24.95" customHeight="1" x14ac:dyDescent="0.25">
      <c r="A3" s="140" t="s">
        <v>318</v>
      </c>
    </row>
    <row r="4" spans="1:11" ht="15" customHeight="1" x14ac:dyDescent="0.25">
      <c r="A4" s="417" t="s">
        <v>186</v>
      </c>
    </row>
    <row r="5" spans="1:11" ht="15" customHeight="1" x14ac:dyDescent="0.25">
      <c r="A5" s="403" t="s">
        <v>170</v>
      </c>
      <c r="B5" s="404" t="s">
        <v>171</v>
      </c>
      <c r="C5" s="404" t="s">
        <v>112</v>
      </c>
      <c r="D5" s="404" t="s">
        <v>172</v>
      </c>
      <c r="E5" s="405" t="s">
        <v>173</v>
      </c>
    </row>
    <row r="6" spans="1:11" ht="15" customHeight="1" x14ac:dyDescent="0.25">
      <c r="A6" s="89" t="s">
        <v>193</v>
      </c>
      <c r="B6" s="141">
        <v>3</v>
      </c>
      <c r="C6" s="141" t="s">
        <v>174</v>
      </c>
      <c r="D6" s="141" t="s">
        <v>175</v>
      </c>
      <c r="E6" s="142" t="s">
        <v>176</v>
      </c>
    </row>
    <row r="7" spans="1:11" ht="29.25" customHeight="1" x14ac:dyDescent="0.25">
      <c r="A7" s="89" t="s">
        <v>2338</v>
      </c>
      <c r="B7" s="141">
        <v>2</v>
      </c>
      <c r="C7" s="141" t="s">
        <v>174</v>
      </c>
      <c r="D7" s="141" t="s">
        <v>175</v>
      </c>
      <c r="E7" s="142" t="s">
        <v>176</v>
      </c>
    </row>
    <row r="8" spans="1:11" ht="15" customHeight="1" x14ac:dyDescent="0.25">
      <c r="A8" s="143" t="s">
        <v>159</v>
      </c>
      <c r="B8" s="141">
        <v>5</v>
      </c>
      <c r="C8" s="141" t="s">
        <v>174</v>
      </c>
      <c r="D8" s="141" t="s">
        <v>175</v>
      </c>
      <c r="E8" s="142" t="s">
        <v>176</v>
      </c>
    </row>
    <row r="9" spans="1:11" ht="15" customHeight="1" x14ac:dyDescent="0.25">
      <c r="A9" s="406" t="s">
        <v>46</v>
      </c>
      <c r="B9" s="407">
        <f>SUBTOTAL(109,B6:B8)</f>
        <v>10</v>
      </c>
      <c r="C9" s="407"/>
      <c r="D9" s="407"/>
      <c r="E9" s="408"/>
    </row>
    <row r="10" spans="1:11" ht="15" customHeight="1" x14ac:dyDescent="0.25">
      <c r="A10" s="144"/>
      <c r="B10" s="144"/>
      <c r="C10" s="144"/>
      <c r="D10" s="144"/>
      <c r="E10" s="144"/>
    </row>
    <row r="11" spans="1:11" ht="15" customHeight="1" x14ac:dyDescent="0.25">
      <c r="A11" s="418" t="s">
        <v>187</v>
      </c>
      <c r="B11" s="144"/>
      <c r="C11" s="144"/>
      <c r="D11" s="144"/>
      <c r="E11" s="144"/>
    </row>
    <row r="12" spans="1:11" ht="15" customHeight="1" x14ac:dyDescent="0.25">
      <c r="A12" s="403" t="s">
        <v>170</v>
      </c>
      <c r="B12" s="404" t="s">
        <v>171</v>
      </c>
      <c r="C12" s="404" t="s">
        <v>112</v>
      </c>
      <c r="D12" s="404" t="s">
        <v>172</v>
      </c>
      <c r="E12" s="405" t="s">
        <v>173</v>
      </c>
    </row>
    <row r="13" spans="1:11" ht="15" customHeight="1" x14ac:dyDescent="0.25">
      <c r="A13" s="89" t="s">
        <v>193</v>
      </c>
      <c r="B13" s="141">
        <v>2</v>
      </c>
      <c r="C13" s="141" t="s">
        <v>174</v>
      </c>
      <c r="D13" s="141" t="s">
        <v>175</v>
      </c>
      <c r="E13" s="142" t="s">
        <v>176</v>
      </c>
    </row>
    <row r="14" spans="1:11" ht="30" customHeight="1" x14ac:dyDescent="0.25">
      <c r="A14" s="89" t="s">
        <v>2338</v>
      </c>
      <c r="B14" s="141">
        <v>1</v>
      </c>
      <c r="C14" s="141" t="s">
        <v>174</v>
      </c>
      <c r="D14" s="141" t="s">
        <v>175</v>
      </c>
      <c r="E14" s="142" t="s">
        <v>176</v>
      </c>
    </row>
    <row r="15" spans="1:11" ht="15" customHeight="1" x14ac:dyDescent="0.25">
      <c r="A15" s="143" t="s">
        <v>159</v>
      </c>
      <c r="B15" s="141">
        <v>2</v>
      </c>
      <c r="C15" s="141" t="s">
        <v>174</v>
      </c>
      <c r="D15" s="141" t="s">
        <v>175</v>
      </c>
      <c r="E15" s="142" t="s">
        <v>176</v>
      </c>
    </row>
    <row r="16" spans="1:11" ht="15" customHeight="1" x14ac:dyDescent="0.25">
      <c r="A16" s="406" t="s">
        <v>46</v>
      </c>
      <c r="B16" s="407">
        <f>SUBTOTAL(109,B13:B15)</f>
        <v>5</v>
      </c>
      <c r="C16" s="407"/>
      <c r="D16" s="407"/>
      <c r="E16" s="408"/>
    </row>
    <row r="17" spans="1:5" ht="15" customHeight="1" x14ac:dyDescent="0.25">
      <c r="A17" s="144"/>
      <c r="B17" s="144"/>
      <c r="C17" s="144"/>
      <c r="D17" s="144"/>
      <c r="E17" s="144"/>
    </row>
    <row r="18" spans="1:5" ht="15" customHeight="1" x14ac:dyDescent="0.25">
      <c r="A18" s="418" t="s">
        <v>217</v>
      </c>
      <c r="B18" s="144"/>
      <c r="C18" s="144"/>
      <c r="D18" s="144"/>
      <c r="E18" s="144"/>
    </row>
    <row r="19" spans="1:5" ht="15" customHeight="1" x14ac:dyDescent="0.25">
      <c r="A19" s="406" t="s">
        <v>170</v>
      </c>
      <c r="B19" s="407" t="s">
        <v>171</v>
      </c>
      <c r="C19" s="407" t="s">
        <v>112</v>
      </c>
      <c r="D19" s="407" t="s">
        <v>172</v>
      </c>
      <c r="E19" s="408" t="s">
        <v>173</v>
      </c>
    </row>
    <row r="20" spans="1:5" ht="15" customHeight="1" x14ac:dyDescent="0.25">
      <c r="A20" s="89" t="s">
        <v>193</v>
      </c>
      <c r="B20" s="145">
        <v>3</v>
      </c>
      <c r="C20" s="145" t="s">
        <v>174</v>
      </c>
      <c r="D20" s="145" t="s">
        <v>175</v>
      </c>
      <c r="E20" s="146" t="s">
        <v>176</v>
      </c>
    </row>
    <row r="21" spans="1:5" ht="29.25" customHeight="1" x14ac:dyDescent="0.25">
      <c r="A21" s="89" t="s">
        <v>2338</v>
      </c>
      <c r="B21" s="141">
        <v>1</v>
      </c>
      <c r="C21" s="141" t="s">
        <v>174</v>
      </c>
      <c r="D21" s="141" t="s">
        <v>175</v>
      </c>
      <c r="E21" s="142" t="s">
        <v>176</v>
      </c>
    </row>
    <row r="22" spans="1:5" ht="15" customHeight="1" x14ac:dyDescent="0.25">
      <c r="A22" s="143" t="s">
        <v>159</v>
      </c>
      <c r="B22" s="145">
        <v>1</v>
      </c>
      <c r="C22" s="145" t="s">
        <v>174</v>
      </c>
      <c r="D22" s="145" t="s">
        <v>175</v>
      </c>
      <c r="E22" s="146" t="s">
        <v>176</v>
      </c>
    </row>
    <row r="23" spans="1:5" ht="15" customHeight="1" x14ac:dyDescent="0.25">
      <c r="A23" s="406" t="s">
        <v>46</v>
      </c>
      <c r="B23" s="407">
        <f>SUBTOTAL(109,B20:B22)</f>
        <v>5</v>
      </c>
      <c r="C23" s="407"/>
      <c r="D23" s="407"/>
      <c r="E23" s="408"/>
    </row>
    <row r="24" spans="1:5" ht="15" customHeight="1" x14ac:dyDescent="0.25">
      <c r="A24" s="53"/>
      <c r="B24" s="53"/>
      <c r="C24" s="53"/>
      <c r="D24" s="53"/>
      <c r="E24" s="53"/>
    </row>
    <row r="25" spans="1:5" ht="15" customHeight="1" x14ac:dyDescent="0.25">
      <c r="A25" s="418" t="s">
        <v>218</v>
      </c>
      <c r="B25" s="53"/>
      <c r="C25" s="53"/>
      <c r="D25" s="53"/>
      <c r="E25" s="53"/>
    </row>
    <row r="26" spans="1:5" ht="15" customHeight="1" x14ac:dyDescent="0.25">
      <c r="A26" s="406" t="s">
        <v>170</v>
      </c>
      <c r="B26" s="407" t="s">
        <v>171</v>
      </c>
      <c r="C26" s="407" t="s">
        <v>112</v>
      </c>
      <c r="D26" s="407" t="s">
        <v>172</v>
      </c>
      <c r="E26" s="408" t="s">
        <v>173</v>
      </c>
    </row>
    <row r="27" spans="1:5" ht="15" customHeight="1" x14ac:dyDescent="0.25">
      <c r="A27" s="89" t="s">
        <v>193</v>
      </c>
      <c r="B27" s="90">
        <v>1</v>
      </c>
      <c r="C27" s="90" t="s">
        <v>174</v>
      </c>
      <c r="D27" s="90" t="s">
        <v>175</v>
      </c>
      <c r="E27" s="91" t="s">
        <v>176</v>
      </c>
    </row>
    <row r="28" spans="1:5" ht="29.25" customHeight="1" x14ac:dyDescent="0.25">
      <c r="A28" s="89" t="s">
        <v>2339</v>
      </c>
      <c r="B28" s="141">
        <v>1</v>
      </c>
      <c r="C28" s="141" t="s">
        <v>174</v>
      </c>
      <c r="D28" s="141" t="s">
        <v>175</v>
      </c>
      <c r="E28" s="142" t="s">
        <v>176</v>
      </c>
    </row>
    <row r="29" spans="1:5" ht="15" customHeight="1" x14ac:dyDescent="0.25">
      <c r="A29" s="89" t="s">
        <v>159</v>
      </c>
      <c r="B29" s="90">
        <v>1</v>
      </c>
      <c r="C29" s="90" t="s">
        <v>174</v>
      </c>
      <c r="D29" s="90" t="s">
        <v>175</v>
      </c>
      <c r="E29" s="91" t="s">
        <v>176</v>
      </c>
    </row>
    <row r="30" spans="1:5" ht="15" customHeight="1" x14ac:dyDescent="0.25">
      <c r="A30" s="406" t="s">
        <v>46</v>
      </c>
      <c r="B30" s="407">
        <f>SUM(B27:B29)</f>
        <v>3</v>
      </c>
      <c r="C30" s="407"/>
      <c r="D30" s="407"/>
      <c r="E30" s="408"/>
    </row>
    <row r="31" spans="1:5" ht="15" customHeight="1" x14ac:dyDescent="0.25">
      <c r="A31" s="144"/>
      <c r="B31" s="144"/>
      <c r="C31" s="144"/>
      <c r="D31" s="144"/>
      <c r="E31" s="144"/>
    </row>
    <row r="32" spans="1:5" ht="15" customHeight="1" x14ac:dyDescent="0.25">
      <c r="A32" s="418" t="s">
        <v>188</v>
      </c>
      <c r="B32" s="144"/>
      <c r="C32" s="144"/>
      <c r="D32" s="144"/>
      <c r="E32" s="144"/>
    </row>
    <row r="33" spans="1:5" ht="15" customHeight="1" x14ac:dyDescent="0.25">
      <c r="A33" s="406" t="s">
        <v>170</v>
      </c>
      <c r="B33" s="407" t="s">
        <v>171</v>
      </c>
      <c r="C33" s="407" t="s">
        <v>112</v>
      </c>
      <c r="D33" s="407" t="s">
        <v>172</v>
      </c>
      <c r="E33" s="408" t="s">
        <v>173</v>
      </c>
    </row>
    <row r="34" spans="1:5" ht="15" customHeight="1" x14ac:dyDescent="0.25">
      <c r="A34" s="89" t="s">
        <v>193</v>
      </c>
      <c r="B34" s="145">
        <v>1</v>
      </c>
      <c r="C34" s="145" t="s">
        <v>174</v>
      </c>
      <c r="D34" s="145" t="s">
        <v>175</v>
      </c>
      <c r="E34" s="146" t="s">
        <v>176</v>
      </c>
    </row>
    <row r="35" spans="1:5" ht="29.25" customHeight="1" x14ac:dyDescent="0.25">
      <c r="A35" s="89" t="s">
        <v>2338</v>
      </c>
      <c r="B35" s="141">
        <v>2</v>
      </c>
      <c r="C35" s="141" t="s">
        <v>174</v>
      </c>
      <c r="D35" s="141" t="s">
        <v>175</v>
      </c>
      <c r="E35" s="142" t="s">
        <v>176</v>
      </c>
    </row>
    <row r="36" spans="1:5" ht="15" customHeight="1" x14ac:dyDescent="0.25">
      <c r="A36" s="143" t="s">
        <v>159</v>
      </c>
      <c r="B36" s="145">
        <v>1</v>
      </c>
      <c r="C36" s="145" t="s">
        <v>174</v>
      </c>
      <c r="D36" s="145" t="s">
        <v>175</v>
      </c>
      <c r="E36" s="146" t="s">
        <v>176</v>
      </c>
    </row>
    <row r="37" spans="1:5" ht="15" customHeight="1" x14ac:dyDescent="0.25">
      <c r="A37" s="406" t="s">
        <v>46</v>
      </c>
      <c r="B37" s="407">
        <f>SUBTOTAL(109,B34:B36)</f>
        <v>4</v>
      </c>
      <c r="C37" s="407"/>
      <c r="D37" s="407"/>
      <c r="E37" s="408"/>
    </row>
    <row r="38" spans="1:5" ht="15" customHeight="1" x14ac:dyDescent="0.25">
      <c r="A38" s="144"/>
      <c r="B38" s="144"/>
      <c r="C38" s="144"/>
      <c r="D38" s="144"/>
      <c r="E38" s="144"/>
    </row>
    <row r="39" spans="1:5" ht="15" customHeight="1" x14ac:dyDescent="0.25">
      <c r="A39" s="418" t="s">
        <v>189</v>
      </c>
      <c r="B39" s="144"/>
      <c r="C39" s="144"/>
      <c r="D39" s="144"/>
      <c r="E39" s="144"/>
    </row>
    <row r="40" spans="1:5" x14ac:dyDescent="0.25">
      <c r="A40" s="406" t="s">
        <v>170</v>
      </c>
      <c r="B40" s="407" t="s">
        <v>171</v>
      </c>
      <c r="C40" s="407" t="s">
        <v>112</v>
      </c>
      <c r="D40" s="407" t="s">
        <v>172</v>
      </c>
      <c r="E40" s="408" t="s">
        <v>173</v>
      </c>
    </row>
    <row r="41" spans="1:5" x14ac:dyDescent="0.25">
      <c r="A41" s="89" t="s">
        <v>193</v>
      </c>
      <c r="B41" s="145">
        <v>1</v>
      </c>
      <c r="C41" s="145" t="s">
        <v>174</v>
      </c>
      <c r="D41" s="145" t="s">
        <v>175</v>
      </c>
      <c r="E41" s="146" t="s">
        <v>176</v>
      </c>
    </row>
    <row r="42" spans="1:5" x14ac:dyDescent="0.25">
      <c r="A42" s="143" t="s">
        <v>159</v>
      </c>
      <c r="B42" s="145">
        <v>1</v>
      </c>
      <c r="C42" s="145" t="s">
        <v>174</v>
      </c>
      <c r="D42" s="145" t="s">
        <v>175</v>
      </c>
      <c r="E42" s="146" t="s">
        <v>176</v>
      </c>
    </row>
    <row r="43" spans="1:5" x14ac:dyDescent="0.25">
      <c r="A43" s="406" t="s">
        <v>46</v>
      </c>
      <c r="B43" s="407">
        <f>SUBTOTAL(109,B41:B42)</f>
        <v>2</v>
      </c>
      <c r="C43" s="407"/>
      <c r="D43" s="407"/>
      <c r="E43" s="408"/>
    </row>
    <row r="44" spans="1:5" x14ac:dyDescent="0.25">
      <c r="A44" s="144"/>
      <c r="B44" s="144"/>
      <c r="C44" s="144"/>
      <c r="D44" s="144"/>
      <c r="E44" s="144"/>
    </row>
    <row r="45" spans="1:5" ht="15" customHeight="1" x14ac:dyDescent="0.25">
      <c r="A45" s="418" t="s">
        <v>2337</v>
      </c>
      <c r="B45" s="144"/>
      <c r="C45" s="144"/>
      <c r="D45" s="144"/>
      <c r="E45" s="144"/>
    </row>
    <row r="46" spans="1:5" x14ac:dyDescent="0.25">
      <c r="A46" s="406" t="s">
        <v>170</v>
      </c>
      <c r="B46" s="407" t="s">
        <v>171</v>
      </c>
      <c r="C46" s="407" t="s">
        <v>112</v>
      </c>
      <c r="D46" s="407" t="s">
        <v>172</v>
      </c>
      <c r="E46" s="408" t="s">
        <v>173</v>
      </c>
    </row>
    <row r="47" spans="1:5" x14ac:dyDescent="0.25">
      <c r="A47" s="143" t="s">
        <v>159</v>
      </c>
      <c r="B47" s="145">
        <v>2</v>
      </c>
      <c r="C47" s="145" t="s">
        <v>174</v>
      </c>
      <c r="D47" s="145" t="s">
        <v>175</v>
      </c>
      <c r="E47" s="146" t="s">
        <v>176</v>
      </c>
    </row>
    <row r="48" spans="1:5" x14ac:dyDescent="0.25">
      <c r="A48" s="406" t="s">
        <v>46</v>
      </c>
      <c r="B48" s="407">
        <f>SUBTOTAL(109,B47:B47)</f>
        <v>2</v>
      </c>
      <c r="C48" s="407"/>
      <c r="D48" s="407"/>
      <c r="E48" s="408"/>
    </row>
    <row r="49" spans="1:5" x14ac:dyDescent="0.25">
      <c r="A49" s="144"/>
      <c r="B49" s="144"/>
      <c r="C49" s="144"/>
      <c r="D49" s="144"/>
      <c r="E49" s="144"/>
    </row>
    <row r="50" spans="1:5" x14ac:dyDescent="0.25">
      <c r="A50" s="109" t="s">
        <v>185</v>
      </c>
      <c r="C50" s="108"/>
      <c r="D50" s="108"/>
      <c r="E50" s="108"/>
    </row>
    <row r="51" spans="1:5" x14ac:dyDescent="0.25">
      <c r="A51" s="406" t="s">
        <v>170</v>
      </c>
      <c r="B51" s="407" t="s">
        <v>171</v>
      </c>
      <c r="C51" s="407" t="s">
        <v>195</v>
      </c>
      <c r="D51" s="407" t="s">
        <v>198</v>
      </c>
      <c r="E51" s="408" t="s">
        <v>199</v>
      </c>
    </row>
    <row r="52" spans="1:5" x14ac:dyDescent="0.25">
      <c r="A52" s="89" t="s">
        <v>193</v>
      </c>
      <c r="B52" s="90">
        <f>B6+B13+B20+B27+B34+B41</f>
        <v>11</v>
      </c>
      <c r="C52" s="484" t="e">
        <f>'G2-1'!D142</f>
        <v>#REF!</v>
      </c>
      <c r="D52" s="485" t="e">
        <f>Tabela1019224311[[#This Row],[VALOR UNITÁRIO]]*Tabela1019224311[[#This Row],[QUANTITATIVO]]</f>
        <v>#REF!</v>
      </c>
      <c r="E52" s="485" t="e">
        <f>Tabela1019224311[[#This Row],[VALOR MENSAL ]]*12</f>
        <v>#REF!</v>
      </c>
    </row>
    <row r="53" spans="1:5" x14ac:dyDescent="0.25">
      <c r="A53" s="89" t="s">
        <v>159</v>
      </c>
      <c r="B53" s="90">
        <f>B8+B15+B22+B29+B36+B42+B47</f>
        <v>13</v>
      </c>
      <c r="C53" s="484" t="e">
        <f>#REF!</f>
        <v>#REF!</v>
      </c>
      <c r="D53" s="485" t="e">
        <f>Tabela1019224311[[#This Row],[VALOR UNITÁRIO]]*Tabela1019224311[[#This Row],[QUANTITATIVO]]</f>
        <v>#REF!</v>
      </c>
      <c r="E53" s="485" t="e">
        <f>Tabela1019224311[[#This Row],[VALOR MENSAL ]]*12</f>
        <v>#REF!</v>
      </c>
    </row>
    <row r="54" spans="1:5" x14ac:dyDescent="0.25">
      <c r="A54" s="89" t="s">
        <v>2338</v>
      </c>
      <c r="B54" s="90">
        <f>B7+B14+B21+B28+B35</f>
        <v>7</v>
      </c>
      <c r="C54" s="484" t="e">
        <f>#REF!</f>
        <v>#REF!</v>
      </c>
      <c r="D54" s="485" t="e">
        <f>Tabela1019224311[[#This Row],[VALOR UNITÁRIO]]*Tabela1019224311[[#This Row],[QUANTITATIVO]]</f>
        <v>#REF!</v>
      </c>
      <c r="E54" s="485" t="e">
        <f>Tabela1019224311[[#This Row],[VALOR MENSAL ]]*12</f>
        <v>#REF!</v>
      </c>
    </row>
    <row r="55" spans="1:5" x14ac:dyDescent="0.25">
      <c r="A55" s="406" t="s">
        <v>46</v>
      </c>
      <c r="B55" s="407">
        <f>SUBTOTAL(109,B52:B54)</f>
        <v>31</v>
      </c>
      <c r="C55" s="407"/>
      <c r="D55" s="412" t="e">
        <f>SUBTOTAL(109,D52:D54)</f>
        <v>#REF!</v>
      </c>
      <c r="E55" s="413" t="e">
        <f>SUBTOTAL(109,E52:E54)</f>
        <v>#REF!</v>
      </c>
    </row>
    <row r="57" spans="1:5" ht="15.75" x14ac:dyDescent="0.25">
      <c r="B57" s="147"/>
      <c r="D57" s="148"/>
    </row>
    <row r="63" spans="1:5" x14ac:dyDescent="0.25">
      <c r="E63" s="148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63" fitToHeight="0" orientation="portrait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7" tint="0.79998168889431442"/>
    <pageSetUpPr fitToPage="1"/>
  </sheetPr>
  <dimension ref="A1:XFA14"/>
  <sheetViews>
    <sheetView workbookViewId="0"/>
  </sheetViews>
  <sheetFormatPr defaultColWidth="9.140625" defaultRowHeight="15" x14ac:dyDescent="0.25"/>
  <cols>
    <col min="1" max="1" width="44" style="38" customWidth="1"/>
    <col min="2" max="2" width="18.42578125" style="38" hidden="1" customWidth="1"/>
    <col min="3" max="3" width="0" style="38" hidden="1" customWidth="1"/>
    <col min="4" max="4" width="18.42578125" style="38" hidden="1" customWidth="1"/>
    <col min="5" max="5" width="21.42578125" style="38" customWidth="1"/>
    <col min="6" max="6" width="22.42578125" style="38" customWidth="1"/>
    <col min="7" max="7" width="17.42578125" style="38" hidden="1" customWidth="1"/>
    <col min="8" max="8" width="0" style="38" hidden="1" customWidth="1"/>
    <col min="9" max="10" width="9.140625" style="38"/>
    <col min="11" max="11" width="14" style="38" bestFit="1" customWidth="1"/>
    <col min="12" max="12" width="16" style="38" bestFit="1" customWidth="1"/>
    <col min="13" max="16" width="9.140625" style="38"/>
    <col min="17" max="16384" width="9.140625" style="33"/>
  </cols>
  <sheetData>
    <row r="1" spans="1:16381" ht="90" customHeight="1" x14ac:dyDescent="0.3">
      <c r="J1" s="8"/>
      <c r="K1" s="8"/>
      <c r="L1" s="8"/>
    </row>
    <row r="2" spans="1:16381" ht="15" customHeight="1" x14ac:dyDescent="0.25">
      <c r="B2" s="48"/>
      <c r="C2" s="48"/>
      <c r="D2" s="48"/>
      <c r="E2" s="48"/>
      <c r="F2" s="48"/>
    </row>
    <row r="3" spans="1:16381" ht="24.95" customHeight="1" x14ac:dyDescent="0.25">
      <c r="A3" s="280" t="s">
        <v>2310</v>
      </c>
      <c r="B3" s="48"/>
      <c r="C3" s="48"/>
      <c r="D3" s="48"/>
      <c r="E3" s="48"/>
      <c r="F3" s="48"/>
    </row>
    <row r="4" spans="1:16381" s="38" customFormat="1" x14ac:dyDescent="0.25">
      <c r="A4" s="37" t="s">
        <v>279</v>
      </c>
      <c r="B4" s="37"/>
      <c r="C4" s="37"/>
      <c r="D4" s="37"/>
      <c r="E4" s="37"/>
      <c r="K4" s="47"/>
      <c r="L4" s="47"/>
    </row>
    <row r="5" spans="1:16381" s="38" customFormat="1" ht="26.25" thickBot="1" x14ac:dyDescent="0.3">
      <c r="A5" s="388" t="s">
        <v>45</v>
      </c>
      <c r="B5" s="388" t="s">
        <v>112</v>
      </c>
      <c r="C5" s="388" t="s">
        <v>172</v>
      </c>
      <c r="D5" s="388" t="s">
        <v>173</v>
      </c>
      <c r="E5" s="389" t="s">
        <v>200</v>
      </c>
      <c r="F5" s="389" t="s">
        <v>201</v>
      </c>
    </row>
    <row r="6" spans="1:16381" s="38" customFormat="1" ht="15.75" thickBot="1" x14ac:dyDescent="0.3">
      <c r="A6" s="40" t="s">
        <v>202</v>
      </c>
      <c r="B6" s="40" t="s">
        <v>177</v>
      </c>
      <c r="C6" s="40" t="s">
        <v>175</v>
      </c>
      <c r="D6" s="39" t="s">
        <v>176</v>
      </c>
      <c r="E6" s="41" t="e">
        <f>Tabela22831325044[[#This Row],[VALOR TOTAL ANUAL COM BDI]]/12</f>
        <v>#REF!</v>
      </c>
      <c r="F6" s="42" t="e">
        <f>'POSTOS G2'!E55</f>
        <v>#REF!</v>
      </c>
    </row>
    <row r="7" spans="1:16381" s="38" customFormat="1" ht="15.75" thickBot="1" x14ac:dyDescent="0.3">
      <c r="A7" s="40" t="s">
        <v>152</v>
      </c>
      <c r="B7" s="40" t="s">
        <v>105</v>
      </c>
      <c r="C7" s="40" t="s">
        <v>175</v>
      </c>
      <c r="D7" s="39" t="s">
        <v>178</v>
      </c>
      <c r="E7" s="73" t="s">
        <v>281</v>
      </c>
      <c r="F7" s="74" t="s">
        <v>281</v>
      </c>
    </row>
    <row r="8" spans="1:16381" s="38" customFormat="1" ht="15.75" thickBot="1" x14ac:dyDescent="0.3">
      <c r="A8" s="40" t="s">
        <v>203</v>
      </c>
      <c r="B8" s="40" t="s">
        <v>105</v>
      </c>
      <c r="C8" s="40" t="s">
        <v>179</v>
      </c>
      <c r="D8" s="39" t="s">
        <v>178</v>
      </c>
      <c r="E8" s="74" t="s">
        <v>281</v>
      </c>
      <c r="F8" s="75" t="s">
        <v>281</v>
      </c>
    </row>
    <row r="9" spans="1:16381" s="38" customFormat="1" ht="15.75" thickBot="1" x14ac:dyDescent="0.3">
      <c r="A9" s="40" t="s">
        <v>3442</v>
      </c>
      <c r="B9" s="40"/>
      <c r="C9" s="40"/>
      <c r="D9" s="39"/>
      <c r="E9" s="41">
        <f>Tabela22831325044[[#This Row],[VALOR TOTAL ANUAL COM BDI]]/12</f>
        <v>9108.24</v>
      </c>
      <c r="F9" s="74">
        <f>'DISP VEICULO G2'!E51</f>
        <v>109298.88</v>
      </c>
      <c r="G9" s="40"/>
      <c r="H9" s="40"/>
      <c r="I9" s="40"/>
      <c r="J9" s="40"/>
      <c r="K9" s="40"/>
      <c r="L9" s="40"/>
      <c r="M9" s="39"/>
      <c r="N9" s="73"/>
      <c r="O9" s="74"/>
      <c r="P9" s="40"/>
      <c r="Q9" s="40"/>
      <c r="R9" s="40"/>
      <c r="S9" s="39"/>
      <c r="T9" s="73"/>
      <c r="U9" s="74"/>
      <c r="V9" s="40"/>
      <c r="W9" s="40"/>
      <c r="X9" s="40"/>
      <c r="Y9" s="39"/>
      <c r="Z9" s="73"/>
      <c r="AA9" s="74"/>
      <c r="AB9" s="40"/>
      <c r="AC9" s="40"/>
      <c r="AD9" s="40"/>
      <c r="AE9" s="39"/>
      <c r="AF9" s="73"/>
      <c r="AG9" s="74"/>
      <c r="AH9" s="40"/>
      <c r="AI9" s="40"/>
      <c r="AJ9" s="40"/>
      <c r="AK9" s="39"/>
      <c r="AL9" s="73"/>
      <c r="AM9" s="74"/>
      <c r="AN9" s="40"/>
      <c r="AO9" s="40"/>
      <c r="AP9" s="40"/>
      <c r="AQ9" s="39"/>
      <c r="AR9" s="73"/>
      <c r="AS9" s="74"/>
      <c r="AT9" s="40"/>
      <c r="AU9" s="40"/>
      <c r="AV9" s="40"/>
      <c r="AW9" s="39"/>
      <c r="AX9" s="73"/>
      <c r="AY9" s="74"/>
      <c r="AZ9" s="40"/>
      <c r="BA9" s="40"/>
      <c r="BB9" s="40"/>
      <c r="BC9" s="39"/>
      <c r="BD9" s="73"/>
      <c r="BE9" s="74"/>
      <c r="BF9" s="40"/>
      <c r="BG9" s="40"/>
      <c r="BH9" s="40"/>
      <c r="BI9" s="39"/>
      <c r="BJ9" s="73"/>
      <c r="BK9" s="74"/>
      <c r="BL9" s="40"/>
      <c r="BM9" s="40"/>
      <c r="BN9" s="40"/>
      <c r="BO9" s="39"/>
      <c r="BP9" s="73"/>
      <c r="BQ9" s="74"/>
      <c r="BR9" s="40"/>
      <c r="BS9" s="40"/>
      <c r="BT9" s="40"/>
      <c r="BU9" s="39"/>
      <c r="BV9" s="73"/>
      <c r="BW9" s="74"/>
      <c r="BX9" s="40"/>
      <c r="BY9" s="40"/>
      <c r="BZ9" s="40"/>
      <c r="CA9" s="39"/>
      <c r="CB9" s="73"/>
      <c r="CC9" s="74"/>
      <c r="CD9" s="40"/>
      <c r="CE9" s="40"/>
      <c r="CF9" s="40"/>
      <c r="CG9" s="39"/>
      <c r="CH9" s="73"/>
      <c r="CI9" s="74"/>
      <c r="CJ9" s="40"/>
      <c r="CK9" s="40"/>
      <c r="CL9" s="40"/>
      <c r="CM9" s="39"/>
      <c r="CN9" s="73"/>
      <c r="CO9" s="74"/>
      <c r="CP9" s="40"/>
      <c r="CQ9" s="40"/>
      <c r="CR9" s="40"/>
      <c r="CS9" s="39"/>
      <c r="CT9" s="73"/>
      <c r="CU9" s="74"/>
      <c r="CV9" s="40"/>
      <c r="CW9" s="40"/>
      <c r="CX9" s="40"/>
      <c r="CY9" s="39"/>
      <c r="CZ9" s="73"/>
      <c r="DA9" s="74"/>
      <c r="DB9" s="40"/>
      <c r="DC9" s="40"/>
      <c r="DD9" s="40"/>
      <c r="DE9" s="39"/>
      <c r="DF9" s="73"/>
      <c r="DG9" s="74"/>
      <c r="DH9" s="40"/>
      <c r="DI9" s="40"/>
      <c r="DJ9" s="40"/>
      <c r="DK9" s="39"/>
      <c r="DL9" s="73"/>
      <c r="DM9" s="74"/>
      <c r="DN9" s="40"/>
      <c r="DO9" s="40"/>
      <c r="DP9" s="40"/>
      <c r="DQ9" s="39"/>
      <c r="DR9" s="73"/>
      <c r="DS9" s="74"/>
      <c r="DT9" s="40"/>
      <c r="DU9" s="40"/>
      <c r="DV9" s="40"/>
      <c r="DW9" s="39"/>
      <c r="DX9" s="73"/>
      <c r="DY9" s="74"/>
      <c r="DZ9" s="40"/>
      <c r="EA9" s="40"/>
      <c r="EB9" s="40"/>
      <c r="EC9" s="39"/>
      <c r="ED9" s="73"/>
      <c r="EE9" s="74"/>
      <c r="EF9" s="40"/>
      <c r="EG9" s="40"/>
      <c r="EH9" s="40"/>
      <c r="EI9" s="39"/>
      <c r="EJ9" s="73"/>
      <c r="EK9" s="74"/>
      <c r="EL9" s="40"/>
      <c r="EM9" s="40"/>
      <c r="EN9" s="40"/>
      <c r="EO9" s="39"/>
      <c r="EP9" s="73"/>
      <c r="EQ9" s="74"/>
      <c r="ER9" s="40"/>
      <c r="ES9" s="40"/>
      <c r="ET9" s="40"/>
      <c r="EU9" s="39"/>
      <c r="EV9" s="73"/>
      <c r="EW9" s="74"/>
      <c r="EX9" s="40"/>
      <c r="EY9" s="40"/>
      <c r="EZ9" s="40"/>
      <c r="FA9" s="39"/>
      <c r="FB9" s="73"/>
      <c r="FC9" s="74"/>
      <c r="FD9" s="40"/>
      <c r="FE9" s="40"/>
      <c r="FF9" s="40"/>
      <c r="FG9" s="39"/>
      <c r="FH9" s="73"/>
      <c r="FI9" s="74"/>
      <c r="FJ9" s="40"/>
      <c r="FK9" s="40"/>
      <c r="FL9" s="40"/>
      <c r="FM9" s="39"/>
      <c r="FN9" s="73"/>
      <c r="FO9" s="74"/>
      <c r="FP9" s="40"/>
      <c r="FQ9" s="40"/>
      <c r="FR9" s="40"/>
      <c r="FS9" s="39"/>
      <c r="FT9" s="73"/>
      <c r="FU9" s="74"/>
      <c r="FV9" s="40"/>
      <c r="FW9" s="40"/>
      <c r="FX9" s="40"/>
      <c r="FY9" s="39"/>
      <c r="FZ9" s="73"/>
      <c r="GA9" s="74"/>
      <c r="GB9" s="40"/>
      <c r="GC9" s="40"/>
      <c r="GD9" s="40"/>
      <c r="GE9" s="39"/>
      <c r="GF9" s="73"/>
      <c r="GG9" s="74"/>
      <c r="GH9" s="40"/>
      <c r="GI9" s="40"/>
      <c r="GJ9" s="40"/>
      <c r="GK9" s="39"/>
      <c r="GL9" s="73"/>
      <c r="GM9" s="74"/>
      <c r="GN9" s="40"/>
      <c r="GO9" s="40"/>
      <c r="GP9" s="40"/>
      <c r="GQ9" s="39"/>
      <c r="GR9" s="73"/>
      <c r="GS9" s="74"/>
      <c r="GT9" s="40"/>
      <c r="GU9" s="40"/>
      <c r="GV9" s="40"/>
      <c r="GW9" s="39"/>
      <c r="GX9" s="73"/>
      <c r="GY9" s="74"/>
      <c r="GZ9" s="40"/>
      <c r="HA9" s="40"/>
      <c r="HB9" s="40"/>
      <c r="HC9" s="39"/>
      <c r="HD9" s="73"/>
      <c r="HE9" s="74"/>
      <c r="HF9" s="40"/>
      <c r="HG9" s="40"/>
      <c r="HH9" s="40"/>
      <c r="HI9" s="39"/>
      <c r="HJ9" s="73"/>
      <c r="HK9" s="74"/>
      <c r="HL9" s="40"/>
      <c r="HM9" s="40"/>
      <c r="HN9" s="40"/>
      <c r="HO9" s="39"/>
      <c r="HP9" s="73"/>
      <c r="HQ9" s="74"/>
      <c r="HR9" s="40"/>
      <c r="HS9" s="40"/>
      <c r="HT9" s="40"/>
      <c r="HU9" s="39"/>
      <c r="HV9" s="73"/>
      <c r="HW9" s="74"/>
      <c r="HX9" s="40"/>
      <c r="HY9" s="40"/>
      <c r="HZ9" s="40"/>
      <c r="IA9" s="39"/>
      <c r="IB9" s="73"/>
      <c r="IC9" s="74"/>
      <c r="ID9" s="40"/>
      <c r="IE9" s="40"/>
      <c r="IF9" s="40"/>
      <c r="IG9" s="39"/>
      <c r="IH9" s="73"/>
      <c r="II9" s="74"/>
      <c r="IJ9" s="40"/>
      <c r="IK9" s="40"/>
      <c r="IL9" s="40"/>
      <c r="IM9" s="39"/>
      <c r="IN9" s="73"/>
      <c r="IO9" s="74"/>
      <c r="IP9" s="40"/>
      <c r="IQ9" s="40"/>
      <c r="IR9" s="40"/>
      <c r="IS9" s="39"/>
      <c r="IT9" s="73"/>
      <c r="IU9" s="74"/>
      <c r="IV9" s="40"/>
      <c r="IW9" s="40"/>
      <c r="IX9" s="40"/>
      <c r="IY9" s="39"/>
      <c r="IZ9" s="73"/>
      <c r="JA9" s="74"/>
      <c r="JB9" s="40"/>
      <c r="JC9" s="40"/>
      <c r="JD9" s="40"/>
      <c r="JE9" s="39"/>
      <c r="JF9" s="73"/>
      <c r="JG9" s="74"/>
      <c r="JH9" s="40"/>
      <c r="JI9" s="40"/>
      <c r="JJ9" s="40"/>
      <c r="JK9" s="39"/>
      <c r="JL9" s="73"/>
      <c r="JM9" s="74"/>
      <c r="JN9" s="40"/>
      <c r="JO9" s="40"/>
      <c r="JP9" s="40"/>
      <c r="JQ9" s="39"/>
      <c r="JR9" s="73"/>
      <c r="JS9" s="74"/>
      <c r="JT9" s="40"/>
      <c r="JU9" s="40"/>
      <c r="JV9" s="40"/>
      <c r="JW9" s="39"/>
      <c r="JX9" s="73"/>
      <c r="JY9" s="74"/>
      <c r="JZ9" s="40"/>
      <c r="KA9" s="40"/>
      <c r="KB9" s="40"/>
      <c r="KC9" s="39"/>
      <c r="KD9" s="73"/>
      <c r="KE9" s="74"/>
      <c r="KF9" s="40"/>
      <c r="KG9" s="40"/>
      <c r="KH9" s="40"/>
      <c r="KI9" s="39"/>
      <c r="KJ9" s="73"/>
      <c r="KK9" s="74"/>
      <c r="KL9" s="40"/>
      <c r="KM9" s="40"/>
      <c r="KN9" s="40"/>
      <c r="KO9" s="39"/>
      <c r="KP9" s="73"/>
      <c r="KQ9" s="74"/>
      <c r="KR9" s="40"/>
      <c r="KS9" s="40"/>
      <c r="KT9" s="40"/>
      <c r="KU9" s="39"/>
      <c r="KV9" s="73"/>
      <c r="KW9" s="74"/>
      <c r="KX9" s="40"/>
      <c r="KY9" s="40"/>
      <c r="KZ9" s="40"/>
      <c r="LA9" s="39"/>
      <c r="LB9" s="73"/>
      <c r="LC9" s="74"/>
      <c r="LD9" s="40"/>
      <c r="LE9" s="40"/>
      <c r="LF9" s="40"/>
      <c r="LG9" s="39"/>
      <c r="LH9" s="73"/>
      <c r="LI9" s="74"/>
      <c r="LJ9" s="40"/>
      <c r="LK9" s="40"/>
      <c r="LL9" s="40"/>
      <c r="LM9" s="39"/>
      <c r="LN9" s="73"/>
      <c r="LO9" s="74"/>
      <c r="LP9" s="40"/>
      <c r="LQ9" s="40"/>
      <c r="LR9" s="40"/>
      <c r="LS9" s="39"/>
      <c r="LT9" s="73"/>
      <c r="LU9" s="74"/>
      <c r="LV9" s="40"/>
      <c r="LW9" s="40"/>
      <c r="LX9" s="40"/>
      <c r="LY9" s="39"/>
      <c r="LZ9" s="73"/>
      <c r="MA9" s="74"/>
      <c r="MB9" s="40"/>
      <c r="MC9" s="40"/>
      <c r="MD9" s="40"/>
      <c r="ME9" s="39"/>
      <c r="MF9" s="73"/>
      <c r="MG9" s="74"/>
      <c r="MH9" s="40"/>
      <c r="MI9" s="40"/>
      <c r="MJ9" s="40"/>
      <c r="MK9" s="39"/>
      <c r="ML9" s="73"/>
      <c r="MM9" s="74"/>
      <c r="MN9" s="40"/>
      <c r="MO9" s="40"/>
      <c r="MP9" s="40"/>
      <c r="MQ9" s="39"/>
      <c r="MR9" s="73"/>
      <c r="MS9" s="74"/>
      <c r="MT9" s="40"/>
      <c r="MU9" s="40"/>
      <c r="MV9" s="40"/>
      <c r="MW9" s="39"/>
      <c r="MX9" s="73"/>
      <c r="MY9" s="74"/>
      <c r="MZ9" s="40"/>
      <c r="NA9" s="40"/>
      <c r="NB9" s="40"/>
      <c r="NC9" s="39"/>
      <c r="ND9" s="73"/>
      <c r="NE9" s="74"/>
      <c r="NF9" s="40"/>
      <c r="NG9" s="40"/>
      <c r="NH9" s="40"/>
      <c r="NI9" s="39"/>
      <c r="NJ9" s="73"/>
      <c r="NK9" s="74"/>
      <c r="NL9" s="40"/>
      <c r="NM9" s="40"/>
      <c r="NN9" s="40"/>
      <c r="NO9" s="39"/>
      <c r="NP9" s="73"/>
      <c r="NQ9" s="74"/>
      <c r="NR9" s="40"/>
      <c r="NS9" s="40"/>
      <c r="NT9" s="40"/>
      <c r="NU9" s="39"/>
      <c r="NV9" s="73"/>
      <c r="NW9" s="74"/>
      <c r="NX9" s="40"/>
      <c r="NY9" s="40"/>
      <c r="NZ9" s="40"/>
      <c r="OA9" s="39"/>
      <c r="OB9" s="73"/>
      <c r="OC9" s="74"/>
      <c r="OD9" s="40"/>
      <c r="OE9" s="40"/>
      <c r="OF9" s="40"/>
      <c r="OG9" s="39"/>
      <c r="OH9" s="73"/>
      <c r="OI9" s="74"/>
      <c r="OJ9" s="40"/>
      <c r="OK9" s="40"/>
      <c r="OL9" s="40"/>
      <c r="OM9" s="39"/>
      <c r="ON9" s="73"/>
      <c r="OO9" s="74"/>
      <c r="OP9" s="40"/>
      <c r="OQ9" s="40"/>
      <c r="OR9" s="40"/>
      <c r="OS9" s="39"/>
      <c r="OT9" s="73"/>
      <c r="OU9" s="74"/>
      <c r="OV9" s="40"/>
      <c r="OW9" s="40"/>
      <c r="OX9" s="40"/>
      <c r="OY9" s="39"/>
      <c r="OZ9" s="73"/>
      <c r="PA9" s="74"/>
      <c r="PB9" s="40"/>
      <c r="PC9" s="40"/>
      <c r="PD9" s="40"/>
      <c r="PE9" s="39"/>
      <c r="PF9" s="73"/>
      <c r="PG9" s="74"/>
      <c r="PH9" s="40"/>
      <c r="PI9" s="40"/>
      <c r="PJ9" s="40"/>
      <c r="PK9" s="39"/>
      <c r="PL9" s="73"/>
      <c r="PM9" s="74"/>
      <c r="PN9" s="40"/>
      <c r="PO9" s="40"/>
      <c r="PP9" s="40"/>
      <c r="PQ9" s="39"/>
      <c r="PR9" s="73"/>
      <c r="PS9" s="74"/>
      <c r="PT9" s="40"/>
      <c r="PU9" s="40"/>
      <c r="PV9" s="40"/>
      <c r="PW9" s="39"/>
      <c r="PX9" s="73"/>
      <c r="PY9" s="74"/>
      <c r="PZ9" s="40"/>
      <c r="QA9" s="40"/>
      <c r="QB9" s="40"/>
      <c r="QC9" s="39"/>
      <c r="QD9" s="73"/>
      <c r="QE9" s="74"/>
      <c r="QF9" s="40"/>
      <c r="QG9" s="40"/>
      <c r="QH9" s="40"/>
      <c r="QI9" s="39"/>
      <c r="QJ9" s="73"/>
      <c r="QK9" s="74"/>
      <c r="QL9" s="40"/>
      <c r="QM9" s="40"/>
      <c r="QN9" s="40"/>
      <c r="QO9" s="39"/>
      <c r="QP9" s="73"/>
      <c r="QQ9" s="74"/>
      <c r="QR9" s="40"/>
      <c r="QS9" s="40"/>
      <c r="QT9" s="40"/>
      <c r="QU9" s="39"/>
      <c r="QV9" s="73"/>
      <c r="QW9" s="74"/>
      <c r="QX9" s="40"/>
      <c r="QY9" s="40"/>
      <c r="QZ9" s="40"/>
      <c r="RA9" s="39"/>
      <c r="RB9" s="73"/>
      <c r="RC9" s="74"/>
      <c r="RD9" s="40"/>
      <c r="RE9" s="40"/>
      <c r="RF9" s="40"/>
      <c r="RG9" s="39"/>
      <c r="RH9" s="73"/>
      <c r="RI9" s="74"/>
      <c r="RJ9" s="40"/>
      <c r="RK9" s="40"/>
      <c r="RL9" s="40"/>
      <c r="RM9" s="39"/>
      <c r="RN9" s="73"/>
      <c r="RO9" s="74"/>
      <c r="RP9" s="40"/>
      <c r="RQ9" s="40"/>
      <c r="RR9" s="40"/>
      <c r="RS9" s="39"/>
      <c r="RT9" s="73"/>
      <c r="RU9" s="74"/>
      <c r="RV9" s="40"/>
      <c r="RW9" s="40"/>
      <c r="RX9" s="40"/>
      <c r="RY9" s="39"/>
      <c r="RZ9" s="73"/>
      <c r="SA9" s="74"/>
      <c r="SB9" s="40"/>
      <c r="SC9" s="40"/>
      <c r="SD9" s="40"/>
      <c r="SE9" s="39"/>
      <c r="SF9" s="73"/>
      <c r="SG9" s="74"/>
      <c r="SH9" s="40"/>
      <c r="SI9" s="40"/>
      <c r="SJ9" s="40"/>
      <c r="SK9" s="39"/>
      <c r="SL9" s="73"/>
      <c r="SM9" s="74"/>
      <c r="SN9" s="40"/>
      <c r="SO9" s="40"/>
      <c r="SP9" s="40"/>
      <c r="SQ9" s="39"/>
      <c r="SR9" s="73"/>
      <c r="SS9" s="74"/>
      <c r="ST9" s="40"/>
      <c r="SU9" s="40"/>
      <c r="SV9" s="40"/>
      <c r="SW9" s="39"/>
      <c r="SX9" s="73"/>
      <c r="SY9" s="74"/>
      <c r="SZ9" s="40"/>
      <c r="TA9" s="40"/>
      <c r="TB9" s="40"/>
      <c r="TC9" s="39"/>
      <c r="TD9" s="73"/>
      <c r="TE9" s="74"/>
      <c r="TF9" s="40"/>
      <c r="TG9" s="40"/>
      <c r="TH9" s="40"/>
      <c r="TI9" s="39"/>
      <c r="TJ9" s="73"/>
      <c r="TK9" s="74"/>
      <c r="TL9" s="40"/>
      <c r="TM9" s="40"/>
      <c r="TN9" s="40"/>
      <c r="TO9" s="39"/>
      <c r="TP9" s="73"/>
      <c r="TQ9" s="74"/>
      <c r="TR9" s="40"/>
      <c r="TS9" s="40"/>
      <c r="TT9" s="40"/>
      <c r="TU9" s="39"/>
      <c r="TV9" s="73"/>
      <c r="TW9" s="74"/>
      <c r="TX9" s="40"/>
      <c r="TY9" s="40"/>
      <c r="TZ9" s="40"/>
      <c r="UA9" s="39"/>
      <c r="UB9" s="73"/>
      <c r="UC9" s="74"/>
      <c r="UD9" s="40"/>
      <c r="UE9" s="40"/>
      <c r="UF9" s="40"/>
      <c r="UG9" s="39"/>
      <c r="UH9" s="73"/>
      <c r="UI9" s="74"/>
      <c r="UJ9" s="40"/>
      <c r="UK9" s="40"/>
      <c r="UL9" s="40"/>
      <c r="UM9" s="39"/>
      <c r="UN9" s="73"/>
      <c r="UO9" s="74"/>
      <c r="UP9" s="40"/>
      <c r="UQ9" s="40"/>
      <c r="UR9" s="40"/>
      <c r="US9" s="39"/>
      <c r="UT9" s="73"/>
      <c r="UU9" s="74"/>
      <c r="UV9" s="40"/>
      <c r="UW9" s="40"/>
      <c r="UX9" s="40"/>
      <c r="UY9" s="39"/>
      <c r="UZ9" s="73"/>
      <c r="VA9" s="74"/>
      <c r="VB9" s="40"/>
      <c r="VC9" s="40"/>
      <c r="VD9" s="40"/>
      <c r="VE9" s="39"/>
      <c r="VF9" s="73"/>
      <c r="VG9" s="74"/>
      <c r="VH9" s="40"/>
      <c r="VI9" s="40"/>
      <c r="VJ9" s="40"/>
      <c r="VK9" s="39"/>
      <c r="VL9" s="73"/>
      <c r="VM9" s="74"/>
      <c r="VN9" s="40"/>
      <c r="VO9" s="40"/>
      <c r="VP9" s="40"/>
      <c r="VQ9" s="39"/>
      <c r="VR9" s="73"/>
      <c r="VS9" s="74"/>
      <c r="VT9" s="40"/>
      <c r="VU9" s="40"/>
      <c r="VV9" s="40"/>
      <c r="VW9" s="39"/>
      <c r="VX9" s="73"/>
      <c r="VY9" s="74"/>
      <c r="VZ9" s="40"/>
      <c r="WA9" s="40"/>
      <c r="WB9" s="40"/>
      <c r="WC9" s="39"/>
      <c r="WD9" s="73"/>
      <c r="WE9" s="74"/>
      <c r="WF9" s="40"/>
      <c r="WG9" s="40"/>
      <c r="WH9" s="40"/>
      <c r="WI9" s="39"/>
      <c r="WJ9" s="73"/>
      <c r="WK9" s="74"/>
      <c r="WL9" s="40"/>
      <c r="WM9" s="40"/>
      <c r="WN9" s="40"/>
      <c r="WO9" s="39"/>
      <c r="WP9" s="73"/>
      <c r="WQ9" s="74"/>
      <c r="WR9" s="40"/>
      <c r="WS9" s="40"/>
      <c r="WT9" s="40"/>
      <c r="WU9" s="39"/>
      <c r="WV9" s="73"/>
      <c r="WW9" s="74"/>
      <c r="WX9" s="40"/>
      <c r="WY9" s="40"/>
      <c r="WZ9" s="40"/>
      <c r="XA9" s="39"/>
      <c r="XB9" s="73"/>
      <c r="XC9" s="74"/>
      <c r="XD9" s="40"/>
      <c r="XE9" s="40"/>
      <c r="XF9" s="40"/>
      <c r="XG9" s="39"/>
      <c r="XH9" s="73"/>
      <c r="XI9" s="74"/>
      <c r="XJ9" s="40"/>
      <c r="XK9" s="40"/>
      <c r="XL9" s="40"/>
      <c r="XM9" s="39"/>
      <c r="XN9" s="73"/>
      <c r="XO9" s="74"/>
      <c r="XP9" s="40"/>
      <c r="XQ9" s="40"/>
      <c r="XR9" s="40"/>
      <c r="XS9" s="39"/>
      <c r="XT9" s="73"/>
      <c r="XU9" s="74"/>
      <c r="XV9" s="40"/>
      <c r="XW9" s="40"/>
      <c r="XX9" s="40"/>
      <c r="XY9" s="39"/>
      <c r="XZ9" s="73"/>
      <c r="YA9" s="74"/>
      <c r="YB9" s="40"/>
      <c r="YC9" s="40"/>
      <c r="YD9" s="40"/>
      <c r="YE9" s="39"/>
      <c r="YF9" s="73"/>
      <c r="YG9" s="74"/>
      <c r="YH9" s="40"/>
      <c r="YI9" s="40"/>
      <c r="YJ9" s="40"/>
      <c r="YK9" s="39"/>
      <c r="YL9" s="73"/>
      <c r="YM9" s="74"/>
      <c r="YN9" s="40"/>
      <c r="YO9" s="40"/>
      <c r="YP9" s="40"/>
      <c r="YQ9" s="39"/>
      <c r="YR9" s="73"/>
      <c r="YS9" s="74"/>
      <c r="YT9" s="40"/>
      <c r="YU9" s="40"/>
      <c r="YV9" s="40"/>
      <c r="YW9" s="39"/>
      <c r="YX9" s="73"/>
      <c r="YY9" s="74"/>
      <c r="YZ9" s="40"/>
      <c r="ZA9" s="40"/>
      <c r="ZB9" s="40"/>
      <c r="ZC9" s="39"/>
      <c r="ZD9" s="73"/>
      <c r="ZE9" s="74"/>
      <c r="ZF9" s="40"/>
      <c r="ZG9" s="40"/>
      <c r="ZH9" s="40"/>
      <c r="ZI9" s="39"/>
      <c r="ZJ9" s="73"/>
      <c r="ZK9" s="74"/>
      <c r="ZL9" s="40"/>
      <c r="ZM9" s="40"/>
      <c r="ZN9" s="40"/>
      <c r="ZO9" s="39"/>
      <c r="ZP9" s="73"/>
      <c r="ZQ9" s="74"/>
      <c r="ZR9" s="40"/>
      <c r="ZS9" s="40"/>
      <c r="ZT9" s="40"/>
      <c r="ZU9" s="39"/>
      <c r="ZV9" s="73"/>
      <c r="ZW9" s="74"/>
      <c r="ZX9" s="40"/>
      <c r="ZY9" s="40"/>
      <c r="ZZ9" s="40"/>
      <c r="AAA9" s="39"/>
      <c r="AAB9" s="73"/>
      <c r="AAC9" s="74"/>
      <c r="AAD9" s="40"/>
      <c r="AAE9" s="40"/>
      <c r="AAF9" s="40"/>
      <c r="AAG9" s="39"/>
      <c r="AAH9" s="73"/>
      <c r="AAI9" s="74"/>
      <c r="AAJ9" s="40"/>
      <c r="AAK9" s="40"/>
      <c r="AAL9" s="40"/>
      <c r="AAM9" s="39"/>
      <c r="AAN9" s="73"/>
      <c r="AAO9" s="74"/>
      <c r="AAP9" s="40"/>
      <c r="AAQ9" s="40"/>
      <c r="AAR9" s="40"/>
      <c r="AAS9" s="39"/>
      <c r="AAT9" s="73"/>
      <c r="AAU9" s="74"/>
      <c r="AAV9" s="40"/>
      <c r="AAW9" s="40"/>
      <c r="AAX9" s="40"/>
      <c r="AAY9" s="39"/>
      <c r="AAZ9" s="73"/>
      <c r="ABA9" s="74"/>
      <c r="ABB9" s="40"/>
      <c r="ABC9" s="40"/>
      <c r="ABD9" s="40"/>
      <c r="ABE9" s="39"/>
      <c r="ABF9" s="73"/>
      <c r="ABG9" s="74"/>
      <c r="ABH9" s="40"/>
      <c r="ABI9" s="40"/>
      <c r="ABJ9" s="40"/>
      <c r="ABK9" s="39"/>
      <c r="ABL9" s="73"/>
      <c r="ABM9" s="74"/>
      <c r="ABN9" s="40"/>
      <c r="ABO9" s="40"/>
      <c r="ABP9" s="40"/>
      <c r="ABQ9" s="39"/>
      <c r="ABR9" s="73"/>
      <c r="ABS9" s="74"/>
      <c r="ABT9" s="40"/>
      <c r="ABU9" s="40"/>
      <c r="ABV9" s="40"/>
      <c r="ABW9" s="39"/>
      <c r="ABX9" s="73"/>
      <c r="ABY9" s="74"/>
      <c r="ABZ9" s="40"/>
      <c r="ACA9" s="40"/>
      <c r="ACB9" s="40"/>
      <c r="ACC9" s="39"/>
      <c r="ACD9" s="73"/>
      <c r="ACE9" s="74"/>
      <c r="ACF9" s="40"/>
      <c r="ACG9" s="40"/>
      <c r="ACH9" s="40"/>
      <c r="ACI9" s="39"/>
      <c r="ACJ9" s="73"/>
      <c r="ACK9" s="74"/>
      <c r="ACL9" s="40"/>
      <c r="ACM9" s="40"/>
      <c r="ACN9" s="40"/>
      <c r="ACO9" s="39"/>
      <c r="ACP9" s="73"/>
      <c r="ACQ9" s="74"/>
      <c r="ACR9" s="40"/>
      <c r="ACS9" s="40"/>
      <c r="ACT9" s="40"/>
      <c r="ACU9" s="39"/>
      <c r="ACV9" s="73"/>
      <c r="ACW9" s="74"/>
      <c r="ACX9" s="40"/>
      <c r="ACY9" s="40"/>
      <c r="ACZ9" s="40"/>
      <c r="ADA9" s="39"/>
      <c r="ADB9" s="73"/>
      <c r="ADC9" s="74"/>
      <c r="ADD9" s="40"/>
      <c r="ADE9" s="40"/>
      <c r="ADF9" s="40"/>
      <c r="ADG9" s="39"/>
      <c r="ADH9" s="73"/>
      <c r="ADI9" s="74"/>
      <c r="ADJ9" s="40"/>
      <c r="ADK9" s="40"/>
      <c r="ADL9" s="40"/>
      <c r="ADM9" s="39"/>
      <c r="ADN9" s="73"/>
      <c r="ADO9" s="74"/>
      <c r="ADP9" s="40"/>
      <c r="ADQ9" s="40"/>
      <c r="ADR9" s="40"/>
      <c r="ADS9" s="39"/>
      <c r="ADT9" s="73"/>
      <c r="ADU9" s="74"/>
      <c r="ADV9" s="40"/>
      <c r="ADW9" s="40"/>
      <c r="ADX9" s="40"/>
      <c r="ADY9" s="39"/>
      <c r="ADZ9" s="73"/>
      <c r="AEA9" s="74"/>
      <c r="AEB9" s="40"/>
      <c r="AEC9" s="40"/>
      <c r="AED9" s="40"/>
      <c r="AEE9" s="39"/>
      <c r="AEF9" s="73"/>
      <c r="AEG9" s="74"/>
      <c r="AEH9" s="40"/>
      <c r="AEI9" s="40"/>
      <c r="AEJ9" s="40"/>
      <c r="AEK9" s="39"/>
      <c r="AEL9" s="73"/>
      <c r="AEM9" s="74"/>
      <c r="AEN9" s="40"/>
      <c r="AEO9" s="40"/>
      <c r="AEP9" s="40"/>
      <c r="AEQ9" s="39"/>
      <c r="AER9" s="73"/>
      <c r="AES9" s="74"/>
      <c r="AET9" s="40"/>
      <c r="AEU9" s="40"/>
      <c r="AEV9" s="40"/>
      <c r="AEW9" s="39"/>
      <c r="AEX9" s="73"/>
      <c r="AEY9" s="74"/>
      <c r="AEZ9" s="40"/>
      <c r="AFA9" s="40"/>
      <c r="AFB9" s="40"/>
      <c r="AFC9" s="39"/>
      <c r="AFD9" s="73"/>
      <c r="AFE9" s="74"/>
      <c r="AFF9" s="40"/>
      <c r="AFG9" s="40"/>
      <c r="AFH9" s="40"/>
      <c r="AFI9" s="39"/>
      <c r="AFJ9" s="73"/>
      <c r="AFK9" s="74"/>
      <c r="AFL9" s="40"/>
      <c r="AFM9" s="40"/>
      <c r="AFN9" s="40"/>
      <c r="AFO9" s="39"/>
      <c r="AFP9" s="73"/>
      <c r="AFQ9" s="74"/>
      <c r="AFR9" s="40"/>
      <c r="AFS9" s="40"/>
      <c r="AFT9" s="40"/>
      <c r="AFU9" s="39"/>
      <c r="AFV9" s="73"/>
      <c r="AFW9" s="74"/>
      <c r="AFX9" s="40"/>
      <c r="AFY9" s="40"/>
      <c r="AFZ9" s="40"/>
      <c r="AGA9" s="39"/>
      <c r="AGB9" s="73"/>
      <c r="AGC9" s="74"/>
      <c r="AGD9" s="40"/>
      <c r="AGE9" s="40"/>
      <c r="AGF9" s="40"/>
      <c r="AGG9" s="39"/>
      <c r="AGH9" s="73"/>
      <c r="AGI9" s="74"/>
      <c r="AGJ9" s="40"/>
      <c r="AGK9" s="40"/>
      <c r="AGL9" s="40"/>
      <c r="AGM9" s="39"/>
      <c r="AGN9" s="73"/>
      <c r="AGO9" s="74"/>
      <c r="AGP9" s="40"/>
      <c r="AGQ9" s="40"/>
      <c r="AGR9" s="40"/>
      <c r="AGS9" s="39"/>
      <c r="AGT9" s="73"/>
      <c r="AGU9" s="74"/>
      <c r="AGV9" s="40"/>
      <c r="AGW9" s="40"/>
      <c r="AGX9" s="40"/>
      <c r="AGY9" s="39"/>
      <c r="AGZ9" s="73"/>
      <c r="AHA9" s="74"/>
      <c r="AHB9" s="40"/>
      <c r="AHC9" s="40"/>
      <c r="AHD9" s="40"/>
      <c r="AHE9" s="39"/>
      <c r="AHF9" s="73"/>
      <c r="AHG9" s="74"/>
      <c r="AHH9" s="40"/>
      <c r="AHI9" s="40"/>
      <c r="AHJ9" s="40"/>
      <c r="AHK9" s="39"/>
      <c r="AHL9" s="73"/>
      <c r="AHM9" s="74"/>
      <c r="AHN9" s="40"/>
      <c r="AHO9" s="40"/>
      <c r="AHP9" s="40"/>
      <c r="AHQ9" s="39"/>
      <c r="AHR9" s="73"/>
      <c r="AHS9" s="74"/>
      <c r="AHT9" s="40"/>
      <c r="AHU9" s="40"/>
      <c r="AHV9" s="40"/>
      <c r="AHW9" s="39"/>
      <c r="AHX9" s="73"/>
      <c r="AHY9" s="74"/>
      <c r="AHZ9" s="40"/>
      <c r="AIA9" s="40"/>
      <c r="AIB9" s="40"/>
      <c r="AIC9" s="39"/>
      <c r="AID9" s="73"/>
      <c r="AIE9" s="74"/>
      <c r="AIF9" s="40"/>
      <c r="AIG9" s="40"/>
      <c r="AIH9" s="40"/>
      <c r="AII9" s="39"/>
      <c r="AIJ9" s="73"/>
      <c r="AIK9" s="74"/>
      <c r="AIL9" s="40"/>
      <c r="AIM9" s="40"/>
      <c r="AIN9" s="40"/>
      <c r="AIO9" s="39"/>
      <c r="AIP9" s="73"/>
      <c r="AIQ9" s="74"/>
      <c r="AIR9" s="40"/>
      <c r="AIS9" s="40"/>
      <c r="AIT9" s="40"/>
      <c r="AIU9" s="39"/>
      <c r="AIV9" s="73"/>
      <c r="AIW9" s="74"/>
      <c r="AIX9" s="40"/>
      <c r="AIY9" s="40"/>
      <c r="AIZ9" s="40"/>
      <c r="AJA9" s="39"/>
      <c r="AJB9" s="73"/>
      <c r="AJC9" s="74"/>
      <c r="AJD9" s="40"/>
      <c r="AJE9" s="40"/>
      <c r="AJF9" s="40"/>
      <c r="AJG9" s="39"/>
      <c r="AJH9" s="73"/>
      <c r="AJI9" s="74"/>
      <c r="AJJ9" s="40"/>
      <c r="AJK9" s="40"/>
      <c r="AJL9" s="40"/>
      <c r="AJM9" s="39"/>
      <c r="AJN9" s="73"/>
      <c r="AJO9" s="74"/>
      <c r="AJP9" s="40"/>
      <c r="AJQ9" s="40"/>
      <c r="AJR9" s="40"/>
      <c r="AJS9" s="39"/>
      <c r="AJT9" s="73"/>
      <c r="AJU9" s="74"/>
      <c r="AJV9" s="40"/>
      <c r="AJW9" s="40"/>
      <c r="AJX9" s="40"/>
      <c r="AJY9" s="39"/>
      <c r="AJZ9" s="73"/>
      <c r="AKA9" s="74"/>
      <c r="AKB9" s="40"/>
      <c r="AKC9" s="40"/>
      <c r="AKD9" s="40"/>
      <c r="AKE9" s="39"/>
      <c r="AKF9" s="73"/>
      <c r="AKG9" s="74"/>
      <c r="AKH9" s="40"/>
      <c r="AKI9" s="40"/>
      <c r="AKJ9" s="40"/>
      <c r="AKK9" s="39"/>
      <c r="AKL9" s="73"/>
      <c r="AKM9" s="74"/>
      <c r="AKN9" s="40"/>
      <c r="AKO9" s="40"/>
      <c r="AKP9" s="40"/>
      <c r="AKQ9" s="39"/>
      <c r="AKR9" s="73"/>
      <c r="AKS9" s="74"/>
      <c r="AKT9" s="40"/>
      <c r="AKU9" s="40"/>
      <c r="AKV9" s="40"/>
      <c r="AKW9" s="39"/>
      <c r="AKX9" s="73"/>
      <c r="AKY9" s="74"/>
      <c r="AKZ9" s="40"/>
      <c r="ALA9" s="40"/>
      <c r="ALB9" s="40"/>
      <c r="ALC9" s="39"/>
      <c r="ALD9" s="73"/>
      <c r="ALE9" s="74"/>
      <c r="ALF9" s="40"/>
      <c r="ALG9" s="40"/>
      <c r="ALH9" s="40"/>
      <c r="ALI9" s="39"/>
      <c r="ALJ9" s="73"/>
      <c r="ALK9" s="74"/>
      <c r="ALL9" s="40"/>
      <c r="ALM9" s="40"/>
      <c r="ALN9" s="40"/>
      <c r="ALO9" s="39"/>
      <c r="ALP9" s="73"/>
      <c r="ALQ9" s="74"/>
      <c r="ALR9" s="40"/>
      <c r="ALS9" s="40"/>
      <c r="ALT9" s="40"/>
      <c r="ALU9" s="39"/>
      <c r="ALV9" s="73"/>
      <c r="ALW9" s="74"/>
      <c r="ALX9" s="40"/>
      <c r="ALY9" s="40"/>
      <c r="ALZ9" s="40"/>
      <c r="AMA9" s="39"/>
      <c r="AMB9" s="73"/>
      <c r="AMC9" s="74"/>
      <c r="AMD9" s="40"/>
      <c r="AME9" s="40"/>
      <c r="AMF9" s="40"/>
      <c r="AMG9" s="39"/>
      <c r="AMH9" s="73"/>
      <c r="AMI9" s="74"/>
      <c r="AMJ9" s="40"/>
      <c r="AMK9" s="40"/>
      <c r="AML9" s="40"/>
      <c r="AMM9" s="39"/>
      <c r="AMN9" s="73"/>
      <c r="AMO9" s="74"/>
      <c r="AMP9" s="40"/>
      <c r="AMQ9" s="40"/>
      <c r="AMR9" s="40"/>
      <c r="AMS9" s="39"/>
      <c r="AMT9" s="73"/>
      <c r="AMU9" s="74"/>
      <c r="AMV9" s="40"/>
      <c r="AMW9" s="40"/>
      <c r="AMX9" s="40"/>
      <c r="AMY9" s="39"/>
      <c r="AMZ9" s="73"/>
      <c r="ANA9" s="74"/>
      <c r="ANB9" s="40"/>
      <c r="ANC9" s="40"/>
      <c r="AND9" s="40"/>
      <c r="ANE9" s="39"/>
      <c r="ANF9" s="73"/>
      <c r="ANG9" s="74"/>
      <c r="ANH9" s="40"/>
      <c r="ANI9" s="40"/>
      <c r="ANJ9" s="40"/>
      <c r="ANK9" s="39"/>
      <c r="ANL9" s="73"/>
      <c r="ANM9" s="74"/>
      <c r="ANN9" s="40"/>
      <c r="ANO9" s="40"/>
      <c r="ANP9" s="40"/>
      <c r="ANQ9" s="39"/>
      <c r="ANR9" s="73"/>
      <c r="ANS9" s="74"/>
      <c r="ANT9" s="40"/>
      <c r="ANU9" s="40"/>
      <c r="ANV9" s="40"/>
      <c r="ANW9" s="39"/>
      <c r="ANX9" s="73"/>
      <c r="ANY9" s="74"/>
      <c r="ANZ9" s="40"/>
      <c r="AOA9" s="40"/>
      <c r="AOB9" s="40"/>
      <c r="AOC9" s="39"/>
      <c r="AOD9" s="73"/>
      <c r="AOE9" s="74"/>
      <c r="AOF9" s="40"/>
      <c r="AOG9" s="40"/>
      <c r="AOH9" s="40"/>
      <c r="AOI9" s="39"/>
      <c r="AOJ9" s="73"/>
      <c r="AOK9" s="74"/>
      <c r="AOL9" s="40"/>
      <c r="AOM9" s="40"/>
      <c r="AON9" s="40"/>
      <c r="AOO9" s="39"/>
      <c r="AOP9" s="73"/>
      <c r="AOQ9" s="74"/>
      <c r="AOR9" s="40"/>
      <c r="AOS9" s="40"/>
      <c r="AOT9" s="40"/>
      <c r="AOU9" s="39"/>
      <c r="AOV9" s="73"/>
      <c r="AOW9" s="74"/>
      <c r="AOX9" s="40"/>
      <c r="AOY9" s="40"/>
      <c r="AOZ9" s="40"/>
      <c r="APA9" s="39"/>
      <c r="APB9" s="73"/>
      <c r="APC9" s="74"/>
      <c r="APD9" s="40"/>
      <c r="APE9" s="40"/>
      <c r="APF9" s="40"/>
      <c r="APG9" s="39"/>
      <c r="APH9" s="73"/>
      <c r="API9" s="74"/>
      <c r="APJ9" s="40"/>
      <c r="APK9" s="40"/>
      <c r="APL9" s="40"/>
      <c r="APM9" s="39"/>
      <c r="APN9" s="73"/>
      <c r="APO9" s="74"/>
      <c r="APP9" s="40"/>
      <c r="APQ9" s="40"/>
      <c r="APR9" s="40"/>
      <c r="APS9" s="39"/>
      <c r="APT9" s="73"/>
      <c r="APU9" s="74"/>
      <c r="APV9" s="40"/>
      <c r="APW9" s="40"/>
      <c r="APX9" s="40"/>
      <c r="APY9" s="39"/>
      <c r="APZ9" s="73"/>
      <c r="AQA9" s="74"/>
      <c r="AQB9" s="40"/>
      <c r="AQC9" s="40"/>
      <c r="AQD9" s="40"/>
      <c r="AQE9" s="39"/>
      <c r="AQF9" s="73"/>
      <c r="AQG9" s="74"/>
      <c r="AQH9" s="40"/>
      <c r="AQI9" s="40"/>
      <c r="AQJ9" s="40"/>
      <c r="AQK9" s="39"/>
      <c r="AQL9" s="73"/>
      <c r="AQM9" s="74"/>
      <c r="AQN9" s="40"/>
      <c r="AQO9" s="40"/>
      <c r="AQP9" s="40"/>
      <c r="AQQ9" s="39"/>
      <c r="AQR9" s="73"/>
      <c r="AQS9" s="74"/>
      <c r="AQT9" s="40"/>
      <c r="AQU9" s="40"/>
      <c r="AQV9" s="40"/>
      <c r="AQW9" s="39"/>
      <c r="AQX9" s="73"/>
      <c r="AQY9" s="74"/>
      <c r="AQZ9" s="40"/>
      <c r="ARA9" s="40"/>
      <c r="ARB9" s="40"/>
      <c r="ARC9" s="39"/>
      <c r="ARD9" s="73"/>
      <c r="ARE9" s="74"/>
      <c r="ARF9" s="40"/>
      <c r="ARG9" s="40"/>
      <c r="ARH9" s="40"/>
      <c r="ARI9" s="39"/>
      <c r="ARJ9" s="73"/>
      <c r="ARK9" s="74"/>
      <c r="ARL9" s="40"/>
      <c r="ARM9" s="40"/>
      <c r="ARN9" s="40"/>
      <c r="ARO9" s="39"/>
      <c r="ARP9" s="73"/>
      <c r="ARQ9" s="74"/>
      <c r="ARR9" s="40"/>
      <c r="ARS9" s="40"/>
      <c r="ART9" s="40"/>
      <c r="ARU9" s="39"/>
      <c r="ARV9" s="73"/>
      <c r="ARW9" s="74"/>
      <c r="ARX9" s="40"/>
      <c r="ARY9" s="40"/>
      <c r="ARZ9" s="40"/>
      <c r="ASA9" s="39"/>
      <c r="ASB9" s="73"/>
      <c r="ASC9" s="74"/>
      <c r="ASD9" s="40"/>
      <c r="ASE9" s="40"/>
      <c r="ASF9" s="40"/>
      <c r="ASG9" s="39"/>
      <c r="ASH9" s="73"/>
      <c r="ASI9" s="74"/>
      <c r="ASJ9" s="40"/>
      <c r="ASK9" s="40"/>
      <c r="ASL9" s="40"/>
      <c r="ASM9" s="39"/>
      <c r="ASN9" s="73"/>
      <c r="ASO9" s="74"/>
      <c r="ASP9" s="40"/>
      <c r="ASQ9" s="40"/>
      <c r="ASR9" s="40"/>
      <c r="ASS9" s="39"/>
      <c r="AST9" s="73"/>
      <c r="ASU9" s="74"/>
      <c r="ASV9" s="40"/>
      <c r="ASW9" s="40"/>
      <c r="ASX9" s="40"/>
      <c r="ASY9" s="39"/>
      <c r="ASZ9" s="73"/>
      <c r="ATA9" s="74"/>
      <c r="ATB9" s="40"/>
      <c r="ATC9" s="40"/>
      <c r="ATD9" s="40"/>
      <c r="ATE9" s="39"/>
      <c r="ATF9" s="73"/>
      <c r="ATG9" s="74"/>
      <c r="ATH9" s="40"/>
      <c r="ATI9" s="40"/>
      <c r="ATJ9" s="40"/>
      <c r="ATK9" s="39"/>
      <c r="ATL9" s="73"/>
      <c r="ATM9" s="74"/>
      <c r="ATN9" s="40"/>
      <c r="ATO9" s="40"/>
      <c r="ATP9" s="40"/>
      <c r="ATQ9" s="39"/>
      <c r="ATR9" s="73"/>
      <c r="ATS9" s="74"/>
      <c r="ATT9" s="40"/>
      <c r="ATU9" s="40"/>
      <c r="ATV9" s="40"/>
      <c r="ATW9" s="39"/>
      <c r="ATX9" s="73"/>
      <c r="ATY9" s="74"/>
      <c r="ATZ9" s="40"/>
      <c r="AUA9" s="40"/>
      <c r="AUB9" s="40"/>
      <c r="AUC9" s="39"/>
      <c r="AUD9" s="73"/>
      <c r="AUE9" s="74"/>
      <c r="AUF9" s="40"/>
      <c r="AUG9" s="40"/>
      <c r="AUH9" s="40"/>
      <c r="AUI9" s="39"/>
      <c r="AUJ9" s="73"/>
      <c r="AUK9" s="74"/>
      <c r="AUL9" s="40"/>
      <c r="AUM9" s="40"/>
      <c r="AUN9" s="40"/>
      <c r="AUO9" s="39"/>
      <c r="AUP9" s="73"/>
      <c r="AUQ9" s="74"/>
      <c r="AUR9" s="40"/>
      <c r="AUS9" s="40"/>
      <c r="AUT9" s="40"/>
      <c r="AUU9" s="39"/>
      <c r="AUV9" s="73"/>
      <c r="AUW9" s="74"/>
      <c r="AUX9" s="40"/>
      <c r="AUY9" s="40"/>
      <c r="AUZ9" s="40"/>
      <c r="AVA9" s="39"/>
      <c r="AVB9" s="73"/>
      <c r="AVC9" s="74"/>
      <c r="AVD9" s="40"/>
      <c r="AVE9" s="40"/>
      <c r="AVF9" s="40"/>
      <c r="AVG9" s="39"/>
      <c r="AVH9" s="73"/>
      <c r="AVI9" s="74"/>
      <c r="AVJ9" s="40"/>
      <c r="AVK9" s="40"/>
      <c r="AVL9" s="40"/>
      <c r="AVM9" s="39"/>
      <c r="AVN9" s="73"/>
      <c r="AVO9" s="74"/>
      <c r="AVP9" s="40"/>
      <c r="AVQ9" s="40"/>
      <c r="AVR9" s="40"/>
      <c r="AVS9" s="39"/>
      <c r="AVT9" s="73"/>
      <c r="AVU9" s="74"/>
      <c r="AVV9" s="40"/>
      <c r="AVW9" s="40"/>
      <c r="AVX9" s="40"/>
      <c r="AVY9" s="39"/>
      <c r="AVZ9" s="73"/>
      <c r="AWA9" s="74"/>
      <c r="AWB9" s="40"/>
      <c r="AWC9" s="40"/>
      <c r="AWD9" s="40"/>
      <c r="AWE9" s="39"/>
      <c r="AWF9" s="73"/>
      <c r="AWG9" s="74"/>
      <c r="AWH9" s="40"/>
      <c r="AWI9" s="40"/>
      <c r="AWJ9" s="40"/>
      <c r="AWK9" s="39"/>
      <c r="AWL9" s="73"/>
      <c r="AWM9" s="74"/>
      <c r="AWN9" s="40"/>
      <c r="AWO9" s="40"/>
      <c r="AWP9" s="40"/>
      <c r="AWQ9" s="39"/>
      <c r="AWR9" s="73"/>
      <c r="AWS9" s="74"/>
      <c r="AWT9" s="40"/>
      <c r="AWU9" s="40"/>
      <c r="AWV9" s="40"/>
      <c r="AWW9" s="39"/>
      <c r="AWX9" s="73"/>
      <c r="AWY9" s="74"/>
      <c r="AWZ9" s="40"/>
      <c r="AXA9" s="40"/>
      <c r="AXB9" s="40"/>
      <c r="AXC9" s="39"/>
      <c r="AXD9" s="73"/>
      <c r="AXE9" s="74"/>
      <c r="AXF9" s="40"/>
      <c r="AXG9" s="40"/>
      <c r="AXH9" s="40"/>
      <c r="AXI9" s="39"/>
      <c r="AXJ9" s="73"/>
      <c r="AXK9" s="74"/>
      <c r="AXL9" s="40"/>
      <c r="AXM9" s="40"/>
      <c r="AXN9" s="40"/>
      <c r="AXO9" s="39"/>
      <c r="AXP9" s="73"/>
      <c r="AXQ9" s="74"/>
      <c r="AXR9" s="40"/>
      <c r="AXS9" s="40"/>
      <c r="AXT9" s="40"/>
      <c r="AXU9" s="39"/>
      <c r="AXV9" s="73"/>
      <c r="AXW9" s="74"/>
      <c r="AXX9" s="40"/>
      <c r="AXY9" s="40"/>
      <c r="AXZ9" s="40"/>
      <c r="AYA9" s="39"/>
      <c r="AYB9" s="73"/>
      <c r="AYC9" s="74"/>
      <c r="AYD9" s="40"/>
      <c r="AYE9" s="40"/>
      <c r="AYF9" s="40"/>
      <c r="AYG9" s="39"/>
      <c r="AYH9" s="73"/>
      <c r="AYI9" s="74"/>
      <c r="AYJ9" s="40"/>
      <c r="AYK9" s="40"/>
      <c r="AYL9" s="40"/>
      <c r="AYM9" s="39"/>
      <c r="AYN9" s="73"/>
      <c r="AYO9" s="74"/>
      <c r="AYP9" s="40"/>
      <c r="AYQ9" s="40"/>
      <c r="AYR9" s="40"/>
      <c r="AYS9" s="39"/>
      <c r="AYT9" s="73"/>
      <c r="AYU9" s="74"/>
      <c r="AYV9" s="40"/>
      <c r="AYW9" s="40"/>
      <c r="AYX9" s="40"/>
      <c r="AYY9" s="39"/>
      <c r="AYZ9" s="73"/>
      <c r="AZA9" s="74"/>
      <c r="AZB9" s="40"/>
      <c r="AZC9" s="40"/>
      <c r="AZD9" s="40"/>
      <c r="AZE9" s="39"/>
      <c r="AZF9" s="73"/>
      <c r="AZG9" s="74"/>
      <c r="AZH9" s="40"/>
      <c r="AZI9" s="40"/>
      <c r="AZJ9" s="40"/>
      <c r="AZK9" s="39"/>
      <c r="AZL9" s="73"/>
      <c r="AZM9" s="74"/>
      <c r="AZN9" s="40"/>
      <c r="AZO9" s="40"/>
      <c r="AZP9" s="40"/>
      <c r="AZQ9" s="39"/>
      <c r="AZR9" s="73"/>
      <c r="AZS9" s="74"/>
      <c r="AZT9" s="40"/>
      <c r="AZU9" s="40"/>
      <c r="AZV9" s="40"/>
      <c r="AZW9" s="39"/>
      <c r="AZX9" s="73"/>
      <c r="AZY9" s="74"/>
      <c r="AZZ9" s="40"/>
      <c r="BAA9" s="40"/>
      <c r="BAB9" s="40"/>
      <c r="BAC9" s="39"/>
      <c r="BAD9" s="73"/>
      <c r="BAE9" s="74"/>
      <c r="BAF9" s="40"/>
      <c r="BAG9" s="40"/>
      <c r="BAH9" s="40"/>
      <c r="BAI9" s="39"/>
      <c r="BAJ9" s="73"/>
      <c r="BAK9" s="74"/>
      <c r="BAL9" s="40"/>
      <c r="BAM9" s="40"/>
      <c r="BAN9" s="40"/>
      <c r="BAO9" s="39"/>
      <c r="BAP9" s="73"/>
      <c r="BAQ9" s="74"/>
      <c r="BAR9" s="40"/>
      <c r="BAS9" s="40"/>
      <c r="BAT9" s="40"/>
      <c r="BAU9" s="39"/>
      <c r="BAV9" s="73"/>
      <c r="BAW9" s="74"/>
      <c r="BAX9" s="40"/>
      <c r="BAY9" s="40"/>
      <c r="BAZ9" s="40"/>
      <c r="BBA9" s="39"/>
      <c r="BBB9" s="73"/>
      <c r="BBC9" s="74"/>
      <c r="BBD9" s="40"/>
      <c r="BBE9" s="40"/>
      <c r="BBF9" s="40"/>
      <c r="BBG9" s="39"/>
      <c r="BBH9" s="73"/>
      <c r="BBI9" s="74"/>
      <c r="BBJ9" s="40"/>
      <c r="BBK9" s="40"/>
      <c r="BBL9" s="40"/>
      <c r="BBM9" s="39"/>
      <c r="BBN9" s="73"/>
      <c r="BBO9" s="74"/>
      <c r="BBP9" s="40"/>
      <c r="BBQ9" s="40"/>
      <c r="BBR9" s="40"/>
      <c r="BBS9" s="39"/>
      <c r="BBT9" s="73"/>
      <c r="BBU9" s="74"/>
      <c r="BBV9" s="40"/>
      <c r="BBW9" s="40"/>
      <c r="BBX9" s="40"/>
      <c r="BBY9" s="39"/>
      <c r="BBZ9" s="73"/>
      <c r="BCA9" s="74"/>
      <c r="BCB9" s="40"/>
      <c r="BCC9" s="40"/>
      <c r="BCD9" s="40"/>
      <c r="BCE9" s="39"/>
      <c r="BCF9" s="73"/>
      <c r="BCG9" s="74"/>
      <c r="BCH9" s="40"/>
      <c r="BCI9" s="40"/>
      <c r="BCJ9" s="40"/>
      <c r="BCK9" s="39"/>
      <c r="BCL9" s="73"/>
      <c r="BCM9" s="74"/>
      <c r="BCN9" s="40"/>
      <c r="BCO9" s="40"/>
      <c r="BCP9" s="40"/>
      <c r="BCQ9" s="39"/>
      <c r="BCR9" s="73"/>
      <c r="BCS9" s="74"/>
      <c r="BCT9" s="40"/>
      <c r="BCU9" s="40"/>
      <c r="BCV9" s="40"/>
      <c r="BCW9" s="39"/>
      <c r="BCX9" s="73"/>
      <c r="BCY9" s="74"/>
      <c r="BCZ9" s="40"/>
      <c r="BDA9" s="40"/>
      <c r="BDB9" s="40"/>
      <c r="BDC9" s="39"/>
      <c r="BDD9" s="73"/>
      <c r="BDE9" s="74"/>
      <c r="BDF9" s="40"/>
      <c r="BDG9" s="40"/>
      <c r="BDH9" s="40"/>
      <c r="BDI9" s="39"/>
      <c r="BDJ9" s="73"/>
      <c r="BDK9" s="74"/>
      <c r="BDL9" s="40"/>
      <c r="BDM9" s="40"/>
      <c r="BDN9" s="40"/>
      <c r="BDO9" s="39"/>
      <c r="BDP9" s="73"/>
      <c r="BDQ9" s="74"/>
      <c r="BDR9" s="40"/>
      <c r="BDS9" s="40"/>
      <c r="BDT9" s="40"/>
      <c r="BDU9" s="39"/>
      <c r="BDV9" s="73"/>
      <c r="BDW9" s="74"/>
      <c r="BDX9" s="40"/>
      <c r="BDY9" s="40"/>
      <c r="BDZ9" s="40"/>
      <c r="BEA9" s="39"/>
      <c r="BEB9" s="73"/>
      <c r="BEC9" s="74"/>
      <c r="BED9" s="40"/>
      <c r="BEE9" s="40"/>
      <c r="BEF9" s="40"/>
      <c r="BEG9" s="39"/>
      <c r="BEH9" s="73"/>
      <c r="BEI9" s="74"/>
      <c r="BEJ9" s="40"/>
      <c r="BEK9" s="40"/>
      <c r="BEL9" s="40"/>
      <c r="BEM9" s="39"/>
      <c r="BEN9" s="73"/>
      <c r="BEO9" s="74"/>
      <c r="BEP9" s="40"/>
      <c r="BEQ9" s="40"/>
      <c r="BER9" s="40"/>
      <c r="BES9" s="39"/>
      <c r="BET9" s="73"/>
      <c r="BEU9" s="74"/>
      <c r="BEV9" s="40"/>
      <c r="BEW9" s="40"/>
      <c r="BEX9" s="40"/>
      <c r="BEY9" s="39"/>
      <c r="BEZ9" s="73"/>
      <c r="BFA9" s="74"/>
      <c r="BFB9" s="40"/>
      <c r="BFC9" s="40"/>
      <c r="BFD9" s="40"/>
      <c r="BFE9" s="39"/>
      <c r="BFF9" s="73"/>
      <c r="BFG9" s="74"/>
      <c r="BFH9" s="40"/>
      <c r="BFI9" s="40"/>
      <c r="BFJ9" s="40"/>
      <c r="BFK9" s="39"/>
      <c r="BFL9" s="73"/>
      <c r="BFM9" s="74"/>
      <c r="BFN9" s="40"/>
      <c r="BFO9" s="40"/>
      <c r="BFP9" s="40"/>
      <c r="BFQ9" s="39"/>
      <c r="BFR9" s="73"/>
      <c r="BFS9" s="74"/>
      <c r="BFT9" s="40"/>
      <c r="BFU9" s="40"/>
      <c r="BFV9" s="40"/>
      <c r="BFW9" s="39"/>
      <c r="BFX9" s="73"/>
      <c r="BFY9" s="74"/>
      <c r="BFZ9" s="40"/>
      <c r="BGA9" s="40"/>
      <c r="BGB9" s="40"/>
      <c r="BGC9" s="39"/>
      <c r="BGD9" s="73"/>
      <c r="BGE9" s="74"/>
      <c r="BGF9" s="40"/>
      <c r="BGG9" s="40"/>
      <c r="BGH9" s="40"/>
      <c r="BGI9" s="39"/>
      <c r="BGJ9" s="73"/>
      <c r="BGK9" s="74"/>
      <c r="BGL9" s="40"/>
      <c r="BGM9" s="40"/>
      <c r="BGN9" s="40"/>
      <c r="BGO9" s="39"/>
      <c r="BGP9" s="73"/>
      <c r="BGQ9" s="74"/>
      <c r="BGR9" s="40"/>
      <c r="BGS9" s="40"/>
      <c r="BGT9" s="40"/>
      <c r="BGU9" s="39"/>
      <c r="BGV9" s="73"/>
      <c r="BGW9" s="74"/>
      <c r="BGX9" s="40"/>
      <c r="BGY9" s="40"/>
      <c r="BGZ9" s="40"/>
      <c r="BHA9" s="39"/>
      <c r="BHB9" s="73"/>
      <c r="BHC9" s="74"/>
      <c r="BHD9" s="40"/>
      <c r="BHE9" s="40"/>
      <c r="BHF9" s="40"/>
      <c r="BHG9" s="39"/>
      <c r="BHH9" s="73"/>
      <c r="BHI9" s="74"/>
      <c r="BHJ9" s="40"/>
      <c r="BHK9" s="40"/>
      <c r="BHL9" s="40"/>
      <c r="BHM9" s="39"/>
      <c r="BHN9" s="73"/>
      <c r="BHO9" s="74"/>
      <c r="BHP9" s="40"/>
      <c r="BHQ9" s="40"/>
      <c r="BHR9" s="40"/>
      <c r="BHS9" s="39"/>
      <c r="BHT9" s="73"/>
      <c r="BHU9" s="74"/>
      <c r="BHV9" s="40"/>
      <c r="BHW9" s="40"/>
      <c r="BHX9" s="40"/>
      <c r="BHY9" s="39"/>
      <c r="BHZ9" s="73"/>
      <c r="BIA9" s="74"/>
      <c r="BIB9" s="40"/>
      <c r="BIC9" s="40"/>
      <c r="BID9" s="40"/>
      <c r="BIE9" s="39"/>
      <c r="BIF9" s="73"/>
      <c r="BIG9" s="74"/>
      <c r="BIH9" s="40"/>
      <c r="BII9" s="40"/>
      <c r="BIJ9" s="40"/>
      <c r="BIK9" s="39"/>
      <c r="BIL9" s="73"/>
      <c r="BIM9" s="74"/>
      <c r="BIN9" s="40"/>
      <c r="BIO9" s="40"/>
      <c r="BIP9" s="40"/>
      <c r="BIQ9" s="39"/>
      <c r="BIR9" s="73"/>
      <c r="BIS9" s="74"/>
      <c r="BIT9" s="40"/>
      <c r="BIU9" s="40"/>
      <c r="BIV9" s="40"/>
      <c r="BIW9" s="39"/>
      <c r="BIX9" s="73"/>
      <c r="BIY9" s="74"/>
      <c r="BIZ9" s="40"/>
      <c r="BJA9" s="40"/>
      <c r="BJB9" s="40"/>
      <c r="BJC9" s="39"/>
      <c r="BJD9" s="73"/>
      <c r="BJE9" s="74"/>
      <c r="BJF9" s="40"/>
      <c r="BJG9" s="40"/>
      <c r="BJH9" s="40"/>
      <c r="BJI9" s="39"/>
      <c r="BJJ9" s="73"/>
      <c r="BJK9" s="74"/>
      <c r="BJL9" s="40"/>
      <c r="BJM9" s="40"/>
      <c r="BJN9" s="40"/>
      <c r="BJO9" s="39"/>
      <c r="BJP9" s="73"/>
      <c r="BJQ9" s="74"/>
      <c r="BJR9" s="40"/>
      <c r="BJS9" s="40"/>
      <c r="BJT9" s="40"/>
      <c r="BJU9" s="39"/>
      <c r="BJV9" s="73"/>
      <c r="BJW9" s="74"/>
      <c r="BJX9" s="40"/>
      <c r="BJY9" s="40"/>
      <c r="BJZ9" s="40"/>
      <c r="BKA9" s="39"/>
      <c r="BKB9" s="73"/>
      <c r="BKC9" s="74"/>
      <c r="BKD9" s="40"/>
      <c r="BKE9" s="40"/>
      <c r="BKF9" s="40"/>
      <c r="BKG9" s="39"/>
      <c r="BKH9" s="73"/>
      <c r="BKI9" s="74"/>
      <c r="BKJ9" s="40"/>
      <c r="BKK9" s="40"/>
      <c r="BKL9" s="40"/>
      <c r="BKM9" s="39"/>
      <c r="BKN9" s="73"/>
      <c r="BKO9" s="74"/>
      <c r="BKP9" s="40"/>
      <c r="BKQ9" s="40"/>
      <c r="BKR9" s="40"/>
      <c r="BKS9" s="39"/>
      <c r="BKT9" s="73"/>
      <c r="BKU9" s="74"/>
      <c r="BKV9" s="40"/>
      <c r="BKW9" s="40"/>
      <c r="BKX9" s="40"/>
      <c r="BKY9" s="39"/>
      <c r="BKZ9" s="73"/>
      <c r="BLA9" s="74"/>
      <c r="BLB9" s="40"/>
      <c r="BLC9" s="40"/>
      <c r="BLD9" s="40"/>
      <c r="BLE9" s="39"/>
      <c r="BLF9" s="73"/>
      <c r="BLG9" s="74"/>
      <c r="BLH9" s="40"/>
      <c r="BLI9" s="40"/>
      <c r="BLJ9" s="40"/>
      <c r="BLK9" s="39"/>
      <c r="BLL9" s="73"/>
      <c r="BLM9" s="74"/>
      <c r="BLN9" s="40"/>
      <c r="BLO9" s="40"/>
      <c r="BLP9" s="40"/>
      <c r="BLQ9" s="39"/>
      <c r="BLR9" s="73"/>
      <c r="BLS9" s="74"/>
      <c r="BLT9" s="40"/>
      <c r="BLU9" s="40"/>
      <c r="BLV9" s="40"/>
      <c r="BLW9" s="39"/>
      <c r="BLX9" s="73"/>
      <c r="BLY9" s="74"/>
      <c r="BLZ9" s="40"/>
      <c r="BMA9" s="40"/>
      <c r="BMB9" s="40"/>
      <c r="BMC9" s="39"/>
      <c r="BMD9" s="73"/>
      <c r="BME9" s="74"/>
      <c r="BMF9" s="40"/>
      <c r="BMG9" s="40"/>
      <c r="BMH9" s="40"/>
      <c r="BMI9" s="39"/>
      <c r="BMJ9" s="73"/>
      <c r="BMK9" s="74"/>
      <c r="BML9" s="40"/>
      <c r="BMM9" s="40"/>
      <c r="BMN9" s="40"/>
      <c r="BMO9" s="39"/>
      <c r="BMP9" s="73"/>
      <c r="BMQ9" s="74"/>
      <c r="BMR9" s="40"/>
      <c r="BMS9" s="40"/>
      <c r="BMT9" s="40"/>
      <c r="BMU9" s="39"/>
      <c r="BMV9" s="73"/>
      <c r="BMW9" s="74"/>
      <c r="BMX9" s="40"/>
      <c r="BMY9" s="40"/>
      <c r="BMZ9" s="40"/>
      <c r="BNA9" s="39"/>
      <c r="BNB9" s="73"/>
      <c r="BNC9" s="74"/>
      <c r="BND9" s="40"/>
      <c r="BNE9" s="40"/>
      <c r="BNF9" s="40"/>
      <c r="BNG9" s="39"/>
      <c r="BNH9" s="73"/>
      <c r="BNI9" s="74"/>
      <c r="BNJ9" s="40"/>
      <c r="BNK9" s="40"/>
      <c r="BNL9" s="40"/>
      <c r="BNM9" s="39"/>
      <c r="BNN9" s="73"/>
      <c r="BNO9" s="74"/>
      <c r="BNP9" s="40"/>
      <c r="BNQ9" s="40"/>
      <c r="BNR9" s="40"/>
      <c r="BNS9" s="39"/>
      <c r="BNT9" s="73"/>
      <c r="BNU9" s="74"/>
      <c r="BNV9" s="40"/>
      <c r="BNW9" s="40"/>
      <c r="BNX9" s="40"/>
      <c r="BNY9" s="39"/>
      <c r="BNZ9" s="73"/>
      <c r="BOA9" s="74"/>
      <c r="BOB9" s="40"/>
      <c r="BOC9" s="40"/>
      <c r="BOD9" s="40"/>
      <c r="BOE9" s="39"/>
      <c r="BOF9" s="73"/>
      <c r="BOG9" s="74"/>
      <c r="BOH9" s="40"/>
      <c r="BOI9" s="40"/>
      <c r="BOJ9" s="40"/>
      <c r="BOK9" s="39"/>
      <c r="BOL9" s="73"/>
      <c r="BOM9" s="74"/>
      <c r="BON9" s="40"/>
      <c r="BOO9" s="40"/>
      <c r="BOP9" s="40"/>
      <c r="BOQ9" s="39"/>
      <c r="BOR9" s="73"/>
      <c r="BOS9" s="74"/>
      <c r="BOT9" s="40"/>
      <c r="BOU9" s="40"/>
      <c r="BOV9" s="40"/>
      <c r="BOW9" s="39"/>
      <c r="BOX9" s="73"/>
      <c r="BOY9" s="74"/>
      <c r="BOZ9" s="40"/>
      <c r="BPA9" s="40"/>
      <c r="BPB9" s="40"/>
      <c r="BPC9" s="39"/>
      <c r="BPD9" s="73"/>
      <c r="BPE9" s="74"/>
      <c r="BPF9" s="40"/>
      <c r="BPG9" s="40"/>
      <c r="BPH9" s="40"/>
      <c r="BPI9" s="39"/>
      <c r="BPJ9" s="73"/>
      <c r="BPK9" s="74"/>
      <c r="BPL9" s="40"/>
      <c r="BPM9" s="40"/>
      <c r="BPN9" s="40"/>
      <c r="BPO9" s="39"/>
      <c r="BPP9" s="73"/>
      <c r="BPQ9" s="74"/>
      <c r="BPR9" s="40"/>
      <c r="BPS9" s="40"/>
      <c r="BPT9" s="40"/>
      <c r="BPU9" s="39"/>
      <c r="BPV9" s="73"/>
      <c r="BPW9" s="74"/>
      <c r="BPX9" s="40"/>
      <c r="BPY9" s="40"/>
      <c r="BPZ9" s="40"/>
      <c r="BQA9" s="39"/>
      <c r="BQB9" s="73"/>
      <c r="BQC9" s="74"/>
      <c r="BQD9" s="40"/>
      <c r="BQE9" s="40"/>
      <c r="BQF9" s="40"/>
      <c r="BQG9" s="39"/>
      <c r="BQH9" s="73"/>
      <c r="BQI9" s="74"/>
      <c r="BQJ9" s="40"/>
      <c r="BQK9" s="40"/>
      <c r="BQL9" s="40"/>
      <c r="BQM9" s="39"/>
      <c r="BQN9" s="73"/>
      <c r="BQO9" s="74"/>
      <c r="BQP9" s="40"/>
      <c r="BQQ9" s="40"/>
      <c r="BQR9" s="40"/>
      <c r="BQS9" s="39"/>
      <c r="BQT9" s="73"/>
      <c r="BQU9" s="74"/>
      <c r="BQV9" s="40"/>
      <c r="BQW9" s="40"/>
      <c r="BQX9" s="40"/>
      <c r="BQY9" s="39"/>
      <c r="BQZ9" s="73"/>
      <c r="BRA9" s="74"/>
      <c r="BRB9" s="40"/>
      <c r="BRC9" s="40"/>
      <c r="BRD9" s="40"/>
      <c r="BRE9" s="39"/>
      <c r="BRF9" s="73"/>
      <c r="BRG9" s="74"/>
      <c r="BRH9" s="40"/>
      <c r="BRI9" s="40"/>
      <c r="BRJ9" s="40"/>
      <c r="BRK9" s="39"/>
      <c r="BRL9" s="73"/>
      <c r="BRM9" s="74"/>
      <c r="BRN9" s="40"/>
      <c r="BRO9" s="40"/>
      <c r="BRP9" s="40"/>
      <c r="BRQ9" s="39"/>
      <c r="BRR9" s="73"/>
      <c r="BRS9" s="74"/>
      <c r="BRT9" s="40"/>
      <c r="BRU9" s="40"/>
      <c r="BRV9" s="40"/>
      <c r="BRW9" s="39"/>
      <c r="BRX9" s="73"/>
      <c r="BRY9" s="74"/>
      <c r="BRZ9" s="40"/>
      <c r="BSA9" s="40"/>
      <c r="BSB9" s="40"/>
      <c r="BSC9" s="39"/>
      <c r="BSD9" s="73"/>
      <c r="BSE9" s="74"/>
      <c r="BSF9" s="40"/>
      <c r="BSG9" s="40"/>
      <c r="BSH9" s="40"/>
      <c r="BSI9" s="39"/>
      <c r="BSJ9" s="73"/>
      <c r="BSK9" s="74"/>
      <c r="BSL9" s="40"/>
      <c r="BSM9" s="40"/>
      <c r="BSN9" s="40"/>
      <c r="BSO9" s="39"/>
      <c r="BSP9" s="73"/>
      <c r="BSQ9" s="74"/>
      <c r="BSR9" s="40"/>
      <c r="BSS9" s="40"/>
      <c r="BST9" s="40"/>
      <c r="BSU9" s="39"/>
      <c r="BSV9" s="73"/>
      <c r="BSW9" s="74"/>
      <c r="BSX9" s="40"/>
      <c r="BSY9" s="40"/>
      <c r="BSZ9" s="40"/>
      <c r="BTA9" s="39"/>
      <c r="BTB9" s="73"/>
      <c r="BTC9" s="74"/>
      <c r="BTD9" s="40"/>
      <c r="BTE9" s="40"/>
      <c r="BTF9" s="40"/>
      <c r="BTG9" s="39"/>
      <c r="BTH9" s="73"/>
      <c r="BTI9" s="74"/>
      <c r="BTJ9" s="40"/>
      <c r="BTK9" s="40"/>
      <c r="BTL9" s="40"/>
      <c r="BTM9" s="39"/>
      <c r="BTN9" s="73"/>
      <c r="BTO9" s="74"/>
      <c r="BTP9" s="40"/>
      <c r="BTQ9" s="40"/>
      <c r="BTR9" s="40"/>
      <c r="BTS9" s="39"/>
      <c r="BTT9" s="73"/>
      <c r="BTU9" s="74"/>
      <c r="BTV9" s="40"/>
      <c r="BTW9" s="40"/>
      <c r="BTX9" s="40"/>
      <c r="BTY9" s="39"/>
      <c r="BTZ9" s="73"/>
      <c r="BUA9" s="74"/>
      <c r="BUB9" s="40"/>
      <c r="BUC9" s="40"/>
      <c r="BUD9" s="40"/>
      <c r="BUE9" s="39"/>
      <c r="BUF9" s="73"/>
      <c r="BUG9" s="74"/>
      <c r="BUH9" s="40"/>
      <c r="BUI9" s="40"/>
      <c r="BUJ9" s="40"/>
      <c r="BUK9" s="39"/>
      <c r="BUL9" s="73"/>
      <c r="BUM9" s="74"/>
      <c r="BUN9" s="40"/>
      <c r="BUO9" s="40"/>
      <c r="BUP9" s="40"/>
      <c r="BUQ9" s="39"/>
      <c r="BUR9" s="73"/>
      <c r="BUS9" s="74"/>
      <c r="BUT9" s="40"/>
      <c r="BUU9" s="40"/>
      <c r="BUV9" s="40"/>
      <c r="BUW9" s="39"/>
      <c r="BUX9" s="73"/>
      <c r="BUY9" s="74"/>
      <c r="BUZ9" s="40"/>
      <c r="BVA9" s="40"/>
      <c r="BVB9" s="40"/>
      <c r="BVC9" s="39"/>
      <c r="BVD9" s="73"/>
      <c r="BVE9" s="74"/>
      <c r="BVF9" s="40"/>
      <c r="BVG9" s="40"/>
      <c r="BVH9" s="40"/>
      <c r="BVI9" s="39"/>
      <c r="BVJ9" s="73"/>
      <c r="BVK9" s="74"/>
      <c r="BVL9" s="40"/>
      <c r="BVM9" s="40"/>
      <c r="BVN9" s="40"/>
      <c r="BVO9" s="39"/>
      <c r="BVP9" s="73"/>
      <c r="BVQ9" s="74"/>
      <c r="BVR9" s="40"/>
      <c r="BVS9" s="40"/>
      <c r="BVT9" s="40"/>
      <c r="BVU9" s="39"/>
      <c r="BVV9" s="73"/>
      <c r="BVW9" s="74"/>
      <c r="BVX9" s="40"/>
      <c r="BVY9" s="40"/>
      <c r="BVZ9" s="40"/>
      <c r="BWA9" s="39"/>
      <c r="BWB9" s="73"/>
      <c r="BWC9" s="74"/>
      <c r="BWD9" s="40"/>
      <c r="BWE9" s="40"/>
      <c r="BWF9" s="40"/>
      <c r="BWG9" s="39"/>
      <c r="BWH9" s="73"/>
      <c r="BWI9" s="74"/>
      <c r="BWJ9" s="40"/>
      <c r="BWK9" s="40"/>
      <c r="BWL9" s="40"/>
      <c r="BWM9" s="39"/>
      <c r="BWN9" s="73"/>
      <c r="BWO9" s="74"/>
      <c r="BWP9" s="40"/>
      <c r="BWQ9" s="40"/>
      <c r="BWR9" s="40"/>
      <c r="BWS9" s="39"/>
      <c r="BWT9" s="73"/>
      <c r="BWU9" s="74"/>
      <c r="BWV9" s="40"/>
      <c r="BWW9" s="40"/>
      <c r="BWX9" s="40"/>
      <c r="BWY9" s="39"/>
      <c r="BWZ9" s="73"/>
      <c r="BXA9" s="74"/>
      <c r="BXB9" s="40"/>
      <c r="BXC9" s="40"/>
      <c r="BXD9" s="40"/>
      <c r="BXE9" s="39"/>
      <c r="BXF9" s="73"/>
      <c r="BXG9" s="74"/>
      <c r="BXH9" s="40"/>
      <c r="BXI9" s="40"/>
      <c r="BXJ9" s="40"/>
      <c r="BXK9" s="39"/>
      <c r="BXL9" s="73"/>
      <c r="BXM9" s="74"/>
      <c r="BXN9" s="40"/>
      <c r="BXO9" s="40"/>
      <c r="BXP9" s="40"/>
      <c r="BXQ9" s="39"/>
      <c r="BXR9" s="73"/>
      <c r="BXS9" s="74"/>
      <c r="BXT9" s="40"/>
      <c r="BXU9" s="40"/>
      <c r="BXV9" s="40"/>
      <c r="BXW9" s="39"/>
      <c r="BXX9" s="73"/>
      <c r="BXY9" s="74"/>
      <c r="BXZ9" s="40"/>
      <c r="BYA9" s="40"/>
      <c r="BYB9" s="40"/>
      <c r="BYC9" s="39"/>
      <c r="BYD9" s="73"/>
      <c r="BYE9" s="74"/>
      <c r="BYF9" s="40"/>
      <c r="BYG9" s="40"/>
      <c r="BYH9" s="40"/>
      <c r="BYI9" s="39"/>
      <c r="BYJ9" s="73"/>
      <c r="BYK9" s="74"/>
      <c r="BYL9" s="40"/>
      <c r="BYM9" s="40"/>
      <c r="BYN9" s="40"/>
      <c r="BYO9" s="39"/>
      <c r="BYP9" s="73"/>
      <c r="BYQ9" s="74"/>
      <c r="BYR9" s="40"/>
      <c r="BYS9" s="40"/>
      <c r="BYT9" s="40"/>
      <c r="BYU9" s="39"/>
      <c r="BYV9" s="73"/>
      <c r="BYW9" s="74"/>
      <c r="BYX9" s="40"/>
      <c r="BYY9" s="40"/>
      <c r="BYZ9" s="40"/>
      <c r="BZA9" s="39"/>
      <c r="BZB9" s="73"/>
      <c r="BZC9" s="74"/>
      <c r="BZD9" s="40"/>
      <c r="BZE9" s="40"/>
      <c r="BZF9" s="40"/>
      <c r="BZG9" s="39"/>
      <c r="BZH9" s="73"/>
      <c r="BZI9" s="74"/>
      <c r="BZJ9" s="40"/>
      <c r="BZK9" s="40"/>
      <c r="BZL9" s="40"/>
      <c r="BZM9" s="39"/>
      <c r="BZN9" s="73"/>
      <c r="BZO9" s="74"/>
      <c r="BZP9" s="40"/>
      <c r="BZQ9" s="40"/>
      <c r="BZR9" s="40"/>
      <c r="BZS9" s="39"/>
      <c r="BZT9" s="73"/>
      <c r="BZU9" s="74"/>
      <c r="BZV9" s="40"/>
      <c r="BZW9" s="40"/>
      <c r="BZX9" s="40"/>
      <c r="BZY9" s="39"/>
      <c r="BZZ9" s="73"/>
      <c r="CAA9" s="74"/>
      <c r="CAB9" s="40"/>
      <c r="CAC9" s="40"/>
      <c r="CAD9" s="40"/>
      <c r="CAE9" s="39"/>
      <c r="CAF9" s="73"/>
      <c r="CAG9" s="74"/>
      <c r="CAH9" s="40"/>
      <c r="CAI9" s="40"/>
      <c r="CAJ9" s="40"/>
      <c r="CAK9" s="39"/>
      <c r="CAL9" s="73"/>
      <c r="CAM9" s="74"/>
      <c r="CAN9" s="40"/>
      <c r="CAO9" s="40"/>
      <c r="CAP9" s="40"/>
      <c r="CAQ9" s="39"/>
      <c r="CAR9" s="73"/>
      <c r="CAS9" s="74"/>
      <c r="CAT9" s="40"/>
      <c r="CAU9" s="40"/>
      <c r="CAV9" s="40"/>
      <c r="CAW9" s="39"/>
      <c r="CAX9" s="73"/>
      <c r="CAY9" s="74"/>
      <c r="CAZ9" s="40"/>
      <c r="CBA9" s="40"/>
      <c r="CBB9" s="40"/>
      <c r="CBC9" s="39"/>
      <c r="CBD9" s="73"/>
      <c r="CBE9" s="74"/>
      <c r="CBF9" s="40"/>
      <c r="CBG9" s="40"/>
      <c r="CBH9" s="40"/>
      <c r="CBI9" s="39"/>
      <c r="CBJ9" s="73"/>
      <c r="CBK9" s="74"/>
      <c r="CBL9" s="40"/>
      <c r="CBM9" s="40"/>
      <c r="CBN9" s="40"/>
      <c r="CBO9" s="39"/>
      <c r="CBP9" s="73"/>
      <c r="CBQ9" s="74"/>
      <c r="CBR9" s="40"/>
      <c r="CBS9" s="40"/>
      <c r="CBT9" s="40"/>
      <c r="CBU9" s="39"/>
      <c r="CBV9" s="73"/>
      <c r="CBW9" s="74"/>
      <c r="CBX9" s="40"/>
      <c r="CBY9" s="40"/>
      <c r="CBZ9" s="40"/>
      <c r="CCA9" s="39"/>
      <c r="CCB9" s="73"/>
      <c r="CCC9" s="74"/>
      <c r="CCD9" s="40"/>
      <c r="CCE9" s="40"/>
      <c r="CCF9" s="40"/>
      <c r="CCG9" s="39"/>
      <c r="CCH9" s="73"/>
      <c r="CCI9" s="74"/>
      <c r="CCJ9" s="40"/>
      <c r="CCK9" s="40"/>
      <c r="CCL9" s="40"/>
      <c r="CCM9" s="39"/>
      <c r="CCN9" s="73"/>
      <c r="CCO9" s="74"/>
      <c r="CCP9" s="40"/>
      <c r="CCQ9" s="40"/>
      <c r="CCR9" s="40"/>
      <c r="CCS9" s="39"/>
      <c r="CCT9" s="73"/>
      <c r="CCU9" s="74"/>
      <c r="CCV9" s="40"/>
      <c r="CCW9" s="40"/>
      <c r="CCX9" s="40"/>
      <c r="CCY9" s="39"/>
      <c r="CCZ9" s="73"/>
      <c r="CDA9" s="74"/>
      <c r="CDB9" s="40"/>
      <c r="CDC9" s="40"/>
      <c r="CDD9" s="40"/>
      <c r="CDE9" s="39"/>
      <c r="CDF9" s="73"/>
      <c r="CDG9" s="74"/>
      <c r="CDH9" s="40"/>
      <c r="CDI9" s="40"/>
      <c r="CDJ9" s="40"/>
      <c r="CDK9" s="39"/>
      <c r="CDL9" s="73"/>
      <c r="CDM9" s="74"/>
      <c r="CDN9" s="40"/>
      <c r="CDO9" s="40"/>
      <c r="CDP9" s="40"/>
      <c r="CDQ9" s="39"/>
      <c r="CDR9" s="73"/>
      <c r="CDS9" s="74"/>
      <c r="CDT9" s="40"/>
      <c r="CDU9" s="40"/>
      <c r="CDV9" s="40"/>
      <c r="CDW9" s="39"/>
      <c r="CDX9" s="73"/>
      <c r="CDY9" s="74"/>
      <c r="CDZ9" s="40"/>
      <c r="CEA9" s="40"/>
      <c r="CEB9" s="40"/>
      <c r="CEC9" s="39"/>
      <c r="CED9" s="73"/>
      <c r="CEE9" s="74"/>
      <c r="CEF9" s="40"/>
      <c r="CEG9" s="40"/>
      <c r="CEH9" s="40"/>
      <c r="CEI9" s="39"/>
      <c r="CEJ9" s="73"/>
      <c r="CEK9" s="74"/>
      <c r="CEL9" s="40"/>
      <c r="CEM9" s="40"/>
      <c r="CEN9" s="40"/>
      <c r="CEO9" s="39"/>
      <c r="CEP9" s="73"/>
      <c r="CEQ9" s="74"/>
      <c r="CER9" s="40"/>
      <c r="CES9" s="40"/>
      <c r="CET9" s="40"/>
      <c r="CEU9" s="39"/>
      <c r="CEV9" s="73"/>
      <c r="CEW9" s="74"/>
      <c r="CEX9" s="40"/>
      <c r="CEY9" s="40"/>
      <c r="CEZ9" s="40"/>
      <c r="CFA9" s="39"/>
      <c r="CFB9" s="73"/>
      <c r="CFC9" s="74"/>
      <c r="CFD9" s="40"/>
      <c r="CFE9" s="40"/>
      <c r="CFF9" s="40"/>
      <c r="CFG9" s="39"/>
      <c r="CFH9" s="73"/>
      <c r="CFI9" s="74"/>
      <c r="CFJ9" s="40"/>
      <c r="CFK9" s="40"/>
      <c r="CFL9" s="40"/>
      <c r="CFM9" s="39"/>
      <c r="CFN9" s="73"/>
      <c r="CFO9" s="74"/>
      <c r="CFP9" s="40"/>
      <c r="CFQ9" s="40"/>
      <c r="CFR9" s="40"/>
      <c r="CFS9" s="39"/>
      <c r="CFT9" s="73"/>
      <c r="CFU9" s="74"/>
      <c r="CFV9" s="40"/>
      <c r="CFW9" s="40"/>
      <c r="CFX9" s="40"/>
      <c r="CFY9" s="39"/>
      <c r="CFZ9" s="73"/>
      <c r="CGA9" s="74"/>
      <c r="CGB9" s="40"/>
      <c r="CGC9" s="40"/>
      <c r="CGD9" s="40"/>
      <c r="CGE9" s="39"/>
      <c r="CGF9" s="73"/>
      <c r="CGG9" s="74"/>
      <c r="CGH9" s="40"/>
      <c r="CGI9" s="40"/>
      <c r="CGJ9" s="40"/>
      <c r="CGK9" s="39"/>
      <c r="CGL9" s="73"/>
      <c r="CGM9" s="74"/>
      <c r="CGN9" s="40"/>
      <c r="CGO9" s="40"/>
      <c r="CGP9" s="40"/>
      <c r="CGQ9" s="39"/>
      <c r="CGR9" s="73"/>
      <c r="CGS9" s="74"/>
      <c r="CGT9" s="40"/>
      <c r="CGU9" s="40"/>
      <c r="CGV9" s="40"/>
      <c r="CGW9" s="39"/>
      <c r="CGX9" s="73"/>
      <c r="CGY9" s="74"/>
      <c r="CGZ9" s="40"/>
      <c r="CHA9" s="40"/>
      <c r="CHB9" s="40"/>
      <c r="CHC9" s="39"/>
      <c r="CHD9" s="73"/>
      <c r="CHE9" s="74"/>
      <c r="CHF9" s="40"/>
      <c r="CHG9" s="40"/>
      <c r="CHH9" s="40"/>
      <c r="CHI9" s="39"/>
      <c r="CHJ9" s="73"/>
      <c r="CHK9" s="74"/>
      <c r="CHL9" s="40"/>
      <c r="CHM9" s="40"/>
      <c r="CHN9" s="40"/>
      <c r="CHO9" s="39"/>
      <c r="CHP9" s="73"/>
      <c r="CHQ9" s="74"/>
      <c r="CHR9" s="40"/>
      <c r="CHS9" s="40"/>
      <c r="CHT9" s="40"/>
      <c r="CHU9" s="39"/>
      <c r="CHV9" s="73"/>
      <c r="CHW9" s="74"/>
      <c r="CHX9" s="40"/>
      <c r="CHY9" s="40"/>
      <c r="CHZ9" s="40"/>
      <c r="CIA9" s="39"/>
      <c r="CIB9" s="73"/>
      <c r="CIC9" s="74"/>
      <c r="CID9" s="40"/>
      <c r="CIE9" s="40"/>
      <c r="CIF9" s="40"/>
      <c r="CIG9" s="39"/>
      <c r="CIH9" s="73"/>
      <c r="CII9" s="74"/>
      <c r="CIJ9" s="40"/>
      <c r="CIK9" s="40"/>
      <c r="CIL9" s="40"/>
      <c r="CIM9" s="39"/>
      <c r="CIN9" s="73"/>
      <c r="CIO9" s="74"/>
      <c r="CIP9" s="40"/>
      <c r="CIQ9" s="40"/>
      <c r="CIR9" s="40"/>
      <c r="CIS9" s="39"/>
      <c r="CIT9" s="73"/>
      <c r="CIU9" s="74"/>
      <c r="CIV9" s="40"/>
      <c r="CIW9" s="40"/>
      <c r="CIX9" s="40"/>
      <c r="CIY9" s="39"/>
      <c r="CIZ9" s="73"/>
      <c r="CJA9" s="74"/>
      <c r="CJB9" s="40"/>
      <c r="CJC9" s="40"/>
      <c r="CJD9" s="40"/>
      <c r="CJE9" s="39"/>
      <c r="CJF9" s="73"/>
      <c r="CJG9" s="74"/>
      <c r="CJH9" s="40"/>
      <c r="CJI9" s="40"/>
      <c r="CJJ9" s="40"/>
      <c r="CJK9" s="39"/>
      <c r="CJL9" s="73"/>
      <c r="CJM9" s="74"/>
      <c r="CJN9" s="40"/>
      <c r="CJO9" s="40"/>
      <c r="CJP9" s="40"/>
      <c r="CJQ9" s="39"/>
      <c r="CJR9" s="73"/>
      <c r="CJS9" s="74"/>
      <c r="CJT9" s="40"/>
      <c r="CJU9" s="40"/>
      <c r="CJV9" s="40"/>
      <c r="CJW9" s="39"/>
      <c r="CJX9" s="73"/>
      <c r="CJY9" s="74"/>
      <c r="CJZ9" s="40"/>
      <c r="CKA9" s="40"/>
      <c r="CKB9" s="40"/>
      <c r="CKC9" s="39"/>
      <c r="CKD9" s="73"/>
      <c r="CKE9" s="74"/>
      <c r="CKF9" s="40"/>
      <c r="CKG9" s="40"/>
      <c r="CKH9" s="40"/>
      <c r="CKI9" s="39"/>
      <c r="CKJ9" s="73"/>
      <c r="CKK9" s="74"/>
      <c r="CKL9" s="40"/>
      <c r="CKM9" s="40"/>
      <c r="CKN9" s="40"/>
      <c r="CKO9" s="39"/>
      <c r="CKP9" s="73"/>
      <c r="CKQ9" s="74"/>
      <c r="CKR9" s="40"/>
      <c r="CKS9" s="40"/>
      <c r="CKT9" s="40"/>
      <c r="CKU9" s="39"/>
      <c r="CKV9" s="73"/>
      <c r="CKW9" s="74"/>
      <c r="CKX9" s="40"/>
      <c r="CKY9" s="40"/>
      <c r="CKZ9" s="40"/>
      <c r="CLA9" s="39"/>
      <c r="CLB9" s="73"/>
      <c r="CLC9" s="74"/>
      <c r="CLD9" s="40"/>
      <c r="CLE9" s="40"/>
      <c r="CLF9" s="40"/>
      <c r="CLG9" s="39"/>
      <c r="CLH9" s="73"/>
      <c r="CLI9" s="74"/>
      <c r="CLJ9" s="40"/>
      <c r="CLK9" s="40"/>
      <c r="CLL9" s="40"/>
      <c r="CLM9" s="39"/>
      <c r="CLN9" s="73"/>
      <c r="CLO9" s="74"/>
      <c r="CLP9" s="40"/>
      <c r="CLQ9" s="40"/>
      <c r="CLR9" s="40"/>
      <c r="CLS9" s="39"/>
      <c r="CLT9" s="73"/>
      <c r="CLU9" s="74"/>
      <c r="CLV9" s="40"/>
      <c r="CLW9" s="40"/>
      <c r="CLX9" s="40"/>
      <c r="CLY9" s="39"/>
      <c r="CLZ9" s="73"/>
      <c r="CMA9" s="74"/>
      <c r="CMB9" s="40"/>
      <c r="CMC9" s="40"/>
      <c r="CMD9" s="40"/>
      <c r="CME9" s="39"/>
      <c r="CMF9" s="73"/>
      <c r="CMG9" s="74"/>
      <c r="CMH9" s="40"/>
      <c r="CMI9" s="40"/>
      <c r="CMJ9" s="40"/>
      <c r="CMK9" s="39"/>
      <c r="CML9" s="73"/>
      <c r="CMM9" s="74"/>
      <c r="CMN9" s="40"/>
      <c r="CMO9" s="40"/>
      <c r="CMP9" s="40"/>
      <c r="CMQ9" s="39"/>
      <c r="CMR9" s="73"/>
      <c r="CMS9" s="74"/>
      <c r="CMT9" s="40"/>
      <c r="CMU9" s="40"/>
      <c r="CMV9" s="40"/>
      <c r="CMW9" s="39"/>
      <c r="CMX9" s="73"/>
      <c r="CMY9" s="74"/>
      <c r="CMZ9" s="40"/>
      <c r="CNA9" s="40"/>
      <c r="CNB9" s="40"/>
      <c r="CNC9" s="39"/>
      <c r="CND9" s="73"/>
      <c r="CNE9" s="74"/>
      <c r="CNF9" s="40"/>
      <c r="CNG9" s="40"/>
      <c r="CNH9" s="40"/>
      <c r="CNI9" s="39"/>
      <c r="CNJ9" s="73"/>
      <c r="CNK9" s="74"/>
      <c r="CNL9" s="40"/>
      <c r="CNM9" s="40"/>
      <c r="CNN9" s="40"/>
      <c r="CNO9" s="39"/>
      <c r="CNP9" s="73"/>
      <c r="CNQ9" s="74"/>
      <c r="CNR9" s="40"/>
      <c r="CNS9" s="40"/>
      <c r="CNT9" s="40"/>
      <c r="CNU9" s="39"/>
      <c r="CNV9" s="73"/>
      <c r="CNW9" s="74"/>
      <c r="CNX9" s="40"/>
      <c r="CNY9" s="40"/>
      <c r="CNZ9" s="40"/>
      <c r="COA9" s="39"/>
      <c r="COB9" s="73"/>
      <c r="COC9" s="74"/>
      <c r="COD9" s="40"/>
      <c r="COE9" s="40"/>
      <c r="COF9" s="40"/>
      <c r="COG9" s="39"/>
      <c r="COH9" s="73"/>
      <c r="COI9" s="74"/>
      <c r="COJ9" s="40"/>
      <c r="COK9" s="40"/>
      <c r="COL9" s="40"/>
      <c r="COM9" s="39"/>
      <c r="CON9" s="73"/>
      <c r="COO9" s="74"/>
      <c r="COP9" s="40"/>
      <c r="COQ9" s="40"/>
      <c r="COR9" s="40"/>
      <c r="COS9" s="39"/>
      <c r="COT9" s="73"/>
      <c r="COU9" s="74"/>
      <c r="COV9" s="40"/>
      <c r="COW9" s="40"/>
      <c r="COX9" s="40"/>
      <c r="COY9" s="39"/>
      <c r="COZ9" s="73"/>
      <c r="CPA9" s="74"/>
      <c r="CPB9" s="40"/>
      <c r="CPC9" s="40"/>
      <c r="CPD9" s="40"/>
      <c r="CPE9" s="39"/>
      <c r="CPF9" s="73"/>
      <c r="CPG9" s="74"/>
      <c r="CPH9" s="40"/>
      <c r="CPI9" s="40"/>
      <c r="CPJ9" s="40"/>
      <c r="CPK9" s="39"/>
      <c r="CPL9" s="73"/>
      <c r="CPM9" s="74"/>
      <c r="CPN9" s="40"/>
      <c r="CPO9" s="40"/>
      <c r="CPP9" s="40"/>
      <c r="CPQ9" s="39"/>
      <c r="CPR9" s="73"/>
      <c r="CPS9" s="74"/>
      <c r="CPT9" s="40"/>
      <c r="CPU9" s="40"/>
      <c r="CPV9" s="40"/>
      <c r="CPW9" s="39"/>
      <c r="CPX9" s="73"/>
      <c r="CPY9" s="74"/>
      <c r="CPZ9" s="40"/>
      <c r="CQA9" s="40"/>
      <c r="CQB9" s="40"/>
      <c r="CQC9" s="39"/>
      <c r="CQD9" s="73"/>
      <c r="CQE9" s="74"/>
      <c r="CQF9" s="40"/>
      <c r="CQG9" s="40"/>
      <c r="CQH9" s="40"/>
      <c r="CQI9" s="39"/>
      <c r="CQJ9" s="73"/>
      <c r="CQK9" s="74"/>
      <c r="CQL9" s="40"/>
      <c r="CQM9" s="40"/>
      <c r="CQN9" s="40"/>
      <c r="CQO9" s="39"/>
      <c r="CQP9" s="73"/>
      <c r="CQQ9" s="74"/>
      <c r="CQR9" s="40"/>
      <c r="CQS9" s="40"/>
      <c r="CQT9" s="40"/>
      <c r="CQU9" s="39"/>
      <c r="CQV9" s="73"/>
      <c r="CQW9" s="74"/>
      <c r="CQX9" s="40"/>
      <c r="CQY9" s="40"/>
      <c r="CQZ9" s="40"/>
      <c r="CRA9" s="39"/>
      <c r="CRB9" s="73"/>
      <c r="CRC9" s="74"/>
      <c r="CRD9" s="40"/>
      <c r="CRE9" s="40"/>
      <c r="CRF9" s="40"/>
      <c r="CRG9" s="39"/>
      <c r="CRH9" s="73"/>
      <c r="CRI9" s="74"/>
      <c r="CRJ9" s="40"/>
      <c r="CRK9" s="40"/>
      <c r="CRL9" s="40"/>
      <c r="CRM9" s="39"/>
      <c r="CRN9" s="73"/>
      <c r="CRO9" s="74"/>
      <c r="CRP9" s="40"/>
      <c r="CRQ9" s="40"/>
      <c r="CRR9" s="40"/>
      <c r="CRS9" s="39"/>
      <c r="CRT9" s="73"/>
      <c r="CRU9" s="74"/>
      <c r="CRV9" s="40"/>
      <c r="CRW9" s="40"/>
      <c r="CRX9" s="40"/>
      <c r="CRY9" s="39"/>
      <c r="CRZ9" s="73"/>
      <c r="CSA9" s="74"/>
      <c r="CSB9" s="40"/>
      <c r="CSC9" s="40"/>
      <c r="CSD9" s="40"/>
      <c r="CSE9" s="39"/>
      <c r="CSF9" s="73"/>
      <c r="CSG9" s="74"/>
      <c r="CSH9" s="40"/>
      <c r="CSI9" s="40"/>
      <c r="CSJ9" s="40"/>
      <c r="CSK9" s="39"/>
      <c r="CSL9" s="73"/>
      <c r="CSM9" s="74"/>
      <c r="CSN9" s="40"/>
      <c r="CSO9" s="40"/>
      <c r="CSP9" s="40"/>
      <c r="CSQ9" s="39"/>
      <c r="CSR9" s="73"/>
      <c r="CSS9" s="74"/>
      <c r="CST9" s="40"/>
      <c r="CSU9" s="40"/>
      <c r="CSV9" s="40"/>
      <c r="CSW9" s="39"/>
      <c r="CSX9" s="73"/>
      <c r="CSY9" s="74"/>
      <c r="CSZ9" s="40"/>
      <c r="CTA9" s="40"/>
      <c r="CTB9" s="40"/>
      <c r="CTC9" s="39"/>
      <c r="CTD9" s="73"/>
      <c r="CTE9" s="74"/>
      <c r="CTF9" s="40"/>
      <c r="CTG9" s="40"/>
      <c r="CTH9" s="40"/>
      <c r="CTI9" s="39"/>
      <c r="CTJ9" s="73"/>
      <c r="CTK9" s="74"/>
      <c r="CTL9" s="40"/>
      <c r="CTM9" s="40"/>
      <c r="CTN9" s="40"/>
      <c r="CTO9" s="39"/>
      <c r="CTP9" s="73"/>
      <c r="CTQ9" s="74"/>
      <c r="CTR9" s="40"/>
      <c r="CTS9" s="40"/>
      <c r="CTT9" s="40"/>
      <c r="CTU9" s="39"/>
      <c r="CTV9" s="73"/>
      <c r="CTW9" s="74"/>
      <c r="CTX9" s="40"/>
      <c r="CTY9" s="40"/>
      <c r="CTZ9" s="40"/>
      <c r="CUA9" s="39"/>
      <c r="CUB9" s="73"/>
      <c r="CUC9" s="74"/>
      <c r="CUD9" s="40"/>
      <c r="CUE9" s="40"/>
      <c r="CUF9" s="40"/>
      <c r="CUG9" s="39"/>
      <c r="CUH9" s="73"/>
      <c r="CUI9" s="74"/>
      <c r="CUJ9" s="40"/>
      <c r="CUK9" s="40"/>
      <c r="CUL9" s="40"/>
      <c r="CUM9" s="39"/>
      <c r="CUN9" s="73"/>
      <c r="CUO9" s="74"/>
      <c r="CUP9" s="40"/>
      <c r="CUQ9" s="40"/>
      <c r="CUR9" s="40"/>
      <c r="CUS9" s="39"/>
      <c r="CUT9" s="73"/>
      <c r="CUU9" s="74"/>
      <c r="CUV9" s="40"/>
      <c r="CUW9" s="40"/>
      <c r="CUX9" s="40"/>
      <c r="CUY9" s="39"/>
      <c r="CUZ9" s="73"/>
      <c r="CVA9" s="74"/>
      <c r="CVB9" s="40"/>
      <c r="CVC9" s="40"/>
      <c r="CVD9" s="40"/>
      <c r="CVE9" s="39"/>
      <c r="CVF9" s="73"/>
      <c r="CVG9" s="74"/>
      <c r="CVH9" s="40"/>
      <c r="CVI9" s="40"/>
      <c r="CVJ9" s="40"/>
      <c r="CVK9" s="39"/>
      <c r="CVL9" s="73"/>
      <c r="CVM9" s="74"/>
      <c r="CVN9" s="40"/>
      <c r="CVO9" s="40"/>
      <c r="CVP9" s="40"/>
      <c r="CVQ9" s="39"/>
      <c r="CVR9" s="73"/>
      <c r="CVS9" s="74"/>
      <c r="CVT9" s="40"/>
      <c r="CVU9" s="40"/>
      <c r="CVV9" s="40"/>
      <c r="CVW9" s="39"/>
      <c r="CVX9" s="73"/>
      <c r="CVY9" s="74"/>
      <c r="CVZ9" s="40"/>
      <c r="CWA9" s="40"/>
      <c r="CWB9" s="40"/>
      <c r="CWC9" s="39"/>
      <c r="CWD9" s="73"/>
      <c r="CWE9" s="74"/>
      <c r="CWF9" s="40"/>
      <c r="CWG9" s="40"/>
      <c r="CWH9" s="40"/>
      <c r="CWI9" s="39"/>
      <c r="CWJ9" s="73"/>
      <c r="CWK9" s="74"/>
      <c r="CWL9" s="40"/>
      <c r="CWM9" s="40"/>
      <c r="CWN9" s="40"/>
      <c r="CWO9" s="39"/>
      <c r="CWP9" s="73"/>
      <c r="CWQ9" s="74"/>
      <c r="CWR9" s="40"/>
      <c r="CWS9" s="40"/>
      <c r="CWT9" s="40"/>
      <c r="CWU9" s="39"/>
      <c r="CWV9" s="73"/>
      <c r="CWW9" s="74"/>
      <c r="CWX9" s="40"/>
      <c r="CWY9" s="40"/>
      <c r="CWZ9" s="40"/>
      <c r="CXA9" s="39"/>
      <c r="CXB9" s="73"/>
      <c r="CXC9" s="74"/>
      <c r="CXD9" s="40"/>
      <c r="CXE9" s="40"/>
      <c r="CXF9" s="40"/>
      <c r="CXG9" s="39"/>
      <c r="CXH9" s="73"/>
      <c r="CXI9" s="74"/>
      <c r="CXJ9" s="40"/>
      <c r="CXK9" s="40"/>
      <c r="CXL9" s="40"/>
      <c r="CXM9" s="39"/>
      <c r="CXN9" s="73"/>
      <c r="CXO9" s="74"/>
      <c r="CXP9" s="40"/>
      <c r="CXQ9" s="40"/>
      <c r="CXR9" s="40"/>
      <c r="CXS9" s="39"/>
      <c r="CXT9" s="73"/>
      <c r="CXU9" s="74"/>
      <c r="CXV9" s="40"/>
      <c r="CXW9" s="40"/>
      <c r="CXX9" s="40"/>
      <c r="CXY9" s="39"/>
      <c r="CXZ9" s="73"/>
      <c r="CYA9" s="74"/>
      <c r="CYB9" s="40"/>
      <c r="CYC9" s="40"/>
      <c r="CYD9" s="40"/>
      <c r="CYE9" s="39"/>
      <c r="CYF9" s="73"/>
      <c r="CYG9" s="74"/>
      <c r="CYH9" s="40"/>
      <c r="CYI9" s="40"/>
      <c r="CYJ9" s="40"/>
      <c r="CYK9" s="39"/>
      <c r="CYL9" s="73"/>
      <c r="CYM9" s="74"/>
      <c r="CYN9" s="40"/>
      <c r="CYO9" s="40"/>
      <c r="CYP9" s="40"/>
      <c r="CYQ9" s="39"/>
      <c r="CYR9" s="73"/>
      <c r="CYS9" s="74"/>
      <c r="CYT9" s="40"/>
      <c r="CYU9" s="40"/>
      <c r="CYV9" s="40"/>
      <c r="CYW9" s="39"/>
      <c r="CYX9" s="73"/>
      <c r="CYY9" s="74"/>
      <c r="CYZ9" s="40"/>
      <c r="CZA9" s="40"/>
      <c r="CZB9" s="40"/>
      <c r="CZC9" s="39"/>
      <c r="CZD9" s="73"/>
      <c r="CZE9" s="74"/>
      <c r="CZF9" s="40"/>
      <c r="CZG9" s="40"/>
      <c r="CZH9" s="40"/>
      <c r="CZI9" s="39"/>
      <c r="CZJ9" s="73"/>
      <c r="CZK9" s="74"/>
      <c r="CZL9" s="40"/>
      <c r="CZM9" s="40"/>
      <c r="CZN9" s="40"/>
      <c r="CZO9" s="39"/>
      <c r="CZP9" s="73"/>
      <c r="CZQ9" s="74"/>
      <c r="CZR9" s="40"/>
      <c r="CZS9" s="40"/>
      <c r="CZT9" s="40"/>
      <c r="CZU9" s="39"/>
      <c r="CZV9" s="73"/>
      <c r="CZW9" s="74"/>
      <c r="CZX9" s="40"/>
      <c r="CZY9" s="40"/>
      <c r="CZZ9" s="40"/>
      <c r="DAA9" s="39"/>
      <c r="DAB9" s="73"/>
      <c r="DAC9" s="74"/>
      <c r="DAD9" s="40"/>
      <c r="DAE9" s="40"/>
      <c r="DAF9" s="40"/>
      <c r="DAG9" s="39"/>
      <c r="DAH9" s="73"/>
      <c r="DAI9" s="74"/>
      <c r="DAJ9" s="40"/>
      <c r="DAK9" s="40"/>
      <c r="DAL9" s="40"/>
      <c r="DAM9" s="39"/>
      <c r="DAN9" s="73"/>
      <c r="DAO9" s="74"/>
      <c r="DAP9" s="40"/>
      <c r="DAQ9" s="40"/>
      <c r="DAR9" s="40"/>
      <c r="DAS9" s="39"/>
      <c r="DAT9" s="73"/>
      <c r="DAU9" s="74"/>
      <c r="DAV9" s="40"/>
      <c r="DAW9" s="40"/>
      <c r="DAX9" s="40"/>
      <c r="DAY9" s="39"/>
      <c r="DAZ9" s="73"/>
      <c r="DBA9" s="74"/>
      <c r="DBB9" s="40"/>
      <c r="DBC9" s="40"/>
      <c r="DBD9" s="40"/>
      <c r="DBE9" s="39"/>
      <c r="DBF9" s="73"/>
      <c r="DBG9" s="74"/>
      <c r="DBH9" s="40"/>
      <c r="DBI9" s="40"/>
      <c r="DBJ9" s="40"/>
      <c r="DBK9" s="39"/>
      <c r="DBL9" s="73"/>
      <c r="DBM9" s="74"/>
      <c r="DBN9" s="40"/>
      <c r="DBO9" s="40"/>
      <c r="DBP9" s="40"/>
      <c r="DBQ9" s="39"/>
      <c r="DBR9" s="73"/>
      <c r="DBS9" s="74"/>
      <c r="DBT9" s="40"/>
      <c r="DBU9" s="40"/>
      <c r="DBV9" s="40"/>
      <c r="DBW9" s="39"/>
      <c r="DBX9" s="73"/>
      <c r="DBY9" s="74"/>
      <c r="DBZ9" s="40"/>
      <c r="DCA9" s="40"/>
      <c r="DCB9" s="40"/>
      <c r="DCC9" s="39"/>
      <c r="DCD9" s="73"/>
      <c r="DCE9" s="74"/>
      <c r="DCF9" s="40"/>
      <c r="DCG9" s="40"/>
      <c r="DCH9" s="40"/>
      <c r="DCI9" s="39"/>
      <c r="DCJ9" s="73"/>
      <c r="DCK9" s="74"/>
      <c r="DCL9" s="40"/>
      <c r="DCM9" s="40"/>
      <c r="DCN9" s="40"/>
      <c r="DCO9" s="39"/>
      <c r="DCP9" s="73"/>
      <c r="DCQ9" s="74"/>
      <c r="DCR9" s="40"/>
      <c r="DCS9" s="40"/>
      <c r="DCT9" s="40"/>
      <c r="DCU9" s="39"/>
      <c r="DCV9" s="73"/>
      <c r="DCW9" s="74"/>
      <c r="DCX9" s="40"/>
      <c r="DCY9" s="40"/>
      <c r="DCZ9" s="40"/>
      <c r="DDA9" s="39"/>
      <c r="DDB9" s="73"/>
      <c r="DDC9" s="74"/>
      <c r="DDD9" s="40"/>
      <c r="DDE9" s="40"/>
      <c r="DDF9" s="40"/>
      <c r="DDG9" s="39"/>
      <c r="DDH9" s="73"/>
      <c r="DDI9" s="74"/>
      <c r="DDJ9" s="40"/>
      <c r="DDK9" s="40"/>
      <c r="DDL9" s="40"/>
      <c r="DDM9" s="39"/>
      <c r="DDN9" s="73"/>
      <c r="DDO9" s="74"/>
      <c r="DDP9" s="40"/>
      <c r="DDQ9" s="40"/>
      <c r="DDR9" s="40"/>
      <c r="DDS9" s="39"/>
      <c r="DDT9" s="73"/>
      <c r="DDU9" s="74"/>
      <c r="DDV9" s="40"/>
      <c r="DDW9" s="40"/>
      <c r="DDX9" s="40"/>
      <c r="DDY9" s="39"/>
      <c r="DDZ9" s="73"/>
      <c r="DEA9" s="74"/>
      <c r="DEB9" s="40"/>
      <c r="DEC9" s="40"/>
      <c r="DED9" s="40"/>
      <c r="DEE9" s="39"/>
      <c r="DEF9" s="73"/>
      <c r="DEG9" s="74"/>
      <c r="DEH9" s="40"/>
      <c r="DEI9" s="40"/>
      <c r="DEJ9" s="40"/>
      <c r="DEK9" s="39"/>
      <c r="DEL9" s="73"/>
      <c r="DEM9" s="74"/>
      <c r="DEN9" s="40"/>
      <c r="DEO9" s="40"/>
      <c r="DEP9" s="40"/>
      <c r="DEQ9" s="39"/>
      <c r="DER9" s="73"/>
      <c r="DES9" s="74"/>
      <c r="DET9" s="40"/>
      <c r="DEU9" s="40"/>
      <c r="DEV9" s="40"/>
      <c r="DEW9" s="39"/>
      <c r="DEX9" s="73"/>
      <c r="DEY9" s="74"/>
      <c r="DEZ9" s="40"/>
      <c r="DFA9" s="40"/>
      <c r="DFB9" s="40"/>
      <c r="DFC9" s="39"/>
      <c r="DFD9" s="73"/>
      <c r="DFE9" s="74"/>
      <c r="DFF9" s="40"/>
      <c r="DFG9" s="40"/>
      <c r="DFH9" s="40"/>
      <c r="DFI9" s="39"/>
      <c r="DFJ9" s="73"/>
      <c r="DFK9" s="74"/>
      <c r="DFL9" s="40"/>
      <c r="DFM9" s="40"/>
      <c r="DFN9" s="40"/>
      <c r="DFO9" s="39"/>
      <c r="DFP9" s="73"/>
      <c r="DFQ9" s="74"/>
      <c r="DFR9" s="40"/>
      <c r="DFS9" s="40"/>
      <c r="DFT9" s="40"/>
      <c r="DFU9" s="39"/>
      <c r="DFV9" s="73"/>
      <c r="DFW9" s="74"/>
      <c r="DFX9" s="40"/>
      <c r="DFY9" s="40"/>
      <c r="DFZ9" s="40"/>
      <c r="DGA9" s="39"/>
      <c r="DGB9" s="73"/>
      <c r="DGC9" s="74"/>
      <c r="DGD9" s="40"/>
      <c r="DGE9" s="40"/>
      <c r="DGF9" s="40"/>
      <c r="DGG9" s="39"/>
      <c r="DGH9" s="73"/>
      <c r="DGI9" s="74"/>
      <c r="DGJ9" s="40"/>
      <c r="DGK9" s="40"/>
      <c r="DGL9" s="40"/>
      <c r="DGM9" s="39"/>
      <c r="DGN9" s="73"/>
      <c r="DGO9" s="74"/>
      <c r="DGP9" s="40"/>
      <c r="DGQ9" s="40"/>
      <c r="DGR9" s="40"/>
      <c r="DGS9" s="39"/>
      <c r="DGT9" s="73"/>
      <c r="DGU9" s="74"/>
      <c r="DGV9" s="40"/>
      <c r="DGW9" s="40"/>
      <c r="DGX9" s="40"/>
      <c r="DGY9" s="39"/>
      <c r="DGZ9" s="73"/>
      <c r="DHA9" s="74"/>
      <c r="DHB9" s="40"/>
      <c r="DHC9" s="40"/>
      <c r="DHD9" s="40"/>
      <c r="DHE9" s="39"/>
      <c r="DHF9" s="73"/>
      <c r="DHG9" s="74"/>
      <c r="DHH9" s="40"/>
      <c r="DHI9" s="40"/>
      <c r="DHJ9" s="40"/>
      <c r="DHK9" s="39"/>
      <c r="DHL9" s="73"/>
      <c r="DHM9" s="74"/>
      <c r="DHN9" s="40"/>
      <c r="DHO9" s="40"/>
      <c r="DHP9" s="40"/>
      <c r="DHQ9" s="39"/>
      <c r="DHR9" s="73"/>
      <c r="DHS9" s="74"/>
      <c r="DHT9" s="40"/>
      <c r="DHU9" s="40"/>
      <c r="DHV9" s="40"/>
      <c r="DHW9" s="39"/>
      <c r="DHX9" s="73"/>
      <c r="DHY9" s="74"/>
      <c r="DHZ9" s="40"/>
      <c r="DIA9" s="40"/>
      <c r="DIB9" s="40"/>
      <c r="DIC9" s="39"/>
      <c r="DID9" s="73"/>
      <c r="DIE9" s="74"/>
      <c r="DIF9" s="40"/>
      <c r="DIG9" s="40"/>
      <c r="DIH9" s="40"/>
      <c r="DII9" s="39"/>
      <c r="DIJ9" s="73"/>
      <c r="DIK9" s="74"/>
      <c r="DIL9" s="40"/>
      <c r="DIM9" s="40"/>
      <c r="DIN9" s="40"/>
      <c r="DIO9" s="39"/>
      <c r="DIP9" s="73"/>
      <c r="DIQ9" s="74"/>
      <c r="DIR9" s="40"/>
      <c r="DIS9" s="40"/>
      <c r="DIT9" s="40"/>
      <c r="DIU9" s="39"/>
      <c r="DIV9" s="73"/>
      <c r="DIW9" s="74"/>
      <c r="DIX9" s="40"/>
      <c r="DIY9" s="40"/>
      <c r="DIZ9" s="40"/>
      <c r="DJA9" s="39"/>
      <c r="DJB9" s="73"/>
      <c r="DJC9" s="74"/>
      <c r="DJD9" s="40"/>
      <c r="DJE9" s="40"/>
      <c r="DJF9" s="40"/>
      <c r="DJG9" s="39"/>
      <c r="DJH9" s="73"/>
      <c r="DJI9" s="74"/>
      <c r="DJJ9" s="40"/>
      <c r="DJK9" s="40"/>
      <c r="DJL9" s="40"/>
      <c r="DJM9" s="39"/>
      <c r="DJN9" s="73"/>
      <c r="DJO9" s="74"/>
      <c r="DJP9" s="40"/>
      <c r="DJQ9" s="40"/>
      <c r="DJR9" s="40"/>
      <c r="DJS9" s="39"/>
      <c r="DJT9" s="73"/>
      <c r="DJU9" s="74"/>
      <c r="DJV9" s="40"/>
      <c r="DJW9" s="40"/>
      <c r="DJX9" s="40"/>
      <c r="DJY9" s="39"/>
      <c r="DJZ9" s="73"/>
      <c r="DKA9" s="74"/>
      <c r="DKB9" s="40"/>
      <c r="DKC9" s="40"/>
      <c r="DKD9" s="40"/>
      <c r="DKE9" s="39"/>
      <c r="DKF9" s="73"/>
      <c r="DKG9" s="74"/>
      <c r="DKH9" s="40"/>
      <c r="DKI9" s="40"/>
      <c r="DKJ9" s="40"/>
      <c r="DKK9" s="39"/>
      <c r="DKL9" s="73"/>
      <c r="DKM9" s="74"/>
      <c r="DKN9" s="40"/>
      <c r="DKO9" s="40"/>
      <c r="DKP9" s="40"/>
      <c r="DKQ9" s="39"/>
      <c r="DKR9" s="73"/>
      <c r="DKS9" s="74"/>
      <c r="DKT9" s="40"/>
      <c r="DKU9" s="40"/>
      <c r="DKV9" s="40"/>
      <c r="DKW9" s="39"/>
      <c r="DKX9" s="73"/>
      <c r="DKY9" s="74"/>
      <c r="DKZ9" s="40"/>
      <c r="DLA9" s="40"/>
      <c r="DLB9" s="40"/>
      <c r="DLC9" s="39"/>
      <c r="DLD9" s="73"/>
      <c r="DLE9" s="74"/>
      <c r="DLF9" s="40"/>
      <c r="DLG9" s="40"/>
      <c r="DLH9" s="40"/>
      <c r="DLI9" s="39"/>
      <c r="DLJ9" s="73"/>
      <c r="DLK9" s="74"/>
      <c r="DLL9" s="40"/>
      <c r="DLM9" s="40"/>
      <c r="DLN9" s="40"/>
      <c r="DLO9" s="39"/>
      <c r="DLP9" s="73"/>
      <c r="DLQ9" s="74"/>
      <c r="DLR9" s="40"/>
      <c r="DLS9" s="40"/>
      <c r="DLT9" s="40"/>
      <c r="DLU9" s="39"/>
      <c r="DLV9" s="73"/>
      <c r="DLW9" s="74"/>
      <c r="DLX9" s="40"/>
      <c r="DLY9" s="40"/>
      <c r="DLZ9" s="40"/>
      <c r="DMA9" s="39"/>
      <c r="DMB9" s="73"/>
      <c r="DMC9" s="74"/>
      <c r="DMD9" s="40"/>
      <c r="DME9" s="40"/>
      <c r="DMF9" s="40"/>
      <c r="DMG9" s="39"/>
      <c r="DMH9" s="73"/>
      <c r="DMI9" s="74"/>
      <c r="DMJ9" s="40"/>
      <c r="DMK9" s="40"/>
      <c r="DML9" s="40"/>
      <c r="DMM9" s="39"/>
      <c r="DMN9" s="73"/>
      <c r="DMO9" s="74"/>
      <c r="DMP9" s="40"/>
      <c r="DMQ9" s="40"/>
      <c r="DMR9" s="40"/>
      <c r="DMS9" s="39"/>
      <c r="DMT9" s="73"/>
      <c r="DMU9" s="74"/>
      <c r="DMV9" s="40"/>
      <c r="DMW9" s="40"/>
      <c r="DMX9" s="40"/>
      <c r="DMY9" s="39"/>
      <c r="DMZ9" s="73"/>
      <c r="DNA9" s="74"/>
      <c r="DNB9" s="40"/>
      <c r="DNC9" s="40"/>
      <c r="DND9" s="40"/>
      <c r="DNE9" s="39"/>
      <c r="DNF9" s="73"/>
      <c r="DNG9" s="74"/>
      <c r="DNH9" s="40"/>
      <c r="DNI9" s="40"/>
      <c r="DNJ9" s="40"/>
      <c r="DNK9" s="39"/>
      <c r="DNL9" s="73"/>
      <c r="DNM9" s="74"/>
      <c r="DNN9" s="40"/>
      <c r="DNO9" s="40"/>
      <c r="DNP9" s="40"/>
      <c r="DNQ9" s="39"/>
      <c r="DNR9" s="73"/>
      <c r="DNS9" s="74"/>
      <c r="DNT9" s="40"/>
      <c r="DNU9" s="40"/>
      <c r="DNV9" s="40"/>
      <c r="DNW9" s="39"/>
      <c r="DNX9" s="73"/>
      <c r="DNY9" s="74"/>
      <c r="DNZ9" s="40"/>
      <c r="DOA9" s="40"/>
      <c r="DOB9" s="40"/>
      <c r="DOC9" s="39"/>
      <c r="DOD9" s="73"/>
      <c r="DOE9" s="74"/>
      <c r="DOF9" s="40"/>
      <c r="DOG9" s="40"/>
      <c r="DOH9" s="40"/>
      <c r="DOI9" s="39"/>
      <c r="DOJ9" s="73"/>
      <c r="DOK9" s="74"/>
      <c r="DOL9" s="40"/>
      <c r="DOM9" s="40"/>
      <c r="DON9" s="40"/>
      <c r="DOO9" s="39"/>
      <c r="DOP9" s="73"/>
      <c r="DOQ9" s="74"/>
      <c r="DOR9" s="40"/>
      <c r="DOS9" s="40"/>
      <c r="DOT9" s="40"/>
      <c r="DOU9" s="39"/>
      <c r="DOV9" s="73"/>
      <c r="DOW9" s="74"/>
      <c r="DOX9" s="40"/>
      <c r="DOY9" s="40"/>
      <c r="DOZ9" s="40"/>
      <c r="DPA9" s="39"/>
      <c r="DPB9" s="73"/>
      <c r="DPC9" s="74"/>
      <c r="DPD9" s="40"/>
      <c r="DPE9" s="40"/>
      <c r="DPF9" s="40"/>
      <c r="DPG9" s="39"/>
      <c r="DPH9" s="73"/>
      <c r="DPI9" s="74"/>
      <c r="DPJ9" s="40"/>
      <c r="DPK9" s="40"/>
      <c r="DPL9" s="40"/>
      <c r="DPM9" s="39"/>
      <c r="DPN9" s="73"/>
      <c r="DPO9" s="74"/>
      <c r="DPP9" s="40"/>
      <c r="DPQ9" s="40"/>
      <c r="DPR9" s="40"/>
      <c r="DPS9" s="39"/>
      <c r="DPT9" s="73"/>
      <c r="DPU9" s="74"/>
      <c r="DPV9" s="40"/>
      <c r="DPW9" s="40"/>
      <c r="DPX9" s="40"/>
      <c r="DPY9" s="39"/>
      <c r="DPZ9" s="73"/>
      <c r="DQA9" s="74"/>
      <c r="DQB9" s="40"/>
      <c r="DQC9" s="40"/>
      <c r="DQD9" s="40"/>
      <c r="DQE9" s="39"/>
      <c r="DQF9" s="73"/>
      <c r="DQG9" s="74"/>
      <c r="DQH9" s="40"/>
      <c r="DQI9" s="40"/>
      <c r="DQJ9" s="40"/>
      <c r="DQK9" s="39"/>
      <c r="DQL9" s="73"/>
      <c r="DQM9" s="74"/>
      <c r="DQN9" s="40"/>
      <c r="DQO9" s="40"/>
      <c r="DQP9" s="40"/>
      <c r="DQQ9" s="39"/>
      <c r="DQR9" s="73"/>
      <c r="DQS9" s="74"/>
      <c r="DQT9" s="40"/>
      <c r="DQU9" s="40"/>
      <c r="DQV9" s="40"/>
      <c r="DQW9" s="39"/>
      <c r="DQX9" s="73"/>
      <c r="DQY9" s="74"/>
      <c r="DQZ9" s="40"/>
      <c r="DRA9" s="40"/>
      <c r="DRB9" s="40"/>
      <c r="DRC9" s="39"/>
      <c r="DRD9" s="73"/>
      <c r="DRE9" s="74"/>
      <c r="DRF9" s="40"/>
      <c r="DRG9" s="40"/>
      <c r="DRH9" s="40"/>
      <c r="DRI9" s="39"/>
      <c r="DRJ9" s="73"/>
      <c r="DRK9" s="74"/>
      <c r="DRL9" s="40"/>
      <c r="DRM9" s="40"/>
      <c r="DRN9" s="40"/>
      <c r="DRO9" s="39"/>
      <c r="DRP9" s="73"/>
      <c r="DRQ9" s="74"/>
      <c r="DRR9" s="40"/>
      <c r="DRS9" s="40"/>
      <c r="DRT9" s="40"/>
      <c r="DRU9" s="39"/>
      <c r="DRV9" s="73"/>
      <c r="DRW9" s="74"/>
      <c r="DRX9" s="40"/>
      <c r="DRY9" s="40"/>
      <c r="DRZ9" s="40"/>
      <c r="DSA9" s="39"/>
      <c r="DSB9" s="73"/>
      <c r="DSC9" s="74"/>
      <c r="DSD9" s="40"/>
      <c r="DSE9" s="40"/>
      <c r="DSF9" s="40"/>
      <c r="DSG9" s="39"/>
      <c r="DSH9" s="73"/>
      <c r="DSI9" s="74"/>
      <c r="DSJ9" s="40"/>
      <c r="DSK9" s="40"/>
      <c r="DSL9" s="40"/>
      <c r="DSM9" s="39"/>
      <c r="DSN9" s="73"/>
      <c r="DSO9" s="74"/>
      <c r="DSP9" s="40"/>
      <c r="DSQ9" s="40"/>
      <c r="DSR9" s="40"/>
      <c r="DSS9" s="39"/>
      <c r="DST9" s="73"/>
      <c r="DSU9" s="74"/>
      <c r="DSV9" s="40"/>
      <c r="DSW9" s="40"/>
      <c r="DSX9" s="40"/>
      <c r="DSY9" s="39"/>
      <c r="DSZ9" s="73"/>
      <c r="DTA9" s="74"/>
      <c r="DTB9" s="40"/>
      <c r="DTC9" s="40"/>
      <c r="DTD9" s="40"/>
      <c r="DTE9" s="39"/>
      <c r="DTF9" s="73"/>
      <c r="DTG9" s="74"/>
      <c r="DTH9" s="40"/>
      <c r="DTI9" s="40"/>
      <c r="DTJ9" s="40"/>
      <c r="DTK9" s="39"/>
      <c r="DTL9" s="73"/>
      <c r="DTM9" s="74"/>
      <c r="DTN9" s="40"/>
      <c r="DTO9" s="40"/>
      <c r="DTP9" s="40"/>
      <c r="DTQ9" s="39"/>
      <c r="DTR9" s="73"/>
      <c r="DTS9" s="74"/>
      <c r="DTT9" s="40"/>
      <c r="DTU9" s="40"/>
      <c r="DTV9" s="40"/>
      <c r="DTW9" s="39"/>
      <c r="DTX9" s="73"/>
      <c r="DTY9" s="74"/>
      <c r="DTZ9" s="40"/>
      <c r="DUA9" s="40"/>
      <c r="DUB9" s="40"/>
      <c r="DUC9" s="39"/>
      <c r="DUD9" s="73"/>
      <c r="DUE9" s="74"/>
      <c r="DUF9" s="40"/>
      <c r="DUG9" s="40"/>
      <c r="DUH9" s="40"/>
      <c r="DUI9" s="39"/>
      <c r="DUJ9" s="73"/>
      <c r="DUK9" s="74"/>
      <c r="DUL9" s="40"/>
      <c r="DUM9" s="40"/>
      <c r="DUN9" s="40"/>
      <c r="DUO9" s="39"/>
      <c r="DUP9" s="73"/>
      <c r="DUQ9" s="74"/>
      <c r="DUR9" s="40"/>
      <c r="DUS9" s="40"/>
      <c r="DUT9" s="40"/>
      <c r="DUU9" s="39"/>
      <c r="DUV9" s="73"/>
      <c r="DUW9" s="74"/>
      <c r="DUX9" s="40"/>
      <c r="DUY9" s="40"/>
      <c r="DUZ9" s="40"/>
      <c r="DVA9" s="39"/>
      <c r="DVB9" s="73"/>
      <c r="DVC9" s="74"/>
      <c r="DVD9" s="40"/>
      <c r="DVE9" s="40"/>
      <c r="DVF9" s="40"/>
      <c r="DVG9" s="39"/>
      <c r="DVH9" s="73"/>
      <c r="DVI9" s="74"/>
      <c r="DVJ9" s="40"/>
      <c r="DVK9" s="40"/>
      <c r="DVL9" s="40"/>
      <c r="DVM9" s="39"/>
      <c r="DVN9" s="73"/>
      <c r="DVO9" s="74"/>
      <c r="DVP9" s="40"/>
      <c r="DVQ9" s="40"/>
      <c r="DVR9" s="40"/>
      <c r="DVS9" s="39"/>
      <c r="DVT9" s="73"/>
      <c r="DVU9" s="74"/>
      <c r="DVV9" s="40"/>
      <c r="DVW9" s="40"/>
      <c r="DVX9" s="40"/>
      <c r="DVY9" s="39"/>
      <c r="DVZ9" s="73"/>
      <c r="DWA9" s="74"/>
      <c r="DWB9" s="40"/>
      <c r="DWC9" s="40"/>
      <c r="DWD9" s="40"/>
      <c r="DWE9" s="39"/>
      <c r="DWF9" s="73"/>
      <c r="DWG9" s="74"/>
      <c r="DWH9" s="40"/>
      <c r="DWI9" s="40"/>
      <c r="DWJ9" s="40"/>
      <c r="DWK9" s="39"/>
      <c r="DWL9" s="73"/>
      <c r="DWM9" s="74"/>
      <c r="DWN9" s="40"/>
      <c r="DWO9" s="40"/>
      <c r="DWP9" s="40"/>
      <c r="DWQ9" s="39"/>
      <c r="DWR9" s="73"/>
      <c r="DWS9" s="74"/>
      <c r="DWT9" s="40"/>
      <c r="DWU9" s="40"/>
      <c r="DWV9" s="40"/>
      <c r="DWW9" s="39"/>
      <c r="DWX9" s="73"/>
      <c r="DWY9" s="74"/>
      <c r="DWZ9" s="40"/>
      <c r="DXA9" s="40"/>
      <c r="DXB9" s="40"/>
      <c r="DXC9" s="39"/>
      <c r="DXD9" s="73"/>
      <c r="DXE9" s="74"/>
      <c r="DXF9" s="40"/>
      <c r="DXG9" s="40"/>
      <c r="DXH9" s="40"/>
      <c r="DXI9" s="39"/>
      <c r="DXJ9" s="73"/>
      <c r="DXK9" s="74"/>
      <c r="DXL9" s="40"/>
      <c r="DXM9" s="40"/>
      <c r="DXN9" s="40"/>
      <c r="DXO9" s="39"/>
      <c r="DXP9" s="73"/>
      <c r="DXQ9" s="74"/>
      <c r="DXR9" s="40"/>
      <c r="DXS9" s="40"/>
      <c r="DXT9" s="40"/>
      <c r="DXU9" s="39"/>
      <c r="DXV9" s="73"/>
      <c r="DXW9" s="74"/>
      <c r="DXX9" s="40"/>
      <c r="DXY9" s="40"/>
      <c r="DXZ9" s="40"/>
      <c r="DYA9" s="39"/>
      <c r="DYB9" s="73"/>
      <c r="DYC9" s="74"/>
      <c r="DYD9" s="40"/>
      <c r="DYE9" s="40"/>
      <c r="DYF9" s="40"/>
      <c r="DYG9" s="39"/>
      <c r="DYH9" s="73"/>
      <c r="DYI9" s="74"/>
      <c r="DYJ9" s="40"/>
      <c r="DYK9" s="40"/>
      <c r="DYL9" s="40"/>
      <c r="DYM9" s="39"/>
      <c r="DYN9" s="73"/>
      <c r="DYO9" s="74"/>
      <c r="DYP9" s="40"/>
      <c r="DYQ9" s="40"/>
      <c r="DYR9" s="40"/>
      <c r="DYS9" s="39"/>
      <c r="DYT9" s="73"/>
      <c r="DYU9" s="74"/>
      <c r="DYV9" s="40"/>
      <c r="DYW9" s="40"/>
      <c r="DYX9" s="40"/>
      <c r="DYY9" s="39"/>
      <c r="DYZ9" s="73"/>
      <c r="DZA9" s="74"/>
      <c r="DZB9" s="40"/>
      <c r="DZC9" s="40"/>
      <c r="DZD9" s="40"/>
      <c r="DZE9" s="39"/>
      <c r="DZF9" s="73"/>
      <c r="DZG9" s="74"/>
      <c r="DZH9" s="40"/>
      <c r="DZI9" s="40"/>
      <c r="DZJ9" s="40"/>
      <c r="DZK9" s="39"/>
      <c r="DZL9" s="73"/>
      <c r="DZM9" s="74"/>
      <c r="DZN9" s="40"/>
      <c r="DZO9" s="40"/>
      <c r="DZP9" s="40"/>
      <c r="DZQ9" s="39"/>
      <c r="DZR9" s="73"/>
      <c r="DZS9" s="74"/>
      <c r="DZT9" s="40"/>
      <c r="DZU9" s="40"/>
      <c r="DZV9" s="40"/>
      <c r="DZW9" s="39"/>
      <c r="DZX9" s="73"/>
      <c r="DZY9" s="74"/>
      <c r="DZZ9" s="40"/>
      <c r="EAA9" s="40"/>
      <c r="EAB9" s="40"/>
      <c r="EAC9" s="39"/>
      <c r="EAD9" s="73"/>
      <c r="EAE9" s="74"/>
      <c r="EAF9" s="40"/>
      <c r="EAG9" s="40"/>
      <c r="EAH9" s="40"/>
      <c r="EAI9" s="39"/>
      <c r="EAJ9" s="73"/>
      <c r="EAK9" s="74"/>
      <c r="EAL9" s="40"/>
      <c r="EAM9" s="40"/>
      <c r="EAN9" s="40"/>
      <c r="EAO9" s="39"/>
      <c r="EAP9" s="73"/>
      <c r="EAQ9" s="74"/>
      <c r="EAR9" s="40"/>
      <c r="EAS9" s="40"/>
      <c r="EAT9" s="40"/>
      <c r="EAU9" s="39"/>
      <c r="EAV9" s="73"/>
      <c r="EAW9" s="74"/>
      <c r="EAX9" s="40"/>
      <c r="EAY9" s="40"/>
      <c r="EAZ9" s="40"/>
      <c r="EBA9" s="39"/>
      <c r="EBB9" s="73"/>
      <c r="EBC9" s="74"/>
      <c r="EBD9" s="40"/>
      <c r="EBE9" s="40"/>
      <c r="EBF9" s="40"/>
      <c r="EBG9" s="39"/>
      <c r="EBH9" s="73"/>
      <c r="EBI9" s="74"/>
      <c r="EBJ9" s="40"/>
      <c r="EBK9" s="40"/>
      <c r="EBL9" s="40"/>
      <c r="EBM9" s="39"/>
      <c r="EBN9" s="73"/>
      <c r="EBO9" s="74"/>
      <c r="EBP9" s="40"/>
      <c r="EBQ9" s="40"/>
      <c r="EBR9" s="40"/>
      <c r="EBS9" s="39"/>
      <c r="EBT9" s="73"/>
      <c r="EBU9" s="74"/>
      <c r="EBV9" s="40"/>
      <c r="EBW9" s="40"/>
      <c r="EBX9" s="40"/>
      <c r="EBY9" s="39"/>
      <c r="EBZ9" s="73"/>
      <c r="ECA9" s="74"/>
      <c r="ECB9" s="40"/>
      <c r="ECC9" s="40"/>
      <c r="ECD9" s="40"/>
      <c r="ECE9" s="39"/>
      <c r="ECF9" s="73"/>
      <c r="ECG9" s="74"/>
      <c r="ECH9" s="40"/>
      <c r="ECI9" s="40"/>
      <c r="ECJ9" s="40"/>
      <c r="ECK9" s="39"/>
      <c r="ECL9" s="73"/>
      <c r="ECM9" s="74"/>
      <c r="ECN9" s="40"/>
      <c r="ECO9" s="40"/>
      <c r="ECP9" s="40"/>
      <c r="ECQ9" s="39"/>
      <c r="ECR9" s="73"/>
      <c r="ECS9" s="74"/>
      <c r="ECT9" s="40"/>
      <c r="ECU9" s="40"/>
      <c r="ECV9" s="40"/>
      <c r="ECW9" s="39"/>
      <c r="ECX9" s="73"/>
      <c r="ECY9" s="74"/>
      <c r="ECZ9" s="40"/>
      <c r="EDA9" s="40"/>
      <c r="EDB9" s="40"/>
      <c r="EDC9" s="39"/>
      <c r="EDD9" s="73"/>
      <c r="EDE9" s="74"/>
      <c r="EDF9" s="40"/>
      <c r="EDG9" s="40"/>
      <c r="EDH9" s="40"/>
      <c r="EDI9" s="39"/>
      <c r="EDJ9" s="73"/>
      <c r="EDK9" s="74"/>
      <c r="EDL9" s="40"/>
      <c r="EDM9" s="40"/>
      <c r="EDN9" s="40"/>
      <c r="EDO9" s="39"/>
      <c r="EDP9" s="73"/>
      <c r="EDQ9" s="74"/>
      <c r="EDR9" s="40"/>
      <c r="EDS9" s="40"/>
      <c r="EDT9" s="40"/>
      <c r="EDU9" s="39"/>
      <c r="EDV9" s="73"/>
      <c r="EDW9" s="74"/>
      <c r="EDX9" s="40"/>
      <c r="EDY9" s="40"/>
      <c r="EDZ9" s="40"/>
      <c r="EEA9" s="39"/>
      <c r="EEB9" s="73"/>
      <c r="EEC9" s="74"/>
      <c r="EED9" s="40"/>
      <c r="EEE9" s="40"/>
      <c r="EEF9" s="40"/>
      <c r="EEG9" s="39"/>
      <c r="EEH9" s="73"/>
      <c r="EEI9" s="74"/>
      <c r="EEJ9" s="40"/>
      <c r="EEK9" s="40"/>
      <c r="EEL9" s="40"/>
      <c r="EEM9" s="39"/>
      <c r="EEN9" s="73"/>
      <c r="EEO9" s="74"/>
      <c r="EEP9" s="40"/>
      <c r="EEQ9" s="40"/>
      <c r="EER9" s="40"/>
      <c r="EES9" s="39"/>
      <c r="EET9" s="73"/>
      <c r="EEU9" s="74"/>
      <c r="EEV9" s="40"/>
      <c r="EEW9" s="40"/>
      <c r="EEX9" s="40"/>
      <c r="EEY9" s="39"/>
      <c r="EEZ9" s="73"/>
      <c r="EFA9" s="74"/>
      <c r="EFB9" s="40"/>
      <c r="EFC9" s="40"/>
      <c r="EFD9" s="40"/>
      <c r="EFE9" s="39"/>
      <c r="EFF9" s="73"/>
      <c r="EFG9" s="74"/>
      <c r="EFH9" s="40"/>
      <c r="EFI9" s="40"/>
      <c r="EFJ9" s="40"/>
      <c r="EFK9" s="39"/>
      <c r="EFL9" s="73"/>
      <c r="EFM9" s="74"/>
      <c r="EFN9" s="40"/>
      <c r="EFO9" s="40"/>
      <c r="EFP9" s="40"/>
      <c r="EFQ9" s="39"/>
      <c r="EFR9" s="73"/>
      <c r="EFS9" s="74"/>
      <c r="EFT9" s="40"/>
      <c r="EFU9" s="40"/>
      <c r="EFV9" s="40"/>
      <c r="EFW9" s="39"/>
      <c r="EFX9" s="73"/>
      <c r="EFY9" s="74"/>
      <c r="EFZ9" s="40"/>
      <c r="EGA9" s="40"/>
      <c r="EGB9" s="40"/>
      <c r="EGC9" s="39"/>
      <c r="EGD9" s="73"/>
      <c r="EGE9" s="74"/>
      <c r="EGF9" s="40"/>
      <c r="EGG9" s="40"/>
      <c r="EGH9" s="40"/>
      <c r="EGI9" s="39"/>
      <c r="EGJ9" s="73"/>
      <c r="EGK9" s="74"/>
      <c r="EGL9" s="40"/>
      <c r="EGM9" s="40"/>
      <c r="EGN9" s="40"/>
      <c r="EGO9" s="39"/>
      <c r="EGP9" s="73"/>
      <c r="EGQ9" s="74"/>
      <c r="EGR9" s="40"/>
      <c r="EGS9" s="40"/>
      <c r="EGT9" s="40"/>
      <c r="EGU9" s="39"/>
      <c r="EGV9" s="73"/>
      <c r="EGW9" s="74"/>
      <c r="EGX9" s="40"/>
      <c r="EGY9" s="40"/>
      <c r="EGZ9" s="40"/>
      <c r="EHA9" s="39"/>
      <c r="EHB9" s="73"/>
      <c r="EHC9" s="74"/>
      <c r="EHD9" s="40"/>
      <c r="EHE9" s="40"/>
      <c r="EHF9" s="40"/>
      <c r="EHG9" s="39"/>
      <c r="EHH9" s="73"/>
      <c r="EHI9" s="74"/>
      <c r="EHJ9" s="40"/>
      <c r="EHK9" s="40"/>
      <c r="EHL9" s="40"/>
      <c r="EHM9" s="39"/>
      <c r="EHN9" s="73"/>
      <c r="EHO9" s="74"/>
      <c r="EHP9" s="40"/>
      <c r="EHQ9" s="40"/>
      <c r="EHR9" s="40"/>
      <c r="EHS9" s="39"/>
      <c r="EHT9" s="73"/>
      <c r="EHU9" s="74"/>
      <c r="EHV9" s="40"/>
      <c r="EHW9" s="40"/>
      <c r="EHX9" s="40"/>
      <c r="EHY9" s="39"/>
      <c r="EHZ9" s="73"/>
      <c r="EIA9" s="74"/>
      <c r="EIB9" s="40"/>
      <c r="EIC9" s="40"/>
      <c r="EID9" s="40"/>
      <c r="EIE9" s="39"/>
      <c r="EIF9" s="73"/>
      <c r="EIG9" s="74"/>
      <c r="EIH9" s="40"/>
      <c r="EII9" s="40"/>
      <c r="EIJ9" s="40"/>
      <c r="EIK9" s="39"/>
      <c r="EIL9" s="73"/>
      <c r="EIM9" s="74"/>
      <c r="EIN9" s="40"/>
      <c r="EIO9" s="40"/>
      <c r="EIP9" s="40"/>
      <c r="EIQ9" s="39"/>
      <c r="EIR9" s="73"/>
      <c r="EIS9" s="74"/>
      <c r="EIT9" s="40"/>
      <c r="EIU9" s="40"/>
      <c r="EIV9" s="40"/>
      <c r="EIW9" s="39"/>
      <c r="EIX9" s="73"/>
      <c r="EIY9" s="74"/>
      <c r="EIZ9" s="40"/>
      <c r="EJA9" s="40"/>
      <c r="EJB9" s="40"/>
      <c r="EJC9" s="39"/>
      <c r="EJD9" s="73"/>
      <c r="EJE9" s="74"/>
      <c r="EJF9" s="40"/>
      <c r="EJG9" s="40"/>
      <c r="EJH9" s="40"/>
      <c r="EJI9" s="39"/>
      <c r="EJJ9" s="73"/>
      <c r="EJK9" s="74"/>
      <c r="EJL9" s="40"/>
      <c r="EJM9" s="40"/>
      <c r="EJN9" s="40"/>
      <c r="EJO9" s="39"/>
      <c r="EJP9" s="73"/>
      <c r="EJQ9" s="74"/>
      <c r="EJR9" s="40"/>
      <c r="EJS9" s="40"/>
      <c r="EJT9" s="40"/>
      <c r="EJU9" s="39"/>
      <c r="EJV9" s="73"/>
      <c r="EJW9" s="74"/>
      <c r="EJX9" s="40"/>
      <c r="EJY9" s="40"/>
      <c r="EJZ9" s="40"/>
      <c r="EKA9" s="39"/>
      <c r="EKB9" s="73"/>
      <c r="EKC9" s="74"/>
      <c r="EKD9" s="40"/>
      <c r="EKE9" s="40"/>
      <c r="EKF9" s="40"/>
      <c r="EKG9" s="39"/>
      <c r="EKH9" s="73"/>
      <c r="EKI9" s="74"/>
      <c r="EKJ9" s="40"/>
      <c r="EKK9" s="40"/>
      <c r="EKL9" s="40"/>
      <c r="EKM9" s="39"/>
      <c r="EKN9" s="73"/>
      <c r="EKO9" s="74"/>
      <c r="EKP9" s="40"/>
      <c r="EKQ9" s="40"/>
      <c r="EKR9" s="40"/>
      <c r="EKS9" s="39"/>
      <c r="EKT9" s="73"/>
      <c r="EKU9" s="74"/>
      <c r="EKV9" s="40"/>
      <c r="EKW9" s="40"/>
      <c r="EKX9" s="40"/>
      <c r="EKY9" s="39"/>
      <c r="EKZ9" s="73"/>
      <c r="ELA9" s="74"/>
      <c r="ELB9" s="40"/>
      <c r="ELC9" s="40"/>
      <c r="ELD9" s="40"/>
      <c r="ELE9" s="39"/>
      <c r="ELF9" s="73"/>
      <c r="ELG9" s="74"/>
      <c r="ELH9" s="40"/>
      <c r="ELI9" s="40"/>
      <c r="ELJ9" s="40"/>
      <c r="ELK9" s="39"/>
      <c r="ELL9" s="73"/>
      <c r="ELM9" s="74"/>
      <c r="ELN9" s="40"/>
      <c r="ELO9" s="40"/>
      <c r="ELP9" s="40"/>
      <c r="ELQ9" s="39"/>
      <c r="ELR9" s="73"/>
      <c r="ELS9" s="74"/>
      <c r="ELT9" s="40"/>
      <c r="ELU9" s="40"/>
      <c r="ELV9" s="40"/>
      <c r="ELW9" s="39"/>
      <c r="ELX9" s="73"/>
      <c r="ELY9" s="74"/>
      <c r="ELZ9" s="40"/>
      <c r="EMA9" s="40"/>
      <c r="EMB9" s="40"/>
      <c r="EMC9" s="39"/>
      <c r="EMD9" s="73"/>
      <c r="EME9" s="74"/>
      <c r="EMF9" s="40"/>
      <c r="EMG9" s="40"/>
      <c r="EMH9" s="40"/>
      <c r="EMI9" s="39"/>
      <c r="EMJ9" s="73"/>
      <c r="EMK9" s="74"/>
      <c r="EML9" s="40"/>
      <c r="EMM9" s="40"/>
      <c r="EMN9" s="40"/>
      <c r="EMO9" s="39"/>
      <c r="EMP9" s="73"/>
      <c r="EMQ9" s="74"/>
      <c r="EMR9" s="40"/>
      <c r="EMS9" s="40"/>
      <c r="EMT9" s="40"/>
      <c r="EMU9" s="39"/>
      <c r="EMV9" s="73"/>
      <c r="EMW9" s="74"/>
      <c r="EMX9" s="40"/>
      <c r="EMY9" s="40"/>
      <c r="EMZ9" s="40"/>
      <c r="ENA9" s="39"/>
      <c r="ENB9" s="73"/>
      <c r="ENC9" s="74"/>
      <c r="END9" s="40"/>
      <c r="ENE9" s="40"/>
      <c r="ENF9" s="40"/>
      <c r="ENG9" s="39"/>
      <c r="ENH9" s="73"/>
      <c r="ENI9" s="74"/>
      <c r="ENJ9" s="40"/>
      <c r="ENK9" s="40"/>
      <c r="ENL9" s="40"/>
      <c r="ENM9" s="39"/>
      <c r="ENN9" s="73"/>
      <c r="ENO9" s="74"/>
      <c r="ENP9" s="40"/>
      <c r="ENQ9" s="40"/>
      <c r="ENR9" s="40"/>
      <c r="ENS9" s="39"/>
      <c r="ENT9" s="73"/>
      <c r="ENU9" s="74"/>
      <c r="ENV9" s="40"/>
      <c r="ENW9" s="40"/>
      <c r="ENX9" s="40"/>
      <c r="ENY9" s="39"/>
      <c r="ENZ9" s="73"/>
      <c r="EOA9" s="74"/>
      <c r="EOB9" s="40"/>
      <c r="EOC9" s="40"/>
      <c r="EOD9" s="40"/>
      <c r="EOE9" s="39"/>
      <c r="EOF9" s="73"/>
      <c r="EOG9" s="74"/>
      <c r="EOH9" s="40"/>
      <c r="EOI9" s="40"/>
      <c r="EOJ9" s="40"/>
      <c r="EOK9" s="39"/>
      <c r="EOL9" s="73"/>
      <c r="EOM9" s="74"/>
      <c r="EON9" s="40"/>
      <c r="EOO9" s="40"/>
      <c r="EOP9" s="40"/>
      <c r="EOQ9" s="39"/>
      <c r="EOR9" s="73"/>
      <c r="EOS9" s="74"/>
      <c r="EOT9" s="40"/>
      <c r="EOU9" s="40"/>
      <c r="EOV9" s="40"/>
      <c r="EOW9" s="39"/>
      <c r="EOX9" s="73"/>
      <c r="EOY9" s="74"/>
      <c r="EOZ9" s="40"/>
      <c r="EPA9" s="40"/>
      <c r="EPB9" s="40"/>
      <c r="EPC9" s="39"/>
      <c r="EPD9" s="73"/>
      <c r="EPE9" s="74"/>
      <c r="EPF9" s="40"/>
      <c r="EPG9" s="40"/>
      <c r="EPH9" s="40"/>
      <c r="EPI9" s="39"/>
      <c r="EPJ9" s="73"/>
      <c r="EPK9" s="74"/>
      <c r="EPL9" s="40"/>
      <c r="EPM9" s="40"/>
      <c r="EPN9" s="40"/>
      <c r="EPO9" s="39"/>
      <c r="EPP9" s="73"/>
      <c r="EPQ9" s="74"/>
      <c r="EPR9" s="40"/>
      <c r="EPS9" s="40"/>
      <c r="EPT9" s="40"/>
      <c r="EPU9" s="39"/>
      <c r="EPV9" s="73"/>
      <c r="EPW9" s="74"/>
      <c r="EPX9" s="40"/>
      <c r="EPY9" s="40"/>
      <c r="EPZ9" s="40"/>
      <c r="EQA9" s="39"/>
      <c r="EQB9" s="73"/>
      <c r="EQC9" s="74"/>
      <c r="EQD9" s="40"/>
      <c r="EQE9" s="40"/>
      <c r="EQF9" s="40"/>
      <c r="EQG9" s="39"/>
      <c r="EQH9" s="73"/>
      <c r="EQI9" s="74"/>
      <c r="EQJ9" s="40"/>
      <c r="EQK9" s="40"/>
      <c r="EQL9" s="40"/>
      <c r="EQM9" s="39"/>
      <c r="EQN9" s="73"/>
      <c r="EQO9" s="74"/>
      <c r="EQP9" s="40"/>
      <c r="EQQ9" s="40"/>
      <c r="EQR9" s="40"/>
      <c r="EQS9" s="39"/>
      <c r="EQT9" s="73"/>
      <c r="EQU9" s="74"/>
      <c r="EQV9" s="40"/>
      <c r="EQW9" s="40"/>
      <c r="EQX9" s="40"/>
      <c r="EQY9" s="39"/>
      <c r="EQZ9" s="73"/>
      <c r="ERA9" s="74"/>
      <c r="ERB9" s="40"/>
      <c r="ERC9" s="40"/>
      <c r="ERD9" s="40"/>
      <c r="ERE9" s="39"/>
      <c r="ERF9" s="73"/>
      <c r="ERG9" s="74"/>
      <c r="ERH9" s="40"/>
      <c r="ERI9" s="40"/>
      <c r="ERJ9" s="40"/>
      <c r="ERK9" s="39"/>
      <c r="ERL9" s="73"/>
      <c r="ERM9" s="74"/>
      <c r="ERN9" s="40"/>
      <c r="ERO9" s="40"/>
      <c r="ERP9" s="40"/>
      <c r="ERQ9" s="39"/>
      <c r="ERR9" s="73"/>
      <c r="ERS9" s="74"/>
      <c r="ERT9" s="40"/>
      <c r="ERU9" s="40"/>
      <c r="ERV9" s="40"/>
      <c r="ERW9" s="39"/>
      <c r="ERX9" s="73"/>
      <c r="ERY9" s="74"/>
      <c r="ERZ9" s="40"/>
      <c r="ESA9" s="40"/>
      <c r="ESB9" s="40"/>
      <c r="ESC9" s="39"/>
      <c r="ESD9" s="73"/>
      <c r="ESE9" s="74"/>
      <c r="ESF9" s="40"/>
      <c r="ESG9" s="40"/>
      <c r="ESH9" s="40"/>
      <c r="ESI9" s="39"/>
      <c r="ESJ9" s="73"/>
      <c r="ESK9" s="74"/>
      <c r="ESL9" s="40"/>
      <c r="ESM9" s="40"/>
      <c r="ESN9" s="40"/>
      <c r="ESO9" s="39"/>
      <c r="ESP9" s="73"/>
      <c r="ESQ9" s="74"/>
      <c r="ESR9" s="40"/>
      <c r="ESS9" s="40"/>
      <c r="EST9" s="40"/>
      <c r="ESU9" s="39"/>
      <c r="ESV9" s="73"/>
      <c r="ESW9" s="74"/>
      <c r="ESX9" s="40"/>
      <c r="ESY9" s="40"/>
      <c r="ESZ9" s="40"/>
      <c r="ETA9" s="39"/>
      <c r="ETB9" s="73"/>
      <c r="ETC9" s="74"/>
      <c r="ETD9" s="40"/>
      <c r="ETE9" s="40"/>
      <c r="ETF9" s="40"/>
      <c r="ETG9" s="39"/>
      <c r="ETH9" s="73"/>
      <c r="ETI9" s="74"/>
      <c r="ETJ9" s="40"/>
      <c r="ETK9" s="40"/>
      <c r="ETL9" s="40"/>
      <c r="ETM9" s="39"/>
      <c r="ETN9" s="73"/>
      <c r="ETO9" s="74"/>
      <c r="ETP9" s="40"/>
      <c r="ETQ9" s="40"/>
      <c r="ETR9" s="40"/>
      <c r="ETS9" s="39"/>
      <c r="ETT9" s="73"/>
      <c r="ETU9" s="74"/>
      <c r="ETV9" s="40"/>
      <c r="ETW9" s="40"/>
      <c r="ETX9" s="40"/>
      <c r="ETY9" s="39"/>
      <c r="ETZ9" s="73"/>
      <c r="EUA9" s="74"/>
      <c r="EUB9" s="40"/>
      <c r="EUC9" s="40"/>
      <c r="EUD9" s="40"/>
      <c r="EUE9" s="39"/>
      <c r="EUF9" s="73"/>
      <c r="EUG9" s="74"/>
      <c r="EUH9" s="40"/>
      <c r="EUI9" s="40"/>
      <c r="EUJ9" s="40"/>
      <c r="EUK9" s="39"/>
      <c r="EUL9" s="73"/>
      <c r="EUM9" s="74"/>
      <c r="EUN9" s="40"/>
      <c r="EUO9" s="40"/>
      <c r="EUP9" s="40"/>
      <c r="EUQ9" s="39"/>
      <c r="EUR9" s="73"/>
      <c r="EUS9" s="74"/>
      <c r="EUT9" s="40"/>
      <c r="EUU9" s="40"/>
      <c r="EUV9" s="40"/>
      <c r="EUW9" s="39"/>
      <c r="EUX9" s="73"/>
      <c r="EUY9" s="74"/>
      <c r="EUZ9" s="40"/>
      <c r="EVA9" s="40"/>
      <c r="EVB9" s="40"/>
      <c r="EVC9" s="39"/>
      <c r="EVD9" s="73"/>
      <c r="EVE9" s="74"/>
      <c r="EVF9" s="40"/>
      <c r="EVG9" s="40"/>
      <c r="EVH9" s="40"/>
      <c r="EVI9" s="39"/>
      <c r="EVJ9" s="73"/>
      <c r="EVK9" s="74"/>
      <c r="EVL9" s="40"/>
      <c r="EVM9" s="40"/>
      <c r="EVN9" s="40"/>
      <c r="EVO9" s="39"/>
      <c r="EVP9" s="73"/>
      <c r="EVQ9" s="74"/>
      <c r="EVR9" s="40"/>
      <c r="EVS9" s="40"/>
      <c r="EVT9" s="40"/>
      <c r="EVU9" s="39"/>
      <c r="EVV9" s="73"/>
      <c r="EVW9" s="74"/>
      <c r="EVX9" s="40"/>
      <c r="EVY9" s="40"/>
      <c r="EVZ9" s="40"/>
      <c r="EWA9" s="39"/>
      <c r="EWB9" s="73"/>
      <c r="EWC9" s="74"/>
      <c r="EWD9" s="40"/>
      <c r="EWE9" s="40"/>
      <c r="EWF9" s="40"/>
      <c r="EWG9" s="39"/>
      <c r="EWH9" s="73"/>
      <c r="EWI9" s="74"/>
      <c r="EWJ9" s="40"/>
      <c r="EWK9" s="40"/>
      <c r="EWL9" s="40"/>
      <c r="EWM9" s="39"/>
      <c r="EWN9" s="73"/>
      <c r="EWO9" s="74"/>
      <c r="EWP9" s="40"/>
      <c r="EWQ9" s="40"/>
      <c r="EWR9" s="40"/>
      <c r="EWS9" s="39"/>
      <c r="EWT9" s="73"/>
      <c r="EWU9" s="74"/>
      <c r="EWV9" s="40"/>
      <c r="EWW9" s="40"/>
      <c r="EWX9" s="40"/>
      <c r="EWY9" s="39"/>
      <c r="EWZ9" s="73"/>
      <c r="EXA9" s="74"/>
      <c r="EXB9" s="40"/>
      <c r="EXC9" s="40"/>
      <c r="EXD9" s="40"/>
      <c r="EXE9" s="39"/>
      <c r="EXF9" s="73"/>
      <c r="EXG9" s="74"/>
      <c r="EXH9" s="40"/>
      <c r="EXI9" s="40"/>
      <c r="EXJ9" s="40"/>
      <c r="EXK9" s="39"/>
      <c r="EXL9" s="73"/>
      <c r="EXM9" s="74"/>
      <c r="EXN9" s="40"/>
      <c r="EXO9" s="40"/>
      <c r="EXP9" s="40"/>
      <c r="EXQ9" s="39"/>
      <c r="EXR9" s="73"/>
      <c r="EXS9" s="74"/>
      <c r="EXT9" s="40"/>
      <c r="EXU9" s="40"/>
      <c r="EXV9" s="40"/>
      <c r="EXW9" s="39"/>
      <c r="EXX9" s="73"/>
      <c r="EXY9" s="74"/>
      <c r="EXZ9" s="40"/>
      <c r="EYA9" s="40"/>
      <c r="EYB9" s="40"/>
      <c r="EYC9" s="39"/>
      <c r="EYD9" s="73"/>
      <c r="EYE9" s="74"/>
      <c r="EYF9" s="40"/>
      <c r="EYG9" s="40"/>
      <c r="EYH9" s="40"/>
      <c r="EYI9" s="39"/>
      <c r="EYJ9" s="73"/>
      <c r="EYK9" s="74"/>
      <c r="EYL9" s="40"/>
      <c r="EYM9" s="40"/>
      <c r="EYN9" s="40"/>
      <c r="EYO9" s="39"/>
      <c r="EYP9" s="73"/>
      <c r="EYQ9" s="74"/>
      <c r="EYR9" s="40"/>
      <c r="EYS9" s="40"/>
      <c r="EYT9" s="40"/>
      <c r="EYU9" s="39"/>
      <c r="EYV9" s="73"/>
      <c r="EYW9" s="74"/>
      <c r="EYX9" s="40"/>
      <c r="EYY9" s="40"/>
      <c r="EYZ9" s="40"/>
      <c r="EZA9" s="39"/>
      <c r="EZB9" s="73"/>
      <c r="EZC9" s="74"/>
      <c r="EZD9" s="40"/>
      <c r="EZE9" s="40"/>
      <c r="EZF9" s="40"/>
      <c r="EZG9" s="39"/>
      <c r="EZH9" s="73"/>
      <c r="EZI9" s="74"/>
      <c r="EZJ9" s="40"/>
      <c r="EZK9" s="40"/>
      <c r="EZL9" s="40"/>
      <c r="EZM9" s="39"/>
      <c r="EZN9" s="73"/>
      <c r="EZO9" s="74"/>
      <c r="EZP9" s="40"/>
      <c r="EZQ9" s="40"/>
      <c r="EZR9" s="40"/>
      <c r="EZS9" s="39"/>
      <c r="EZT9" s="73"/>
      <c r="EZU9" s="74"/>
      <c r="EZV9" s="40"/>
      <c r="EZW9" s="40"/>
      <c r="EZX9" s="40"/>
      <c r="EZY9" s="39"/>
      <c r="EZZ9" s="73"/>
      <c r="FAA9" s="74"/>
      <c r="FAB9" s="40"/>
      <c r="FAC9" s="40"/>
      <c r="FAD9" s="40"/>
      <c r="FAE9" s="39"/>
      <c r="FAF9" s="73"/>
      <c r="FAG9" s="74"/>
      <c r="FAH9" s="40"/>
      <c r="FAI9" s="40"/>
      <c r="FAJ9" s="40"/>
      <c r="FAK9" s="39"/>
      <c r="FAL9" s="73"/>
      <c r="FAM9" s="74"/>
      <c r="FAN9" s="40"/>
      <c r="FAO9" s="40"/>
      <c r="FAP9" s="40"/>
      <c r="FAQ9" s="39"/>
      <c r="FAR9" s="73"/>
      <c r="FAS9" s="74"/>
      <c r="FAT9" s="40"/>
      <c r="FAU9" s="40"/>
      <c r="FAV9" s="40"/>
      <c r="FAW9" s="39"/>
      <c r="FAX9" s="73"/>
      <c r="FAY9" s="74"/>
      <c r="FAZ9" s="40"/>
      <c r="FBA9" s="40"/>
      <c r="FBB9" s="40"/>
      <c r="FBC9" s="39"/>
      <c r="FBD9" s="73"/>
      <c r="FBE9" s="74"/>
      <c r="FBF9" s="40"/>
      <c r="FBG9" s="40"/>
      <c r="FBH9" s="40"/>
      <c r="FBI9" s="39"/>
      <c r="FBJ9" s="73"/>
      <c r="FBK9" s="74"/>
      <c r="FBL9" s="40"/>
      <c r="FBM9" s="40"/>
      <c r="FBN9" s="40"/>
      <c r="FBO9" s="39"/>
      <c r="FBP9" s="73"/>
      <c r="FBQ9" s="74"/>
      <c r="FBR9" s="40"/>
      <c r="FBS9" s="40"/>
      <c r="FBT9" s="40"/>
      <c r="FBU9" s="39"/>
      <c r="FBV9" s="73"/>
      <c r="FBW9" s="74"/>
      <c r="FBX9" s="40"/>
      <c r="FBY9" s="40"/>
      <c r="FBZ9" s="40"/>
      <c r="FCA9" s="39"/>
      <c r="FCB9" s="73"/>
      <c r="FCC9" s="74"/>
      <c r="FCD9" s="40"/>
      <c r="FCE9" s="40"/>
      <c r="FCF9" s="40"/>
      <c r="FCG9" s="39"/>
      <c r="FCH9" s="73"/>
      <c r="FCI9" s="74"/>
      <c r="FCJ9" s="40"/>
      <c r="FCK9" s="40"/>
      <c r="FCL9" s="40"/>
      <c r="FCM9" s="39"/>
      <c r="FCN9" s="73"/>
      <c r="FCO9" s="74"/>
      <c r="FCP9" s="40"/>
      <c r="FCQ9" s="40"/>
      <c r="FCR9" s="40"/>
      <c r="FCS9" s="39"/>
      <c r="FCT9" s="73"/>
      <c r="FCU9" s="74"/>
      <c r="FCV9" s="40"/>
      <c r="FCW9" s="40"/>
      <c r="FCX9" s="40"/>
      <c r="FCY9" s="39"/>
      <c r="FCZ9" s="73"/>
      <c r="FDA9" s="74"/>
      <c r="FDB9" s="40"/>
      <c r="FDC9" s="40"/>
      <c r="FDD9" s="40"/>
      <c r="FDE9" s="39"/>
      <c r="FDF9" s="73"/>
      <c r="FDG9" s="74"/>
      <c r="FDH9" s="40"/>
      <c r="FDI9" s="40"/>
      <c r="FDJ9" s="40"/>
      <c r="FDK9" s="39"/>
      <c r="FDL9" s="73"/>
      <c r="FDM9" s="74"/>
      <c r="FDN9" s="40"/>
      <c r="FDO9" s="40"/>
      <c r="FDP9" s="40"/>
      <c r="FDQ9" s="39"/>
      <c r="FDR9" s="73"/>
      <c r="FDS9" s="74"/>
      <c r="FDT9" s="40"/>
      <c r="FDU9" s="40"/>
      <c r="FDV9" s="40"/>
      <c r="FDW9" s="39"/>
      <c r="FDX9" s="73"/>
      <c r="FDY9" s="74"/>
      <c r="FDZ9" s="40"/>
      <c r="FEA9" s="40"/>
      <c r="FEB9" s="40"/>
      <c r="FEC9" s="39"/>
      <c r="FED9" s="73"/>
      <c r="FEE9" s="74"/>
      <c r="FEF9" s="40"/>
      <c r="FEG9" s="40"/>
      <c r="FEH9" s="40"/>
      <c r="FEI9" s="39"/>
      <c r="FEJ9" s="73"/>
      <c r="FEK9" s="74"/>
      <c r="FEL9" s="40"/>
      <c r="FEM9" s="40"/>
      <c r="FEN9" s="40"/>
      <c r="FEO9" s="39"/>
      <c r="FEP9" s="73"/>
      <c r="FEQ9" s="74"/>
      <c r="FER9" s="40"/>
      <c r="FES9" s="40"/>
      <c r="FET9" s="40"/>
      <c r="FEU9" s="39"/>
      <c r="FEV9" s="73"/>
      <c r="FEW9" s="74"/>
      <c r="FEX9" s="40"/>
      <c r="FEY9" s="40"/>
      <c r="FEZ9" s="40"/>
      <c r="FFA9" s="39"/>
      <c r="FFB9" s="73"/>
      <c r="FFC9" s="74"/>
      <c r="FFD9" s="40"/>
      <c r="FFE9" s="40"/>
      <c r="FFF9" s="40"/>
      <c r="FFG9" s="39"/>
      <c r="FFH9" s="73"/>
      <c r="FFI9" s="74"/>
      <c r="FFJ9" s="40"/>
      <c r="FFK9" s="40"/>
      <c r="FFL9" s="40"/>
      <c r="FFM9" s="39"/>
      <c r="FFN9" s="73"/>
      <c r="FFO9" s="74"/>
      <c r="FFP9" s="40"/>
      <c r="FFQ9" s="40"/>
      <c r="FFR9" s="40"/>
      <c r="FFS9" s="39"/>
      <c r="FFT9" s="73"/>
      <c r="FFU9" s="74"/>
      <c r="FFV9" s="40"/>
      <c r="FFW9" s="40"/>
      <c r="FFX9" s="40"/>
      <c r="FFY9" s="39"/>
      <c r="FFZ9" s="73"/>
      <c r="FGA9" s="74"/>
      <c r="FGB9" s="40"/>
      <c r="FGC9" s="40"/>
      <c r="FGD9" s="40"/>
      <c r="FGE9" s="39"/>
      <c r="FGF9" s="73"/>
      <c r="FGG9" s="74"/>
      <c r="FGH9" s="40"/>
      <c r="FGI9" s="40"/>
      <c r="FGJ9" s="40"/>
      <c r="FGK9" s="39"/>
      <c r="FGL9" s="73"/>
      <c r="FGM9" s="74"/>
      <c r="FGN9" s="40"/>
      <c r="FGO9" s="40"/>
      <c r="FGP9" s="40"/>
      <c r="FGQ9" s="39"/>
      <c r="FGR9" s="73"/>
      <c r="FGS9" s="74"/>
      <c r="FGT9" s="40"/>
      <c r="FGU9" s="40"/>
      <c r="FGV9" s="40"/>
      <c r="FGW9" s="39"/>
      <c r="FGX9" s="73"/>
      <c r="FGY9" s="74"/>
      <c r="FGZ9" s="40"/>
      <c r="FHA9" s="40"/>
      <c r="FHB9" s="40"/>
      <c r="FHC9" s="39"/>
      <c r="FHD9" s="73"/>
      <c r="FHE9" s="74"/>
      <c r="FHF9" s="40"/>
      <c r="FHG9" s="40"/>
      <c r="FHH9" s="40"/>
      <c r="FHI9" s="39"/>
      <c r="FHJ9" s="73"/>
      <c r="FHK9" s="74"/>
      <c r="FHL9" s="40"/>
      <c r="FHM9" s="40"/>
      <c r="FHN9" s="40"/>
      <c r="FHO9" s="39"/>
      <c r="FHP9" s="73"/>
      <c r="FHQ9" s="74"/>
      <c r="FHR9" s="40"/>
      <c r="FHS9" s="40"/>
      <c r="FHT9" s="40"/>
      <c r="FHU9" s="39"/>
      <c r="FHV9" s="73"/>
      <c r="FHW9" s="74"/>
      <c r="FHX9" s="40"/>
      <c r="FHY9" s="40"/>
      <c r="FHZ9" s="40"/>
      <c r="FIA9" s="39"/>
      <c r="FIB9" s="73"/>
      <c r="FIC9" s="74"/>
      <c r="FID9" s="40"/>
      <c r="FIE9" s="40"/>
      <c r="FIF9" s="40"/>
      <c r="FIG9" s="39"/>
      <c r="FIH9" s="73"/>
      <c r="FII9" s="74"/>
      <c r="FIJ9" s="40"/>
      <c r="FIK9" s="40"/>
      <c r="FIL9" s="40"/>
      <c r="FIM9" s="39"/>
      <c r="FIN9" s="73"/>
      <c r="FIO9" s="74"/>
      <c r="FIP9" s="40"/>
      <c r="FIQ9" s="40"/>
      <c r="FIR9" s="40"/>
      <c r="FIS9" s="39"/>
      <c r="FIT9" s="73"/>
      <c r="FIU9" s="74"/>
      <c r="FIV9" s="40"/>
      <c r="FIW9" s="40"/>
      <c r="FIX9" s="40"/>
      <c r="FIY9" s="39"/>
      <c r="FIZ9" s="73"/>
      <c r="FJA9" s="74"/>
      <c r="FJB9" s="40"/>
      <c r="FJC9" s="40"/>
      <c r="FJD9" s="40"/>
      <c r="FJE9" s="39"/>
      <c r="FJF9" s="73"/>
      <c r="FJG9" s="74"/>
      <c r="FJH9" s="40"/>
      <c r="FJI9" s="40"/>
      <c r="FJJ9" s="40"/>
      <c r="FJK9" s="39"/>
      <c r="FJL9" s="73"/>
      <c r="FJM9" s="74"/>
      <c r="FJN9" s="40"/>
      <c r="FJO9" s="40"/>
      <c r="FJP9" s="40"/>
      <c r="FJQ9" s="39"/>
      <c r="FJR9" s="73"/>
      <c r="FJS9" s="74"/>
      <c r="FJT9" s="40"/>
      <c r="FJU9" s="40"/>
      <c r="FJV9" s="40"/>
      <c r="FJW9" s="39"/>
      <c r="FJX9" s="73"/>
      <c r="FJY9" s="74"/>
      <c r="FJZ9" s="40"/>
      <c r="FKA9" s="40"/>
      <c r="FKB9" s="40"/>
      <c r="FKC9" s="39"/>
      <c r="FKD9" s="73"/>
      <c r="FKE9" s="74"/>
      <c r="FKF9" s="40"/>
      <c r="FKG9" s="40"/>
      <c r="FKH9" s="40"/>
      <c r="FKI9" s="39"/>
      <c r="FKJ9" s="73"/>
      <c r="FKK9" s="74"/>
      <c r="FKL9" s="40"/>
      <c r="FKM9" s="40"/>
      <c r="FKN9" s="40"/>
      <c r="FKO9" s="39"/>
      <c r="FKP9" s="73"/>
      <c r="FKQ9" s="74"/>
      <c r="FKR9" s="40"/>
      <c r="FKS9" s="40"/>
      <c r="FKT9" s="40"/>
      <c r="FKU9" s="39"/>
      <c r="FKV9" s="73"/>
      <c r="FKW9" s="74"/>
      <c r="FKX9" s="40"/>
      <c r="FKY9" s="40"/>
      <c r="FKZ9" s="40"/>
      <c r="FLA9" s="39"/>
      <c r="FLB9" s="73"/>
      <c r="FLC9" s="74"/>
      <c r="FLD9" s="40"/>
      <c r="FLE9" s="40"/>
      <c r="FLF9" s="40"/>
      <c r="FLG9" s="39"/>
      <c r="FLH9" s="73"/>
      <c r="FLI9" s="74"/>
      <c r="FLJ9" s="40"/>
      <c r="FLK9" s="40"/>
      <c r="FLL9" s="40"/>
      <c r="FLM9" s="39"/>
      <c r="FLN9" s="73"/>
      <c r="FLO9" s="74"/>
      <c r="FLP9" s="40"/>
      <c r="FLQ9" s="40"/>
      <c r="FLR9" s="40"/>
      <c r="FLS9" s="39"/>
      <c r="FLT9" s="73"/>
      <c r="FLU9" s="74"/>
      <c r="FLV9" s="40"/>
      <c r="FLW9" s="40"/>
      <c r="FLX9" s="40"/>
      <c r="FLY9" s="39"/>
      <c r="FLZ9" s="73"/>
      <c r="FMA9" s="74"/>
      <c r="FMB9" s="40"/>
      <c r="FMC9" s="40"/>
      <c r="FMD9" s="40"/>
      <c r="FME9" s="39"/>
      <c r="FMF9" s="73"/>
      <c r="FMG9" s="74"/>
      <c r="FMH9" s="40"/>
      <c r="FMI9" s="40"/>
      <c r="FMJ9" s="40"/>
      <c r="FMK9" s="39"/>
      <c r="FML9" s="73"/>
      <c r="FMM9" s="74"/>
      <c r="FMN9" s="40"/>
      <c r="FMO9" s="40"/>
      <c r="FMP9" s="40"/>
      <c r="FMQ9" s="39"/>
      <c r="FMR9" s="73"/>
      <c r="FMS9" s="74"/>
      <c r="FMT9" s="40"/>
      <c r="FMU9" s="40"/>
      <c r="FMV9" s="40"/>
      <c r="FMW9" s="39"/>
      <c r="FMX9" s="73"/>
      <c r="FMY9" s="74"/>
      <c r="FMZ9" s="40"/>
      <c r="FNA9" s="40"/>
      <c r="FNB9" s="40"/>
      <c r="FNC9" s="39"/>
      <c r="FND9" s="73"/>
      <c r="FNE9" s="74"/>
      <c r="FNF9" s="40"/>
      <c r="FNG9" s="40"/>
      <c r="FNH9" s="40"/>
      <c r="FNI9" s="39"/>
      <c r="FNJ9" s="73"/>
      <c r="FNK9" s="74"/>
      <c r="FNL9" s="40"/>
      <c r="FNM9" s="40"/>
      <c r="FNN9" s="40"/>
      <c r="FNO9" s="39"/>
      <c r="FNP9" s="73"/>
      <c r="FNQ9" s="74"/>
      <c r="FNR9" s="40"/>
      <c r="FNS9" s="40"/>
      <c r="FNT9" s="40"/>
      <c r="FNU9" s="39"/>
      <c r="FNV9" s="73"/>
      <c r="FNW9" s="74"/>
      <c r="FNX9" s="40"/>
      <c r="FNY9" s="40"/>
      <c r="FNZ9" s="40"/>
      <c r="FOA9" s="39"/>
      <c r="FOB9" s="73"/>
      <c r="FOC9" s="74"/>
      <c r="FOD9" s="40"/>
      <c r="FOE9" s="40"/>
      <c r="FOF9" s="40"/>
      <c r="FOG9" s="39"/>
      <c r="FOH9" s="73"/>
      <c r="FOI9" s="74"/>
      <c r="FOJ9" s="40"/>
      <c r="FOK9" s="40"/>
      <c r="FOL9" s="40"/>
      <c r="FOM9" s="39"/>
      <c r="FON9" s="73"/>
      <c r="FOO9" s="74"/>
      <c r="FOP9" s="40"/>
      <c r="FOQ9" s="40"/>
      <c r="FOR9" s="40"/>
      <c r="FOS9" s="39"/>
      <c r="FOT9" s="73"/>
      <c r="FOU9" s="74"/>
      <c r="FOV9" s="40"/>
      <c r="FOW9" s="40"/>
      <c r="FOX9" s="40"/>
      <c r="FOY9" s="39"/>
      <c r="FOZ9" s="73"/>
      <c r="FPA9" s="74"/>
      <c r="FPB9" s="40"/>
      <c r="FPC9" s="40"/>
      <c r="FPD9" s="40"/>
      <c r="FPE9" s="39"/>
      <c r="FPF9" s="73"/>
      <c r="FPG9" s="74"/>
      <c r="FPH9" s="40"/>
      <c r="FPI9" s="40"/>
      <c r="FPJ9" s="40"/>
      <c r="FPK9" s="39"/>
      <c r="FPL9" s="73"/>
      <c r="FPM9" s="74"/>
      <c r="FPN9" s="40"/>
      <c r="FPO9" s="40"/>
      <c r="FPP9" s="40"/>
      <c r="FPQ9" s="39"/>
      <c r="FPR9" s="73"/>
      <c r="FPS9" s="74"/>
      <c r="FPT9" s="40"/>
      <c r="FPU9" s="40"/>
      <c r="FPV9" s="40"/>
      <c r="FPW9" s="39"/>
      <c r="FPX9" s="73"/>
      <c r="FPY9" s="74"/>
      <c r="FPZ9" s="40"/>
      <c r="FQA9" s="40"/>
      <c r="FQB9" s="40"/>
      <c r="FQC9" s="39"/>
      <c r="FQD9" s="73"/>
      <c r="FQE9" s="74"/>
      <c r="FQF9" s="40"/>
      <c r="FQG9" s="40"/>
      <c r="FQH9" s="40"/>
      <c r="FQI9" s="39"/>
      <c r="FQJ9" s="73"/>
      <c r="FQK9" s="74"/>
      <c r="FQL9" s="40"/>
      <c r="FQM9" s="40"/>
      <c r="FQN9" s="40"/>
      <c r="FQO9" s="39"/>
      <c r="FQP9" s="73"/>
      <c r="FQQ9" s="74"/>
      <c r="FQR9" s="40"/>
      <c r="FQS9" s="40"/>
      <c r="FQT9" s="40"/>
      <c r="FQU9" s="39"/>
      <c r="FQV9" s="73"/>
      <c r="FQW9" s="74"/>
      <c r="FQX9" s="40"/>
      <c r="FQY9" s="40"/>
      <c r="FQZ9" s="40"/>
      <c r="FRA9" s="39"/>
      <c r="FRB9" s="73"/>
      <c r="FRC9" s="74"/>
      <c r="FRD9" s="40"/>
      <c r="FRE9" s="40"/>
      <c r="FRF9" s="40"/>
      <c r="FRG9" s="39"/>
      <c r="FRH9" s="73"/>
      <c r="FRI9" s="74"/>
      <c r="FRJ9" s="40"/>
      <c r="FRK9" s="40"/>
      <c r="FRL9" s="40"/>
      <c r="FRM9" s="39"/>
      <c r="FRN9" s="73"/>
      <c r="FRO9" s="74"/>
      <c r="FRP9" s="40"/>
      <c r="FRQ9" s="40"/>
      <c r="FRR9" s="40"/>
      <c r="FRS9" s="39"/>
      <c r="FRT9" s="73"/>
      <c r="FRU9" s="74"/>
      <c r="FRV9" s="40"/>
      <c r="FRW9" s="40"/>
      <c r="FRX9" s="40"/>
      <c r="FRY9" s="39"/>
      <c r="FRZ9" s="73"/>
      <c r="FSA9" s="74"/>
      <c r="FSB9" s="40"/>
      <c r="FSC9" s="40"/>
      <c r="FSD9" s="40"/>
      <c r="FSE9" s="39"/>
      <c r="FSF9" s="73"/>
      <c r="FSG9" s="74"/>
      <c r="FSH9" s="40"/>
      <c r="FSI9" s="40"/>
      <c r="FSJ9" s="40"/>
      <c r="FSK9" s="39"/>
      <c r="FSL9" s="73"/>
      <c r="FSM9" s="74"/>
      <c r="FSN9" s="40"/>
      <c r="FSO9" s="40"/>
      <c r="FSP9" s="40"/>
      <c r="FSQ9" s="39"/>
      <c r="FSR9" s="73"/>
      <c r="FSS9" s="74"/>
      <c r="FST9" s="40"/>
      <c r="FSU9" s="40"/>
      <c r="FSV9" s="40"/>
      <c r="FSW9" s="39"/>
      <c r="FSX9" s="73"/>
      <c r="FSY9" s="74"/>
      <c r="FSZ9" s="40"/>
      <c r="FTA9" s="40"/>
      <c r="FTB9" s="40"/>
      <c r="FTC9" s="39"/>
      <c r="FTD9" s="73"/>
      <c r="FTE9" s="74"/>
      <c r="FTF9" s="40"/>
      <c r="FTG9" s="40"/>
      <c r="FTH9" s="40"/>
      <c r="FTI9" s="39"/>
      <c r="FTJ9" s="73"/>
      <c r="FTK9" s="74"/>
      <c r="FTL9" s="40"/>
      <c r="FTM9" s="40"/>
      <c r="FTN9" s="40"/>
      <c r="FTO9" s="39"/>
      <c r="FTP9" s="73"/>
      <c r="FTQ9" s="74"/>
      <c r="FTR9" s="40"/>
      <c r="FTS9" s="40"/>
      <c r="FTT9" s="40"/>
      <c r="FTU9" s="39"/>
      <c r="FTV9" s="73"/>
      <c r="FTW9" s="74"/>
      <c r="FTX9" s="40"/>
      <c r="FTY9" s="40"/>
      <c r="FTZ9" s="40"/>
      <c r="FUA9" s="39"/>
      <c r="FUB9" s="73"/>
      <c r="FUC9" s="74"/>
      <c r="FUD9" s="40"/>
      <c r="FUE9" s="40"/>
      <c r="FUF9" s="40"/>
      <c r="FUG9" s="39"/>
      <c r="FUH9" s="73"/>
      <c r="FUI9" s="74"/>
      <c r="FUJ9" s="40"/>
      <c r="FUK9" s="40"/>
      <c r="FUL9" s="40"/>
      <c r="FUM9" s="39"/>
      <c r="FUN9" s="73"/>
      <c r="FUO9" s="74"/>
      <c r="FUP9" s="40"/>
      <c r="FUQ9" s="40"/>
      <c r="FUR9" s="40"/>
      <c r="FUS9" s="39"/>
      <c r="FUT9" s="73"/>
      <c r="FUU9" s="74"/>
      <c r="FUV9" s="40"/>
      <c r="FUW9" s="40"/>
      <c r="FUX9" s="40"/>
      <c r="FUY9" s="39"/>
      <c r="FUZ9" s="73"/>
      <c r="FVA9" s="74"/>
      <c r="FVB9" s="40"/>
      <c r="FVC9" s="40"/>
      <c r="FVD9" s="40"/>
      <c r="FVE9" s="39"/>
      <c r="FVF9" s="73"/>
      <c r="FVG9" s="74"/>
      <c r="FVH9" s="40"/>
      <c r="FVI9" s="40"/>
      <c r="FVJ9" s="40"/>
      <c r="FVK9" s="39"/>
      <c r="FVL9" s="73"/>
      <c r="FVM9" s="74"/>
      <c r="FVN9" s="40"/>
      <c r="FVO9" s="40"/>
      <c r="FVP9" s="40"/>
      <c r="FVQ9" s="39"/>
      <c r="FVR9" s="73"/>
      <c r="FVS9" s="74"/>
      <c r="FVT9" s="40"/>
      <c r="FVU9" s="40"/>
      <c r="FVV9" s="40"/>
      <c r="FVW9" s="39"/>
      <c r="FVX9" s="73"/>
      <c r="FVY9" s="74"/>
      <c r="FVZ9" s="40"/>
      <c r="FWA9" s="40"/>
      <c r="FWB9" s="40"/>
      <c r="FWC9" s="39"/>
      <c r="FWD9" s="73"/>
      <c r="FWE9" s="74"/>
      <c r="FWF9" s="40"/>
      <c r="FWG9" s="40"/>
      <c r="FWH9" s="40"/>
      <c r="FWI9" s="39"/>
      <c r="FWJ9" s="73"/>
      <c r="FWK9" s="74"/>
      <c r="FWL9" s="40"/>
      <c r="FWM9" s="40"/>
      <c r="FWN9" s="40"/>
      <c r="FWO9" s="39"/>
      <c r="FWP9" s="73"/>
      <c r="FWQ9" s="74"/>
      <c r="FWR9" s="40"/>
      <c r="FWS9" s="40"/>
      <c r="FWT9" s="40"/>
      <c r="FWU9" s="39"/>
      <c r="FWV9" s="73"/>
      <c r="FWW9" s="74"/>
      <c r="FWX9" s="40"/>
      <c r="FWY9" s="40"/>
      <c r="FWZ9" s="40"/>
      <c r="FXA9" s="39"/>
      <c r="FXB9" s="73"/>
      <c r="FXC9" s="74"/>
      <c r="FXD9" s="40"/>
      <c r="FXE9" s="40"/>
      <c r="FXF9" s="40"/>
      <c r="FXG9" s="39"/>
      <c r="FXH9" s="73"/>
      <c r="FXI9" s="74"/>
      <c r="FXJ9" s="40"/>
      <c r="FXK9" s="40"/>
      <c r="FXL9" s="40"/>
      <c r="FXM9" s="39"/>
      <c r="FXN9" s="73"/>
      <c r="FXO9" s="74"/>
      <c r="FXP9" s="40"/>
      <c r="FXQ9" s="40"/>
      <c r="FXR9" s="40"/>
      <c r="FXS9" s="39"/>
      <c r="FXT9" s="73"/>
      <c r="FXU9" s="74"/>
      <c r="FXV9" s="40"/>
      <c r="FXW9" s="40"/>
      <c r="FXX9" s="40"/>
      <c r="FXY9" s="39"/>
      <c r="FXZ9" s="73"/>
      <c r="FYA9" s="74"/>
      <c r="FYB9" s="40"/>
      <c r="FYC9" s="40"/>
      <c r="FYD9" s="40"/>
      <c r="FYE9" s="39"/>
      <c r="FYF9" s="73"/>
      <c r="FYG9" s="74"/>
      <c r="FYH9" s="40"/>
      <c r="FYI9" s="40"/>
      <c r="FYJ9" s="40"/>
      <c r="FYK9" s="39"/>
      <c r="FYL9" s="73"/>
      <c r="FYM9" s="74"/>
      <c r="FYN9" s="40"/>
      <c r="FYO9" s="40"/>
      <c r="FYP9" s="40"/>
      <c r="FYQ9" s="39"/>
      <c r="FYR9" s="73"/>
      <c r="FYS9" s="74"/>
      <c r="FYT9" s="40"/>
      <c r="FYU9" s="40"/>
      <c r="FYV9" s="40"/>
      <c r="FYW9" s="39"/>
      <c r="FYX9" s="73"/>
      <c r="FYY9" s="74"/>
      <c r="FYZ9" s="40"/>
      <c r="FZA9" s="40"/>
      <c r="FZB9" s="40"/>
      <c r="FZC9" s="39"/>
      <c r="FZD9" s="73"/>
      <c r="FZE9" s="74"/>
      <c r="FZF9" s="40"/>
      <c r="FZG9" s="40"/>
      <c r="FZH9" s="40"/>
      <c r="FZI9" s="39"/>
      <c r="FZJ9" s="73"/>
      <c r="FZK9" s="74"/>
      <c r="FZL9" s="40"/>
      <c r="FZM9" s="40"/>
      <c r="FZN9" s="40"/>
      <c r="FZO9" s="39"/>
      <c r="FZP9" s="73"/>
      <c r="FZQ9" s="74"/>
      <c r="FZR9" s="40"/>
      <c r="FZS9" s="40"/>
      <c r="FZT9" s="40"/>
      <c r="FZU9" s="39"/>
      <c r="FZV9" s="73"/>
      <c r="FZW9" s="74"/>
      <c r="FZX9" s="40"/>
      <c r="FZY9" s="40"/>
      <c r="FZZ9" s="40"/>
      <c r="GAA9" s="39"/>
      <c r="GAB9" s="73"/>
      <c r="GAC9" s="74"/>
      <c r="GAD9" s="40"/>
      <c r="GAE9" s="40"/>
      <c r="GAF9" s="40"/>
      <c r="GAG9" s="39"/>
      <c r="GAH9" s="73"/>
      <c r="GAI9" s="74"/>
      <c r="GAJ9" s="40"/>
      <c r="GAK9" s="40"/>
      <c r="GAL9" s="40"/>
      <c r="GAM9" s="39"/>
      <c r="GAN9" s="73"/>
      <c r="GAO9" s="74"/>
      <c r="GAP9" s="40"/>
      <c r="GAQ9" s="40"/>
      <c r="GAR9" s="40"/>
      <c r="GAS9" s="39"/>
      <c r="GAT9" s="73"/>
      <c r="GAU9" s="74"/>
      <c r="GAV9" s="40"/>
      <c r="GAW9" s="40"/>
      <c r="GAX9" s="40"/>
      <c r="GAY9" s="39"/>
      <c r="GAZ9" s="73"/>
      <c r="GBA9" s="74"/>
      <c r="GBB9" s="40"/>
      <c r="GBC9" s="40"/>
      <c r="GBD9" s="40"/>
      <c r="GBE9" s="39"/>
      <c r="GBF9" s="73"/>
      <c r="GBG9" s="74"/>
      <c r="GBH9" s="40"/>
      <c r="GBI9" s="40"/>
      <c r="GBJ9" s="40"/>
      <c r="GBK9" s="39"/>
      <c r="GBL9" s="73"/>
      <c r="GBM9" s="74"/>
      <c r="GBN9" s="40"/>
      <c r="GBO9" s="40"/>
      <c r="GBP9" s="40"/>
      <c r="GBQ9" s="39"/>
      <c r="GBR9" s="73"/>
      <c r="GBS9" s="74"/>
      <c r="GBT9" s="40"/>
      <c r="GBU9" s="40"/>
      <c r="GBV9" s="40"/>
      <c r="GBW9" s="39"/>
      <c r="GBX9" s="73"/>
      <c r="GBY9" s="74"/>
      <c r="GBZ9" s="40"/>
      <c r="GCA9" s="40"/>
      <c r="GCB9" s="40"/>
      <c r="GCC9" s="39"/>
      <c r="GCD9" s="73"/>
      <c r="GCE9" s="74"/>
      <c r="GCF9" s="40"/>
      <c r="GCG9" s="40"/>
      <c r="GCH9" s="40"/>
      <c r="GCI9" s="39"/>
      <c r="GCJ9" s="73"/>
      <c r="GCK9" s="74"/>
      <c r="GCL9" s="40"/>
      <c r="GCM9" s="40"/>
      <c r="GCN9" s="40"/>
      <c r="GCO9" s="39"/>
      <c r="GCP9" s="73"/>
      <c r="GCQ9" s="74"/>
      <c r="GCR9" s="40"/>
      <c r="GCS9" s="40"/>
      <c r="GCT9" s="40"/>
      <c r="GCU9" s="39"/>
      <c r="GCV9" s="73"/>
      <c r="GCW9" s="74"/>
      <c r="GCX9" s="40"/>
      <c r="GCY9" s="40"/>
      <c r="GCZ9" s="40"/>
      <c r="GDA9" s="39"/>
      <c r="GDB9" s="73"/>
      <c r="GDC9" s="74"/>
      <c r="GDD9" s="40"/>
      <c r="GDE9" s="40"/>
      <c r="GDF9" s="40"/>
      <c r="GDG9" s="39"/>
      <c r="GDH9" s="73"/>
      <c r="GDI9" s="74"/>
      <c r="GDJ9" s="40"/>
      <c r="GDK9" s="40"/>
      <c r="GDL9" s="40"/>
      <c r="GDM9" s="39"/>
      <c r="GDN9" s="73"/>
      <c r="GDO9" s="74"/>
      <c r="GDP9" s="40"/>
      <c r="GDQ9" s="40"/>
      <c r="GDR9" s="40"/>
      <c r="GDS9" s="39"/>
      <c r="GDT9" s="73"/>
      <c r="GDU9" s="74"/>
      <c r="GDV9" s="40"/>
      <c r="GDW9" s="40"/>
      <c r="GDX9" s="40"/>
      <c r="GDY9" s="39"/>
      <c r="GDZ9" s="73"/>
      <c r="GEA9" s="74"/>
      <c r="GEB9" s="40"/>
      <c r="GEC9" s="40"/>
      <c r="GED9" s="40"/>
      <c r="GEE9" s="39"/>
      <c r="GEF9" s="73"/>
      <c r="GEG9" s="74"/>
      <c r="GEH9" s="40"/>
      <c r="GEI9" s="40"/>
      <c r="GEJ9" s="40"/>
      <c r="GEK9" s="39"/>
      <c r="GEL9" s="73"/>
      <c r="GEM9" s="74"/>
      <c r="GEN9" s="40"/>
      <c r="GEO9" s="40"/>
      <c r="GEP9" s="40"/>
      <c r="GEQ9" s="39"/>
      <c r="GER9" s="73"/>
      <c r="GES9" s="74"/>
      <c r="GET9" s="40"/>
      <c r="GEU9" s="40"/>
      <c r="GEV9" s="40"/>
      <c r="GEW9" s="39"/>
      <c r="GEX9" s="73"/>
      <c r="GEY9" s="74"/>
      <c r="GEZ9" s="40"/>
      <c r="GFA9" s="40"/>
      <c r="GFB9" s="40"/>
      <c r="GFC9" s="39"/>
      <c r="GFD9" s="73"/>
      <c r="GFE9" s="74"/>
      <c r="GFF9" s="40"/>
      <c r="GFG9" s="40"/>
      <c r="GFH9" s="40"/>
      <c r="GFI9" s="39"/>
      <c r="GFJ9" s="73"/>
      <c r="GFK9" s="74"/>
      <c r="GFL9" s="40"/>
      <c r="GFM9" s="40"/>
      <c r="GFN9" s="40"/>
      <c r="GFO9" s="39"/>
      <c r="GFP9" s="73"/>
      <c r="GFQ9" s="74"/>
      <c r="GFR9" s="40"/>
      <c r="GFS9" s="40"/>
      <c r="GFT9" s="40"/>
      <c r="GFU9" s="39"/>
      <c r="GFV9" s="73"/>
      <c r="GFW9" s="74"/>
      <c r="GFX9" s="40"/>
      <c r="GFY9" s="40"/>
      <c r="GFZ9" s="40"/>
      <c r="GGA9" s="39"/>
      <c r="GGB9" s="73"/>
      <c r="GGC9" s="74"/>
      <c r="GGD9" s="40"/>
      <c r="GGE9" s="40"/>
      <c r="GGF9" s="40"/>
      <c r="GGG9" s="39"/>
      <c r="GGH9" s="73"/>
      <c r="GGI9" s="74"/>
      <c r="GGJ9" s="40"/>
      <c r="GGK9" s="40"/>
      <c r="GGL9" s="40"/>
      <c r="GGM9" s="39"/>
      <c r="GGN9" s="73"/>
      <c r="GGO9" s="74"/>
      <c r="GGP9" s="40"/>
      <c r="GGQ9" s="40"/>
      <c r="GGR9" s="40"/>
      <c r="GGS9" s="39"/>
      <c r="GGT9" s="73"/>
      <c r="GGU9" s="74"/>
      <c r="GGV9" s="40"/>
      <c r="GGW9" s="40"/>
      <c r="GGX9" s="40"/>
      <c r="GGY9" s="39"/>
      <c r="GGZ9" s="73"/>
      <c r="GHA9" s="74"/>
      <c r="GHB9" s="40"/>
      <c r="GHC9" s="40"/>
      <c r="GHD9" s="40"/>
      <c r="GHE9" s="39"/>
      <c r="GHF9" s="73"/>
      <c r="GHG9" s="74"/>
      <c r="GHH9" s="40"/>
      <c r="GHI9" s="40"/>
      <c r="GHJ9" s="40"/>
      <c r="GHK9" s="39"/>
      <c r="GHL9" s="73"/>
      <c r="GHM9" s="74"/>
      <c r="GHN9" s="40"/>
      <c r="GHO9" s="40"/>
      <c r="GHP9" s="40"/>
      <c r="GHQ9" s="39"/>
      <c r="GHR9" s="73"/>
      <c r="GHS9" s="74"/>
      <c r="GHT9" s="40"/>
      <c r="GHU9" s="40"/>
      <c r="GHV9" s="40"/>
      <c r="GHW9" s="39"/>
      <c r="GHX9" s="73"/>
      <c r="GHY9" s="74"/>
      <c r="GHZ9" s="40"/>
      <c r="GIA9" s="40"/>
      <c r="GIB9" s="40"/>
      <c r="GIC9" s="39"/>
      <c r="GID9" s="73"/>
      <c r="GIE9" s="74"/>
      <c r="GIF9" s="40"/>
      <c r="GIG9" s="40"/>
      <c r="GIH9" s="40"/>
      <c r="GII9" s="39"/>
      <c r="GIJ9" s="73"/>
      <c r="GIK9" s="74"/>
      <c r="GIL9" s="40"/>
      <c r="GIM9" s="40"/>
      <c r="GIN9" s="40"/>
      <c r="GIO9" s="39"/>
      <c r="GIP9" s="73"/>
      <c r="GIQ9" s="74"/>
      <c r="GIR9" s="40"/>
      <c r="GIS9" s="40"/>
      <c r="GIT9" s="40"/>
      <c r="GIU9" s="39"/>
      <c r="GIV9" s="73"/>
      <c r="GIW9" s="74"/>
      <c r="GIX9" s="40"/>
      <c r="GIY9" s="40"/>
      <c r="GIZ9" s="40"/>
      <c r="GJA9" s="39"/>
      <c r="GJB9" s="73"/>
      <c r="GJC9" s="74"/>
      <c r="GJD9" s="40"/>
      <c r="GJE9" s="40"/>
      <c r="GJF9" s="40"/>
      <c r="GJG9" s="39"/>
      <c r="GJH9" s="73"/>
      <c r="GJI9" s="74"/>
      <c r="GJJ9" s="40"/>
      <c r="GJK9" s="40"/>
      <c r="GJL9" s="40"/>
      <c r="GJM9" s="39"/>
      <c r="GJN9" s="73"/>
      <c r="GJO9" s="74"/>
      <c r="GJP9" s="40"/>
      <c r="GJQ9" s="40"/>
      <c r="GJR9" s="40"/>
      <c r="GJS9" s="39"/>
      <c r="GJT9" s="73"/>
      <c r="GJU9" s="74"/>
      <c r="GJV9" s="40"/>
      <c r="GJW9" s="40"/>
      <c r="GJX9" s="40"/>
      <c r="GJY9" s="39"/>
      <c r="GJZ9" s="73"/>
      <c r="GKA9" s="74"/>
      <c r="GKB9" s="40"/>
      <c r="GKC9" s="40"/>
      <c r="GKD9" s="40"/>
      <c r="GKE9" s="39"/>
      <c r="GKF9" s="73"/>
      <c r="GKG9" s="74"/>
      <c r="GKH9" s="40"/>
      <c r="GKI9" s="40"/>
      <c r="GKJ9" s="40"/>
      <c r="GKK9" s="39"/>
      <c r="GKL9" s="73"/>
      <c r="GKM9" s="74"/>
      <c r="GKN9" s="40"/>
      <c r="GKO9" s="40"/>
      <c r="GKP9" s="40"/>
      <c r="GKQ9" s="39"/>
      <c r="GKR9" s="73"/>
      <c r="GKS9" s="74"/>
      <c r="GKT9" s="40"/>
      <c r="GKU9" s="40"/>
      <c r="GKV9" s="40"/>
      <c r="GKW9" s="39"/>
      <c r="GKX9" s="73"/>
      <c r="GKY9" s="74"/>
      <c r="GKZ9" s="40"/>
      <c r="GLA9" s="40"/>
      <c r="GLB9" s="40"/>
      <c r="GLC9" s="39"/>
      <c r="GLD9" s="73"/>
      <c r="GLE9" s="74"/>
      <c r="GLF9" s="40"/>
      <c r="GLG9" s="40"/>
      <c r="GLH9" s="40"/>
      <c r="GLI9" s="39"/>
      <c r="GLJ9" s="73"/>
      <c r="GLK9" s="74"/>
      <c r="GLL9" s="40"/>
      <c r="GLM9" s="40"/>
      <c r="GLN9" s="40"/>
      <c r="GLO9" s="39"/>
      <c r="GLP9" s="73"/>
      <c r="GLQ9" s="74"/>
      <c r="GLR9" s="40"/>
      <c r="GLS9" s="40"/>
      <c r="GLT9" s="40"/>
      <c r="GLU9" s="39"/>
      <c r="GLV9" s="73"/>
      <c r="GLW9" s="74"/>
      <c r="GLX9" s="40"/>
      <c r="GLY9" s="40"/>
      <c r="GLZ9" s="40"/>
      <c r="GMA9" s="39"/>
      <c r="GMB9" s="73"/>
      <c r="GMC9" s="74"/>
      <c r="GMD9" s="40"/>
      <c r="GME9" s="40"/>
      <c r="GMF9" s="40"/>
      <c r="GMG9" s="39"/>
      <c r="GMH9" s="73"/>
      <c r="GMI9" s="74"/>
      <c r="GMJ9" s="40"/>
      <c r="GMK9" s="40"/>
      <c r="GML9" s="40"/>
      <c r="GMM9" s="39"/>
      <c r="GMN9" s="73"/>
      <c r="GMO9" s="74"/>
      <c r="GMP9" s="40"/>
      <c r="GMQ9" s="40"/>
      <c r="GMR9" s="40"/>
      <c r="GMS9" s="39"/>
      <c r="GMT9" s="73"/>
      <c r="GMU9" s="74"/>
      <c r="GMV9" s="40"/>
      <c r="GMW9" s="40"/>
      <c r="GMX9" s="40"/>
      <c r="GMY9" s="39"/>
      <c r="GMZ9" s="73"/>
      <c r="GNA9" s="74"/>
      <c r="GNB9" s="40"/>
      <c r="GNC9" s="40"/>
      <c r="GND9" s="40"/>
      <c r="GNE9" s="39"/>
      <c r="GNF9" s="73"/>
      <c r="GNG9" s="74"/>
      <c r="GNH9" s="40"/>
      <c r="GNI9" s="40"/>
      <c r="GNJ9" s="40"/>
      <c r="GNK9" s="39"/>
      <c r="GNL9" s="73"/>
      <c r="GNM9" s="74"/>
      <c r="GNN9" s="40"/>
      <c r="GNO9" s="40"/>
      <c r="GNP9" s="40"/>
      <c r="GNQ9" s="39"/>
      <c r="GNR9" s="73"/>
      <c r="GNS9" s="74"/>
      <c r="GNT9" s="40"/>
      <c r="GNU9" s="40"/>
      <c r="GNV9" s="40"/>
      <c r="GNW9" s="39"/>
      <c r="GNX9" s="73"/>
      <c r="GNY9" s="74"/>
      <c r="GNZ9" s="40"/>
      <c r="GOA9" s="40"/>
      <c r="GOB9" s="40"/>
      <c r="GOC9" s="39"/>
      <c r="GOD9" s="73"/>
      <c r="GOE9" s="74"/>
      <c r="GOF9" s="40"/>
      <c r="GOG9" s="40"/>
      <c r="GOH9" s="40"/>
      <c r="GOI9" s="39"/>
      <c r="GOJ9" s="73"/>
      <c r="GOK9" s="74"/>
      <c r="GOL9" s="40"/>
      <c r="GOM9" s="40"/>
      <c r="GON9" s="40"/>
      <c r="GOO9" s="39"/>
      <c r="GOP9" s="73"/>
      <c r="GOQ9" s="74"/>
      <c r="GOR9" s="40"/>
      <c r="GOS9" s="40"/>
      <c r="GOT9" s="40"/>
      <c r="GOU9" s="39"/>
      <c r="GOV9" s="73"/>
      <c r="GOW9" s="74"/>
      <c r="GOX9" s="40"/>
      <c r="GOY9" s="40"/>
      <c r="GOZ9" s="40"/>
      <c r="GPA9" s="39"/>
      <c r="GPB9" s="73"/>
      <c r="GPC9" s="74"/>
      <c r="GPD9" s="40"/>
      <c r="GPE9" s="40"/>
      <c r="GPF9" s="40"/>
      <c r="GPG9" s="39"/>
      <c r="GPH9" s="73"/>
      <c r="GPI9" s="74"/>
      <c r="GPJ9" s="40"/>
      <c r="GPK9" s="40"/>
      <c r="GPL9" s="40"/>
      <c r="GPM9" s="39"/>
      <c r="GPN9" s="73"/>
      <c r="GPO9" s="74"/>
      <c r="GPP9" s="40"/>
      <c r="GPQ9" s="40"/>
      <c r="GPR9" s="40"/>
      <c r="GPS9" s="39"/>
      <c r="GPT9" s="73"/>
      <c r="GPU9" s="74"/>
      <c r="GPV9" s="40"/>
      <c r="GPW9" s="40"/>
      <c r="GPX9" s="40"/>
      <c r="GPY9" s="39"/>
      <c r="GPZ9" s="73"/>
      <c r="GQA9" s="74"/>
      <c r="GQB9" s="40"/>
      <c r="GQC9" s="40"/>
      <c r="GQD9" s="40"/>
      <c r="GQE9" s="39"/>
      <c r="GQF9" s="73"/>
      <c r="GQG9" s="74"/>
      <c r="GQH9" s="40"/>
      <c r="GQI9" s="40"/>
      <c r="GQJ9" s="40"/>
      <c r="GQK9" s="39"/>
      <c r="GQL9" s="73"/>
      <c r="GQM9" s="74"/>
      <c r="GQN9" s="40"/>
      <c r="GQO9" s="40"/>
      <c r="GQP9" s="40"/>
      <c r="GQQ9" s="39"/>
      <c r="GQR9" s="73"/>
      <c r="GQS9" s="74"/>
      <c r="GQT9" s="40"/>
      <c r="GQU9" s="40"/>
      <c r="GQV9" s="40"/>
      <c r="GQW9" s="39"/>
      <c r="GQX9" s="73"/>
      <c r="GQY9" s="74"/>
      <c r="GQZ9" s="40"/>
      <c r="GRA9" s="40"/>
      <c r="GRB9" s="40"/>
      <c r="GRC9" s="39"/>
      <c r="GRD9" s="73"/>
      <c r="GRE9" s="74"/>
      <c r="GRF9" s="40"/>
      <c r="GRG9" s="40"/>
      <c r="GRH9" s="40"/>
      <c r="GRI9" s="39"/>
      <c r="GRJ9" s="73"/>
      <c r="GRK9" s="74"/>
      <c r="GRL9" s="40"/>
      <c r="GRM9" s="40"/>
      <c r="GRN9" s="40"/>
      <c r="GRO9" s="39"/>
      <c r="GRP9" s="73"/>
      <c r="GRQ9" s="74"/>
      <c r="GRR9" s="40"/>
      <c r="GRS9" s="40"/>
      <c r="GRT9" s="40"/>
      <c r="GRU9" s="39"/>
      <c r="GRV9" s="73"/>
      <c r="GRW9" s="74"/>
      <c r="GRX9" s="40"/>
      <c r="GRY9" s="40"/>
      <c r="GRZ9" s="40"/>
      <c r="GSA9" s="39"/>
      <c r="GSB9" s="73"/>
      <c r="GSC9" s="74"/>
      <c r="GSD9" s="40"/>
      <c r="GSE9" s="40"/>
      <c r="GSF9" s="40"/>
      <c r="GSG9" s="39"/>
      <c r="GSH9" s="73"/>
      <c r="GSI9" s="74"/>
      <c r="GSJ9" s="40"/>
      <c r="GSK9" s="40"/>
      <c r="GSL9" s="40"/>
      <c r="GSM9" s="39"/>
      <c r="GSN9" s="73"/>
      <c r="GSO9" s="74"/>
      <c r="GSP9" s="40"/>
      <c r="GSQ9" s="40"/>
      <c r="GSR9" s="40"/>
      <c r="GSS9" s="39"/>
      <c r="GST9" s="73"/>
      <c r="GSU9" s="74"/>
      <c r="GSV9" s="40"/>
      <c r="GSW9" s="40"/>
      <c r="GSX9" s="40"/>
      <c r="GSY9" s="39"/>
      <c r="GSZ9" s="73"/>
      <c r="GTA9" s="74"/>
      <c r="GTB9" s="40"/>
      <c r="GTC9" s="40"/>
      <c r="GTD9" s="40"/>
      <c r="GTE9" s="39"/>
      <c r="GTF9" s="73"/>
      <c r="GTG9" s="74"/>
      <c r="GTH9" s="40"/>
      <c r="GTI9" s="40"/>
      <c r="GTJ9" s="40"/>
      <c r="GTK9" s="39"/>
      <c r="GTL9" s="73"/>
      <c r="GTM9" s="74"/>
      <c r="GTN9" s="40"/>
      <c r="GTO9" s="40"/>
      <c r="GTP9" s="40"/>
      <c r="GTQ9" s="39"/>
      <c r="GTR9" s="73"/>
      <c r="GTS9" s="74"/>
      <c r="GTT9" s="40"/>
      <c r="GTU9" s="40"/>
      <c r="GTV9" s="40"/>
      <c r="GTW9" s="39"/>
      <c r="GTX9" s="73"/>
      <c r="GTY9" s="74"/>
      <c r="GTZ9" s="40"/>
      <c r="GUA9" s="40"/>
      <c r="GUB9" s="40"/>
      <c r="GUC9" s="39"/>
      <c r="GUD9" s="73"/>
      <c r="GUE9" s="74"/>
      <c r="GUF9" s="40"/>
      <c r="GUG9" s="40"/>
      <c r="GUH9" s="40"/>
      <c r="GUI9" s="39"/>
      <c r="GUJ9" s="73"/>
      <c r="GUK9" s="74"/>
      <c r="GUL9" s="40"/>
      <c r="GUM9" s="40"/>
      <c r="GUN9" s="40"/>
      <c r="GUO9" s="39"/>
      <c r="GUP9" s="73"/>
      <c r="GUQ9" s="74"/>
      <c r="GUR9" s="40"/>
      <c r="GUS9" s="40"/>
      <c r="GUT9" s="40"/>
      <c r="GUU9" s="39"/>
      <c r="GUV9" s="73"/>
      <c r="GUW9" s="74"/>
      <c r="GUX9" s="40"/>
      <c r="GUY9" s="40"/>
      <c r="GUZ9" s="40"/>
      <c r="GVA9" s="39"/>
      <c r="GVB9" s="73"/>
      <c r="GVC9" s="74"/>
      <c r="GVD9" s="40"/>
      <c r="GVE9" s="40"/>
      <c r="GVF9" s="40"/>
      <c r="GVG9" s="39"/>
      <c r="GVH9" s="73"/>
      <c r="GVI9" s="74"/>
      <c r="GVJ9" s="40"/>
      <c r="GVK9" s="40"/>
      <c r="GVL9" s="40"/>
      <c r="GVM9" s="39"/>
      <c r="GVN9" s="73"/>
      <c r="GVO9" s="74"/>
      <c r="GVP9" s="40"/>
      <c r="GVQ9" s="40"/>
      <c r="GVR9" s="40"/>
      <c r="GVS9" s="39"/>
      <c r="GVT9" s="73"/>
      <c r="GVU9" s="74"/>
      <c r="GVV9" s="40"/>
      <c r="GVW9" s="40"/>
      <c r="GVX9" s="40"/>
      <c r="GVY9" s="39"/>
      <c r="GVZ9" s="73"/>
      <c r="GWA9" s="74"/>
      <c r="GWB9" s="40"/>
      <c r="GWC9" s="40"/>
      <c r="GWD9" s="40"/>
      <c r="GWE9" s="39"/>
      <c r="GWF9" s="73"/>
      <c r="GWG9" s="74"/>
      <c r="GWH9" s="40"/>
      <c r="GWI9" s="40"/>
      <c r="GWJ9" s="40"/>
      <c r="GWK9" s="39"/>
      <c r="GWL9" s="73"/>
      <c r="GWM9" s="74"/>
      <c r="GWN9" s="40"/>
      <c r="GWO9" s="40"/>
      <c r="GWP9" s="40"/>
      <c r="GWQ9" s="39"/>
      <c r="GWR9" s="73"/>
      <c r="GWS9" s="74"/>
      <c r="GWT9" s="40"/>
      <c r="GWU9" s="40"/>
      <c r="GWV9" s="40"/>
      <c r="GWW9" s="39"/>
      <c r="GWX9" s="73"/>
      <c r="GWY9" s="74"/>
      <c r="GWZ9" s="40"/>
      <c r="GXA9" s="40"/>
      <c r="GXB9" s="40"/>
      <c r="GXC9" s="39"/>
      <c r="GXD9" s="73"/>
      <c r="GXE9" s="74"/>
      <c r="GXF9" s="40"/>
      <c r="GXG9" s="40"/>
      <c r="GXH9" s="40"/>
      <c r="GXI9" s="39"/>
      <c r="GXJ9" s="73"/>
      <c r="GXK9" s="74"/>
      <c r="GXL9" s="40"/>
      <c r="GXM9" s="40"/>
      <c r="GXN9" s="40"/>
      <c r="GXO9" s="39"/>
      <c r="GXP9" s="73"/>
      <c r="GXQ9" s="74"/>
      <c r="GXR9" s="40"/>
      <c r="GXS9" s="40"/>
      <c r="GXT9" s="40"/>
      <c r="GXU9" s="39"/>
      <c r="GXV9" s="73"/>
      <c r="GXW9" s="74"/>
      <c r="GXX9" s="40"/>
      <c r="GXY9" s="40"/>
      <c r="GXZ9" s="40"/>
      <c r="GYA9" s="39"/>
      <c r="GYB9" s="73"/>
      <c r="GYC9" s="74"/>
      <c r="GYD9" s="40"/>
      <c r="GYE9" s="40"/>
      <c r="GYF9" s="40"/>
      <c r="GYG9" s="39"/>
      <c r="GYH9" s="73"/>
      <c r="GYI9" s="74"/>
      <c r="GYJ9" s="40"/>
      <c r="GYK9" s="40"/>
      <c r="GYL9" s="40"/>
      <c r="GYM9" s="39"/>
      <c r="GYN9" s="73"/>
      <c r="GYO9" s="74"/>
      <c r="GYP9" s="40"/>
      <c r="GYQ9" s="40"/>
      <c r="GYR9" s="40"/>
      <c r="GYS9" s="39"/>
      <c r="GYT9" s="73"/>
      <c r="GYU9" s="74"/>
      <c r="GYV9" s="40"/>
      <c r="GYW9" s="40"/>
      <c r="GYX9" s="40"/>
      <c r="GYY9" s="39"/>
      <c r="GYZ9" s="73"/>
      <c r="GZA9" s="74"/>
      <c r="GZB9" s="40"/>
      <c r="GZC9" s="40"/>
      <c r="GZD9" s="40"/>
      <c r="GZE9" s="39"/>
      <c r="GZF9" s="73"/>
      <c r="GZG9" s="74"/>
      <c r="GZH9" s="40"/>
      <c r="GZI9" s="40"/>
      <c r="GZJ9" s="40"/>
      <c r="GZK9" s="39"/>
      <c r="GZL9" s="73"/>
      <c r="GZM9" s="74"/>
      <c r="GZN9" s="40"/>
      <c r="GZO9" s="40"/>
      <c r="GZP9" s="40"/>
      <c r="GZQ9" s="39"/>
      <c r="GZR9" s="73"/>
      <c r="GZS9" s="74"/>
      <c r="GZT9" s="40"/>
      <c r="GZU9" s="40"/>
      <c r="GZV9" s="40"/>
      <c r="GZW9" s="39"/>
      <c r="GZX9" s="73"/>
      <c r="GZY9" s="74"/>
      <c r="GZZ9" s="40"/>
      <c r="HAA9" s="40"/>
      <c r="HAB9" s="40"/>
      <c r="HAC9" s="39"/>
      <c r="HAD9" s="73"/>
      <c r="HAE9" s="74"/>
      <c r="HAF9" s="40"/>
      <c r="HAG9" s="40"/>
      <c r="HAH9" s="40"/>
      <c r="HAI9" s="39"/>
      <c r="HAJ9" s="73"/>
      <c r="HAK9" s="74"/>
      <c r="HAL9" s="40"/>
      <c r="HAM9" s="40"/>
      <c r="HAN9" s="40"/>
      <c r="HAO9" s="39"/>
      <c r="HAP9" s="73"/>
      <c r="HAQ9" s="74"/>
      <c r="HAR9" s="40"/>
      <c r="HAS9" s="40"/>
      <c r="HAT9" s="40"/>
      <c r="HAU9" s="39"/>
      <c r="HAV9" s="73"/>
      <c r="HAW9" s="74"/>
      <c r="HAX9" s="40"/>
      <c r="HAY9" s="40"/>
      <c r="HAZ9" s="40"/>
      <c r="HBA9" s="39"/>
      <c r="HBB9" s="73"/>
      <c r="HBC9" s="74"/>
      <c r="HBD9" s="40"/>
      <c r="HBE9" s="40"/>
      <c r="HBF9" s="40"/>
      <c r="HBG9" s="39"/>
      <c r="HBH9" s="73"/>
      <c r="HBI9" s="74"/>
      <c r="HBJ9" s="40"/>
      <c r="HBK9" s="40"/>
      <c r="HBL9" s="40"/>
      <c r="HBM9" s="39"/>
      <c r="HBN9" s="73"/>
      <c r="HBO9" s="74"/>
      <c r="HBP9" s="40"/>
      <c r="HBQ9" s="40"/>
      <c r="HBR9" s="40"/>
      <c r="HBS9" s="39"/>
      <c r="HBT9" s="73"/>
      <c r="HBU9" s="74"/>
      <c r="HBV9" s="40"/>
      <c r="HBW9" s="40"/>
      <c r="HBX9" s="40"/>
      <c r="HBY9" s="39"/>
      <c r="HBZ9" s="73"/>
      <c r="HCA9" s="74"/>
      <c r="HCB9" s="40"/>
      <c r="HCC9" s="40"/>
      <c r="HCD9" s="40"/>
      <c r="HCE9" s="39"/>
      <c r="HCF9" s="73"/>
      <c r="HCG9" s="74"/>
      <c r="HCH9" s="40"/>
      <c r="HCI9" s="40"/>
      <c r="HCJ9" s="40"/>
      <c r="HCK9" s="39"/>
      <c r="HCL9" s="73"/>
      <c r="HCM9" s="74"/>
      <c r="HCN9" s="40"/>
      <c r="HCO9" s="40"/>
      <c r="HCP9" s="40"/>
      <c r="HCQ9" s="39"/>
      <c r="HCR9" s="73"/>
      <c r="HCS9" s="74"/>
      <c r="HCT9" s="40"/>
      <c r="HCU9" s="40"/>
      <c r="HCV9" s="40"/>
      <c r="HCW9" s="39"/>
      <c r="HCX9" s="73"/>
      <c r="HCY9" s="74"/>
      <c r="HCZ9" s="40"/>
      <c r="HDA9" s="40"/>
      <c r="HDB9" s="40"/>
      <c r="HDC9" s="39"/>
      <c r="HDD9" s="73"/>
      <c r="HDE9" s="74"/>
      <c r="HDF9" s="40"/>
      <c r="HDG9" s="40"/>
      <c r="HDH9" s="40"/>
      <c r="HDI9" s="39"/>
      <c r="HDJ9" s="73"/>
      <c r="HDK9" s="74"/>
      <c r="HDL9" s="40"/>
      <c r="HDM9" s="40"/>
      <c r="HDN9" s="40"/>
      <c r="HDO9" s="39"/>
      <c r="HDP9" s="73"/>
      <c r="HDQ9" s="74"/>
      <c r="HDR9" s="40"/>
      <c r="HDS9" s="40"/>
      <c r="HDT9" s="40"/>
      <c r="HDU9" s="39"/>
      <c r="HDV9" s="73"/>
      <c r="HDW9" s="74"/>
      <c r="HDX9" s="40"/>
      <c r="HDY9" s="40"/>
      <c r="HDZ9" s="40"/>
      <c r="HEA9" s="39"/>
      <c r="HEB9" s="73"/>
      <c r="HEC9" s="74"/>
      <c r="HED9" s="40"/>
      <c r="HEE9" s="40"/>
      <c r="HEF9" s="40"/>
      <c r="HEG9" s="39"/>
      <c r="HEH9" s="73"/>
      <c r="HEI9" s="74"/>
      <c r="HEJ9" s="40"/>
      <c r="HEK9" s="40"/>
      <c r="HEL9" s="40"/>
      <c r="HEM9" s="39"/>
      <c r="HEN9" s="73"/>
      <c r="HEO9" s="74"/>
      <c r="HEP9" s="40"/>
      <c r="HEQ9" s="40"/>
      <c r="HER9" s="40"/>
      <c r="HES9" s="39"/>
      <c r="HET9" s="73"/>
      <c r="HEU9" s="74"/>
      <c r="HEV9" s="40"/>
      <c r="HEW9" s="40"/>
      <c r="HEX9" s="40"/>
      <c r="HEY9" s="39"/>
      <c r="HEZ9" s="73"/>
      <c r="HFA9" s="74"/>
      <c r="HFB9" s="40"/>
      <c r="HFC9" s="40"/>
      <c r="HFD9" s="40"/>
      <c r="HFE9" s="39"/>
      <c r="HFF9" s="73"/>
      <c r="HFG9" s="74"/>
      <c r="HFH9" s="40"/>
      <c r="HFI9" s="40"/>
      <c r="HFJ9" s="40"/>
      <c r="HFK9" s="39"/>
      <c r="HFL9" s="73"/>
      <c r="HFM9" s="74"/>
      <c r="HFN9" s="40"/>
      <c r="HFO9" s="40"/>
      <c r="HFP9" s="40"/>
      <c r="HFQ9" s="39"/>
      <c r="HFR9" s="73"/>
      <c r="HFS9" s="74"/>
      <c r="HFT9" s="40"/>
      <c r="HFU9" s="40"/>
      <c r="HFV9" s="40"/>
      <c r="HFW9" s="39"/>
      <c r="HFX9" s="73"/>
      <c r="HFY9" s="74"/>
      <c r="HFZ9" s="40"/>
      <c r="HGA9" s="40"/>
      <c r="HGB9" s="40"/>
      <c r="HGC9" s="39"/>
      <c r="HGD9" s="73"/>
      <c r="HGE9" s="74"/>
      <c r="HGF9" s="40"/>
      <c r="HGG9" s="40"/>
      <c r="HGH9" s="40"/>
      <c r="HGI9" s="39"/>
      <c r="HGJ9" s="73"/>
      <c r="HGK9" s="74"/>
      <c r="HGL9" s="40"/>
      <c r="HGM9" s="40"/>
      <c r="HGN9" s="40"/>
      <c r="HGO9" s="39"/>
      <c r="HGP9" s="73"/>
      <c r="HGQ9" s="74"/>
      <c r="HGR9" s="40"/>
      <c r="HGS9" s="40"/>
      <c r="HGT9" s="40"/>
      <c r="HGU9" s="39"/>
      <c r="HGV9" s="73"/>
      <c r="HGW9" s="74"/>
      <c r="HGX9" s="40"/>
      <c r="HGY9" s="40"/>
      <c r="HGZ9" s="40"/>
      <c r="HHA9" s="39"/>
      <c r="HHB9" s="73"/>
      <c r="HHC9" s="74"/>
      <c r="HHD9" s="40"/>
      <c r="HHE9" s="40"/>
      <c r="HHF9" s="40"/>
      <c r="HHG9" s="39"/>
      <c r="HHH9" s="73"/>
      <c r="HHI9" s="74"/>
      <c r="HHJ9" s="40"/>
      <c r="HHK9" s="40"/>
      <c r="HHL9" s="40"/>
      <c r="HHM9" s="39"/>
      <c r="HHN9" s="73"/>
      <c r="HHO9" s="74"/>
      <c r="HHP9" s="40"/>
      <c r="HHQ9" s="40"/>
      <c r="HHR9" s="40"/>
      <c r="HHS9" s="39"/>
      <c r="HHT9" s="73"/>
      <c r="HHU9" s="74"/>
      <c r="HHV9" s="40"/>
      <c r="HHW9" s="40"/>
      <c r="HHX9" s="40"/>
      <c r="HHY9" s="39"/>
      <c r="HHZ9" s="73"/>
      <c r="HIA9" s="74"/>
      <c r="HIB9" s="40"/>
      <c r="HIC9" s="40"/>
      <c r="HID9" s="40"/>
      <c r="HIE9" s="39"/>
      <c r="HIF9" s="73"/>
      <c r="HIG9" s="74"/>
      <c r="HIH9" s="40"/>
      <c r="HII9" s="40"/>
      <c r="HIJ9" s="40"/>
      <c r="HIK9" s="39"/>
      <c r="HIL9" s="73"/>
      <c r="HIM9" s="74"/>
      <c r="HIN9" s="40"/>
      <c r="HIO9" s="40"/>
      <c r="HIP9" s="40"/>
      <c r="HIQ9" s="39"/>
      <c r="HIR9" s="73"/>
      <c r="HIS9" s="74"/>
      <c r="HIT9" s="40"/>
      <c r="HIU9" s="40"/>
      <c r="HIV9" s="40"/>
      <c r="HIW9" s="39"/>
      <c r="HIX9" s="73"/>
      <c r="HIY9" s="74"/>
      <c r="HIZ9" s="40"/>
      <c r="HJA9" s="40"/>
      <c r="HJB9" s="40"/>
      <c r="HJC9" s="39"/>
      <c r="HJD9" s="73"/>
      <c r="HJE9" s="74"/>
      <c r="HJF9" s="40"/>
      <c r="HJG9" s="40"/>
      <c r="HJH9" s="40"/>
      <c r="HJI9" s="39"/>
      <c r="HJJ9" s="73"/>
      <c r="HJK9" s="74"/>
      <c r="HJL9" s="40"/>
      <c r="HJM9" s="40"/>
      <c r="HJN9" s="40"/>
      <c r="HJO9" s="39"/>
      <c r="HJP9" s="73"/>
      <c r="HJQ9" s="74"/>
      <c r="HJR9" s="40"/>
      <c r="HJS9" s="40"/>
      <c r="HJT9" s="40"/>
      <c r="HJU9" s="39"/>
      <c r="HJV9" s="73"/>
      <c r="HJW9" s="74"/>
      <c r="HJX9" s="40"/>
      <c r="HJY9" s="40"/>
      <c r="HJZ9" s="40"/>
      <c r="HKA9" s="39"/>
      <c r="HKB9" s="73"/>
      <c r="HKC9" s="74"/>
      <c r="HKD9" s="40"/>
      <c r="HKE9" s="40"/>
      <c r="HKF9" s="40"/>
      <c r="HKG9" s="39"/>
      <c r="HKH9" s="73"/>
      <c r="HKI9" s="74"/>
      <c r="HKJ9" s="40"/>
      <c r="HKK9" s="40"/>
      <c r="HKL9" s="40"/>
      <c r="HKM9" s="39"/>
      <c r="HKN9" s="73"/>
      <c r="HKO9" s="74"/>
      <c r="HKP9" s="40"/>
      <c r="HKQ9" s="40"/>
      <c r="HKR9" s="40"/>
      <c r="HKS9" s="39"/>
      <c r="HKT9" s="73"/>
      <c r="HKU9" s="74"/>
      <c r="HKV9" s="40"/>
      <c r="HKW9" s="40"/>
      <c r="HKX9" s="40"/>
      <c r="HKY9" s="39"/>
      <c r="HKZ9" s="73"/>
      <c r="HLA9" s="74"/>
      <c r="HLB9" s="40"/>
      <c r="HLC9" s="40"/>
      <c r="HLD9" s="40"/>
      <c r="HLE9" s="39"/>
      <c r="HLF9" s="73"/>
      <c r="HLG9" s="74"/>
      <c r="HLH9" s="40"/>
      <c r="HLI9" s="40"/>
      <c r="HLJ9" s="40"/>
      <c r="HLK9" s="39"/>
      <c r="HLL9" s="73"/>
      <c r="HLM9" s="74"/>
      <c r="HLN9" s="40"/>
      <c r="HLO9" s="40"/>
      <c r="HLP9" s="40"/>
      <c r="HLQ9" s="39"/>
      <c r="HLR9" s="73"/>
      <c r="HLS9" s="74"/>
      <c r="HLT9" s="40"/>
      <c r="HLU9" s="40"/>
      <c r="HLV9" s="40"/>
      <c r="HLW9" s="39"/>
      <c r="HLX9" s="73"/>
      <c r="HLY9" s="74"/>
      <c r="HLZ9" s="40"/>
      <c r="HMA9" s="40"/>
      <c r="HMB9" s="40"/>
      <c r="HMC9" s="39"/>
      <c r="HMD9" s="73"/>
      <c r="HME9" s="74"/>
      <c r="HMF9" s="40"/>
      <c r="HMG9" s="40"/>
      <c r="HMH9" s="40"/>
      <c r="HMI9" s="39"/>
      <c r="HMJ9" s="73"/>
      <c r="HMK9" s="74"/>
      <c r="HML9" s="40"/>
      <c r="HMM9" s="40"/>
      <c r="HMN9" s="40"/>
      <c r="HMO9" s="39"/>
      <c r="HMP9" s="73"/>
      <c r="HMQ9" s="74"/>
      <c r="HMR9" s="40"/>
      <c r="HMS9" s="40"/>
      <c r="HMT9" s="40"/>
      <c r="HMU9" s="39"/>
      <c r="HMV9" s="73"/>
      <c r="HMW9" s="74"/>
      <c r="HMX9" s="40"/>
      <c r="HMY9" s="40"/>
      <c r="HMZ9" s="40"/>
      <c r="HNA9" s="39"/>
      <c r="HNB9" s="73"/>
      <c r="HNC9" s="74"/>
      <c r="HND9" s="40"/>
      <c r="HNE9" s="40"/>
      <c r="HNF9" s="40"/>
      <c r="HNG9" s="39"/>
      <c r="HNH9" s="73"/>
      <c r="HNI9" s="74"/>
      <c r="HNJ9" s="40"/>
      <c r="HNK9" s="40"/>
      <c r="HNL9" s="40"/>
      <c r="HNM9" s="39"/>
      <c r="HNN9" s="73"/>
      <c r="HNO9" s="74"/>
      <c r="HNP9" s="40"/>
      <c r="HNQ9" s="40"/>
      <c r="HNR9" s="40"/>
      <c r="HNS9" s="39"/>
      <c r="HNT9" s="73"/>
      <c r="HNU9" s="74"/>
      <c r="HNV9" s="40"/>
      <c r="HNW9" s="40"/>
      <c r="HNX9" s="40"/>
      <c r="HNY9" s="39"/>
      <c r="HNZ9" s="73"/>
      <c r="HOA9" s="74"/>
      <c r="HOB9" s="40"/>
      <c r="HOC9" s="40"/>
      <c r="HOD9" s="40"/>
      <c r="HOE9" s="39"/>
      <c r="HOF9" s="73"/>
      <c r="HOG9" s="74"/>
      <c r="HOH9" s="40"/>
      <c r="HOI9" s="40"/>
      <c r="HOJ9" s="40"/>
      <c r="HOK9" s="39"/>
      <c r="HOL9" s="73"/>
      <c r="HOM9" s="74"/>
      <c r="HON9" s="40"/>
      <c r="HOO9" s="40"/>
      <c r="HOP9" s="40"/>
      <c r="HOQ9" s="39"/>
      <c r="HOR9" s="73"/>
      <c r="HOS9" s="74"/>
      <c r="HOT9" s="40"/>
      <c r="HOU9" s="40"/>
      <c r="HOV9" s="40"/>
      <c r="HOW9" s="39"/>
      <c r="HOX9" s="73"/>
      <c r="HOY9" s="74"/>
      <c r="HOZ9" s="40"/>
      <c r="HPA9" s="40"/>
      <c r="HPB9" s="40"/>
      <c r="HPC9" s="39"/>
      <c r="HPD9" s="73"/>
      <c r="HPE9" s="74"/>
      <c r="HPF9" s="40"/>
      <c r="HPG9" s="40"/>
      <c r="HPH9" s="40"/>
      <c r="HPI9" s="39"/>
      <c r="HPJ9" s="73"/>
      <c r="HPK9" s="74"/>
      <c r="HPL9" s="40"/>
      <c r="HPM9" s="40"/>
      <c r="HPN9" s="40"/>
      <c r="HPO9" s="39"/>
      <c r="HPP9" s="73"/>
      <c r="HPQ9" s="74"/>
      <c r="HPR9" s="40"/>
      <c r="HPS9" s="40"/>
      <c r="HPT9" s="40"/>
      <c r="HPU9" s="39"/>
      <c r="HPV9" s="73"/>
      <c r="HPW9" s="74"/>
      <c r="HPX9" s="40"/>
      <c r="HPY9" s="40"/>
      <c r="HPZ9" s="40"/>
      <c r="HQA9" s="39"/>
      <c r="HQB9" s="73"/>
      <c r="HQC9" s="74"/>
      <c r="HQD9" s="40"/>
      <c r="HQE9" s="40"/>
      <c r="HQF9" s="40"/>
      <c r="HQG9" s="39"/>
      <c r="HQH9" s="73"/>
      <c r="HQI9" s="74"/>
      <c r="HQJ9" s="40"/>
      <c r="HQK9" s="40"/>
      <c r="HQL9" s="40"/>
      <c r="HQM9" s="39"/>
      <c r="HQN9" s="73"/>
      <c r="HQO9" s="74"/>
      <c r="HQP9" s="40"/>
      <c r="HQQ9" s="40"/>
      <c r="HQR9" s="40"/>
      <c r="HQS9" s="39"/>
      <c r="HQT9" s="73"/>
      <c r="HQU9" s="74"/>
      <c r="HQV9" s="40"/>
      <c r="HQW9" s="40"/>
      <c r="HQX9" s="40"/>
      <c r="HQY9" s="39"/>
      <c r="HQZ9" s="73"/>
      <c r="HRA9" s="74"/>
      <c r="HRB9" s="40"/>
      <c r="HRC9" s="40"/>
      <c r="HRD9" s="40"/>
      <c r="HRE9" s="39"/>
      <c r="HRF9" s="73"/>
      <c r="HRG9" s="74"/>
      <c r="HRH9" s="40"/>
      <c r="HRI9" s="40"/>
      <c r="HRJ9" s="40"/>
      <c r="HRK9" s="39"/>
      <c r="HRL9" s="73"/>
      <c r="HRM9" s="74"/>
      <c r="HRN9" s="40"/>
      <c r="HRO9" s="40"/>
      <c r="HRP9" s="40"/>
      <c r="HRQ9" s="39"/>
      <c r="HRR9" s="73"/>
      <c r="HRS9" s="74"/>
      <c r="HRT9" s="40"/>
      <c r="HRU9" s="40"/>
      <c r="HRV9" s="40"/>
      <c r="HRW9" s="39"/>
      <c r="HRX9" s="73"/>
      <c r="HRY9" s="74"/>
      <c r="HRZ9" s="40"/>
      <c r="HSA9" s="40"/>
      <c r="HSB9" s="40"/>
      <c r="HSC9" s="39"/>
      <c r="HSD9" s="73"/>
      <c r="HSE9" s="74"/>
      <c r="HSF9" s="40"/>
      <c r="HSG9" s="40"/>
      <c r="HSH9" s="40"/>
      <c r="HSI9" s="39"/>
      <c r="HSJ9" s="73"/>
      <c r="HSK9" s="74"/>
      <c r="HSL9" s="40"/>
      <c r="HSM9" s="40"/>
      <c r="HSN9" s="40"/>
      <c r="HSO9" s="39"/>
      <c r="HSP9" s="73"/>
      <c r="HSQ9" s="74"/>
      <c r="HSR9" s="40"/>
      <c r="HSS9" s="40"/>
      <c r="HST9" s="40"/>
      <c r="HSU9" s="39"/>
      <c r="HSV9" s="73"/>
      <c r="HSW9" s="74"/>
      <c r="HSX9" s="40"/>
      <c r="HSY9" s="40"/>
      <c r="HSZ9" s="40"/>
      <c r="HTA9" s="39"/>
      <c r="HTB9" s="73"/>
      <c r="HTC9" s="74"/>
      <c r="HTD9" s="40"/>
      <c r="HTE9" s="40"/>
      <c r="HTF9" s="40"/>
      <c r="HTG9" s="39"/>
      <c r="HTH9" s="73"/>
      <c r="HTI9" s="74"/>
      <c r="HTJ9" s="40"/>
      <c r="HTK9" s="40"/>
      <c r="HTL9" s="40"/>
      <c r="HTM9" s="39"/>
      <c r="HTN9" s="73"/>
      <c r="HTO9" s="74"/>
      <c r="HTP9" s="40"/>
      <c r="HTQ9" s="40"/>
      <c r="HTR9" s="40"/>
      <c r="HTS9" s="39"/>
      <c r="HTT9" s="73"/>
      <c r="HTU9" s="74"/>
      <c r="HTV9" s="40"/>
      <c r="HTW9" s="40"/>
      <c r="HTX9" s="40"/>
      <c r="HTY9" s="39"/>
      <c r="HTZ9" s="73"/>
      <c r="HUA9" s="74"/>
      <c r="HUB9" s="40"/>
      <c r="HUC9" s="40"/>
      <c r="HUD9" s="40"/>
      <c r="HUE9" s="39"/>
      <c r="HUF9" s="73"/>
      <c r="HUG9" s="74"/>
      <c r="HUH9" s="40"/>
      <c r="HUI9" s="40"/>
      <c r="HUJ9" s="40"/>
      <c r="HUK9" s="39"/>
      <c r="HUL9" s="73"/>
      <c r="HUM9" s="74"/>
      <c r="HUN9" s="40"/>
      <c r="HUO9" s="40"/>
      <c r="HUP9" s="40"/>
      <c r="HUQ9" s="39"/>
      <c r="HUR9" s="73"/>
      <c r="HUS9" s="74"/>
      <c r="HUT9" s="40"/>
      <c r="HUU9" s="40"/>
      <c r="HUV9" s="40"/>
      <c r="HUW9" s="39"/>
      <c r="HUX9" s="73"/>
      <c r="HUY9" s="74"/>
      <c r="HUZ9" s="40"/>
      <c r="HVA9" s="40"/>
      <c r="HVB9" s="40"/>
      <c r="HVC9" s="39"/>
      <c r="HVD9" s="73"/>
      <c r="HVE9" s="74"/>
      <c r="HVF9" s="40"/>
      <c r="HVG9" s="40"/>
      <c r="HVH9" s="40"/>
      <c r="HVI9" s="39"/>
      <c r="HVJ9" s="73"/>
      <c r="HVK9" s="74"/>
      <c r="HVL9" s="40"/>
      <c r="HVM9" s="40"/>
      <c r="HVN9" s="40"/>
      <c r="HVO9" s="39"/>
      <c r="HVP9" s="73"/>
      <c r="HVQ9" s="74"/>
      <c r="HVR9" s="40"/>
      <c r="HVS9" s="40"/>
      <c r="HVT9" s="40"/>
      <c r="HVU9" s="39"/>
      <c r="HVV9" s="73"/>
      <c r="HVW9" s="74"/>
      <c r="HVX9" s="40"/>
      <c r="HVY9" s="40"/>
      <c r="HVZ9" s="40"/>
      <c r="HWA9" s="39"/>
      <c r="HWB9" s="73"/>
      <c r="HWC9" s="74"/>
      <c r="HWD9" s="40"/>
      <c r="HWE9" s="40"/>
      <c r="HWF9" s="40"/>
      <c r="HWG9" s="39"/>
      <c r="HWH9" s="73"/>
      <c r="HWI9" s="74"/>
      <c r="HWJ9" s="40"/>
      <c r="HWK9" s="40"/>
      <c r="HWL9" s="40"/>
      <c r="HWM9" s="39"/>
      <c r="HWN9" s="73"/>
      <c r="HWO9" s="74"/>
      <c r="HWP9" s="40"/>
      <c r="HWQ9" s="40"/>
      <c r="HWR9" s="40"/>
      <c r="HWS9" s="39"/>
      <c r="HWT9" s="73"/>
      <c r="HWU9" s="74"/>
      <c r="HWV9" s="40"/>
      <c r="HWW9" s="40"/>
      <c r="HWX9" s="40"/>
      <c r="HWY9" s="39"/>
      <c r="HWZ9" s="73"/>
      <c r="HXA9" s="74"/>
      <c r="HXB9" s="40"/>
      <c r="HXC9" s="40"/>
      <c r="HXD9" s="40"/>
      <c r="HXE9" s="39"/>
      <c r="HXF9" s="73"/>
      <c r="HXG9" s="74"/>
      <c r="HXH9" s="40"/>
      <c r="HXI9" s="40"/>
      <c r="HXJ9" s="40"/>
      <c r="HXK9" s="39"/>
      <c r="HXL9" s="73"/>
      <c r="HXM9" s="74"/>
      <c r="HXN9" s="40"/>
      <c r="HXO9" s="40"/>
      <c r="HXP9" s="40"/>
      <c r="HXQ9" s="39"/>
      <c r="HXR9" s="73"/>
      <c r="HXS9" s="74"/>
      <c r="HXT9" s="40"/>
      <c r="HXU9" s="40"/>
      <c r="HXV9" s="40"/>
      <c r="HXW9" s="39"/>
      <c r="HXX9" s="73"/>
      <c r="HXY9" s="74"/>
      <c r="HXZ9" s="40"/>
      <c r="HYA9" s="40"/>
      <c r="HYB9" s="40"/>
      <c r="HYC9" s="39"/>
      <c r="HYD9" s="73"/>
      <c r="HYE9" s="74"/>
      <c r="HYF9" s="40"/>
      <c r="HYG9" s="40"/>
      <c r="HYH9" s="40"/>
      <c r="HYI9" s="39"/>
      <c r="HYJ9" s="73"/>
      <c r="HYK9" s="74"/>
      <c r="HYL9" s="40"/>
      <c r="HYM9" s="40"/>
      <c r="HYN9" s="40"/>
      <c r="HYO9" s="39"/>
      <c r="HYP9" s="73"/>
      <c r="HYQ9" s="74"/>
      <c r="HYR9" s="40"/>
      <c r="HYS9" s="40"/>
      <c r="HYT9" s="40"/>
      <c r="HYU9" s="39"/>
      <c r="HYV9" s="73"/>
      <c r="HYW9" s="74"/>
      <c r="HYX9" s="40"/>
      <c r="HYY9" s="40"/>
      <c r="HYZ9" s="40"/>
      <c r="HZA9" s="39"/>
      <c r="HZB9" s="73"/>
      <c r="HZC9" s="74"/>
      <c r="HZD9" s="40"/>
      <c r="HZE9" s="40"/>
      <c r="HZF9" s="40"/>
      <c r="HZG9" s="39"/>
      <c r="HZH9" s="73"/>
      <c r="HZI9" s="74"/>
      <c r="HZJ9" s="40"/>
      <c r="HZK9" s="40"/>
      <c r="HZL9" s="40"/>
      <c r="HZM9" s="39"/>
      <c r="HZN9" s="73"/>
      <c r="HZO9" s="74"/>
      <c r="HZP9" s="40"/>
      <c r="HZQ9" s="40"/>
      <c r="HZR9" s="40"/>
      <c r="HZS9" s="39"/>
      <c r="HZT9" s="73"/>
      <c r="HZU9" s="74"/>
      <c r="HZV9" s="40"/>
      <c r="HZW9" s="40"/>
      <c r="HZX9" s="40"/>
      <c r="HZY9" s="39"/>
      <c r="HZZ9" s="73"/>
      <c r="IAA9" s="74"/>
      <c r="IAB9" s="40"/>
      <c r="IAC9" s="40"/>
      <c r="IAD9" s="40"/>
      <c r="IAE9" s="39"/>
      <c r="IAF9" s="73"/>
      <c r="IAG9" s="74"/>
      <c r="IAH9" s="40"/>
      <c r="IAI9" s="40"/>
      <c r="IAJ9" s="40"/>
      <c r="IAK9" s="39"/>
      <c r="IAL9" s="73"/>
      <c r="IAM9" s="74"/>
      <c r="IAN9" s="40"/>
      <c r="IAO9" s="40"/>
      <c r="IAP9" s="40"/>
      <c r="IAQ9" s="39"/>
      <c r="IAR9" s="73"/>
      <c r="IAS9" s="74"/>
      <c r="IAT9" s="40"/>
      <c r="IAU9" s="40"/>
      <c r="IAV9" s="40"/>
      <c r="IAW9" s="39"/>
      <c r="IAX9" s="73"/>
      <c r="IAY9" s="74"/>
      <c r="IAZ9" s="40"/>
      <c r="IBA9" s="40"/>
      <c r="IBB9" s="40"/>
      <c r="IBC9" s="39"/>
      <c r="IBD9" s="73"/>
      <c r="IBE9" s="74"/>
      <c r="IBF9" s="40"/>
      <c r="IBG9" s="40"/>
      <c r="IBH9" s="40"/>
      <c r="IBI9" s="39"/>
      <c r="IBJ9" s="73"/>
      <c r="IBK9" s="74"/>
      <c r="IBL9" s="40"/>
      <c r="IBM9" s="40"/>
      <c r="IBN9" s="40"/>
      <c r="IBO9" s="39"/>
      <c r="IBP9" s="73"/>
      <c r="IBQ9" s="74"/>
      <c r="IBR9" s="40"/>
      <c r="IBS9" s="40"/>
      <c r="IBT9" s="40"/>
      <c r="IBU9" s="39"/>
      <c r="IBV9" s="73"/>
      <c r="IBW9" s="74"/>
      <c r="IBX9" s="40"/>
      <c r="IBY9" s="40"/>
      <c r="IBZ9" s="40"/>
      <c r="ICA9" s="39"/>
      <c r="ICB9" s="73"/>
      <c r="ICC9" s="74"/>
      <c r="ICD9" s="40"/>
      <c r="ICE9" s="40"/>
      <c r="ICF9" s="40"/>
      <c r="ICG9" s="39"/>
      <c r="ICH9" s="73"/>
      <c r="ICI9" s="74"/>
      <c r="ICJ9" s="40"/>
      <c r="ICK9" s="40"/>
      <c r="ICL9" s="40"/>
      <c r="ICM9" s="39"/>
      <c r="ICN9" s="73"/>
      <c r="ICO9" s="74"/>
      <c r="ICP9" s="40"/>
      <c r="ICQ9" s="40"/>
      <c r="ICR9" s="40"/>
      <c r="ICS9" s="39"/>
      <c r="ICT9" s="73"/>
      <c r="ICU9" s="74"/>
      <c r="ICV9" s="40"/>
      <c r="ICW9" s="40"/>
      <c r="ICX9" s="40"/>
      <c r="ICY9" s="39"/>
      <c r="ICZ9" s="73"/>
      <c r="IDA9" s="74"/>
      <c r="IDB9" s="40"/>
      <c r="IDC9" s="40"/>
      <c r="IDD9" s="40"/>
      <c r="IDE9" s="39"/>
      <c r="IDF9" s="73"/>
      <c r="IDG9" s="74"/>
      <c r="IDH9" s="40"/>
      <c r="IDI9" s="40"/>
      <c r="IDJ9" s="40"/>
      <c r="IDK9" s="39"/>
      <c r="IDL9" s="73"/>
      <c r="IDM9" s="74"/>
      <c r="IDN9" s="40"/>
      <c r="IDO9" s="40"/>
      <c r="IDP9" s="40"/>
      <c r="IDQ9" s="39"/>
      <c r="IDR9" s="73"/>
      <c r="IDS9" s="74"/>
      <c r="IDT9" s="40"/>
      <c r="IDU9" s="40"/>
      <c r="IDV9" s="40"/>
      <c r="IDW9" s="39"/>
      <c r="IDX9" s="73"/>
      <c r="IDY9" s="74"/>
      <c r="IDZ9" s="40"/>
      <c r="IEA9" s="40"/>
      <c r="IEB9" s="40"/>
      <c r="IEC9" s="39"/>
      <c r="IED9" s="73"/>
      <c r="IEE9" s="74"/>
      <c r="IEF9" s="40"/>
      <c r="IEG9" s="40"/>
      <c r="IEH9" s="40"/>
      <c r="IEI9" s="39"/>
      <c r="IEJ9" s="73"/>
      <c r="IEK9" s="74"/>
      <c r="IEL9" s="40"/>
      <c r="IEM9" s="40"/>
      <c r="IEN9" s="40"/>
      <c r="IEO9" s="39"/>
      <c r="IEP9" s="73"/>
      <c r="IEQ9" s="74"/>
      <c r="IER9" s="40"/>
      <c r="IES9" s="40"/>
      <c r="IET9" s="40"/>
      <c r="IEU9" s="39"/>
      <c r="IEV9" s="73"/>
      <c r="IEW9" s="74"/>
      <c r="IEX9" s="40"/>
      <c r="IEY9" s="40"/>
      <c r="IEZ9" s="40"/>
      <c r="IFA9" s="39"/>
      <c r="IFB9" s="73"/>
      <c r="IFC9" s="74"/>
      <c r="IFD9" s="40"/>
      <c r="IFE9" s="40"/>
      <c r="IFF9" s="40"/>
      <c r="IFG9" s="39"/>
      <c r="IFH9" s="73"/>
      <c r="IFI9" s="74"/>
      <c r="IFJ9" s="40"/>
      <c r="IFK9" s="40"/>
      <c r="IFL9" s="40"/>
      <c r="IFM9" s="39"/>
      <c r="IFN9" s="73"/>
      <c r="IFO9" s="74"/>
      <c r="IFP9" s="40"/>
      <c r="IFQ9" s="40"/>
      <c r="IFR9" s="40"/>
      <c r="IFS9" s="39"/>
      <c r="IFT9" s="73"/>
      <c r="IFU9" s="74"/>
      <c r="IFV9" s="40"/>
      <c r="IFW9" s="40"/>
      <c r="IFX9" s="40"/>
      <c r="IFY9" s="39"/>
      <c r="IFZ9" s="73"/>
      <c r="IGA9" s="74"/>
      <c r="IGB9" s="40"/>
      <c r="IGC9" s="40"/>
      <c r="IGD9" s="40"/>
      <c r="IGE9" s="39"/>
      <c r="IGF9" s="73"/>
      <c r="IGG9" s="74"/>
      <c r="IGH9" s="40"/>
      <c r="IGI9" s="40"/>
      <c r="IGJ9" s="40"/>
      <c r="IGK9" s="39"/>
      <c r="IGL9" s="73"/>
      <c r="IGM9" s="74"/>
      <c r="IGN9" s="40"/>
      <c r="IGO9" s="40"/>
      <c r="IGP9" s="40"/>
      <c r="IGQ9" s="39"/>
      <c r="IGR9" s="73"/>
      <c r="IGS9" s="74"/>
      <c r="IGT9" s="40"/>
      <c r="IGU9" s="40"/>
      <c r="IGV9" s="40"/>
      <c r="IGW9" s="39"/>
      <c r="IGX9" s="73"/>
      <c r="IGY9" s="74"/>
      <c r="IGZ9" s="40"/>
      <c r="IHA9" s="40"/>
      <c r="IHB9" s="40"/>
      <c r="IHC9" s="39"/>
      <c r="IHD9" s="73"/>
      <c r="IHE9" s="74"/>
      <c r="IHF9" s="40"/>
      <c r="IHG9" s="40"/>
      <c r="IHH9" s="40"/>
      <c r="IHI9" s="39"/>
      <c r="IHJ9" s="73"/>
      <c r="IHK9" s="74"/>
      <c r="IHL9" s="40"/>
      <c r="IHM9" s="40"/>
      <c r="IHN9" s="40"/>
      <c r="IHO9" s="39"/>
      <c r="IHP9" s="73"/>
      <c r="IHQ9" s="74"/>
      <c r="IHR9" s="40"/>
      <c r="IHS9" s="40"/>
      <c r="IHT9" s="40"/>
      <c r="IHU9" s="39"/>
      <c r="IHV9" s="73"/>
      <c r="IHW9" s="74"/>
      <c r="IHX9" s="40"/>
      <c r="IHY9" s="40"/>
      <c r="IHZ9" s="40"/>
      <c r="IIA9" s="39"/>
      <c r="IIB9" s="73"/>
      <c r="IIC9" s="74"/>
      <c r="IID9" s="40"/>
      <c r="IIE9" s="40"/>
      <c r="IIF9" s="40"/>
      <c r="IIG9" s="39"/>
      <c r="IIH9" s="73"/>
      <c r="III9" s="74"/>
      <c r="IIJ9" s="40"/>
      <c r="IIK9" s="40"/>
      <c r="IIL9" s="40"/>
      <c r="IIM9" s="39"/>
      <c r="IIN9" s="73"/>
      <c r="IIO9" s="74"/>
      <c r="IIP9" s="40"/>
      <c r="IIQ9" s="40"/>
      <c r="IIR9" s="40"/>
      <c r="IIS9" s="39"/>
      <c r="IIT9" s="73"/>
      <c r="IIU9" s="74"/>
      <c r="IIV9" s="40"/>
      <c r="IIW9" s="40"/>
      <c r="IIX9" s="40"/>
      <c r="IIY9" s="39"/>
      <c r="IIZ9" s="73"/>
      <c r="IJA9" s="74"/>
      <c r="IJB9" s="40"/>
      <c r="IJC9" s="40"/>
      <c r="IJD9" s="40"/>
      <c r="IJE9" s="39"/>
      <c r="IJF9" s="73"/>
      <c r="IJG9" s="74"/>
      <c r="IJH9" s="40"/>
      <c r="IJI9" s="40"/>
      <c r="IJJ9" s="40"/>
      <c r="IJK9" s="39"/>
      <c r="IJL9" s="73"/>
      <c r="IJM9" s="74"/>
      <c r="IJN9" s="40"/>
      <c r="IJO9" s="40"/>
      <c r="IJP9" s="40"/>
      <c r="IJQ9" s="39"/>
      <c r="IJR9" s="73"/>
      <c r="IJS9" s="74"/>
      <c r="IJT9" s="40"/>
      <c r="IJU9" s="40"/>
      <c r="IJV9" s="40"/>
      <c r="IJW9" s="39"/>
      <c r="IJX9" s="73"/>
      <c r="IJY9" s="74"/>
      <c r="IJZ9" s="40"/>
      <c r="IKA9" s="40"/>
      <c r="IKB9" s="40"/>
      <c r="IKC9" s="39"/>
      <c r="IKD9" s="73"/>
      <c r="IKE9" s="74"/>
      <c r="IKF9" s="40"/>
      <c r="IKG9" s="40"/>
      <c r="IKH9" s="40"/>
      <c r="IKI9" s="39"/>
      <c r="IKJ9" s="73"/>
      <c r="IKK9" s="74"/>
      <c r="IKL9" s="40"/>
      <c r="IKM9" s="40"/>
      <c r="IKN9" s="40"/>
      <c r="IKO9" s="39"/>
      <c r="IKP9" s="73"/>
      <c r="IKQ9" s="74"/>
      <c r="IKR9" s="40"/>
      <c r="IKS9" s="40"/>
      <c r="IKT9" s="40"/>
      <c r="IKU9" s="39"/>
      <c r="IKV9" s="73"/>
      <c r="IKW9" s="74"/>
      <c r="IKX9" s="40"/>
      <c r="IKY9" s="40"/>
      <c r="IKZ9" s="40"/>
      <c r="ILA9" s="39"/>
      <c r="ILB9" s="73"/>
      <c r="ILC9" s="74"/>
      <c r="ILD9" s="40"/>
      <c r="ILE9" s="40"/>
      <c r="ILF9" s="40"/>
      <c r="ILG9" s="39"/>
      <c r="ILH9" s="73"/>
      <c r="ILI9" s="74"/>
      <c r="ILJ9" s="40"/>
      <c r="ILK9" s="40"/>
      <c r="ILL9" s="40"/>
      <c r="ILM9" s="39"/>
      <c r="ILN9" s="73"/>
      <c r="ILO9" s="74"/>
      <c r="ILP9" s="40"/>
      <c r="ILQ9" s="40"/>
      <c r="ILR9" s="40"/>
      <c r="ILS9" s="39"/>
      <c r="ILT9" s="73"/>
      <c r="ILU9" s="74"/>
      <c r="ILV9" s="40"/>
      <c r="ILW9" s="40"/>
      <c r="ILX9" s="40"/>
      <c r="ILY9" s="39"/>
      <c r="ILZ9" s="73"/>
      <c r="IMA9" s="74"/>
      <c r="IMB9" s="40"/>
      <c r="IMC9" s="40"/>
      <c r="IMD9" s="40"/>
      <c r="IME9" s="39"/>
      <c r="IMF9" s="73"/>
      <c r="IMG9" s="74"/>
      <c r="IMH9" s="40"/>
      <c r="IMI9" s="40"/>
      <c r="IMJ9" s="40"/>
      <c r="IMK9" s="39"/>
      <c r="IML9" s="73"/>
      <c r="IMM9" s="74"/>
      <c r="IMN9" s="40"/>
      <c r="IMO9" s="40"/>
      <c r="IMP9" s="40"/>
      <c r="IMQ9" s="39"/>
      <c r="IMR9" s="73"/>
      <c r="IMS9" s="74"/>
      <c r="IMT9" s="40"/>
      <c r="IMU9" s="40"/>
      <c r="IMV9" s="40"/>
      <c r="IMW9" s="39"/>
      <c r="IMX9" s="73"/>
      <c r="IMY9" s="74"/>
      <c r="IMZ9" s="40"/>
      <c r="INA9" s="40"/>
      <c r="INB9" s="40"/>
      <c r="INC9" s="39"/>
      <c r="IND9" s="73"/>
      <c r="INE9" s="74"/>
      <c r="INF9" s="40"/>
      <c r="ING9" s="40"/>
      <c r="INH9" s="40"/>
      <c r="INI9" s="39"/>
      <c r="INJ9" s="73"/>
      <c r="INK9" s="74"/>
      <c r="INL9" s="40"/>
      <c r="INM9" s="40"/>
      <c r="INN9" s="40"/>
      <c r="INO9" s="39"/>
      <c r="INP9" s="73"/>
      <c r="INQ9" s="74"/>
      <c r="INR9" s="40"/>
      <c r="INS9" s="40"/>
      <c r="INT9" s="40"/>
      <c r="INU9" s="39"/>
      <c r="INV9" s="73"/>
      <c r="INW9" s="74"/>
      <c r="INX9" s="40"/>
      <c r="INY9" s="40"/>
      <c r="INZ9" s="40"/>
      <c r="IOA9" s="39"/>
      <c r="IOB9" s="73"/>
      <c r="IOC9" s="74"/>
      <c r="IOD9" s="40"/>
      <c r="IOE9" s="40"/>
      <c r="IOF9" s="40"/>
      <c r="IOG9" s="39"/>
      <c r="IOH9" s="73"/>
      <c r="IOI9" s="74"/>
      <c r="IOJ9" s="40"/>
      <c r="IOK9" s="40"/>
      <c r="IOL9" s="40"/>
      <c r="IOM9" s="39"/>
      <c r="ION9" s="73"/>
      <c r="IOO9" s="74"/>
      <c r="IOP9" s="40"/>
      <c r="IOQ9" s="40"/>
      <c r="IOR9" s="40"/>
      <c r="IOS9" s="39"/>
      <c r="IOT9" s="73"/>
      <c r="IOU9" s="74"/>
      <c r="IOV9" s="40"/>
      <c r="IOW9" s="40"/>
      <c r="IOX9" s="40"/>
      <c r="IOY9" s="39"/>
      <c r="IOZ9" s="73"/>
      <c r="IPA9" s="74"/>
      <c r="IPB9" s="40"/>
      <c r="IPC9" s="40"/>
      <c r="IPD9" s="40"/>
      <c r="IPE9" s="39"/>
      <c r="IPF9" s="73"/>
      <c r="IPG9" s="74"/>
      <c r="IPH9" s="40"/>
      <c r="IPI9" s="40"/>
      <c r="IPJ9" s="40"/>
      <c r="IPK9" s="39"/>
      <c r="IPL9" s="73"/>
      <c r="IPM9" s="74"/>
      <c r="IPN9" s="40"/>
      <c r="IPO9" s="40"/>
      <c r="IPP9" s="40"/>
      <c r="IPQ9" s="39"/>
      <c r="IPR9" s="73"/>
      <c r="IPS9" s="74"/>
      <c r="IPT9" s="40"/>
      <c r="IPU9" s="40"/>
      <c r="IPV9" s="40"/>
      <c r="IPW9" s="39"/>
      <c r="IPX9" s="73"/>
      <c r="IPY9" s="74"/>
      <c r="IPZ9" s="40"/>
      <c r="IQA9" s="40"/>
      <c r="IQB9" s="40"/>
      <c r="IQC9" s="39"/>
      <c r="IQD9" s="73"/>
      <c r="IQE9" s="74"/>
      <c r="IQF9" s="40"/>
      <c r="IQG9" s="40"/>
      <c r="IQH9" s="40"/>
      <c r="IQI9" s="39"/>
      <c r="IQJ9" s="73"/>
      <c r="IQK9" s="74"/>
      <c r="IQL9" s="40"/>
      <c r="IQM9" s="40"/>
      <c r="IQN9" s="40"/>
      <c r="IQO9" s="39"/>
      <c r="IQP9" s="73"/>
      <c r="IQQ9" s="74"/>
      <c r="IQR9" s="40"/>
      <c r="IQS9" s="40"/>
      <c r="IQT9" s="40"/>
      <c r="IQU9" s="39"/>
      <c r="IQV9" s="73"/>
      <c r="IQW9" s="74"/>
      <c r="IQX9" s="40"/>
      <c r="IQY9" s="40"/>
      <c r="IQZ9" s="40"/>
      <c r="IRA9" s="39"/>
      <c r="IRB9" s="73"/>
      <c r="IRC9" s="74"/>
      <c r="IRD9" s="40"/>
      <c r="IRE9" s="40"/>
      <c r="IRF9" s="40"/>
      <c r="IRG9" s="39"/>
      <c r="IRH9" s="73"/>
      <c r="IRI9" s="74"/>
      <c r="IRJ9" s="40"/>
      <c r="IRK9" s="40"/>
      <c r="IRL9" s="40"/>
      <c r="IRM9" s="39"/>
      <c r="IRN9" s="73"/>
      <c r="IRO9" s="74"/>
      <c r="IRP9" s="40"/>
      <c r="IRQ9" s="40"/>
      <c r="IRR9" s="40"/>
      <c r="IRS9" s="39"/>
      <c r="IRT9" s="73"/>
      <c r="IRU9" s="74"/>
      <c r="IRV9" s="40"/>
      <c r="IRW9" s="40"/>
      <c r="IRX9" s="40"/>
      <c r="IRY9" s="39"/>
      <c r="IRZ9" s="73"/>
      <c r="ISA9" s="74"/>
      <c r="ISB9" s="40"/>
      <c r="ISC9" s="40"/>
      <c r="ISD9" s="40"/>
      <c r="ISE9" s="39"/>
      <c r="ISF9" s="73"/>
      <c r="ISG9" s="74"/>
      <c r="ISH9" s="40"/>
      <c r="ISI9" s="40"/>
      <c r="ISJ9" s="40"/>
      <c r="ISK9" s="39"/>
      <c r="ISL9" s="73"/>
      <c r="ISM9" s="74"/>
      <c r="ISN9" s="40"/>
      <c r="ISO9" s="40"/>
      <c r="ISP9" s="40"/>
      <c r="ISQ9" s="39"/>
      <c r="ISR9" s="73"/>
      <c r="ISS9" s="74"/>
      <c r="IST9" s="40"/>
      <c r="ISU9" s="40"/>
      <c r="ISV9" s="40"/>
      <c r="ISW9" s="39"/>
      <c r="ISX9" s="73"/>
      <c r="ISY9" s="74"/>
      <c r="ISZ9" s="40"/>
      <c r="ITA9" s="40"/>
      <c r="ITB9" s="40"/>
      <c r="ITC9" s="39"/>
      <c r="ITD9" s="73"/>
      <c r="ITE9" s="74"/>
      <c r="ITF9" s="40"/>
      <c r="ITG9" s="40"/>
      <c r="ITH9" s="40"/>
      <c r="ITI9" s="39"/>
      <c r="ITJ9" s="73"/>
      <c r="ITK9" s="74"/>
      <c r="ITL9" s="40"/>
      <c r="ITM9" s="40"/>
      <c r="ITN9" s="40"/>
      <c r="ITO9" s="39"/>
      <c r="ITP9" s="73"/>
      <c r="ITQ9" s="74"/>
      <c r="ITR9" s="40"/>
      <c r="ITS9" s="40"/>
      <c r="ITT9" s="40"/>
      <c r="ITU9" s="39"/>
      <c r="ITV9" s="73"/>
      <c r="ITW9" s="74"/>
      <c r="ITX9" s="40"/>
      <c r="ITY9" s="40"/>
      <c r="ITZ9" s="40"/>
      <c r="IUA9" s="39"/>
      <c r="IUB9" s="73"/>
      <c r="IUC9" s="74"/>
      <c r="IUD9" s="40"/>
      <c r="IUE9" s="40"/>
      <c r="IUF9" s="40"/>
      <c r="IUG9" s="39"/>
      <c r="IUH9" s="73"/>
      <c r="IUI9" s="74"/>
      <c r="IUJ9" s="40"/>
      <c r="IUK9" s="40"/>
      <c r="IUL9" s="40"/>
      <c r="IUM9" s="39"/>
      <c r="IUN9" s="73"/>
      <c r="IUO9" s="74"/>
      <c r="IUP9" s="40"/>
      <c r="IUQ9" s="40"/>
      <c r="IUR9" s="40"/>
      <c r="IUS9" s="39"/>
      <c r="IUT9" s="73"/>
      <c r="IUU9" s="74"/>
      <c r="IUV9" s="40"/>
      <c r="IUW9" s="40"/>
      <c r="IUX9" s="40"/>
      <c r="IUY9" s="39"/>
      <c r="IUZ9" s="73"/>
      <c r="IVA9" s="74"/>
      <c r="IVB9" s="40"/>
      <c r="IVC9" s="40"/>
      <c r="IVD9" s="40"/>
      <c r="IVE9" s="39"/>
      <c r="IVF9" s="73"/>
      <c r="IVG9" s="74"/>
      <c r="IVH9" s="40"/>
      <c r="IVI9" s="40"/>
      <c r="IVJ9" s="40"/>
      <c r="IVK9" s="39"/>
      <c r="IVL9" s="73"/>
      <c r="IVM9" s="74"/>
      <c r="IVN9" s="40"/>
      <c r="IVO9" s="40"/>
      <c r="IVP9" s="40"/>
      <c r="IVQ9" s="39"/>
      <c r="IVR9" s="73"/>
      <c r="IVS9" s="74"/>
      <c r="IVT9" s="40"/>
      <c r="IVU9" s="40"/>
      <c r="IVV9" s="40"/>
      <c r="IVW9" s="39"/>
      <c r="IVX9" s="73"/>
      <c r="IVY9" s="74"/>
      <c r="IVZ9" s="40"/>
      <c r="IWA9" s="40"/>
      <c r="IWB9" s="40"/>
      <c r="IWC9" s="39"/>
      <c r="IWD9" s="73"/>
      <c r="IWE9" s="74"/>
      <c r="IWF9" s="40"/>
      <c r="IWG9" s="40"/>
      <c r="IWH9" s="40"/>
      <c r="IWI9" s="39"/>
      <c r="IWJ9" s="73"/>
      <c r="IWK9" s="74"/>
      <c r="IWL9" s="40"/>
      <c r="IWM9" s="40"/>
      <c r="IWN9" s="40"/>
      <c r="IWO9" s="39"/>
      <c r="IWP9" s="73"/>
      <c r="IWQ9" s="74"/>
      <c r="IWR9" s="40"/>
      <c r="IWS9" s="40"/>
      <c r="IWT9" s="40"/>
      <c r="IWU9" s="39"/>
      <c r="IWV9" s="73"/>
      <c r="IWW9" s="74"/>
      <c r="IWX9" s="40"/>
      <c r="IWY9" s="40"/>
      <c r="IWZ9" s="40"/>
      <c r="IXA9" s="39"/>
      <c r="IXB9" s="73"/>
      <c r="IXC9" s="74"/>
      <c r="IXD9" s="40"/>
      <c r="IXE9" s="40"/>
      <c r="IXF9" s="40"/>
      <c r="IXG9" s="39"/>
      <c r="IXH9" s="73"/>
      <c r="IXI9" s="74"/>
      <c r="IXJ9" s="40"/>
      <c r="IXK9" s="40"/>
      <c r="IXL9" s="40"/>
      <c r="IXM9" s="39"/>
      <c r="IXN9" s="73"/>
      <c r="IXO9" s="74"/>
      <c r="IXP9" s="40"/>
      <c r="IXQ9" s="40"/>
      <c r="IXR9" s="40"/>
      <c r="IXS9" s="39"/>
      <c r="IXT9" s="73"/>
      <c r="IXU9" s="74"/>
      <c r="IXV9" s="40"/>
      <c r="IXW9" s="40"/>
      <c r="IXX9" s="40"/>
      <c r="IXY9" s="39"/>
      <c r="IXZ9" s="73"/>
      <c r="IYA9" s="74"/>
      <c r="IYB9" s="40"/>
      <c r="IYC9" s="40"/>
      <c r="IYD9" s="40"/>
      <c r="IYE9" s="39"/>
      <c r="IYF9" s="73"/>
      <c r="IYG9" s="74"/>
      <c r="IYH9" s="40"/>
      <c r="IYI9" s="40"/>
      <c r="IYJ9" s="40"/>
      <c r="IYK9" s="39"/>
      <c r="IYL9" s="73"/>
      <c r="IYM9" s="74"/>
      <c r="IYN9" s="40"/>
      <c r="IYO9" s="40"/>
      <c r="IYP9" s="40"/>
      <c r="IYQ9" s="39"/>
      <c r="IYR9" s="73"/>
      <c r="IYS9" s="74"/>
      <c r="IYT9" s="40"/>
      <c r="IYU9" s="40"/>
      <c r="IYV9" s="40"/>
      <c r="IYW9" s="39"/>
      <c r="IYX9" s="73"/>
      <c r="IYY9" s="74"/>
      <c r="IYZ9" s="40"/>
      <c r="IZA9" s="40"/>
      <c r="IZB9" s="40"/>
      <c r="IZC9" s="39"/>
      <c r="IZD9" s="73"/>
      <c r="IZE9" s="74"/>
      <c r="IZF9" s="40"/>
      <c r="IZG9" s="40"/>
      <c r="IZH9" s="40"/>
      <c r="IZI9" s="39"/>
      <c r="IZJ9" s="73"/>
      <c r="IZK9" s="74"/>
      <c r="IZL9" s="40"/>
      <c r="IZM9" s="40"/>
      <c r="IZN9" s="40"/>
      <c r="IZO9" s="39"/>
      <c r="IZP9" s="73"/>
      <c r="IZQ9" s="74"/>
      <c r="IZR9" s="40"/>
      <c r="IZS9" s="40"/>
      <c r="IZT9" s="40"/>
      <c r="IZU9" s="39"/>
      <c r="IZV9" s="73"/>
      <c r="IZW9" s="74"/>
      <c r="IZX9" s="40"/>
      <c r="IZY9" s="40"/>
      <c r="IZZ9" s="40"/>
      <c r="JAA9" s="39"/>
      <c r="JAB9" s="73"/>
      <c r="JAC9" s="74"/>
      <c r="JAD9" s="40"/>
      <c r="JAE9" s="40"/>
      <c r="JAF9" s="40"/>
      <c r="JAG9" s="39"/>
      <c r="JAH9" s="73"/>
      <c r="JAI9" s="74"/>
      <c r="JAJ9" s="40"/>
      <c r="JAK9" s="40"/>
      <c r="JAL9" s="40"/>
      <c r="JAM9" s="39"/>
      <c r="JAN9" s="73"/>
      <c r="JAO9" s="74"/>
      <c r="JAP9" s="40"/>
      <c r="JAQ9" s="40"/>
      <c r="JAR9" s="40"/>
      <c r="JAS9" s="39"/>
      <c r="JAT9" s="73"/>
      <c r="JAU9" s="74"/>
      <c r="JAV9" s="40"/>
      <c r="JAW9" s="40"/>
      <c r="JAX9" s="40"/>
      <c r="JAY9" s="39"/>
      <c r="JAZ9" s="73"/>
      <c r="JBA9" s="74"/>
      <c r="JBB9" s="40"/>
      <c r="JBC9" s="40"/>
      <c r="JBD9" s="40"/>
      <c r="JBE9" s="39"/>
      <c r="JBF9" s="73"/>
      <c r="JBG9" s="74"/>
      <c r="JBH9" s="40"/>
      <c r="JBI9" s="40"/>
      <c r="JBJ9" s="40"/>
      <c r="JBK9" s="39"/>
      <c r="JBL9" s="73"/>
      <c r="JBM9" s="74"/>
      <c r="JBN9" s="40"/>
      <c r="JBO9" s="40"/>
      <c r="JBP9" s="40"/>
      <c r="JBQ9" s="39"/>
      <c r="JBR9" s="73"/>
      <c r="JBS9" s="74"/>
      <c r="JBT9" s="40"/>
      <c r="JBU9" s="40"/>
      <c r="JBV9" s="40"/>
      <c r="JBW9" s="39"/>
      <c r="JBX9" s="73"/>
      <c r="JBY9" s="74"/>
      <c r="JBZ9" s="40"/>
      <c r="JCA9" s="40"/>
      <c r="JCB9" s="40"/>
      <c r="JCC9" s="39"/>
      <c r="JCD9" s="73"/>
      <c r="JCE9" s="74"/>
      <c r="JCF9" s="40"/>
      <c r="JCG9" s="40"/>
      <c r="JCH9" s="40"/>
      <c r="JCI9" s="39"/>
      <c r="JCJ9" s="73"/>
      <c r="JCK9" s="74"/>
      <c r="JCL9" s="40"/>
      <c r="JCM9" s="40"/>
      <c r="JCN9" s="40"/>
      <c r="JCO9" s="39"/>
      <c r="JCP9" s="73"/>
      <c r="JCQ9" s="74"/>
      <c r="JCR9" s="40"/>
      <c r="JCS9" s="40"/>
      <c r="JCT9" s="40"/>
      <c r="JCU9" s="39"/>
      <c r="JCV9" s="73"/>
      <c r="JCW9" s="74"/>
      <c r="JCX9" s="40"/>
      <c r="JCY9" s="40"/>
      <c r="JCZ9" s="40"/>
      <c r="JDA9" s="39"/>
      <c r="JDB9" s="73"/>
      <c r="JDC9" s="74"/>
      <c r="JDD9" s="40"/>
      <c r="JDE9" s="40"/>
      <c r="JDF9" s="40"/>
      <c r="JDG9" s="39"/>
      <c r="JDH9" s="73"/>
      <c r="JDI9" s="74"/>
      <c r="JDJ9" s="40"/>
      <c r="JDK9" s="40"/>
      <c r="JDL9" s="40"/>
      <c r="JDM9" s="39"/>
      <c r="JDN9" s="73"/>
      <c r="JDO9" s="74"/>
      <c r="JDP9" s="40"/>
      <c r="JDQ9" s="40"/>
      <c r="JDR9" s="40"/>
      <c r="JDS9" s="39"/>
      <c r="JDT9" s="73"/>
      <c r="JDU9" s="74"/>
      <c r="JDV9" s="40"/>
      <c r="JDW9" s="40"/>
      <c r="JDX9" s="40"/>
      <c r="JDY9" s="39"/>
      <c r="JDZ9" s="73"/>
      <c r="JEA9" s="74"/>
      <c r="JEB9" s="40"/>
      <c r="JEC9" s="40"/>
      <c r="JED9" s="40"/>
      <c r="JEE9" s="39"/>
      <c r="JEF9" s="73"/>
      <c r="JEG9" s="74"/>
      <c r="JEH9" s="40"/>
      <c r="JEI9" s="40"/>
      <c r="JEJ9" s="40"/>
      <c r="JEK9" s="39"/>
      <c r="JEL9" s="73"/>
      <c r="JEM9" s="74"/>
      <c r="JEN9" s="40"/>
      <c r="JEO9" s="40"/>
      <c r="JEP9" s="40"/>
      <c r="JEQ9" s="39"/>
      <c r="JER9" s="73"/>
      <c r="JES9" s="74"/>
      <c r="JET9" s="40"/>
      <c r="JEU9" s="40"/>
      <c r="JEV9" s="40"/>
      <c r="JEW9" s="39"/>
      <c r="JEX9" s="73"/>
      <c r="JEY9" s="74"/>
      <c r="JEZ9" s="40"/>
      <c r="JFA9" s="40"/>
      <c r="JFB9" s="40"/>
      <c r="JFC9" s="39"/>
      <c r="JFD9" s="73"/>
      <c r="JFE9" s="74"/>
      <c r="JFF9" s="40"/>
      <c r="JFG9" s="40"/>
      <c r="JFH9" s="40"/>
      <c r="JFI9" s="39"/>
      <c r="JFJ9" s="73"/>
      <c r="JFK9" s="74"/>
      <c r="JFL9" s="40"/>
      <c r="JFM9" s="40"/>
      <c r="JFN9" s="40"/>
      <c r="JFO9" s="39"/>
      <c r="JFP9" s="73"/>
      <c r="JFQ9" s="74"/>
      <c r="JFR9" s="40"/>
      <c r="JFS9" s="40"/>
      <c r="JFT9" s="40"/>
      <c r="JFU9" s="39"/>
      <c r="JFV9" s="73"/>
      <c r="JFW9" s="74"/>
      <c r="JFX9" s="40"/>
      <c r="JFY9" s="40"/>
      <c r="JFZ9" s="40"/>
      <c r="JGA9" s="39"/>
      <c r="JGB9" s="73"/>
      <c r="JGC9" s="74"/>
      <c r="JGD9" s="40"/>
      <c r="JGE9" s="40"/>
      <c r="JGF9" s="40"/>
      <c r="JGG9" s="39"/>
      <c r="JGH9" s="73"/>
      <c r="JGI9" s="74"/>
      <c r="JGJ9" s="40"/>
      <c r="JGK9" s="40"/>
      <c r="JGL9" s="40"/>
      <c r="JGM9" s="39"/>
      <c r="JGN9" s="73"/>
      <c r="JGO9" s="74"/>
      <c r="JGP9" s="40"/>
      <c r="JGQ9" s="40"/>
      <c r="JGR9" s="40"/>
      <c r="JGS9" s="39"/>
      <c r="JGT9" s="73"/>
      <c r="JGU9" s="74"/>
      <c r="JGV9" s="40"/>
      <c r="JGW9" s="40"/>
      <c r="JGX9" s="40"/>
      <c r="JGY9" s="39"/>
      <c r="JGZ9" s="73"/>
      <c r="JHA9" s="74"/>
      <c r="JHB9" s="40"/>
      <c r="JHC9" s="40"/>
      <c r="JHD9" s="40"/>
      <c r="JHE9" s="39"/>
      <c r="JHF9" s="73"/>
      <c r="JHG9" s="74"/>
      <c r="JHH9" s="40"/>
      <c r="JHI9" s="40"/>
      <c r="JHJ9" s="40"/>
      <c r="JHK9" s="39"/>
      <c r="JHL9" s="73"/>
      <c r="JHM9" s="74"/>
      <c r="JHN9" s="40"/>
      <c r="JHO9" s="40"/>
      <c r="JHP9" s="40"/>
      <c r="JHQ9" s="39"/>
      <c r="JHR9" s="73"/>
      <c r="JHS9" s="74"/>
      <c r="JHT9" s="40"/>
      <c r="JHU9" s="40"/>
      <c r="JHV9" s="40"/>
      <c r="JHW9" s="39"/>
      <c r="JHX9" s="73"/>
      <c r="JHY9" s="74"/>
      <c r="JHZ9" s="40"/>
      <c r="JIA9" s="40"/>
      <c r="JIB9" s="40"/>
      <c r="JIC9" s="39"/>
      <c r="JID9" s="73"/>
      <c r="JIE9" s="74"/>
      <c r="JIF9" s="40"/>
      <c r="JIG9" s="40"/>
      <c r="JIH9" s="40"/>
      <c r="JII9" s="39"/>
      <c r="JIJ9" s="73"/>
      <c r="JIK9" s="74"/>
      <c r="JIL9" s="40"/>
      <c r="JIM9" s="40"/>
      <c r="JIN9" s="40"/>
      <c r="JIO9" s="39"/>
      <c r="JIP9" s="73"/>
      <c r="JIQ9" s="74"/>
      <c r="JIR9" s="40"/>
      <c r="JIS9" s="40"/>
      <c r="JIT9" s="40"/>
      <c r="JIU9" s="39"/>
      <c r="JIV9" s="73"/>
      <c r="JIW9" s="74"/>
      <c r="JIX9" s="40"/>
      <c r="JIY9" s="40"/>
      <c r="JIZ9" s="40"/>
      <c r="JJA9" s="39"/>
      <c r="JJB9" s="73"/>
      <c r="JJC9" s="74"/>
      <c r="JJD9" s="40"/>
      <c r="JJE9" s="40"/>
      <c r="JJF9" s="40"/>
      <c r="JJG9" s="39"/>
      <c r="JJH9" s="73"/>
      <c r="JJI9" s="74"/>
      <c r="JJJ9" s="40"/>
      <c r="JJK9" s="40"/>
      <c r="JJL9" s="40"/>
      <c r="JJM9" s="39"/>
      <c r="JJN9" s="73"/>
      <c r="JJO9" s="74"/>
      <c r="JJP9" s="40"/>
      <c r="JJQ9" s="40"/>
      <c r="JJR9" s="40"/>
      <c r="JJS9" s="39"/>
      <c r="JJT9" s="73"/>
      <c r="JJU9" s="74"/>
      <c r="JJV9" s="40"/>
      <c r="JJW9" s="40"/>
      <c r="JJX9" s="40"/>
      <c r="JJY9" s="39"/>
      <c r="JJZ9" s="73"/>
      <c r="JKA9" s="74"/>
      <c r="JKB9" s="40"/>
      <c r="JKC9" s="40"/>
      <c r="JKD9" s="40"/>
      <c r="JKE9" s="39"/>
      <c r="JKF9" s="73"/>
      <c r="JKG9" s="74"/>
      <c r="JKH9" s="40"/>
      <c r="JKI9" s="40"/>
      <c r="JKJ9" s="40"/>
      <c r="JKK9" s="39"/>
      <c r="JKL9" s="73"/>
      <c r="JKM9" s="74"/>
      <c r="JKN9" s="40"/>
      <c r="JKO9" s="40"/>
      <c r="JKP9" s="40"/>
      <c r="JKQ9" s="39"/>
      <c r="JKR9" s="73"/>
      <c r="JKS9" s="74"/>
      <c r="JKT9" s="40"/>
      <c r="JKU9" s="40"/>
      <c r="JKV9" s="40"/>
      <c r="JKW9" s="39"/>
      <c r="JKX9" s="73"/>
      <c r="JKY9" s="74"/>
      <c r="JKZ9" s="40"/>
      <c r="JLA9" s="40"/>
      <c r="JLB9" s="40"/>
      <c r="JLC9" s="39"/>
      <c r="JLD9" s="73"/>
      <c r="JLE9" s="74"/>
      <c r="JLF9" s="40"/>
      <c r="JLG9" s="40"/>
      <c r="JLH9" s="40"/>
      <c r="JLI9" s="39"/>
      <c r="JLJ9" s="73"/>
      <c r="JLK9" s="74"/>
      <c r="JLL9" s="40"/>
      <c r="JLM9" s="40"/>
      <c r="JLN9" s="40"/>
      <c r="JLO9" s="39"/>
      <c r="JLP9" s="73"/>
      <c r="JLQ9" s="74"/>
      <c r="JLR9" s="40"/>
      <c r="JLS9" s="40"/>
      <c r="JLT9" s="40"/>
      <c r="JLU9" s="39"/>
      <c r="JLV9" s="73"/>
      <c r="JLW9" s="74"/>
      <c r="JLX9" s="40"/>
      <c r="JLY9" s="40"/>
      <c r="JLZ9" s="40"/>
      <c r="JMA9" s="39"/>
      <c r="JMB9" s="73"/>
      <c r="JMC9" s="74"/>
      <c r="JMD9" s="40"/>
      <c r="JME9" s="40"/>
      <c r="JMF9" s="40"/>
      <c r="JMG9" s="39"/>
      <c r="JMH9" s="73"/>
      <c r="JMI9" s="74"/>
      <c r="JMJ9" s="40"/>
      <c r="JMK9" s="40"/>
      <c r="JML9" s="40"/>
      <c r="JMM9" s="39"/>
      <c r="JMN9" s="73"/>
      <c r="JMO9" s="74"/>
      <c r="JMP9" s="40"/>
      <c r="JMQ9" s="40"/>
      <c r="JMR9" s="40"/>
      <c r="JMS9" s="39"/>
      <c r="JMT9" s="73"/>
      <c r="JMU9" s="74"/>
      <c r="JMV9" s="40"/>
      <c r="JMW9" s="40"/>
      <c r="JMX9" s="40"/>
      <c r="JMY9" s="39"/>
      <c r="JMZ9" s="73"/>
      <c r="JNA9" s="74"/>
      <c r="JNB9" s="40"/>
      <c r="JNC9" s="40"/>
      <c r="JND9" s="40"/>
      <c r="JNE9" s="39"/>
      <c r="JNF9" s="73"/>
      <c r="JNG9" s="74"/>
      <c r="JNH9" s="40"/>
      <c r="JNI9" s="40"/>
      <c r="JNJ9" s="40"/>
      <c r="JNK9" s="39"/>
      <c r="JNL9" s="73"/>
      <c r="JNM9" s="74"/>
      <c r="JNN9" s="40"/>
      <c r="JNO9" s="40"/>
      <c r="JNP9" s="40"/>
      <c r="JNQ9" s="39"/>
      <c r="JNR9" s="73"/>
      <c r="JNS9" s="74"/>
      <c r="JNT9" s="40"/>
      <c r="JNU9" s="40"/>
      <c r="JNV9" s="40"/>
      <c r="JNW9" s="39"/>
      <c r="JNX9" s="73"/>
      <c r="JNY9" s="74"/>
      <c r="JNZ9" s="40"/>
      <c r="JOA9" s="40"/>
      <c r="JOB9" s="40"/>
      <c r="JOC9" s="39"/>
      <c r="JOD9" s="73"/>
      <c r="JOE9" s="74"/>
      <c r="JOF9" s="40"/>
      <c r="JOG9" s="40"/>
      <c r="JOH9" s="40"/>
      <c r="JOI9" s="39"/>
      <c r="JOJ9" s="73"/>
      <c r="JOK9" s="74"/>
      <c r="JOL9" s="40"/>
      <c r="JOM9" s="40"/>
      <c r="JON9" s="40"/>
      <c r="JOO9" s="39"/>
      <c r="JOP9" s="73"/>
      <c r="JOQ9" s="74"/>
      <c r="JOR9" s="40"/>
      <c r="JOS9" s="40"/>
      <c r="JOT9" s="40"/>
      <c r="JOU9" s="39"/>
      <c r="JOV9" s="73"/>
      <c r="JOW9" s="74"/>
      <c r="JOX9" s="40"/>
      <c r="JOY9" s="40"/>
      <c r="JOZ9" s="40"/>
      <c r="JPA9" s="39"/>
      <c r="JPB9" s="73"/>
      <c r="JPC9" s="74"/>
      <c r="JPD9" s="40"/>
      <c r="JPE9" s="40"/>
      <c r="JPF9" s="40"/>
      <c r="JPG9" s="39"/>
      <c r="JPH9" s="73"/>
      <c r="JPI9" s="74"/>
      <c r="JPJ9" s="40"/>
      <c r="JPK9" s="40"/>
      <c r="JPL9" s="40"/>
      <c r="JPM9" s="39"/>
      <c r="JPN9" s="73"/>
      <c r="JPO9" s="74"/>
      <c r="JPP9" s="40"/>
      <c r="JPQ9" s="40"/>
      <c r="JPR9" s="40"/>
      <c r="JPS9" s="39"/>
      <c r="JPT9" s="73"/>
      <c r="JPU9" s="74"/>
      <c r="JPV9" s="40"/>
      <c r="JPW9" s="40"/>
      <c r="JPX9" s="40"/>
      <c r="JPY9" s="39"/>
      <c r="JPZ9" s="73"/>
      <c r="JQA9" s="74"/>
      <c r="JQB9" s="40"/>
      <c r="JQC9" s="40"/>
      <c r="JQD9" s="40"/>
      <c r="JQE9" s="39"/>
      <c r="JQF9" s="73"/>
      <c r="JQG9" s="74"/>
      <c r="JQH9" s="40"/>
      <c r="JQI9" s="40"/>
      <c r="JQJ9" s="40"/>
      <c r="JQK9" s="39"/>
      <c r="JQL9" s="73"/>
      <c r="JQM9" s="74"/>
      <c r="JQN9" s="40"/>
      <c r="JQO9" s="40"/>
      <c r="JQP9" s="40"/>
      <c r="JQQ9" s="39"/>
      <c r="JQR9" s="73"/>
      <c r="JQS9" s="74"/>
      <c r="JQT9" s="40"/>
      <c r="JQU9" s="40"/>
      <c r="JQV9" s="40"/>
      <c r="JQW9" s="39"/>
      <c r="JQX9" s="73"/>
      <c r="JQY9" s="74"/>
      <c r="JQZ9" s="40"/>
      <c r="JRA9" s="40"/>
      <c r="JRB9" s="40"/>
      <c r="JRC9" s="39"/>
      <c r="JRD9" s="73"/>
      <c r="JRE9" s="74"/>
      <c r="JRF9" s="40"/>
      <c r="JRG9" s="40"/>
      <c r="JRH9" s="40"/>
      <c r="JRI9" s="39"/>
      <c r="JRJ9" s="73"/>
      <c r="JRK9" s="74"/>
      <c r="JRL9" s="40"/>
      <c r="JRM9" s="40"/>
      <c r="JRN9" s="40"/>
      <c r="JRO9" s="39"/>
      <c r="JRP9" s="73"/>
      <c r="JRQ9" s="74"/>
      <c r="JRR9" s="40"/>
      <c r="JRS9" s="40"/>
      <c r="JRT9" s="40"/>
      <c r="JRU9" s="39"/>
      <c r="JRV9" s="73"/>
      <c r="JRW9" s="74"/>
      <c r="JRX9" s="40"/>
      <c r="JRY9" s="40"/>
      <c r="JRZ9" s="40"/>
      <c r="JSA9" s="39"/>
      <c r="JSB9" s="73"/>
      <c r="JSC9" s="74"/>
      <c r="JSD9" s="40"/>
      <c r="JSE9" s="40"/>
      <c r="JSF9" s="40"/>
      <c r="JSG9" s="39"/>
      <c r="JSH9" s="73"/>
      <c r="JSI9" s="74"/>
      <c r="JSJ9" s="40"/>
      <c r="JSK9" s="40"/>
      <c r="JSL9" s="40"/>
      <c r="JSM9" s="39"/>
      <c r="JSN9" s="73"/>
      <c r="JSO9" s="74"/>
      <c r="JSP9" s="40"/>
      <c r="JSQ9" s="40"/>
      <c r="JSR9" s="40"/>
      <c r="JSS9" s="39"/>
      <c r="JST9" s="73"/>
      <c r="JSU9" s="74"/>
      <c r="JSV9" s="40"/>
      <c r="JSW9" s="40"/>
      <c r="JSX9" s="40"/>
      <c r="JSY9" s="39"/>
      <c r="JSZ9" s="73"/>
      <c r="JTA9" s="74"/>
      <c r="JTB9" s="40"/>
      <c r="JTC9" s="40"/>
      <c r="JTD9" s="40"/>
      <c r="JTE9" s="39"/>
      <c r="JTF9" s="73"/>
      <c r="JTG9" s="74"/>
      <c r="JTH9" s="40"/>
      <c r="JTI9" s="40"/>
      <c r="JTJ9" s="40"/>
      <c r="JTK9" s="39"/>
      <c r="JTL9" s="73"/>
      <c r="JTM9" s="74"/>
      <c r="JTN9" s="40"/>
      <c r="JTO9" s="40"/>
      <c r="JTP9" s="40"/>
      <c r="JTQ9" s="39"/>
      <c r="JTR9" s="73"/>
      <c r="JTS9" s="74"/>
      <c r="JTT9" s="40"/>
      <c r="JTU9" s="40"/>
      <c r="JTV9" s="40"/>
      <c r="JTW9" s="39"/>
      <c r="JTX9" s="73"/>
      <c r="JTY9" s="74"/>
      <c r="JTZ9" s="40"/>
      <c r="JUA9" s="40"/>
      <c r="JUB9" s="40"/>
      <c r="JUC9" s="39"/>
      <c r="JUD9" s="73"/>
      <c r="JUE9" s="74"/>
      <c r="JUF9" s="40"/>
      <c r="JUG9" s="40"/>
      <c r="JUH9" s="40"/>
      <c r="JUI9" s="39"/>
      <c r="JUJ9" s="73"/>
      <c r="JUK9" s="74"/>
      <c r="JUL9" s="40"/>
      <c r="JUM9" s="40"/>
      <c r="JUN9" s="40"/>
      <c r="JUO9" s="39"/>
      <c r="JUP9" s="73"/>
      <c r="JUQ9" s="74"/>
      <c r="JUR9" s="40"/>
      <c r="JUS9" s="40"/>
      <c r="JUT9" s="40"/>
      <c r="JUU9" s="39"/>
      <c r="JUV9" s="73"/>
      <c r="JUW9" s="74"/>
      <c r="JUX9" s="40"/>
      <c r="JUY9" s="40"/>
      <c r="JUZ9" s="40"/>
      <c r="JVA9" s="39"/>
      <c r="JVB9" s="73"/>
      <c r="JVC9" s="74"/>
      <c r="JVD9" s="40"/>
      <c r="JVE9" s="40"/>
      <c r="JVF9" s="40"/>
      <c r="JVG9" s="39"/>
      <c r="JVH9" s="73"/>
      <c r="JVI9" s="74"/>
      <c r="JVJ9" s="40"/>
      <c r="JVK9" s="40"/>
      <c r="JVL9" s="40"/>
      <c r="JVM9" s="39"/>
      <c r="JVN9" s="73"/>
      <c r="JVO9" s="74"/>
      <c r="JVP9" s="40"/>
      <c r="JVQ9" s="40"/>
      <c r="JVR9" s="40"/>
      <c r="JVS9" s="39"/>
      <c r="JVT9" s="73"/>
      <c r="JVU9" s="74"/>
      <c r="JVV9" s="40"/>
      <c r="JVW9" s="40"/>
      <c r="JVX9" s="40"/>
      <c r="JVY9" s="39"/>
      <c r="JVZ9" s="73"/>
      <c r="JWA9" s="74"/>
      <c r="JWB9" s="40"/>
      <c r="JWC9" s="40"/>
      <c r="JWD9" s="40"/>
      <c r="JWE9" s="39"/>
      <c r="JWF9" s="73"/>
      <c r="JWG9" s="74"/>
      <c r="JWH9" s="40"/>
      <c r="JWI9" s="40"/>
      <c r="JWJ9" s="40"/>
      <c r="JWK9" s="39"/>
      <c r="JWL9" s="73"/>
      <c r="JWM9" s="74"/>
      <c r="JWN9" s="40"/>
      <c r="JWO9" s="40"/>
      <c r="JWP9" s="40"/>
      <c r="JWQ9" s="39"/>
      <c r="JWR9" s="73"/>
      <c r="JWS9" s="74"/>
      <c r="JWT9" s="40"/>
      <c r="JWU9" s="40"/>
      <c r="JWV9" s="40"/>
      <c r="JWW9" s="39"/>
      <c r="JWX9" s="73"/>
      <c r="JWY9" s="74"/>
      <c r="JWZ9" s="40"/>
      <c r="JXA9" s="40"/>
      <c r="JXB9" s="40"/>
      <c r="JXC9" s="39"/>
      <c r="JXD9" s="73"/>
      <c r="JXE9" s="74"/>
      <c r="JXF9" s="40"/>
      <c r="JXG9" s="40"/>
      <c r="JXH9" s="40"/>
      <c r="JXI9" s="39"/>
      <c r="JXJ9" s="73"/>
      <c r="JXK9" s="74"/>
      <c r="JXL9" s="40"/>
      <c r="JXM9" s="40"/>
      <c r="JXN9" s="40"/>
      <c r="JXO9" s="39"/>
      <c r="JXP9" s="73"/>
      <c r="JXQ9" s="74"/>
      <c r="JXR9" s="40"/>
      <c r="JXS9" s="40"/>
      <c r="JXT9" s="40"/>
      <c r="JXU9" s="39"/>
      <c r="JXV9" s="73"/>
      <c r="JXW9" s="74"/>
      <c r="JXX9" s="40"/>
      <c r="JXY9" s="40"/>
      <c r="JXZ9" s="40"/>
      <c r="JYA9" s="39"/>
      <c r="JYB9" s="73"/>
      <c r="JYC9" s="74"/>
      <c r="JYD9" s="40"/>
      <c r="JYE9" s="40"/>
      <c r="JYF9" s="40"/>
      <c r="JYG9" s="39"/>
      <c r="JYH9" s="73"/>
      <c r="JYI9" s="74"/>
      <c r="JYJ9" s="40"/>
      <c r="JYK9" s="40"/>
      <c r="JYL9" s="40"/>
      <c r="JYM9" s="39"/>
      <c r="JYN9" s="73"/>
      <c r="JYO9" s="74"/>
      <c r="JYP9" s="40"/>
      <c r="JYQ9" s="40"/>
      <c r="JYR9" s="40"/>
      <c r="JYS9" s="39"/>
      <c r="JYT9" s="73"/>
      <c r="JYU9" s="74"/>
      <c r="JYV9" s="40"/>
      <c r="JYW9" s="40"/>
      <c r="JYX9" s="40"/>
      <c r="JYY9" s="39"/>
      <c r="JYZ9" s="73"/>
      <c r="JZA9" s="74"/>
      <c r="JZB9" s="40"/>
      <c r="JZC9" s="40"/>
      <c r="JZD9" s="40"/>
      <c r="JZE9" s="39"/>
      <c r="JZF9" s="73"/>
      <c r="JZG9" s="74"/>
      <c r="JZH9" s="40"/>
      <c r="JZI9" s="40"/>
      <c r="JZJ9" s="40"/>
      <c r="JZK9" s="39"/>
      <c r="JZL9" s="73"/>
      <c r="JZM9" s="74"/>
      <c r="JZN9" s="40"/>
      <c r="JZO9" s="40"/>
      <c r="JZP9" s="40"/>
      <c r="JZQ9" s="39"/>
      <c r="JZR9" s="73"/>
      <c r="JZS9" s="74"/>
      <c r="JZT9" s="40"/>
      <c r="JZU9" s="40"/>
      <c r="JZV9" s="40"/>
      <c r="JZW9" s="39"/>
      <c r="JZX9" s="73"/>
      <c r="JZY9" s="74"/>
      <c r="JZZ9" s="40"/>
      <c r="KAA9" s="40"/>
      <c r="KAB9" s="40"/>
      <c r="KAC9" s="39"/>
      <c r="KAD9" s="73"/>
      <c r="KAE9" s="74"/>
      <c r="KAF9" s="40"/>
      <c r="KAG9" s="40"/>
      <c r="KAH9" s="40"/>
      <c r="KAI9" s="39"/>
      <c r="KAJ9" s="73"/>
      <c r="KAK9" s="74"/>
      <c r="KAL9" s="40"/>
      <c r="KAM9" s="40"/>
      <c r="KAN9" s="40"/>
      <c r="KAO9" s="39"/>
      <c r="KAP9" s="73"/>
      <c r="KAQ9" s="74"/>
      <c r="KAR9" s="40"/>
      <c r="KAS9" s="40"/>
      <c r="KAT9" s="40"/>
      <c r="KAU9" s="39"/>
      <c r="KAV9" s="73"/>
      <c r="KAW9" s="74"/>
      <c r="KAX9" s="40"/>
      <c r="KAY9" s="40"/>
      <c r="KAZ9" s="40"/>
      <c r="KBA9" s="39"/>
      <c r="KBB9" s="73"/>
      <c r="KBC9" s="74"/>
      <c r="KBD9" s="40"/>
      <c r="KBE9" s="40"/>
      <c r="KBF9" s="40"/>
      <c r="KBG9" s="39"/>
      <c r="KBH9" s="73"/>
      <c r="KBI9" s="74"/>
      <c r="KBJ9" s="40"/>
      <c r="KBK9" s="40"/>
      <c r="KBL9" s="40"/>
      <c r="KBM9" s="39"/>
      <c r="KBN9" s="73"/>
      <c r="KBO9" s="74"/>
      <c r="KBP9" s="40"/>
      <c r="KBQ9" s="40"/>
      <c r="KBR9" s="40"/>
      <c r="KBS9" s="39"/>
      <c r="KBT9" s="73"/>
      <c r="KBU9" s="74"/>
      <c r="KBV9" s="40"/>
      <c r="KBW9" s="40"/>
      <c r="KBX9" s="40"/>
      <c r="KBY9" s="39"/>
      <c r="KBZ9" s="73"/>
      <c r="KCA9" s="74"/>
      <c r="KCB9" s="40"/>
      <c r="KCC9" s="40"/>
      <c r="KCD9" s="40"/>
      <c r="KCE9" s="39"/>
      <c r="KCF9" s="73"/>
      <c r="KCG9" s="74"/>
      <c r="KCH9" s="40"/>
      <c r="KCI9" s="40"/>
      <c r="KCJ9" s="40"/>
      <c r="KCK9" s="39"/>
      <c r="KCL9" s="73"/>
      <c r="KCM9" s="74"/>
      <c r="KCN9" s="40"/>
      <c r="KCO9" s="40"/>
      <c r="KCP9" s="40"/>
      <c r="KCQ9" s="39"/>
      <c r="KCR9" s="73"/>
      <c r="KCS9" s="74"/>
      <c r="KCT9" s="40"/>
      <c r="KCU9" s="40"/>
      <c r="KCV9" s="40"/>
      <c r="KCW9" s="39"/>
      <c r="KCX9" s="73"/>
      <c r="KCY9" s="74"/>
      <c r="KCZ9" s="40"/>
      <c r="KDA9" s="40"/>
      <c r="KDB9" s="40"/>
      <c r="KDC9" s="39"/>
      <c r="KDD9" s="73"/>
      <c r="KDE9" s="74"/>
      <c r="KDF9" s="40"/>
      <c r="KDG9" s="40"/>
      <c r="KDH9" s="40"/>
      <c r="KDI9" s="39"/>
      <c r="KDJ9" s="73"/>
      <c r="KDK9" s="74"/>
      <c r="KDL9" s="40"/>
      <c r="KDM9" s="40"/>
      <c r="KDN9" s="40"/>
      <c r="KDO9" s="39"/>
      <c r="KDP9" s="73"/>
      <c r="KDQ9" s="74"/>
      <c r="KDR9" s="40"/>
      <c r="KDS9" s="40"/>
      <c r="KDT9" s="40"/>
      <c r="KDU9" s="39"/>
      <c r="KDV9" s="73"/>
      <c r="KDW9" s="74"/>
      <c r="KDX9" s="40"/>
      <c r="KDY9" s="40"/>
      <c r="KDZ9" s="40"/>
      <c r="KEA9" s="39"/>
      <c r="KEB9" s="73"/>
      <c r="KEC9" s="74"/>
      <c r="KED9" s="40"/>
      <c r="KEE9" s="40"/>
      <c r="KEF9" s="40"/>
      <c r="KEG9" s="39"/>
      <c r="KEH9" s="73"/>
      <c r="KEI9" s="74"/>
      <c r="KEJ9" s="40"/>
      <c r="KEK9" s="40"/>
      <c r="KEL9" s="40"/>
      <c r="KEM9" s="39"/>
      <c r="KEN9" s="73"/>
      <c r="KEO9" s="74"/>
      <c r="KEP9" s="40"/>
      <c r="KEQ9" s="40"/>
      <c r="KER9" s="40"/>
      <c r="KES9" s="39"/>
      <c r="KET9" s="73"/>
      <c r="KEU9" s="74"/>
      <c r="KEV9" s="40"/>
      <c r="KEW9" s="40"/>
      <c r="KEX9" s="40"/>
      <c r="KEY9" s="39"/>
      <c r="KEZ9" s="73"/>
      <c r="KFA9" s="74"/>
      <c r="KFB9" s="40"/>
      <c r="KFC9" s="40"/>
      <c r="KFD9" s="40"/>
      <c r="KFE9" s="39"/>
      <c r="KFF9" s="73"/>
      <c r="KFG9" s="74"/>
      <c r="KFH9" s="40"/>
      <c r="KFI9" s="40"/>
      <c r="KFJ9" s="40"/>
      <c r="KFK9" s="39"/>
      <c r="KFL9" s="73"/>
      <c r="KFM9" s="74"/>
      <c r="KFN9" s="40"/>
      <c r="KFO9" s="40"/>
      <c r="KFP9" s="40"/>
      <c r="KFQ9" s="39"/>
      <c r="KFR9" s="73"/>
      <c r="KFS9" s="74"/>
      <c r="KFT9" s="40"/>
      <c r="KFU9" s="40"/>
      <c r="KFV9" s="40"/>
      <c r="KFW9" s="39"/>
      <c r="KFX9" s="73"/>
      <c r="KFY9" s="74"/>
      <c r="KFZ9" s="40"/>
      <c r="KGA9" s="40"/>
      <c r="KGB9" s="40"/>
      <c r="KGC9" s="39"/>
      <c r="KGD9" s="73"/>
      <c r="KGE9" s="74"/>
      <c r="KGF9" s="40"/>
      <c r="KGG9" s="40"/>
      <c r="KGH9" s="40"/>
      <c r="KGI9" s="39"/>
      <c r="KGJ9" s="73"/>
      <c r="KGK9" s="74"/>
      <c r="KGL9" s="40"/>
      <c r="KGM9" s="40"/>
      <c r="KGN9" s="40"/>
      <c r="KGO9" s="39"/>
      <c r="KGP9" s="73"/>
      <c r="KGQ9" s="74"/>
      <c r="KGR9" s="40"/>
      <c r="KGS9" s="40"/>
      <c r="KGT9" s="40"/>
      <c r="KGU9" s="39"/>
      <c r="KGV9" s="73"/>
      <c r="KGW9" s="74"/>
      <c r="KGX9" s="40"/>
      <c r="KGY9" s="40"/>
      <c r="KGZ9" s="40"/>
      <c r="KHA9" s="39"/>
      <c r="KHB9" s="73"/>
      <c r="KHC9" s="74"/>
      <c r="KHD9" s="40"/>
      <c r="KHE9" s="40"/>
      <c r="KHF9" s="40"/>
      <c r="KHG9" s="39"/>
      <c r="KHH9" s="73"/>
      <c r="KHI9" s="74"/>
      <c r="KHJ9" s="40"/>
      <c r="KHK9" s="40"/>
      <c r="KHL9" s="40"/>
      <c r="KHM9" s="39"/>
      <c r="KHN9" s="73"/>
      <c r="KHO9" s="74"/>
      <c r="KHP9" s="40"/>
      <c r="KHQ9" s="40"/>
      <c r="KHR9" s="40"/>
      <c r="KHS9" s="39"/>
      <c r="KHT9" s="73"/>
      <c r="KHU9" s="74"/>
      <c r="KHV9" s="40"/>
      <c r="KHW9" s="40"/>
      <c r="KHX9" s="40"/>
      <c r="KHY9" s="39"/>
      <c r="KHZ9" s="73"/>
      <c r="KIA9" s="74"/>
      <c r="KIB9" s="40"/>
      <c r="KIC9" s="40"/>
      <c r="KID9" s="40"/>
      <c r="KIE9" s="39"/>
      <c r="KIF9" s="73"/>
      <c r="KIG9" s="74"/>
      <c r="KIH9" s="40"/>
      <c r="KII9" s="40"/>
      <c r="KIJ9" s="40"/>
      <c r="KIK9" s="39"/>
      <c r="KIL9" s="73"/>
      <c r="KIM9" s="74"/>
      <c r="KIN9" s="40"/>
      <c r="KIO9" s="40"/>
      <c r="KIP9" s="40"/>
      <c r="KIQ9" s="39"/>
      <c r="KIR9" s="73"/>
      <c r="KIS9" s="74"/>
      <c r="KIT9" s="40"/>
      <c r="KIU9" s="40"/>
      <c r="KIV9" s="40"/>
      <c r="KIW9" s="39"/>
      <c r="KIX9" s="73"/>
      <c r="KIY9" s="74"/>
      <c r="KIZ9" s="40"/>
      <c r="KJA9" s="40"/>
      <c r="KJB9" s="40"/>
      <c r="KJC9" s="39"/>
      <c r="KJD9" s="73"/>
      <c r="KJE9" s="74"/>
      <c r="KJF9" s="40"/>
      <c r="KJG9" s="40"/>
      <c r="KJH9" s="40"/>
      <c r="KJI9" s="39"/>
      <c r="KJJ9" s="73"/>
      <c r="KJK9" s="74"/>
      <c r="KJL9" s="40"/>
      <c r="KJM9" s="40"/>
      <c r="KJN9" s="40"/>
      <c r="KJO9" s="39"/>
      <c r="KJP9" s="73"/>
      <c r="KJQ9" s="74"/>
      <c r="KJR9" s="40"/>
      <c r="KJS9" s="40"/>
      <c r="KJT9" s="40"/>
      <c r="KJU9" s="39"/>
      <c r="KJV9" s="73"/>
      <c r="KJW9" s="74"/>
      <c r="KJX9" s="40"/>
      <c r="KJY9" s="40"/>
      <c r="KJZ9" s="40"/>
      <c r="KKA9" s="39"/>
      <c r="KKB9" s="73"/>
      <c r="KKC9" s="74"/>
      <c r="KKD9" s="40"/>
      <c r="KKE9" s="40"/>
      <c r="KKF9" s="40"/>
      <c r="KKG9" s="39"/>
      <c r="KKH9" s="73"/>
      <c r="KKI9" s="74"/>
      <c r="KKJ9" s="40"/>
      <c r="KKK9" s="40"/>
      <c r="KKL9" s="40"/>
      <c r="KKM9" s="39"/>
      <c r="KKN9" s="73"/>
      <c r="KKO9" s="74"/>
      <c r="KKP9" s="40"/>
      <c r="KKQ9" s="40"/>
      <c r="KKR9" s="40"/>
      <c r="KKS9" s="39"/>
      <c r="KKT9" s="73"/>
      <c r="KKU9" s="74"/>
      <c r="KKV9" s="40"/>
      <c r="KKW9" s="40"/>
      <c r="KKX9" s="40"/>
      <c r="KKY9" s="39"/>
      <c r="KKZ9" s="73"/>
      <c r="KLA9" s="74"/>
      <c r="KLB9" s="40"/>
      <c r="KLC9" s="40"/>
      <c r="KLD9" s="40"/>
      <c r="KLE9" s="39"/>
      <c r="KLF9" s="73"/>
      <c r="KLG9" s="74"/>
      <c r="KLH9" s="40"/>
      <c r="KLI9" s="40"/>
      <c r="KLJ9" s="40"/>
      <c r="KLK9" s="39"/>
      <c r="KLL9" s="73"/>
      <c r="KLM9" s="74"/>
      <c r="KLN9" s="40"/>
      <c r="KLO9" s="40"/>
      <c r="KLP9" s="40"/>
      <c r="KLQ9" s="39"/>
      <c r="KLR9" s="73"/>
      <c r="KLS9" s="74"/>
      <c r="KLT9" s="40"/>
      <c r="KLU9" s="40"/>
      <c r="KLV9" s="40"/>
      <c r="KLW9" s="39"/>
      <c r="KLX9" s="73"/>
      <c r="KLY9" s="74"/>
      <c r="KLZ9" s="40"/>
      <c r="KMA9" s="40"/>
      <c r="KMB9" s="40"/>
      <c r="KMC9" s="39"/>
      <c r="KMD9" s="73"/>
      <c r="KME9" s="74"/>
      <c r="KMF9" s="40"/>
      <c r="KMG9" s="40"/>
      <c r="KMH9" s="40"/>
      <c r="KMI9" s="39"/>
      <c r="KMJ9" s="73"/>
      <c r="KMK9" s="74"/>
      <c r="KML9" s="40"/>
      <c r="KMM9" s="40"/>
      <c r="KMN9" s="40"/>
      <c r="KMO9" s="39"/>
      <c r="KMP9" s="73"/>
      <c r="KMQ9" s="74"/>
      <c r="KMR9" s="40"/>
      <c r="KMS9" s="40"/>
      <c r="KMT9" s="40"/>
      <c r="KMU9" s="39"/>
      <c r="KMV9" s="73"/>
      <c r="KMW9" s="74"/>
      <c r="KMX9" s="40"/>
      <c r="KMY9" s="40"/>
      <c r="KMZ9" s="40"/>
      <c r="KNA9" s="39"/>
      <c r="KNB9" s="73"/>
      <c r="KNC9" s="74"/>
      <c r="KND9" s="40"/>
      <c r="KNE9" s="40"/>
      <c r="KNF9" s="40"/>
      <c r="KNG9" s="39"/>
      <c r="KNH9" s="73"/>
      <c r="KNI9" s="74"/>
      <c r="KNJ9" s="40"/>
      <c r="KNK9" s="40"/>
      <c r="KNL9" s="40"/>
      <c r="KNM9" s="39"/>
      <c r="KNN9" s="73"/>
      <c r="KNO9" s="74"/>
      <c r="KNP9" s="40"/>
      <c r="KNQ9" s="40"/>
      <c r="KNR9" s="40"/>
      <c r="KNS9" s="39"/>
      <c r="KNT9" s="73"/>
      <c r="KNU9" s="74"/>
      <c r="KNV9" s="40"/>
      <c r="KNW9" s="40"/>
      <c r="KNX9" s="40"/>
      <c r="KNY9" s="39"/>
      <c r="KNZ9" s="73"/>
      <c r="KOA9" s="74"/>
      <c r="KOB9" s="40"/>
      <c r="KOC9" s="40"/>
      <c r="KOD9" s="40"/>
      <c r="KOE9" s="39"/>
      <c r="KOF9" s="73"/>
      <c r="KOG9" s="74"/>
      <c r="KOH9" s="40"/>
      <c r="KOI9" s="40"/>
      <c r="KOJ9" s="40"/>
      <c r="KOK9" s="39"/>
      <c r="KOL9" s="73"/>
      <c r="KOM9" s="74"/>
      <c r="KON9" s="40"/>
      <c r="KOO9" s="40"/>
      <c r="KOP9" s="40"/>
      <c r="KOQ9" s="39"/>
      <c r="KOR9" s="73"/>
      <c r="KOS9" s="74"/>
      <c r="KOT9" s="40"/>
      <c r="KOU9" s="40"/>
      <c r="KOV9" s="40"/>
      <c r="KOW9" s="39"/>
      <c r="KOX9" s="73"/>
      <c r="KOY9" s="74"/>
      <c r="KOZ9" s="40"/>
      <c r="KPA9" s="40"/>
      <c r="KPB9" s="40"/>
      <c r="KPC9" s="39"/>
      <c r="KPD9" s="73"/>
      <c r="KPE9" s="74"/>
      <c r="KPF9" s="40"/>
      <c r="KPG9" s="40"/>
      <c r="KPH9" s="40"/>
      <c r="KPI9" s="39"/>
      <c r="KPJ9" s="73"/>
      <c r="KPK9" s="74"/>
      <c r="KPL9" s="40"/>
      <c r="KPM9" s="40"/>
      <c r="KPN9" s="40"/>
      <c r="KPO9" s="39"/>
      <c r="KPP9" s="73"/>
      <c r="KPQ9" s="74"/>
      <c r="KPR9" s="40"/>
      <c r="KPS9" s="40"/>
      <c r="KPT9" s="40"/>
      <c r="KPU9" s="39"/>
      <c r="KPV9" s="73"/>
      <c r="KPW9" s="74"/>
      <c r="KPX9" s="40"/>
      <c r="KPY9" s="40"/>
      <c r="KPZ9" s="40"/>
      <c r="KQA9" s="39"/>
      <c r="KQB9" s="73"/>
      <c r="KQC9" s="74"/>
      <c r="KQD9" s="40"/>
      <c r="KQE9" s="40"/>
      <c r="KQF9" s="40"/>
      <c r="KQG9" s="39"/>
      <c r="KQH9" s="73"/>
      <c r="KQI9" s="74"/>
      <c r="KQJ9" s="40"/>
      <c r="KQK9" s="40"/>
      <c r="KQL9" s="40"/>
      <c r="KQM9" s="39"/>
      <c r="KQN9" s="73"/>
      <c r="KQO9" s="74"/>
      <c r="KQP9" s="40"/>
      <c r="KQQ9" s="40"/>
      <c r="KQR9" s="40"/>
      <c r="KQS9" s="39"/>
      <c r="KQT9" s="73"/>
      <c r="KQU9" s="74"/>
      <c r="KQV9" s="40"/>
      <c r="KQW9" s="40"/>
      <c r="KQX9" s="40"/>
      <c r="KQY9" s="39"/>
      <c r="KQZ9" s="73"/>
      <c r="KRA9" s="74"/>
      <c r="KRB9" s="40"/>
      <c r="KRC9" s="40"/>
      <c r="KRD9" s="40"/>
      <c r="KRE9" s="39"/>
      <c r="KRF9" s="73"/>
      <c r="KRG9" s="74"/>
      <c r="KRH9" s="40"/>
      <c r="KRI9" s="40"/>
      <c r="KRJ9" s="40"/>
      <c r="KRK9" s="39"/>
      <c r="KRL9" s="73"/>
      <c r="KRM9" s="74"/>
      <c r="KRN9" s="40"/>
      <c r="KRO9" s="40"/>
      <c r="KRP9" s="40"/>
      <c r="KRQ9" s="39"/>
      <c r="KRR9" s="73"/>
      <c r="KRS9" s="74"/>
      <c r="KRT9" s="40"/>
      <c r="KRU9" s="40"/>
      <c r="KRV9" s="40"/>
      <c r="KRW9" s="39"/>
      <c r="KRX9" s="73"/>
      <c r="KRY9" s="74"/>
      <c r="KRZ9" s="40"/>
      <c r="KSA9" s="40"/>
      <c r="KSB9" s="40"/>
      <c r="KSC9" s="39"/>
      <c r="KSD9" s="73"/>
      <c r="KSE9" s="74"/>
      <c r="KSF9" s="40"/>
      <c r="KSG9" s="40"/>
      <c r="KSH9" s="40"/>
      <c r="KSI9" s="39"/>
      <c r="KSJ9" s="73"/>
      <c r="KSK9" s="74"/>
      <c r="KSL9" s="40"/>
      <c r="KSM9" s="40"/>
      <c r="KSN9" s="40"/>
      <c r="KSO9" s="39"/>
      <c r="KSP9" s="73"/>
      <c r="KSQ9" s="74"/>
      <c r="KSR9" s="40"/>
      <c r="KSS9" s="40"/>
      <c r="KST9" s="40"/>
      <c r="KSU9" s="39"/>
      <c r="KSV9" s="73"/>
      <c r="KSW9" s="74"/>
      <c r="KSX9" s="40"/>
      <c r="KSY9" s="40"/>
      <c r="KSZ9" s="40"/>
      <c r="KTA9" s="39"/>
      <c r="KTB9" s="73"/>
      <c r="KTC9" s="74"/>
      <c r="KTD9" s="40"/>
      <c r="KTE9" s="40"/>
      <c r="KTF9" s="40"/>
      <c r="KTG9" s="39"/>
      <c r="KTH9" s="73"/>
      <c r="KTI9" s="74"/>
      <c r="KTJ9" s="40"/>
      <c r="KTK9" s="40"/>
      <c r="KTL9" s="40"/>
      <c r="KTM9" s="39"/>
      <c r="KTN9" s="73"/>
      <c r="KTO9" s="74"/>
      <c r="KTP9" s="40"/>
      <c r="KTQ9" s="40"/>
      <c r="KTR9" s="40"/>
      <c r="KTS9" s="39"/>
      <c r="KTT9" s="73"/>
      <c r="KTU9" s="74"/>
      <c r="KTV9" s="40"/>
      <c r="KTW9" s="40"/>
      <c r="KTX9" s="40"/>
      <c r="KTY9" s="39"/>
      <c r="KTZ9" s="73"/>
      <c r="KUA9" s="74"/>
      <c r="KUB9" s="40"/>
      <c r="KUC9" s="40"/>
      <c r="KUD9" s="40"/>
      <c r="KUE9" s="39"/>
      <c r="KUF9" s="73"/>
      <c r="KUG9" s="74"/>
      <c r="KUH9" s="40"/>
      <c r="KUI9" s="40"/>
      <c r="KUJ9" s="40"/>
      <c r="KUK9" s="39"/>
      <c r="KUL9" s="73"/>
      <c r="KUM9" s="74"/>
      <c r="KUN9" s="40"/>
      <c r="KUO9" s="40"/>
      <c r="KUP9" s="40"/>
      <c r="KUQ9" s="39"/>
      <c r="KUR9" s="73"/>
      <c r="KUS9" s="74"/>
      <c r="KUT9" s="40"/>
      <c r="KUU9" s="40"/>
      <c r="KUV9" s="40"/>
      <c r="KUW9" s="39"/>
      <c r="KUX9" s="73"/>
      <c r="KUY9" s="74"/>
      <c r="KUZ9" s="40"/>
      <c r="KVA9" s="40"/>
      <c r="KVB9" s="40"/>
      <c r="KVC9" s="39"/>
      <c r="KVD9" s="73"/>
      <c r="KVE9" s="74"/>
      <c r="KVF9" s="40"/>
      <c r="KVG9" s="40"/>
      <c r="KVH9" s="40"/>
      <c r="KVI9" s="39"/>
      <c r="KVJ9" s="73"/>
      <c r="KVK9" s="74"/>
      <c r="KVL9" s="40"/>
      <c r="KVM9" s="40"/>
      <c r="KVN9" s="40"/>
      <c r="KVO9" s="39"/>
      <c r="KVP9" s="73"/>
      <c r="KVQ9" s="74"/>
      <c r="KVR9" s="40"/>
      <c r="KVS9" s="40"/>
      <c r="KVT9" s="40"/>
      <c r="KVU9" s="39"/>
      <c r="KVV9" s="73"/>
      <c r="KVW9" s="74"/>
      <c r="KVX9" s="40"/>
      <c r="KVY9" s="40"/>
      <c r="KVZ9" s="40"/>
      <c r="KWA9" s="39"/>
      <c r="KWB9" s="73"/>
      <c r="KWC9" s="74"/>
      <c r="KWD9" s="40"/>
      <c r="KWE9" s="40"/>
      <c r="KWF9" s="40"/>
      <c r="KWG9" s="39"/>
      <c r="KWH9" s="73"/>
      <c r="KWI9" s="74"/>
      <c r="KWJ9" s="40"/>
      <c r="KWK9" s="40"/>
      <c r="KWL9" s="40"/>
      <c r="KWM9" s="39"/>
      <c r="KWN9" s="73"/>
      <c r="KWO9" s="74"/>
      <c r="KWP9" s="40"/>
      <c r="KWQ9" s="40"/>
      <c r="KWR9" s="40"/>
      <c r="KWS9" s="39"/>
      <c r="KWT9" s="73"/>
      <c r="KWU9" s="74"/>
      <c r="KWV9" s="40"/>
      <c r="KWW9" s="40"/>
      <c r="KWX9" s="40"/>
      <c r="KWY9" s="39"/>
      <c r="KWZ9" s="73"/>
      <c r="KXA9" s="74"/>
      <c r="KXB9" s="40"/>
      <c r="KXC9" s="40"/>
      <c r="KXD9" s="40"/>
      <c r="KXE9" s="39"/>
      <c r="KXF9" s="73"/>
      <c r="KXG9" s="74"/>
      <c r="KXH9" s="40"/>
      <c r="KXI9" s="40"/>
      <c r="KXJ9" s="40"/>
      <c r="KXK9" s="39"/>
      <c r="KXL9" s="73"/>
      <c r="KXM9" s="74"/>
      <c r="KXN9" s="40"/>
      <c r="KXO9" s="40"/>
      <c r="KXP9" s="40"/>
      <c r="KXQ9" s="39"/>
      <c r="KXR9" s="73"/>
      <c r="KXS9" s="74"/>
      <c r="KXT9" s="40"/>
      <c r="KXU9" s="40"/>
      <c r="KXV9" s="40"/>
      <c r="KXW9" s="39"/>
      <c r="KXX9" s="73"/>
      <c r="KXY9" s="74"/>
      <c r="KXZ9" s="40"/>
      <c r="KYA9" s="40"/>
      <c r="KYB9" s="40"/>
      <c r="KYC9" s="39"/>
      <c r="KYD9" s="73"/>
      <c r="KYE9" s="74"/>
      <c r="KYF9" s="40"/>
      <c r="KYG9" s="40"/>
      <c r="KYH9" s="40"/>
      <c r="KYI9" s="39"/>
      <c r="KYJ9" s="73"/>
      <c r="KYK9" s="74"/>
      <c r="KYL9" s="40"/>
      <c r="KYM9" s="40"/>
      <c r="KYN9" s="40"/>
      <c r="KYO9" s="39"/>
      <c r="KYP9" s="73"/>
      <c r="KYQ9" s="74"/>
      <c r="KYR9" s="40"/>
      <c r="KYS9" s="40"/>
      <c r="KYT9" s="40"/>
      <c r="KYU9" s="39"/>
      <c r="KYV9" s="73"/>
      <c r="KYW9" s="74"/>
      <c r="KYX9" s="40"/>
      <c r="KYY9" s="40"/>
      <c r="KYZ9" s="40"/>
      <c r="KZA9" s="39"/>
      <c r="KZB9" s="73"/>
      <c r="KZC9" s="74"/>
      <c r="KZD9" s="40"/>
      <c r="KZE9" s="40"/>
      <c r="KZF9" s="40"/>
      <c r="KZG9" s="39"/>
      <c r="KZH9" s="73"/>
      <c r="KZI9" s="74"/>
      <c r="KZJ9" s="40"/>
      <c r="KZK9" s="40"/>
      <c r="KZL9" s="40"/>
      <c r="KZM9" s="39"/>
      <c r="KZN9" s="73"/>
      <c r="KZO9" s="74"/>
      <c r="KZP9" s="40"/>
      <c r="KZQ9" s="40"/>
      <c r="KZR9" s="40"/>
      <c r="KZS9" s="39"/>
      <c r="KZT9" s="73"/>
      <c r="KZU9" s="74"/>
      <c r="KZV9" s="40"/>
      <c r="KZW9" s="40"/>
      <c r="KZX9" s="40"/>
      <c r="KZY9" s="39"/>
      <c r="KZZ9" s="73"/>
      <c r="LAA9" s="74"/>
      <c r="LAB9" s="40"/>
      <c r="LAC9" s="40"/>
      <c r="LAD9" s="40"/>
      <c r="LAE9" s="39"/>
      <c r="LAF9" s="73"/>
      <c r="LAG9" s="74"/>
      <c r="LAH9" s="40"/>
      <c r="LAI9" s="40"/>
      <c r="LAJ9" s="40"/>
      <c r="LAK9" s="39"/>
      <c r="LAL9" s="73"/>
      <c r="LAM9" s="74"/>
      <c r="LAN9" s="40"/>
      <c r="LAO9" s="40"/>
      <c r="LAP9" s="40"/>
      <c r="LAQ9" s="39"/>
      <c r="LAR9" s="73"/>
      <c r="LAS9" s="74"/>
      <c r="LAT9" s="40"/>
      <c r="LAU9" s="40"/>
      <c r="LAV9" s="40"/>
      <c r="LAW9" s="39"/>
      <c r="LAX9" s="73"/>
      <c r="LAY9" s="74"/>
      <c r="LAZ9" s="40"/>
      <c r="LBA9" s="40"/>
      <c r="LBB9" s="40"/>
      <c r="LBC9" s="39"/>
      <c r="LBD9" s="73"/>
      <c r="LBE9" s="74"/>
      <c r="LBF9" s="40"/>
      <c r="LBG9" s="40"/>
      <c r="LBH9" s="40"/>
      <c r="LBI9" s="39"/>
      <c r="LBJ9" s="73"/>
      <c r="LBK9" s="74"/>
      <c r="LBL9" s="40"/>
      <c r="LBM9" s="40"/>
      <c r="LBN9" s="40"/>
      <c r="LBO9" s="39"/>
      <c r="LBP9" s="73"/>
      <c r="LBQ9" s="74"/>
      <c r="LBR9" s="40"/>
      <c r="LBS9" s="40"/>
      <c r="LBT9" s="40"/>
      <c r="LBU9" s="39"/>
      <c r="LBV9" s="73"/>
      <c r="LBW9" s="74"/>
      <c r="LBX9" s="40"/>
      <c r="LBY9" s="40"/>
      <c r="LBZ9" s="40"/>
      <c r="LCA9" s="39"/>
      <c r="LCB9" s="73"/>
      <c r="LCC9" s="74"/>
      <c r="LCD9" s="40"/>
      <c r="LCE9" s="40"/>
      <c r="LCF9" s="40"/>
      <c r="LCG9" s="39"/>
      <c r="LCH9" s="73"/>
      <c r="LCI9" s="74"/>
      <c r="LCJ9" s="40"/>
      <c r="LCK9" s="40"/>
      <c r="LCL9" s="40"/>
      <c r="LCM9" s="39"/>
      <c r="LCN9" s="73"/>
      <c r="LCO9" s="74"/>
      <c r="LCP9" s="40"/>
      <c r="LCQ9" s="40"/>
      <c r="LCR9" s="40"/>
      <c r="LCS9" s="39"/>
      <c r="LCT9" s="73"/>
      <c r="LCU9" s="74"/>
      <c r="LCV9" s="40"/>
      <c r="LCW9" s="40"/>
      <c r="LCX9" s="40"/>
      <c r="LCY9" s="39"/>
      <c r="LCZ9" s="73"/>
      <c r="LDA9" s="74"/>
      <c r="LDB9" s="40"/>
      <c r="LDC9" s="40"/>
      <c r="LDD9" s="40"/>
      <c r="LDE9" s="39"/>
      <c r="LDF9" s="73"/>
      <c r="LDG9" s="74"/>
      <c r="LDH9" s="40"/>
      <c r="LDI9" s="40"/>
      <c r="LDJ9" s="40"/>
      <c r="LDK9" s="39"/>
      <c r="LDL9" s="73"/>
      <c r="LDM9" s="74"/>
      <c r="LDN9" s="40"/>
      <c r="LDO9" s="40"/>
      <c r="LDP9" s="40"/>
      <c r="LDQ9" s="39"/>
      <c r="LDR9" s="73"/>
      <c r="LDS9" s="74"/>
      <c r="LDT9" s="40"/>
      <c r="LDU9" s="40"/>
      <c r="LDV9" s="40"/>
      <c r="LDW9" s="39"/>
      <c r="LDX9" s="73"/>
      <c r="LDY9" s="74"/>
      <c r="LDZ9" s="40"/>
      <c r="LEA9" s="40"/>
      <c r="LEB9" s="40"/>
      <c r="LEC9" s="39"/>
      <c r="LED9" s="73"/>
      <c r="LEE9" s="74"/>
      <c r="LEF9" s="40"/>
      <c r="LEG9" s="40"/>
      <c r="LEH9" s="40"/>
      <c r="LEI9" s="39"/>
      <c r="LEJ9" s="73"/>
      <c r="LEK9" s="74"/>
      <c r="LEL9" s="40"/>
      <c r="LEM9" s="40"/>
      <c r="LEN9" s="40"/>
      <c r="LEO9" s="39"/>
      <c r="LEP9" s="73"/>
      <c r="LEQ9" s="74"/>
      <c r="LER9" s="40"/>
      <c r="LES9" s="40"/>
      <c r="LET9" s="40"/>
      <c r="LEU9" s="39"/>
      <c r="LEV9" s="73"/>
      <c r="LEW9" s="74"/>
      <c r="LEX9" s="40"/>
      <c r="LEY9" s="40"/>
      <c r="LEZ9" s="40"/>
      <c r="LFA9" s="39"/>
      <c r="LFB9" s="73"/>
      <c r="LFC9" s="74"/>
      <c r="LFD9" s="40"/>
      <c r="LFE9" s="40"/>
      <c r="LFF9" s="40"/>
      <c r="LFG9" s="39"/>
      <c r="LFH9" s="73"/>
      <c r="LFI9" s="74"/>
      <c r="LFJ9" s="40"/>
      <c r="LFK9" s="40"/>
      <c r="LFL9" s="40"/>
      <c r="LFM9" s="39"/>
      <c r="LFN9" s="73"/>
      <c r="LFO9" s="74"/>
      <c r="LFP9" s="40"/>
      <c r="LFQ9" s="40"/>
      <c r="LFR9" s="40"/>
      <c r="LFS9" s="39"/>
      <c r="LFT9" s="73"/>
      <c r="LFU9" s="74"/>
      <c r="LFV9" s="40"/>
      <c r="LFW9" s="40"/>
      <c r="LFX9" s="40"/>
      <c r="LFY9" s="39"/>
      <c r="LFZ9" s="73"/>
      <c r="LGA9" s="74"/>
      <c r="LGB9" s="40"/>
      <c r="LGC9" s="40"/>
      <c r="LGD9" s="40"/>
      <c r="LGE9" s="39"/>
      <c r="LGF9" s="73"/>
      <c r="LGG9" s="74"/>
      <c r="LGH9" s="40"/>
      <c r="LGI9" s="40"/>
      <c r="LGJ9" s="40"/>
      <c r="LGK9" s="39"/>
      <c r="LGL9" s="73"/>
      <c r="LGM9" s="74"/>
      <c r="LGN9" s="40"/>
      <c r="LGO9" s="40"/>
      <c r="LGP9" s="40"/>
      <c r="LGQ9" s="39"/>
      <c r="LGR9" s="73"/>
      <c r="LGS9" s="74"/>
      <c r="LGT9" s="40"/>
      <c r="LGU9" s="40"/>
      <c r="LGV9" s="40"/>
      <c r="LGW9" s="39"/>
      <c r="LGX9" s="73"/>
      <c r="LGY9" s="74"/>
      <c r="LGZ9" s="40"/>
      <c r="LHA9" s="40"/>
      <c r="LHB9" s="40"/>
      <c r="LHC9" s="39"/>
      <c r="LHD9" s="73"/>
      <c r="LHE9" s="74"/>
      <c r="LHF9" s="40"/>
      <c r="LHG9" s="40"/>
      <c r="LHH9" s="40"/>
      <c r="LHI9" s="39"/>
      <c r="LHJ9" s="73"/>
      <c r="LHK9" s="74"/>
      <c r="LHL9" s="40"/>
      <c r="LHM9" s="40"/>
      <c r="LHN9" s="40"/>
      <c r="LHO9" s="39"/>
      <c r="LHP9" s="73"/>
      <c r="LHQ9" s="74"/>
      <c r="LHR9" s="40"/>
      <c r="LHS9" s="40"/>
      <c r="LHT9" s="40"/>
      <c r="LHU9" s="39"/>
      <c r="LHV9" s="73"/>
      <c r="LHW9" s="74"/>
      <c r="LHX9" s="40"/>
      <c r="LHY9" s="40"/>
      <c r="LHZ9" s="40"/>
      <c r="LIA9" s="39"/>
      <c r="LIB9" s="73"/>
      <c r="LIC9" s="74"/>
      <c r="LID9" s="40"/>
      <c r="LIE9" s="40"/>
      <c r="LIF9" s="40"/>
      <c r="LIG9" s="39"/>
      <c r="LIH9" s="73"/>
      <c r="LII9" s="74"/>
      <c r="LIJ9" s="40"/>
      <c r="LIK9" s="40"/>
      <c r="LIL9" s="40"/>
      <c r="LIM9" s="39"/>
      <c r="LIN9" s="73"/>
      <c r="LIO9" s="74"/>
      <c r="LIP9" s="40"/>
      <c r="LIQ9" s="40"/>
      <c r="LIR9" s="40"/>
      <c r="LIS9" s="39"/>
      <c r="LIT9" s="73"/>
      <c r="LIU9" s="74"/>
      <c r="LIV9" s="40"/>
      <c r="LIW9" s="40"/>
      <c r="LIX9" s="40"/>
      <c r="LIY9" s="39"/>
      <c r="LIZ9" s="73"/>
      <c r="LJA9" s="74"/>
      <c r="LJB9" s="40"/>
      <c r="LJC9" s="40"/>
      <c r="LJD9" s="40"/>
      <c r="LJE9" s="39"/>
      <c r="LJF9" s="73"/>
      <c r="LJG9" s="74"/>
      <c r="LJH9" s="40"/>
      <c r="LJI9" s="40"/>
      <c r="LJJ9" s="40"/>
      <c r="LJK9" s="39"/>
      <c r="LJL9" s="73"/>
      <c r="LJM9" s="74"/>
      <c r="LJN9" s="40"/>
      <c r="LJO9" s="40"/>
      <c r="LJP9" s="40"/>
      <c r="LJQ9" s="39"/>
      <c r="LJR9" s="73"/>
      <c r="LJS9" s="74"/>
      <c r="LJT9" s="40"/>
      <c r="LJU9" s="40"/>
      <c r="LJV9" s="40"/>
      <c r="LJW9" s="39"/>
      <c r="LJX9" s="73"/>
      <c r="LJY9" s="74"/>
      <c r="LJZ9" s="40"/>
      <c r="LKA9" s="40"/>
      <c r="LKB9" s="40"/>
      <c r="LKC9" s="39"/>
      <c r="LKD9" s="73"/>
      <c r="LKE9" s="74"/>
      <c r="LKF9" s="40"/>
      <c r="LKG9" s="40"/>
      <c r="LKH9" s="40"/>
      <c r="LKI9" s="39"/>
      <c r="LKJ9" s="73"/>
      <c r="LKK9" s="74"/>
      <c r="LKL9" s="40"/>
      <c r="LKM9" s="40"/>
      <c r="LKN9" s="40"/>
      <c r="LKO9" s="39"/>
      <c r="LKP9" s="73"/>
      <c r="LKQ9" s="74"/>
      <c r="LKR9" s="40"/>
      <c r="LKS9" s="40"/>
      <c r="LKT9" s="40"/>
      <c r="LKU9" s="39"/>
      <c r="LKV9" s="73"/>
      <c r="LKW9" s="74"/>
      <c r="LKX9" s="40"/>
      <c r="LKY9" s="40"/>
      <c r="LKZ9" s="40"/>
      <c r="LLA9" s="39"/>
      <c r="LLB9" s="73"/>
      <c r="LLC9" s="74"/>
      <c r="LLD9" s="40"/>
      <c r="LLE9" s="40"/>
      <c r="LLF9" s="40"/>
      <c r="LLG9" s="39"/>
      <c r="LLH9" s="73"/>
      <c r="LLI9" s="74"/>
      <c r="LLJ9" s="40"/>
      <c r="LLK9" s="40"/>
      <c r="LLL9" s="40"/>
      <c r="LLM9" s="39"/>
      <c r="LLN9" s="73"/>
      <c r="LLO9" s="74"/>
      <c r="LLP9" s="40"/>
      <c r="LLQ9" s="40"/>
      <c r="LLR9" s="40"/>
      <c r="LLS9" s="39"/>
      <c r="LLT9" s="73"/>
      <c r="LLU9" s="74"/>
      <c r="LLV9" s="40"/>
      <c r="LLW9" s="40"/>
      <c r="LLX9" s="40"/>
      <c r="LLY9" s="39"/>
      <c r="LLZ9" s="73"/>
      <c r="LMA9" s="74"/>
      <c r="LMB9" s="40"/>
      <c r="LMC9" s="40"/>
      <c r="LMD9" s="40"/>
      <c r="LME9" s="39"/>
      <c r="LMF9" s="73"/>
      <c r="LMG9" s="74"/>
      <c r="LMH9" s="40"/>
      <c r="LMI9" s="40"/>
      <c r="LMJ9" s="40"/>
      <c r="LMK9" s="39"/>
      <c r="LML9" s="73"/>
      <c r="LMM9" s="74"/>
      <c r="LMN9" s="40"/>
      <c r="LMO9" s="40"/>
      <c r="LMP9" s="40"/>
      <c r="LMQ9" s="39"/>
      <c r="LMR9" s="73"/>
      <c r="LMS9" s="74"/>
      <c r="LMT9" s="40"/>
      <c r="LMU9" s="40"/>
      <c r="LMV9" s="40"/>
      <c r="LMW9" s="39"/>
      <c r="LMX9" s="73"/>
      <c r="LMY9" s="74"/>
      <c r="LMZ9" s="40"/>
      <c r="LNA9" s="40"/>
      <c r="LNB9" s="40"/>
      <c r="LNC9" s="39"/>
      <c r="LND9" s="73"/>
      <c r="LNE9" s="74"/>
      <c r="LNF9" s="40"/>
      <c r="LNG9" s="40"/>
      <c r="LNH9" s="40"/>
      <c r="LNI9" s="39"/>
      <c r="LNJ9" s="73"/>
      <c r="LNK9" s="74"/>
      <c r="LNL9" s="40"/>
      <c r="LNM9" s="40"/>
      <c r="LNN9" s="40"/>
      <c r="LNO9" s="39"/>
      <c r="LNP9" s="73"/>
      <c r="LNQ9" s="74"/>
      <c r="LNR9" s="40"/>
      <c r="LNS9" s="40"/>
      <c r="LNT9" s="40"/>
      <c r="LNU9" s="39"/>
      <c r="LNV9" s="73"/>
      <c r="LNW9" s="74"/>
      <c r="LNX9" s="40"/>
      <c r="LNY9" s="40"/>
      <c r="LNZ9" s="40"/>
      <c r="LOA9" s="39"/>
      <c r="LOB9" s="73"/>
      <c r="LOC9" s="74"/>
      <c r="LOD9" s="40"/>
      <c r="LOE9" s="40"/>
      <c r="LOF9" s="40"/>
      <c r="LOG9" s="39"/>
      <c r="LOH9" s="73"/>
      <c r="LOI9" s="74"/>
      <c r="LOJ9" s="40"/>
      <c r="LOK9" s="40"/>
      <c r="LOL9" s="40"/>
      <c r="LOM9" s="39"/>
      <c r="LON9" s="73"/>
      <c r="LOO9" s="74"/>
      <c r="LOP9" s="40"/>
      <c r="LOQ9" s="40"/>
      <c r="LOR9" s="40"/>
      <c r="LOS9" s="39"/>
      <c r="LOT9" s="73"/>
      <c r="LOU9" s="74"/>
      <c r="LOV9" s="40"/>
      <c r="LOW9" s="40"/>
      <c r="LOX9" s="40"/>
      <c r="LOY9" s="39"/>
      <c r="LOZ9" s="73"/>
      <c r="LPA9" s="74"/>
      <c r="LPB9" s="40"/>
      <c r="LPC9" s="40"/>
      <c r="LPD9" s="40"/>
      <c r="LPE9" s="39"/>
      <c r="LPF9" s="73"/>
      <c r="LPG9" s="74"/>
      <c r="LPH9" s="40"/>
      <c r="LPI9" s="40"/>
      <c r="LPJ9" s="40"/>
      <c r="LPK9" s="39"/>
      <c r="LPL9" s="73"/>
      <c r="LPM9" s="74"/>
      <c r="LPN9" s="40"/>
      <c r="LPO9" s="40"/>
      <c r="LPP9" s="40"/>
      <c r="LPQ9" s="39"/>
      <c r="LPR9" s="73"/>
      <c r="LPS9" s="74"/>
      <c r="LPT9" s="40"/>
      <c r="LPU9" s="40"/>
      <c r="LPV9" s="40"/>
      <c r="LPW9" s="39"/>
      <c r="LPX9" s="73"/>
      <c r="LPY9" s="74"/>
      <c r="LPZ9" s="40"/>
      <c r="LQA9" s="40"/>
      <c r="LQB9" s="40"/>
      <c r="LQC9" s="39"/>
      <c r="LQD9" s="73"/>
      <c r="LQE9" s="74"/>
      <c r="LQF9" s="40"/>
      <c r="LQG9" s="40"/>
      <c r="LQH9" s="40"/>
      <c r="LQI9" s="39"/>
      <c r="LQJ9" s="73"/>
      <c r="LQK9" s="74"/>
      <c r="LQL9" s="40"/>
      <c r="LQM9" s="40"/>
      <c r="LQN9" s="40"/>
      <c r="LQO9" s="39"/>
      <c r="LQP9" s="73"/>
      <c r="LQQ9" s="74"/>
      <c r="LQR9" s="40"/>
      <c r="LQS9" s="40"/>
      <c r="LQT9" s="40"/>
      <c r="LQU9" s="39"/>
      <c r="LQV9" s="73"/>
      <c r="LQW9" s="74"/>
      <c r="LQX9" s="40"/>
      <c r="LQY9" s="40"/>
      <c r="LQZ9" s="40"/>
      <c r="LRA9" s="39"/>
      <c r="LRB9" s="73"/>
      <c r="LRC9" s="74"/>
      <c r="LRD9" s="40"/>
      <c r="LRE9" s="40"/>
      <c r="LRF9" s="40"/>
      <c r="LRG9" s="39"/>
      <c r="LRH9" s="73"/>
      <c r="LRI9" s="74"/>
      <c r="LRJ9" s="40"/>
      <c r="LRK9" s="40"/>
      <c r="LRL9" s="40"/>
      <c r="LRM9" s="39"/>
      <c r="LRN9" s="73"/>
      <c r="LRO9" s="74"/>
      <c r="LRP9" s="40"/>
      <c r="LRQ9" s="40"/>
      <c r="LRR9" s="40"/>
      <c r="LRS9" s="39"/>
      <c r="LRT9" s="73"/>
      <c r="LRU9" s="74"/>
      <c r="LRV9" s="40"/>
      <c r="LRW9" s="40"/>
      <c r="LRX9" s="40"/>
      <c r="LRY9" s="39"/>
      <c r="LRZ9" s="73"/>
      <c r="LSA9" s="74"/>
      <c r="LSB9" s="40"/>
      <c r="LSC9" s="40"/>
      <c r="LSD9" s="40"/>
      <c r="LSE9" s="39"/>
      <c r="LSF9" s="73"/>
      <c r="LSG9" s="74"/>
      <c r="LSH9" s="40"/>
      <c r="LSI9" s="40"/>
      <c r="LSJ9" s="40"/>
      <c r="LSK9" s="39"/>
      <c r="LSL9" s="73"/>
      <c r="LSM9" s="74"/>
      <c r="LSN9" s="40"/>
      <c r="LSO9" s="40"/>
      <c r="LSP9" s="40"/>
      <c r="LSQ9" s="39"/>
      <c r="LSR9" s="73"/>
      <c r="LSS9" s="74"/>
      <c r="LST9" s="40"/>
      <c r="LSU9" s="40"/>
      <c r="LSV9" s="40"/>
      <c r="LSW9" s="39"/>
      <c r="LSX9" s="73"/>
      <c r="LSY9" s="74"/>
      <c r="LSZ9" s="40"/>
      <c r="LTA9" s="40"/>
      <c r="LTB9" s="40"/>
      <c r="LTC9" s="39"/>
      <c r="LTD9" s="73"/>
      <c r="LTE9" s="74"/>
      <c r="LTF9" s="40"/>
      <c r="LTG9" s="40"/>
      <c r="LTH9" s="40"/>
      <c r="LTI9" s="39"/>
      <c r="LTJ9" s="73"/>
      <c r="LTK9" s="74"/>
      <c r="LTL9" s="40"/>
      <c r="LTM9" s="40"/>
      <c r="LTN9" s="40"/>
      <c r="LTO9" s="39"/>
      <c r="LTP9" s="73"/>
      <c r="LTQ9" s="74"/>
      <c r="LTR9" s="40"/>
      <c r="LTS9" s="40"/>
      <c r="LTT9" s="40"/>
      <c r="LTU9" s="39"/>
      <c r="LTV9" s="73"/>
      <c r="LTW9" s="74"/>
      <c r="LTX9" s="40"/>
      <c r="LTY9" s="40"/>
      <c r="LTZ9" s="40"/>
      <c r="LUA9" s="39"/>
      <c r="LUB9" s="73"/>
      <c r="LUC9" s="74"/>
      <c r="LUD9" s="40"/>
      <c r="LUE9" s="40"/>
      <c r="LUF9" s="40"/>
      <c r="LUG9" s="39"/>
      <c r="LUH9" s="73"/>
      <c r="LUI9" s="74"/>
      <c r="LUJ9" s="40"/>
      <c r="LUK9" s="40"/>
      <c r="LUL9" s="40"/>
      <c r="LUM9" s="39"/>
      <c r="LUN9" s="73"/>
      <c r="LUO9" s="74"/>
      <c r="LUP9" s="40"/>
      <c r="LUQ9" s="40"/>
      <c r="LUR9" s="40"/>
      <c r="LUS9" s="39"/>
      <c r="LUT9" s="73"/>
      <c r="LUU9" s="74"/>
      <c r="LUV9" s="40"/>
      <c r="LUW9" s="40"/>
      <c r="LUX9" s="40"/>
      <c r="LUY9" s="39"/>
      <c r="LUZ9" s="73"/>
      <c r="LVA9" s="74"/>
      <c r="LVB9" s="40"/>
      <c r="LVC9" s="40"/>
      <c r="LVD9" s="40"/>
      <c r="LVE9" s="39"/>
      <c r="LVF9" s="73"/>
      <c r="LVG9" s="74"/>
      <c r="LVH9" s="40"/>
      <c r="LVI9" s="40"/>
      <c r="LVJ9" s="40"/>
      <c r="LVK9" s="39"/>
      <c r="LVL9" s="73"/>
      <c r="LVM9" s="74"/>
      <c r="LVN9" s="40"/>
      <c r="LVO9" s="40"/>
      <c r="LVP9" s="40"/>
      <c r="LVQ9" s="39"/>
      <c r="LVR9" s="73"/>
      <c r="LVS9" s="74"/>
      <c r="LVT9" s="40"/>
      <c r="LVU9" s="40"/>
      <c r="LVV9" s="40"/>
      <c r="LVW9" s="39"/>
      <c r="LVX9" s="73"/>
      <c r="LVY9" s="74"/>
      <c r="LVZ9" s="40"/>
      <c r="LWA9" s="40"/>
      <c r="LWB9" s="40"/>
      <c r="LWC9" s="39"/>
      <c r="LWD9" s="73"/>
      <c r="LWE9" s="74"/>
      <c r="LWF9" s="40"/>
      <c r="LWG9" s="40"/>
      <c r="LWH9" s="40"/>
      <c r="LWI9" s="39"/>
      <c r="LWJ9" s="73"/>
      <c r="LWK9" s="74"/>
      <c r="LWL9" s="40"/>
      <c r="LWM9" s="40"/>
      <c r="LWN9" s="40"/>
      <c r="LWO9" s="39"/>
      <c r="LWP9" s="73"/>
      <c r="LWQ9" s="74"/>
      <c r="LWR9" s="40"/>
      <c r="LWS9" s="40"/>
      <c r="LWT9" s="40"/>
      <c r="LWU9" s="39"/>
      <c r="LWV9" s="73"/>
      <c r="LWW9" s="74"/>
      <c r="LWX9" s="40"/>
      <c r="LWY9" s="40"/>
      <c r="LWZ9" s="40"/>
      <c r="LXA9" s="39"/>
      <c r="LXB9" s="73"/>
      <c r="LXC9" s="74"/>
      <c r="LXD9" s="40"/>
      <c r="LXE9" s="40"/>
      <c r="LXF9" s="40"/>
      <c r="LXG9" s="39"/>
      <c r="LXH9" s="73"/>
      <c r="LXI9" s="74"/>
      <c r="LXJ9" s="40"/>
      <c r="LXK9" s="40"/>
      <c r="LXL9" s="40"/>
      <c r="LXM9" s="39"/>
      <c r="LXN9" s="73"/>
      <c r="LXO9" s="74"/>
      <c r="LXP9" s="40"/>
      <c r="LXQ9" s="40"/>
      <c r="LXR9" s="40"/>
      <c r="LXS9" s="39"/>
      <c r="LXT9" s="73"/>
      <c r="LXU9" s="74"/>
      <c r="LXV9" s="40"/>
      <c r="LXW9" s="40"/>
      <c r="LXX9" s="40"/>
      <c r="LXY9" s="39"/>
      <c r="LXZ9" s="73"/>
      <c r="LYA9" s="74"/>
      <c r="LYB9" s="40"/>
      <c r="LYC9" s="40"/>
      <c r="LYD9" s="40"/>
      <c r="LYE9" s="39"/>
      <c r="LYF9" s="73"/>
      <c r="LYG9" s="74"/>
      <c r="LYH9" s="40"/>
      <c r="LYI9" s="40"/>
      <c r="LYJ9" s="40"/>
      <c r="LYK9" s="39"/>
      <c r="LYL9" s="73"/>
      <c r="LYM9" s="74"/>
      <c r="LYN9" s="40"/>
      <c r="LYO9" s="40"/>
      <c r="LYP9" s="40"/>
      <c r="LYQ9" s="39"/>
      <c r="LYR9" s="73"/>
      <c r="LYS9" s="74"/>
      <c r="LYT9" s="40"/>
      <c r="LYU9" s="40"/>
      <c r="LYV9" s="40"/>
      <c r="LYW9" s="39"/>
      <c r="LYX9" s="73"/>
      <c r="LYY9" s="74"/>
      <c r="LYZ9" s="40"/>
      <c r="LZA9" s="40"/>
      <c r="LZB9" s="40"/>
      <c r="LZC9" s="39"/>
      <c r="LZD9" s="73"/>
      <c r="LZE9" s="74"/>
      <c r="LZF9" s="40"/>
      <c r="LZG9" s="40"/>
      <c r="LZH9" s="40"/>
      <c r="LZI9" s="39"/>
      <c r="LZJ9" s="73"/>
      <c r="LZK9" s="74"/>
      <c r="LZL9" s="40"/>
      <c r="LZM9" s="40"/>
      <c r="LZN9" s="40"/>
      <c r="LZO9" s="39"/>
      <c r="LZP9" s="73"/>
      <c r="LZQ9" s="74"/>
      <c r="LZR9" s="40"/>
      <c r="LZS9" s="40"/>
      <c r="LZT9" s="40"/>
      <c r="LZU9" s="39"/>
      <c r="LZV9" s="73"/>
      <c r="LZW9" s="74"/>
      <c r="LZX9" s="40"/>
      <c r="LZY9" s="40"/>
      <c r="LZZ9" s="40"/>
      <c r="MAA9" s="39"/>
      <c r="MAB9" s="73"/>
      <c r="MAC9" s="74"/>
      <c r="MAD9" s="40"/>
      <c r="MAE9" s="40"/>
      <c r="MAF9" s="40"/>
      <c r="MAG9" s="39"/>
      <c r="MAH9" s="73"/>
      <c r="MAI9" s="74"/>
      <c r="MAJ9" s="40"/>
      <c r="MAK9" s="40"/>
      <c r="MAL9" s="40"/>
      <c r="MAM9" s="39"/>
      <c r="MAN9" s="73"/>
      <c r="MAO9" s="74"/>
      <c r="MAP9" s="40"/>
      <c r="MAQ9" s="40"/>
      <c r="MAR9" s="40"/>
      <c r="MAS9" s="39"/>
      <c r="MAT9" s="73"/>
      <c r="MAU9" s="74"/>
      <c r="MAV9" s="40"/>
      <c r="MAW9" s="40"/>
      <c r="MAX9" s="40"/>
      <c r="MAY9" s="39"/>
      <c r="MAZ9" s="73"/>
      <c r="MBA9" s="74"/>
      <c r="MBB9" s="40"/>
      <c r="MBC9" s="40"/>
      <c r="MBD9" s="40"/>
      <c r="MBE9" s="39"/>
      <c r="MBF9" s="73"/>
      <c r="MBG9" s="74"/>
      <c r="MBH9" s="40"/>
      <c r="MBI9" s="40"/>
      <c r="MBJ9" s="40"/>
      <c r="MBK9" s="39"/>
      <c r="MBL9" s="73"/>
      <c r="MBM9" s="74"/>
      <c r="MBN9" s="40"/>
      <c r="MBO9" s="40"/>
      <c r="MBP9" s="40"/>
      <c r="MBQ9" s="39"/>
      <c r="MBR9" s="73"/>
      <c r="MBS9" s="74"/>
      <c r="MBT9" s="40"/>
      <c r="MBU9" s="40"/>
      <c r="MBV9" s="40"/>
      <c r="MBW9" s="39"/>
      <c r="MBX9" s="73"/>
      <c r="MBY9" s="74"/>
      <c r="MBZ9" s="40"/>
      <c r="MCA9" s="40"/>
      <c r="MCB9" s="40"/>
      <c r="MCC9" s="39"/>
      <c r="MCD9" s="73"/>
      <c r="MCE9" s="74"/>
      <c r="MCF9" s="40"/>
      <c r="MCG9" s="40"/>
      <c r="MCH9" s="40"/>
      <c r="MCI9" s="39"/>
      <c r="MCJ9" s="73"/>
      <c r="MCK9" s="74"/>
      <c r="MCL9" s="40"/>
      <c r="MCM9" s="40"/>
      <c r="MCN9" s="40"/>
      <c r="MCO9" s="39"/>
      <c r="MCP9" s="73"/>
      <c r="MCQ9" s="74"/>
      <c r="MCR9" s="40"/>
      <c r="MCS9" s="40"/>
      <c r="MCT9" s="40"/>
      <c r="MCU9" s="39"/>
      <c r="MCV9" s="73"/>
      <c r="MCW9" s="74"/>
      <c r="MCX9" s="40"/>
      <c r="MCY9" s="40"/>
      <c r="MCZ9" s="40"/>
      <c r="MDA9" s="39"/>
      <c r="MDB9" s="73"/>
      <c r="MDC9" s="74"/>
      <c r="MDD9" s="40"/>
      <c r="MDE9" s="40"/>
      <c r="MDF9" s="40"/>
      <c r="MDG9" s="39"/>
      <c r="MDH9" s="73"/>
      <c r="MDI9" s="74"/>
      <c r="MDJ9" s="40"/>
      <c r="MDK9" s="40"/>
      <c r="MDL9" s="40"/>
      <c r="MDM9" s="39"/>
      <c r="MDN9" s="73"/>
      <c r="MDO9" s="74"/>
      <c r="MDP9" s="40"/>
      <c r="MDQ9" s="40"/>
      <c r="MDR9" s="40"/>
      <c r="MDS9" s="39"/>
      <c r="MDT9" s="73"/>
      <c r="MDU9" s="74"/>
      <c r="MDV9" s="40"/>
      <c r="MDW9" s="40"/>
      <c r="MDX9" s="40"/>
      <c r="MDY9" s="39"/>
      <c r="MDZ9" s="73"/>
      <c r="MEA9" s="74"/>
      <c r="MEB9" s="40"/>
      <c r="MEC9" s="40"/>
      <c r="MED9" s="40"/>
      <c r="MEE9" s="39"/>
      <c r="MEF9" s="73"/>
      <c r="MEG9" s="74"/>
      <c r="MEH9" s="40"/>
      <c r="MEI9" s="40"/>
      <c r="MEJ9" s="40"/>
      <c r="MEK9" s="39"/>
      <c r="MEL9" s="73"/>
      <c r="MEM9" s="74"/>
      <c r="MEN9" s="40"/>
      <c r="MEO9" s="40"/>
      <c r="MEP9" s="40"/>
      <c r="MEQ9" s="39"/>
      <c r="MER9" s="73"/>
      <c r="MES9" s="74"/>
      <c r="MET9" s="40"/>
      <c r="MEU9" s="40"/>
      <c r="MEV9" s="40"/>
      <c r="MEW9" s="39"/>
      <c r="MEX9" s="73"/>
      <c r="MEY9" s="74"/>
      <c r="MEZ9" s="40"/>
      <c r="MFA9" s="40"/>
      <c r="MFB9" s="40"/>
      <c r="MFC9" s="39"/>
      <c r="MFD9" s="73"/>
      <c r="MFE9" s="74"/>
      <c r="MFF9" s="40"/>
      <c r="MFG9" s="40"/>
      <c r="MFH9" s="40"/>
      <c r="MFI9" s="39"/>
      <c r="MFJ9" s="73"/>
      <c r="MFK9" s="74"/>
      <c r="MFL9" s="40"/>
      <c r="MFM9" s="40"/>
      <c r="MFN9" s="40"/>
      <c r="MFO9" s="39"/>
      <c r="MFP9" s="73"/>
      <c r="MFQ9" s="74"/>
      <c r="MFR9" s="40"/>
      <c r="MFS9" s="40"/>
      <c r="MFT9" s="40"/>
      <c r="MFU9" s="39"/>
      <c r="MFV9" s="73"/>
      <c r="MFW9" s="74"/>
      <c r="MFX9" s="40"/>
      <c r="MFY9" s="40"/>
      <c r="MFZ9" s="40"/>
      <c r="MGA9" s="39"/>
      <c r="MGB9" s="73"/>
      <c r="MGC9" s="74"/>
      <c r="MGD9" s="40"/>
      <c r="MGE9" s="40"/>
      <c r="MGF9" s="40"/>
      <c r="MGG9" s="39"/>
      <c r="MGH9" s="73"/>
      <c r="MGI9" s="74"/>
      <c r="MGJ9" s="40"/>
      <c r="MGK9" s="40"/>
      <c r="MGL9" s="40"/>
      <c r="MGM9" s="39"/>
      <c r="MGN9" s="73"/>
      <c r="MGO9" s="74"/>
      <c r="MGP9" s="40"/>
      <c r="MGQ9" s="40"/>
      <c r="MGR9" s="40"/>
      <c r="MGS9" s="39"/>
      <c r="MGT9" s="73"/>
      <c r="MGU9" s="74"/>
      <c r="MGV9" s="40"/>
      <c r="MGW9" s="40"/>
      <c r="MGX9" s="40"/>
      <c r="MGY9" s="39"/>
      <c r="MGZ9" s="73"/>
      <c r="MHA9" s="74"/>
      <c r="MHB9" s="40"/>
      <c r="MHC9" s="40"/>
      <c r="MHD9" s="40"/>
      <c r="MHE9" s="39"/>
      <c r="MHF9" s="73"/>
      <c r="MHG9" s="74"/>
      <c r="MHH9" s="40"/>
      <c r="MHI9" s="40"/>
      <c r="MHJ9" s="40"/>
      <c r="MHK9" s="39"/>
      <c r="MHL9" s="73"/>
      <c r="MHM9" s="74"/>
      <c r="MHN9" s="40"/>
      <c r="MHO9" s="40"/>
      <c r="MHP9" s="40"/>
      <c r="MHQ9" s="39"/>
      <c r="MHR9" s="73"/>
      <c r="MHS9" s="74"/>
      <c r="MHT9" s="40"/>
      <c r="MHU9" s="40"/>
      <c r="MHV9" s="40"/>
      <c r="MHW9" s="39"/>
      <c r="MHX9" s="73"/>
      <c r="MHY9" s="74"/>
      <c r="MHZ9" s="40"/>
      <c r="MIA9" s="40"/>
      <c r="MIB9" s="40"/>
      <c r="MIC9" s="39"/>
      <c r="MID9" s="73"/>
      <c r="MIE9" s="74"/>
      <c r="MIF9" s="40"/>
      <c r="MIG9" s="40"/>
      <c r="MIH9" s="40"/>
      <c r="MII9" s="39"/>
      <c r="MIJ9" s="73"/>
      <c r="MIK9" s="74"/>
      <c r="MIL9" s="40"/>
      <c r="MIM9" s="40"/>
      <c r="MIN9" s="40"/>
      <c r="MIO9" s="39"/>
      <c r="MIP9" s="73"/>
      <c r="MIQ9" s="74"/>
      <c r="MIR9" s="40"/>
      <c r="MIS9" s="40"/>
      <c r="MIT9" s="40"/>
      <c r="MIU9" s="39"/>
      <c r="MIV9" s="73"/>
      <c r="MIW9" s="74"/>
      <c r="MIX9" s="40"/>
      <c r="MIY9" s="40"/>
      <c r="MIZ9" s="40"/>
      <c r="MJA9" s="39"/>
      <c r="MJB9" s="73"/>
      <c r="MJC9" s="74"/>
      <c r="MJD9" s="40"/>
      <c r="MJE9" s="40"/>
      <c r="MJF9" s="40"/>
      <c r="MJG9" s="39"/>
      <c r="MJH9" s="73"/>
      <c r="MJI9" s="74"/>
      <c r="MJJ9" s="40"/>
      <c r="MJK9" s="40"/>
      <c r="MJL9" s="40"/>
      <c r="MJM9" s="39"/>
      <c r="MJN9" s="73"/>
      <c r="MJO9" s="74"/>
      <c r="MJP9" s="40"/>
      <c r="MJQ9" s="40"/>
      <c r="MJR9" s="40"/>
      <c r="MJS9" s="39"/>
      <c r="MJT9" s="73"/>
      <c r="MJU9" s="74"/>
      <c r="MJV9" s="40"/>
      <c r="MJW9" s="40"/>
      <c r="MJX9" s="40"/>
      <c r="MJY9" s="39"/>
      <c r="MJZ9" s="73"/>
      <c r="MKA9" s="74"/>
      <c r="MKB9" s="40"/>
      <c r="MKC9" s="40"/>
      <c r="MKD9" s="40"/>
      <c r="MKE9" s="39"/>
      <c r="MKF9" s="73"/>
      <c r="MKG9" s="74"/>
      <c r="MKH9" s="40"/>
      <c r="MKI9" s="40"/>
      <c r="MKJ9" s="40"/>
      <c r="MKK9" s="39"/>
      <c r="MKL9" s="73"/>
      <c r="MKM9" s="74"/>
      <c r="MKN9" s="40"/>
      <c r="MKO9" s="40"/>
      <c r="MKP9" s="40"/>
      <c r="MKQ9" s="39"/>
      <c r="MKR9" s="73"/>
      <c r="MKS9" s="74"/>
      <c r="MKT9" s="40"/>
      <c r="MKU9" s="40"/>
      <c r="MKV9" s="40"/>
      <c r="MKW9" s="39"/>
      <c r="MKX9" s="73"/>
      <c r="MKY9" s="74"/>
      <c r="MKZ9" s="40"/>
      <c r="MLA9" s="40"/>
      <c r="MLB9" s="40"/>
      <c r="MLC9" s="39"/>
      <c r="MLD9" s="73"/>
      <c r="MLE9" s="74"/>
      <c r="MLF9" s="40"/>
      <c r="MLG9" s="40"/>
      <c r="MLH9" s="40"/>
      <c r="MLI9" s="39"/>
      <c r="MLJ9" s="73"/>
      <c r="MLK9" s="74"/>
      <c r="MLL9" s="40"/>
      <c r="MLM9" s="40"/>
      <c r="MLN9" s="40"/>
      <c r="MLO9" s="39"/>
      <c r="MLP9" s="73"/>
      <c r="MLQ9" s="74"/>
      <c r="MLR9" s="40"/>
      <c r="MLS9" s="40"/>
      <c r="MLT9" s="40"/>
      <c r="MLU9" s="39"/>
      <c r="MLV9" s="73"/>
      <c r="MLW9" s="74"/>
      <c r="MLX9" s="40"/>
      <c r="MLY9" s="40"/>
      <c r="MLZ9" s="40"/>
      <c r="MMA9" s="39"/>
      <c r="MMB9" s="73"/>
      <c r="MMC9" s="74"/>
      <c r="MMD9" s="40"/>
      <c r="MME9" s="40"/>
      <c r="MMF9" s="40"/>
      <c r="MMG9" s="39"/>
      <c r="MMH9" s="73"/>
      <c r="MMI9" s="74"/>
      <c r="MMJ9" s="40"/>
      <c r="MMK9" s="40"/>
      <c r="MML9" s="40"/>
      <c r="MMM9" s="39"/>
      <c r="MMN9" s="73"/>
      <c r="MMO9" s="74"/>
      <c r="MMP9" s="40"/>
      <c r="MMQ9" s="40"/>
      <c r="MMR9" s="40"/>
      <c r="MMS9" s="39"/>
      <c r="MMT9" s="73"/>
      <c r="MMU9" s="74"/>
      <c r="MMV9" s="40"/>
      <c r="MMW9" s="40"/>
      <c r="MMX9" s="40"/>
      <c r="MMY9" s="39"/>
      <c r="MMZ9" s="73"/>
      <c r="MNA9" s="74"/>
      <c r="MNB9" s="40"/>
      <c r="MNC9" s="40"/>
      <c r="MND9" s="40"/>
      <c r="MNE9" s="39"/>
      <c r="MNF9" s="73"/>
      <c r="MNG9" s="74"/>
      <c r="MNH9" s="40"/>
      <c r="MNI9" s="40"/>
      <c r="MNJ9" s="40"/>
      <c r="MNK9" s="39"/>
      <c r="MNL9" s="73"/>
      <c r="MNM9" s="74"/>
      <c r="MNN9" s="40"/>
      <c r="MNO9" s="40"/>
      <c r="MNP9" s="40"/>
      <c r="MNQ9" s="39"/>
      <c r="MNR9" s="73"/>
      <c r="MNS9" s="74"/>
      <c r="MNT9" s="40"/>
      <c r="MNU9" s="40"/>
      <c r="MNV9" s="40"/>
      <c r="MNW9" s="39"/>
      <c r="MNX9" s="73"/>
      <c r="MNY9" s="74"/>
      <c r="MNZ9" s="40"/>
      <c r="MOA9" s="40"/>
      <c r="MOB9" s="40"/>
      <c r="MOC9" s="39"/>
      <c r="MOD9" s="73"/>
      <c r="MOE9" s="74"/>
      <c r="MOF9" s="40"/>
      <c r="MOG9" s="40"/>
      <c r="MOH9" s="40"/>
      <c r="MOI9" s="39"/>
      <c r="MOJ9" s="73"/>
      <c r="MOK9" s="74"/>
      <c r="MOL9" s="40"/>
      <c r="MOM9" s="40"/>
      <c r="MON9" s="40"/>
      <c r="MOO9" s="39"/>
      <c r="MOP9" s="73"/>
      <c r="MOQ9" s="74"/>
      <c r="MOR9" s="40"/>
      <c r="MOS9" s="40"/>
      <c r="MOT9" s="40"/>
      <c r="MOU9" s="39"/>
      <c r="MOV9" s="73"/>
      <c r="MOW9" s="74"/>
      <c r="MOX9" s="40"/>
      <c r="MOY9" s="40"/>
      <c r="MOZ9" s="40"/>
      <c r="MPA9" s="39"/>
      <c r="MPB9" s="73"/>
      <c r="MPC9" s="74"/>
      <c r="MPD9" s="40"/>
      <c r="MPE9" s="40"/>
      <c r="MPF9" s="40"/>
      <c r="MPG9" s="39"/>
      <c r="MPH9" s="73"/>
      <c r="MPI9" s="74"/>
      <c r="MPJ9" s="40"/>
      <c r="MPK9" s="40"/>
      <c r="MPL9" s="40"/>
      <c r="MPM9" s="39"/>
      <c r="MPN9" s="73"/>
      <c r="MPO9" s="74"/>
      <c r="MPP9" s="40"/>
      <c r="MPQ9" s="40"/>
      <c r="MPR9" s="40"/>
      <c r="MPS9" s="39"/>
      <c r="MPT9" s="73"/>
      <c r="MPU9" s="74"/>
      <c r="MPV9" s="40"/>
      <c r="MPW9" s="40"/>
      <c r="MPX9" s="40"/>
      <c r="MPY9" s="39"/>
      <c r="MPZ9" s="73"/>
      <c r="MQA9" s="74"/>
      <c r="MQB9" s="40"/>
      <c r="MQC9" s="40"/>
      <c r="MQD9" s="40"/>
      <c r="MQE9" s="39"/>
      <c r="MQF9" s="73"/>
      <c r="MQG9" s="74"/>
      <c r="MQH9" s="40"/>
      <c r="MQI9" s="40"/>
      <c r="MQJ9" s="40"/>
      <c r="MQK9" s="39"/>
      <c r="MQL9" s="73"/>
      <c r="MQM9" s="74"/>
      <c r="MQN9" s="40"/>
      <c r="MQO9" s="40"/>
      <c r="MQP9" s="40"/>
      <c r="MQQ9" s="39"/>
      <c r="MQR9" s="73"/>
      <c r="MQS9" s="74"/>
      <c r="MQT9" s="40"/>
      <c r="MQU9" s="40"/>
      <c r="MQV9" s="40"/>
      <c r="MQW9" s="39"/>
      <c r="MQX9" s="73"/>
      <c r="MQY9" s="74"/>
      <c r="MQZ9" s="40"/>
      <c r="MRA9" s="40"/>
      <c r="MRB9" s="40"/>
      <c r="MRC9" s="39"/>
      <c r="MRD9" s="73"/>
      <c r="MRE9" s="74"/>
      <c r="MRF9" s="40"/>
      <c r="MRG9" s="40"/>
      <c r="MRH9" s="40"/>
      <c r="MRI9" s="39"/>
      <c r="MRJ9" s="73"/>
      <c r="MRK9" s="74"/>
      <c r="MRL9" s="40"/>
      <c r="MRM9" s="40"/>
      <c r="MRN9" s="40"/>
      <c r="MRO9" s="39"/>
      <c r="MRP9" s="73"/>
      <c r="MRQ9" s="74"/>
      <c r="MRR9" s="40"/>
      <c r="MRS9" s="40"/>
      <c r="MRT9" s="40"/>
      <c r="MRU9" s="39"/>
      <c r="MRV9" s="73"/>
      <c r="MRW9" s="74"/>
      <c r="MRX9" s="40"/>
      <c r="MRY9" s="40"/>
      <c r="MRZ9" s="40"/>
      <c r="MSA9" s="39"/>
      <c r="MSB9" s="73"/>
      <c r="MSC9" s="74"/>
      <c r="MSD9" s="40"/>
      <c r="MSE9" s="40"/>
      <c r="MSF9" s="40"/>
      <c r="MSG9" s="39"/>
      <c r="MSH9" s="73"/>
      <c r="MSI9" s="74"/>
      <c r="MSJ9" s="40"/>
      <c r="MSK9" s="40"/>
      <c r="MSL9" s="40"/>
      <c r="MSM9" s="39"/>
      <c r="MSN9" s="73"/>
      <c r="MSO9" s="74"/>
      <c r="MSP9" s="40"/>
      <c r="MSQ9" s="40"/>
      <c r="MSR9" s="40"/>
      <c r="MSS9" s="39"/>
      <c r="MST9" s="73"/>
      <c r="MSU9" s="74"/>
      <c r="MSV9" s="40"/>
      <c r="MSW9" s="40"/>
      <c r="MSX9" s="40"/>
      <c r="MSY9" s="39"/>
      <c r="MSZ9" s="73"/>
      <c r="MTA9" s="74"/>
      <c r="MTB9" s="40"/>
      <c r="MTC9" s="40"/>
      <c r="MTD9" s="40"/>
      <c r="MTE9" s="39"/>
      <c r="MTF9" s="73"/>
      <c r="MTG9" s="74"/>
      <c r="MTH9" s="40"/>
      <c r="MTI9" s="40"/>
      <c r="MTJ9" s="40"/>
      <c r="MTK9" s="39"/>
      <c r="MTL9" s="73"/>
      <c r="MTM9" s="74"/>
      <c r="MTN9" s="40"/>
      <c r="MTO9" s="40"/>
      <c r="MTP9" s="40"/>
      <c r="MTQ9" s="39"/>
      <c r="MTR9" s="73"/>
      <c r="MTS9" s="74"/>
      <c r="MTT9" s="40"/>
      <c r="MTU9" s="40"/>
      <c r="MTV9" s="40"/>
      <c r="MTW9" s="39"/>
      <c r="MTX9" s="73"/>
      <c r="MTY9" s="74"/>
      <c r="MTZ9" s="40"/>
      <c r="MUA9" s="40"/>
      <c r="MUB9" s="40"/>
      <c r="MUC9" s="39"/>
      <c r="MUD9" s="73"/>
      <c r="MUE9" s="74"/>
      <c r="MUF9" s="40"/>
      <c r="MUG9" s="40"/>
      <c r="MUH9" s="40"/>
      <c r="MUI9" s="39"/>
      <c r="MUJ9" s="73"/>
      <c r="MUK9" s="74"/>
      <c r="MUL9" s="40"/>
      <c r="MUM9" s="40"/>
      <c r="MUN9" s="40"/>
      <c r="MUO9" s="39"/>
      <c r="MUP9" s="73"/>
      <c r="MUQ9" s="74"/>
      <c r="MUR9" s="40"/>
      <c r="MUS9" s="40"/>
      <c r="MUT9" s="40"/>
      <c r="MUU9" s="39"/>
      <c r="MUV9" s="73"/>
      <c r="MUW9" s="74"/>
      <c r="MUX9" s="40"/>
      <c r="MUY9" s="40"/>
      <c r="MUZ9" s="40"/>
      <c r="MVA9" s="39"/>
      <c r="MVB9" s="73"/>
      <c r="MVC9" s="74"/>
      <c r="MVD9" s="40"/>
      <c r="MVE9" s="40"/>
      <c r="MVF9" s="40"/>
      <c r="MVG9" s="39"/>
      <c r="MVH9" s="73"/>
      <c r="MVI9" s="74"/>
      <c r="MVJ9" s="40"/>
      <c r="MVK9" s="40"/>
      <c r="MVL9" s="40"/>
      <c r="MVM9" s="39"/>
      <c r="MVN9" s="73"/>
      <c r="MVO9" s="74"/>
      <c r="MVP9" s="40"/>
      <c r="MVQ9" s="40"/>
      <c r="MVR9" s="40"/>
      <c r="MVS9" s="39"/>
      <c r="MVT9" s="73"/>
      <c r="MVU9" s="74"/>
      <c r="MVV9" s="40"/>
      <c r="MVW9" s="40"/>
      <c r="MVX9" s="40"/>
      <c r="MVY9" s="39"/>
      <c r="MVZ9" s="73"/>
      <c r="MWA9" s="74"/>
      <c r="MWB9" s="40"/>
      <c r="MWC9" s="40"/>
      <c r="MWD9" s="40"/>
      <c r="MWE9" s="39"/>
      <c r="MWF9" s="73"/>
      <c r="MWG9" s="74"/>
      <c r="MWH9" s="40"/>
      <c r="MWI9" s="40"/>
      <c r="MWJ9" s="40"/>
      <c r="MWK9" s="39"/>
      <c r="MWL9" s="73"/>
      <c r="MWM9" s="74"/>
      <c r="MWN9" s="40"/>
      <c r="MWO9" s="40"/>
      <c r="MWP9" s="40"/>
      <c r="MWQ9" s="39"/>
      <c r="MWR9" s="73"/>
      <c r="MWS9" s="74"/>
      <c r="MWT9" s="40"/>
      <c r="MWU9" s="40"/>
      <c r="MWV9" s="40"/>
      <c r="MWW9" s="39"/>
      <c r="MWX9" s="73"/>
      <c r="MWY9" s="74"/>
      <c r="MWZ9" s="40"/>
      <c r="MXA9" s="40"/>
      <c r="MXB9" s="40"/>
      <c r="MXC9" s="39"/>
      <c r="MXD9" s="73"/>
      <c r="MXE9" s="74"/>
      <c r="MXF9" s="40"/>
      <c r="MXG9" s="40"/>
      <c r="MXH9" s="40"/>
      <c r="MXI9" s="39"/>
      <c r="MXJ9" s="73"/>
      <c r="MXK9" s="74"/>
      <c r="MXL9" s="40"/>
      <c r="MXM9" s="40"/>
      <c r="MXN9" s="40"/>
      <c r="MXO9" s="39"/>
      <c r="MXP9" s="73"/>
      <c r="MXQ9" s="74"/>
      <c r="MXR9" s="40"/>
      <c r="MXS9" s="40"/>
      <c r="MXT9" s="40"/>
      <c r="MXU9" s="39"/>
      <c r="MXV9" s="73"/>
      <c r="MXW9" s="74"/>
      <c r="MXX9" s="40"/>
      <c r="MXY9" s="40"/>
      <c r="MXZ9" s="40"/>
      <c r="MYA9" s="39"/>
      <c r="MYB9" s="73"/>
      <c r="MYC9" s="74"/>
      <c r="MYD9" s="40"/>
      <c r="MYE9" s="40"/>
      <c r="MYF9" s="40"/>
      <c r="MYG9" s="39"/>
      <c r="MYH9" s="73"/>
      <c r="MYI9" s="74"/>
      <c r="MYJ9" s="40"/>
      <c r="MYK9" s="40"/>
      <c r="MYL9" s="40"/>
      <c r="MYM9" s="39"/>
      <c r="MYN9" s="73"/>
      <c r="MYO9" s="74"/>
      <c r="MYP9" s="40"/>
      <c r="MYQ9" s="40"/>
      <c r="MYR9" s="40"/>
      <c r="MYS9" s="39"/>
      <c r="MYT9" s="73"/>
      <c r="MYU9" s="74"/>
      <c r="MYV9" s="40"/>
      <c r="MYW9" s="40"/>
      <c r="MYX9" s="40"/>
      <c r="MYY9" s="39"/>
      <c r="MYZ9" s="73"/>
      <c r="MZA9" s="74"/>
      <c r="MZB9" s="40"/>
      <c r="MZC9" s="40"/>
      <c r="MZD9" s="40"/>
      <c r="MZE9" s="39"/>
      <c r="MZF9" s="73"/>
      <c r="MZG9" s="74"/>
      <c r="MZH9" s="40"/>
      <c r="MZI9" s="40"/>
      <c r="MZJ9" s="40"/>
      <c r="MZK9" s="39"/>
      <c r="MZL9" s="73"/>
      <c r="MZM9" s="74"/>
      <c r="MZN9" s="40"/>
      <c r="MZO9" s="40"/>
      <c r="MZP9" s="40"/>
      <c r="MZQ9" s="39"/>
      <c r="MZR9" s="73"/>
      <c r="MZS9" s="74"/>
      <c r="MZT9" s="40"/>
      <c r="MZU9" s="40"/>
      <c r="MZV9" s="40"/>
      <c r="MZW9" s="39"/>
      <c r="MZX9" s="73"/>
      <c r="MZY9" s="74"/>
      <c r="MZZ9" s="40"/>
      <c r="NAA9" s="40"/>
      <c r="NAB9" s="40"/>
      <c r="NAC9" s="39"/>
      <c r="NAD9" s="73"/>
      <c r="NAE9" s="74"/>
      <c r="NAF9" s="40"/>
      <c r="NAG9" s="40"/>
      <c r="NAH9" s="40"/>
      <c r="NAI9" s="39"/>
      <c r="NAJ9" s="73"/>
      <c r="NAK9" s="74"/>
      <c r="NAL9" s="40"/>
      <c r="NAM9" s="40"/>
      <c r="NAN9" s="40"/>
      <c r="NAO9" s="39"/>
      <c r="NAP9" s="73"/>
      <c r="NAQ9" s="74"/>
      <c r="NAR9" s="40"/>
      <c r="NAS9" s="40"/>
      <c r="NAT9" s="40"/>
      <c r="NAU9" s="39"/>
      <c r="NAV9" s="73"/>
      <c r="NAW9" s="74"/>
      <c r="NAX9" s="40"/>
      <c r="NAY9" s="40"/>
      <c r="NAZ9" s="40"/>
      <c r="NBA9" s="39"/>
      <c r="NBB9" s="73"/>
      <c r="NBC9" s="74"/>
      <c r="NBD9" s="40"/>
      <c r="NBE9" s="40"/>
      <c r="NBF9" s="40"/>
      <c r="NBG9" s="39"/>
      <c r="NBH9" s="73"/>
      <c r="NBI9" s="74"/>
      <c r="NBJ9" s="40"/>
      <c r="NBK9" s="40"/>
      <c r="NBL9" s="40"/>
      <c r="NBM9" s="39"/>
      <c r="NBN9" s="73"/>
      <c r="NBO9" s="74"/>
      <c r="NBP9" s="40"/>
      <c r="NBQ9" s="40"/>
      <c r="NBR9" s="40"/>
      <c r="NBS9" s="39"/>
      <c r="NBT9" s="73"/>
      <c r="NBU9" s="74"/>
      <c r="NBV9" s="40"/>
      <c r="NBW9" s="40"/>
      <c r="NBX9" s="40"/>
      <c r="NBY9" s="39"/>
      <c r="NBZ9" s="73"/>
      <c r="NCA9" s="74"/>
      <c r="NCB9" s="40"/>
      <c r="NCC9" s="40"/>
      <c r="NCD9" s="40"/>
      <c r="NCE9" s="39"/>
      <c r="NCF9" s="73"/>
      <c r="NCG9" s="74"/>
      <c r="NCH9" s="40"/>
      <c r="NCI9" s="40"/>
      <c r="NCJ9" s="40"/>
      <c r="NCK9" s="39"/>
      <c r="NCL9" s="73"/>
      <c r="NCM9" s="74"/>
      <c r="NCN9" s="40"/>
      <c r="NCO9" s="40"/>
      <c r="NCP9" s="40"/>
      <c r="NCQ9" s="39"/>
      <c r="NCR9" s="73"/>
      <c r="NCS9" s="74"/>
      <c r="NCT9" s="40"/>
      <c r="NCU9" s="40"/>
      <c r="NCV9" s="40"/>
      <c r="NCW9" s="39"/>
      <c r="NCX9" s="73"/>
      <c r="NCY9" s="74"/>
      <c r="NCZ9" s="40"/>
      <c r="NDA9" s="40"/>
      <c r="NDB9" s="40"/>
      <c r="NDC9" s="39"/>
      <c r="NDD9" s="73"/>
      <c r="NDE9" s="74"/>
      <c r="NDF9" s="40"/>
      <c r="NDG9" s="40"/>
      <c r="NDH9" s="40"/>
      <c r="NDI9" s="39"/>
      <c r="NDJ9" s="73"/>
      <c r="NDK9" s="74"/>
      <c r="NDL9" s="40"/>
      <c r="NDM9" s="40"/>
      <c r="NDN9" s="40"/>
      <c r="NDO9" s="39"/>
      <c r="NDP9" s="73"/>
      <c r="NDQ9" s="74"/>
      <c r="NDR9" s="40"/>
      <c r="NDS9" s="40"/>
      <c r="NDT9" s="40"/>
      <c r="NDU9" s="39"/>
      <c r="NDV9" s="73"/>
      <c r="NDW9" s="74"/>
      <c r="NDX9" s="40"/>
      <c r="NDY9" s="40"/>
      <c r="NDZ9" s="40"/>
      <c r="NEA9" s="39"/>
      <c r="NEB9" s="73"/>
      <c r="NEC9" s="74"/>
      <c r="NED9" s="40"/>
      <c r="NEE9" s="40"/>
      <c r="NEF9" s="40"/>
      <c r="NEG9" s="39"/>
      <c r="NEH9" s="73"/>
      <c r="NEI9" s="74"/>
      <c r="NEJ9" s="40"/>
      <c r="NEK9" s="40"/>
      <c r="NEL9" s="40"/>
      <c r="NEM9" s="39"/>
      <c r="NEN9" s="73"/>
      <c r="NEO9" s="74"/>
      <c r="NEP9" s="40"/>
      <c r="NEQ9" s="40"/>
      <c r="NER9" s="40"/>
      <c r="NES9" s="39"/>
      <c r="NET9" s="73"/>
      <c r="NEU9" s="74"/>
      <c r="NEV9" s="40"/>
      <c r="NEW9" s="40"/>
      <c r="NEX9" s="40"/>
      <c r="NEY9" s="39"/>
      <c r="NEZ9" s="73"/>
      <c r="NFA9" s="74"/>
      <c r="NFB9" s="40"/>
      <c r="NFC9" s="40"/>
      <c r="NFD9" s="40"/>
      <c r="NFE9" s="39"/>
      <c r="NFF9" s="73"/>
      <c r="NFG9" s="74"/>
      <c r="NFH9" s="40"/>
      <c r="NFI9" s="40"/>
      <c r="NFJ9" s="40"/>
      <c r="NFK9" s="39"/>
      <c r="NFL9" s="73"/>
      <c r="NFM9" s="74"/>
      <c r="NFN9" s="40"/>
      <c r="NFO9" s="40"/>
      <c r="NFP9" s="40"/>
      <c r="NFQ9" s="39"/>
      <c r="NFR9" s="73"/>
      <c r="NFS9" s="74"/>
      <c r="NFT9" s="40"/>
      <c r="NFU9" s="40"/>
      <c r="NFV9" s="40"/>
      <c r="NFW9" s="39"/>
      <c r="NFX9" s="73"/>
      <c r="NFY9" s="74"/>
      <c r="NFZ9" s="40"/>
      <c r="NGA9" s="40"/>
      <c r="NGB9" s="40"/>
      <c r="NGC9" s="39"/>
      <c r="NGD9" s="73"/>
      <c r="NGE9" s="74"/>
      <c r="NGF9" s="40"/>
      <c r="NGG9" s="40"/>
      <c r="NGH9" s="40"/>
      <c r="NGI9" s="39"/>
      <c r="NGJ9" s="73"/>
      <c r="NGK9" s="74"/>
      <c r="NGL9" s="40"/>
      <c r="NGM9" s="40"/>
      <c r="NGN9" s="40"/>
      <c r="NGO9" s="39"/>
      <c r="NGP9" s="73"/>
      <c r="NGQ9" s="74"/>
      <c r="NGR9" s="40"/>
      <c r="NGS9" s="40"/>
      <c r="NGT9" s="40"/>
      <c r="NGU9" s="39"/>
      <c r="NGV9" s="73"/>
      <c r="NGW9" s="74"/>
      <c r="NGX9" s="40"/>
      <c r="NGY9" s="40"/>
      <c r="NGZ9" s="40"/>
      <c r="NHA9" s="39"/>
      <c r="NHB9" s="73"/>
      <c r="NHC9" s="74"/>
      <c r="NHD9" s="40"/>
      <c r="NHE9" s="40"/>
      <c r="NHF9" s="40"/>
      <c r="NHG9" s="39"/>
      <c r="NHH9" s="73"/>
      <c r="NHI9" s="74"/>
      <c r="NHJ9" s="40"/>
      <c r="NHK9" s="40"/>
      <c r="NHL9" s="40"/>
      <c r="NHM9" s="39"/>
      <c r="NHN9" s="73"/>
      <c r="NHO9" s="74"/>
      <c r="NHP9" s="40"/>
      <c r="NHQ9" s="40"/>
      <c r="NHR9" s="40"/>
      <c r="NHS9" s="39"/>
      <c r="NHT9" s="73"/>
      <c r="NHU9" s="74"/>
      <c r="NHV9" s="40"/>
      <c r="NHW9" s="40"/>
      <c r="NHX9" s="40"/>
      <c r="NHY9" s="39"/>
      <c r="NHZ9" s="73"/>
      <c r="NIA9" s="74"/>
      <c r="NIB9" s="40"/>
      <c r="NIC9" s="40"/>
      <c r="NID9" s="40"/>
      <c r="NIE9" s="39"/>
      <c r="NIF9" s="73"/>
      <c r="NIG9" s="74"/>
      <c r="NIH9" s="40"/>
      <c r="NII9" s="40"/>
      <c r="NIJ9" s="40"/>
      <c r="NIK9" s="39"/>
      <c r="NIL9" s="73"/>
      <c r="NIM9" s="74"/>
      <c r="NIN9" s="40"/>
      <c r="NIO9" s="40"/>
      <c r="NIP9" s="40"/>
      <c r="NIQ9" s="39"/>
      <c r="NIR9" s="73"/>
      <c r="NIS9" s="74"/>
      <c r="NIT9" s="40"/>
      <c r="NIU9" s="40"/>
      <c r="NIV9" s="40"/>
      <c r="NIW9" s="39"/>
      <c r="NIX9" s="73"/>
      <c r="NIY9" s="74"/>
      <c r="NIZ9" s="40"/>
      <c r="NJA9" s="40"/>
      <c r="NJB9" s="40"/>
      <c r="NJC9" s="39"/>
      <c r="NJD9" s="73"/>
      <c r="NJE9" s="74"/>
      <c r="NJF9" s="40"/>
      <c r="NJG9" s="40"/>
      <c r="NJH9" s="40"/>
      <c r="NJI9" s="39"/>
      <c r="NJJ9" s="73"/>
      <c r="NJK9" s="74"/>
      <c r="NJL9" s="40"/>
      <c r="NJM9" s="40"/>
      <c r="NJN9" s="40"/>
      <c r="NJO9" s="39"/>
      <c r="NJP9" s="73"/>
      <c r="NJQ9" s="74"/>
      <c r="NJR9" s="40"/>
      <c r="NJS9" s="40"/>
      <c r="NJT9" s="40"/>
      <c r="NJU9" s="39"/>
      <c r="NJV9" s="73"/>
      <c r="NJW9" s="74"/>
      <c r="NJX9" s="40"/>
      <c r="NJY9" s="40"/>
      <c r="NJZ9" s="40"/>
      <c r="NKA9" s="39"/>
      <c r="NKB9" s="73"/>
      <c r="NKC9" s="74"/>
      <c r="NKD9" s="40"/>
      <c r="NKE9" s="40"/>
      <c r="NKF9" s="40"/>
      <c r="NKG9" s="39"/>
      <c r="NKH9" s="73"/>
      <c r="NKI9" s="74"/>
      <c r="NKJ9" s="40"/>
      <c r="NKK9" s="40"/>
      <c r="NKL9" s="40"/>
      <c r="NKM9" s="39"/>
      <c r="NKN9" s="73"/>
      <c r="NKO9" s="74"/>
      <c r="NKP9" s="40"/>
      <c r="NKQ9" s="40"/>
      <c r="NKR9" s="40"/>
      <c r="NKS9" s="39"/>
      <c r="NKT9" s="73"/>
      <c r="NKU9" s="74"/>
      <c r="NKV9" s="40"/>
      <c r="NKW9" s="40"/>
      <c r="NKX9" s="40"/>
      <c r="NKY9" s="39"/>
      <c r="NKZ9" s="73"/>
      <c r="NLA9" s="74"/>
      <c r="NLB9" s="40"/>
      <c r="NLC9" s="40"/>
      <c r="NLD9" s="40"/>
      <c r="NLE9" s="39"/>
      <c r="NLF9" s="73"/>
      <c r="NLG9" s="74"/>
      <c r="NLH9" s="40"/>
      <c r="NLI9" s="40"/>
      <c r="NLJ9" s="40"/>
      <c r="NLK9" s="39"/>
      <c r="NLL9" s="73"/>
      <c r="NLM9" s="74"/>
      <c r="NLN9" s="40"/>
      <c r="NLO9" s="40"/>
      <c r="NLP9" s="40"/>
      <c r="NLQ9" s="39"/>
      <c r="NLR9" s="73"/>
      <c r="NLS9" s="74"/>
      <c r="NLT9" s="40"/>
      <c r="NLU9" s="40"/>
      <c r="NLV9" s="40"/>
      <c r="NLW9" s="39"/>
      <c r="NLX9" s="73"/>
      <c r="NLY9" s="74"/>
      <c r="NLZ9" s="40"/>
      <c r="NMA9" s="40"/>
      <c r="NMB9" s="40"/>
      <c r="NMC9" s="39"/>
      <c r="NMD9" s="73"/>
      <c r="NME9" s="74"/>
      <c r="NMF9" s="40"/>
      <c r="NMG9" s="40"/>
      <c r="NMH9" s="40"/>
      <c r="NMI9" s="39"/>
      <c r="NMJ9" s="73"/>
      <c r="NMK9" s="74"/>
      <c r="NML9" s="40"/>
      <c r="NMM9" s="40"/>
      <c r="NMN9" s="40"/>
      <c r="NMO9" s="39"/>
      <c r="NMP9" s="73"/>
      <c r="NMQ9" s="74"/>
      <c r="NMR9" s="40"/>
      <c r="NMS9" s="40"/>
      <c r="NMT9" s="40"/>
      <c r="NMU9" s="39"/>
      <c r="NMV9" s="73"/>
      <c r="NMW9" s="74"/>
      <c r="NMX9" s="40"/>
      <c r="NMY9" s="40"/>
      <c r="NMZ9" s="40"/>
      <c r="NNA9" s="39"/>
      <c r="NNB9" s="73"/>
      <c r="NNC9" s="74"/>
      <c r="NND9" s="40"/>
      <c r="NNE9" s="40"/>
      <c r="NNF9" s="40"/>
      <c r="NNG9" s="39"/>
      <c r="NNH9" s="73"/>
      <c r="NNI9" s="74"/>
      <c r="NNJ9" s="40"/>
      <c r="NNK9" s="40"/>
      <c r="NNL9" s="40"/>
      <c r="NNM9" s="39"/>
      <c r="NNN9" s="73"/>
      <c r="NNO9" s="74"/>
      <c r="NNP9" s="40"/>
      <c r="NNQ9" s="40"/>
      <c r="NNR9" s="40"/>
      <c r="NNS9" s="39"/>
      <c r="NNT9" s="73"/>
      <c r="NNU9" s="74"/>
      <c r="NNV9" s="40"/>
      <c r="NNW9" s="40"/>
      <c r="NNX9" s="40"/>
      <c r="NNY9" s="39"/>
      <c r="NNZ9" s="73"/>
      <c r="NOA9" s="74"/>
      <c r="NOB9" s="40"/>
      <c r="NOC9" s="40"/>
      <c r="NOD9" s="40"/>
      <c r="NOE9" s="39"/>
      <c r="NOF9" s="73"/>
      <c r="NOG9" s="74"/>
      <c r="NOH9" s="40"/>
      <c r="NOI9" s="40"/>
      <c r="NOJ9" s="40"/>
      <c r="NOK9" s="39"/>
      <c r="NOL9" s="73"/>
      <c r="NOM9" s="74"/>
      <c r="NON9" s="40"/>
      <c r="NOO9" s="40"/>
      <c r="NOP9" s="40"/>
      <c r="NOQ9" s="39"/>
      <c r="NOR9" s="73"/>
      <c r="NOS9" s="74"/>
      <c r="NOT9" s="40"/>
      <c r="NOU9" s="40"/>
      <c r="NOV9" s="40"/>
      <c r="NOW9" s="39"/>
      <c r="NOX9" s="73"/>
      <c r="NOY9" s="74"/>
      <c r="NOZ9" s="40"/>
      <c r="NPA9" s="40"/>
      <c r="NPB9" s="40"/>
      <c r="NPC9" s="39"/>
      <c r="NPD9" s="73"/>
      <c r="NPE9" s="74"/>
      <c r="NPF9" s="40"/>
      <c r="NPG9" s="40"/>
      <c r="NPH9" s="40"/>
      <c r="NPI9" s="39"/>
      <c r="NPJ9" s="73"/>
      <c r="NPK9" s="74"/>
      <c r="NPL9" s="40"/>
      <c r="NPM9" s="40"/>
      <c r="NPN9" s="40"/>
      <c r="NPO9" s="39"/>
      <c r="NPP9" s="73"/>
      <c r="NPQ9" s="74"/>
      <c r="NPR9" s="40"/>
      <c r="NPS9" s="40"/>
      <c r="NPT9" s="40"/>
      <c r="NPU9" s="39"/>
      <c r="NPV9" s="73"/>
      <c r="NPW9" s="74"/>
      <c r="NPX9" s="40"/>
      <c r="NPY9" s="40"/>
      <c r="NPZ9" s="40"/>
      <c r="NQA9" s="39"/>
      <c r="NQB9" s="73"/>
      <c r="NQC9" s="74"/>
      <c r="NQD9" s="40"/>
      <c r="NQE9" s="40"/>
      <c r="NQF9" s="40"/>
      <c r="NQG9" s="39"/>
      <c r="NQH9" s="73"/>
      <c r="NQI9" s="74"/>
      <c r="NQJ9" s="40"/>
      <c r="NQK9" s="40"/>
      <c r="NQL9" s="40"/>
      <c r="NQM9" s="39"/>
      <c r="NQN9" s="73"/>
      <c r="NQO9" s="74"/>
      <c r="NQP9" s="40"/>
      <c r="NQQ9" s="40"/>
      <c r="NQR9" s="40"/>
      <c r="NQS9" s="39"/>
      <c r="NQT9" s="73"/>
      <c r="NQU9" s="74"/>
      <c r="NQV9" s="40"/>
      <c r="NQW9" s="40"/>
      <c r="NQX9" s="40"/>
      <c r="NQY9" s="39"/>
      <c r="NQZ9" s="73"/>
      <c r="NRA9" s="74"/>
      <c r="NRB9" s="40"/>
      <c r="NRC9" s="40"/>
      <c r="NRD9" s="40"/>
      <c r="NRE9" s="39"/>
      <c r="NRF9" s="73"/>
      <c r="NRG9" s="74"/>
      <c r="NRH9" s="40"/>
      <c r="NRI9" s="40"/>
      <c r="NRJ9" s="40"/>
      <c r="NRK9" s="39"/>
      <c r="NRL9" s="73"/>
      <c r="NRM9" s="74"/>
      <c r="NRN9" s="40"/>
      <c r="NRO9" s="40"/>
      <c r="NRP9" s="40"/>
      <c r="NRQ9" s="39"/>
      <c r="NRR9" s="73"/>
      <c r="NRS9" s="74"/>
      <c r="NRT9" s="40"/>
      <c r="NRU9" s="40"/>
      <c r="NRV9" s="40"/>
      <c r="NRW9" s="39"/>
      <c r="NRX9" s="73"/>
      <c r="NRY9" s="74"/>
      <c r="NRZ9" s="40"/>
      <c r="NSA9" s="40"/>
      <c r="NSB9" s="40"/>
      <c r="NSC9" s="39"/>
      <c r="NSD9" s="73"/>
      <c r="NSE9" s="74"/>
      <c r="NSF9" s="40"/>
      <c r="NSG9" s="40"/>
      <c r="NSH9" s="40"/>
      <c r="NSI9" s="39"/>
      <c r="NSJ9" s="73"/>
      <c r="NSK9" s="74"/>
      <c r="NSL9" s="40"/>
      <c r="NSM9" s="40"/>
      <c r="NSN9" s="40"/>
      <c r="NSO9" s="39"/>
      <c r="NSP9" s="73"/>
      <c r="NSQ9" s="74"/>
      <c r="NSR9" s="40"/>
      <c r="NSS9" s="40"/>
      <c r="NST9" s="40"/>
      <c r="NSU9" s="39"/>
      <c r="NSV9" s="73"/>
      <c r="NSW9" s="74"/>
      <c r="NSX9" s="40"/>
      <c r="NSY9" s="40"/>
      <c r="NSZ9" s="40"/>
      <c r="NTA9" s="39"/>
      <c r="NTB9" s="73"/>
      <c r="NTC9" s="74"/>
      <c r="NTD9" s="40"/>
      <c r="NTE9" s="40"/>
      <c r="NTF9" s="40"/>
      <c r="NTG9" s="39"/>
      <c r="NTH9" s="73"/>
      <c r="NTI9" s="74"/>
      <c r="NTJ9" s="40"/>
      <c r="NTK9" s="40"/>
      <c r="NTL9" s="40"/>
      <c r="NTM9" s="39"/>
      <c r="NTN9" s="73"/>
      <c r="NTO9" s="74"/>
      <c r="NTP9" s="40"/>
      <c r="NTQ9" s="40"/>
      <c r="NTR9" s="40"/>
      <c r="NTS9" s="39"/>
      <c r="NTT9" s="73"/>
      <c r="NTU9" s="74"/>
      <c r="NTV9" s="40"/>
      <c r="NTW9" s="40"/>
      <c r="NTX9" s="40"/>
      <c r="NTY9" s="39"/>
      <c r="NTZ9" s="73"/>
      <c r="NUA9" s="74"/>
      <c r="NUB9" s="40"/>
      <c r="NUC9" s="40"/>
      <c r="NUD9" s="40"/>
      <c r="NUE9" s="39"/>
      <c r="NUF9" s="73"/>
      <c r="NUG9" s="74"/>
      <c r="NUH9" s="40"/>
      <c r="NUI9" s="40"/>
      <c r="NUJ9" s="40"/>
      <c r="NUK9" s="39"/>
      <c r="NUL9" s="73"/>
      <c r="NUM9" s="74"/>
      <c r="NUN9" s="40"/>
      <c r="NUO9" s="40"/>
      <c r="NUP9" s="40"/>
      <c r="NUQ9" s="39"/>
      <c r="NUR9" s="73"/>
      <c r="NUS9" s="74"/>
      <c r="NUT9" s="40"/>
      <c r="NUU9" s="40"/>
      <c r="NUV9" s="40"/>
      <c r="NUW9" s="39"/>
      <c r="NUX9" s="73"/>
      <c r="NUY9" s="74"/>
      <c r="NUZ9" s="40"/>
      <c r="NVA9" s="40"/>
      <c r="NVB9" s="40"/>
      <c r="NVC9" s="39"/>
      <c r="NVD9" s="73"/>
      <c r="NVE9" s="74"/>
      <c r="NVF9" s="40"/>
      <c r="NVG9" s="40"/>
      <c r="NVH9" s="40"/>
      <c r="NVI9" s="39"/>
      <c r="NVJ9" s="73"/>
      <c r="NVK9" s="74"/>
      <c r="NVL9" s="40"/>
      <c r="NVM9" s="40"/>
      <c r="NVN9" s="40"/>
      <c r="NVO9" s="39"/>
      <c r="NVP9" s="73"/>
      <c r="NVQ9" s="74"/>
      <c r="NVR9" s="40"/>
      <c r="NVS9" s="40"/>
      <c r="NVT9" s="40"/>
      <c r="NVU9" s="39"/>
      <c r="NVV9" s="73"/>
      <c r="NVW9" s="74"/>
      <c r="NVX9" s="40"/>
      <c r="NVY9" s="40"/>
      <c r="NVZ9" s="40"/>
      <c r="NWA9" s="39"/>
      <c r="NWB9" s="73"/>
      <c r="NWC9" s="74"/>
      <c r="NWD9" s="40"/>
      <c r="NWE9" s="40"/>
      <c r="NWF9" s="40"/>
      <c r="NWG9" s="39"/>
      <c r="NWH9" s="73"/>
      <c r="NWI9" s="74"/>
      <c r="NWJ9" s="40"/>
      <c r="NWK9" s="40"/>
      <c r="NWL9" s="40"/>
      <c r="NWM9" s="39"/>
      <c r="NWN9" s="73"/>
      <c r="NWO9" s="74"/>
      <c r="NWP9" s="40"/>
      <c r="NWQ9" s="40"/>
      <c r="NWR9" s="40"/>
      <c r="NWS9" s="39"/>
      <c r="NWT9" s="73"/>
      <c r="NWU9" s="74"/>
      <c r="NWV9" s="40"/>
      <c r="NWW9" s="40"/>
      <c r="NWX9" s="40"/>
      <c r="NWY9" s="39"/>
      <c r="NWZ9" s="73"/>
      <c r="NXA9" s="74"/>
      <c r="NXB9" s="40"/>
      <c r="NXC9" s="40"/>
      <c r="NXD9" s="40"/>
      <c r="NXE9" s="39"/>
      <c r="NXF9" s="73"/>
      <c r="NXG9" s="74"/>
      <c r="NXH9" s="40"/>
      <c r="NXI9" s="40"/>
      <c r="NXJ9" s="40"/>
      <c r="NXK9" s="39"/>
      <c r="NXL9" s="73"/>
      <c r="NXM9" s="74"/>
      <c r="NXN9" s="40"/>
      <c r="NXO9" s="40"/>
      <c r="NXP9" s="40"/>
      <c r="NXQ9" s="39"/>
      <c r="NXR9" s="73"/>
      <c r="NXS9" s="74"/>
      <c r="NXT9" s="40"/>
      <c r="NXU9" s="40"/>
      <c r="NXV9" s="40"/>
      <c r="NXW9" s="39"/>
      <c r="NXX9" s="73"/>
      <c r="NXY9" s="74"/>
      <c r="NXZ9" s="40"/>
      <c r="NYA9" s="40"/>
      <c r="NYB9" s="40"/>
      <c r="NYC9" s="39"/>
      <c r="NYD9" s="73"/>
      <c r="NYE9" s="74"/>
      <c r="NYF9" s="40"/>
      <c r="NYG9" s="40"/>
      <c r="NYH9" s="40"/>
      <c r="NYI9" s="39"/>
      <c r="NYJ9" s="73"/>
      <c r="NYK9" s="74"/>
      <c r="NYL9" s="40"/>
      <c r="NYM9" s="40"/>
      <c r="NYN9" s="40"/>
      <c r="NYO9" s="39"/>
      <c r="NYP9" s="73"/>
      <c r="NYQ9" s="74"/>
      <c r="NYR9" s="40"/>
      <c r="NYS9" s="40"/>
      <c r="NYT9" s="40"/>
      <c r="NYU9" s="39"/>
      <c r="NYV9" s="73"/>
      <c r="NYW9" s="74"/>
      <c r="NYX9" s="40"/>
      <c r="NYY9" s="40"/>
      <c r="NYZ9" s="40"/>
      <c r="NZA9" s="39"/>
      <c r="NZB9" s="73"/>
      <c r="NZC9" s="74"/>
      <c r="NZD9" s="40"/>
      <c r="NZE9" s="40"/>
      <c r="NZF9" s="40"/>
      <c r="NZG9" s="39"/>
      <c r="NZH9" s="73"/>
      <c r="NZI9" s="74"/>
      <c r="NZJ9" s="40"/>
      <c r="NZK9" s="40"/>
      <c r="NZL9" s="40"/>
      <c r="NZM9" s="39"/>
      <c r="NZN9" s="73"/>
      <c r="NZO9" s="74"/>
      <c r="NZP9" s="40"/>
      <c r="NZQ9" s="40"/>
      <c r="NZR9" s="40"/>
      <c r="NZS9" s="39"/>
      <c r="NZT9" s="73"/>
      <c r="NZU9" s="74"/>
      <c r="NZV9" s="40"/>
      <c r="NZW9" s="40"/>
      <c r="NZX9" s="40"/>
      <c r="NZY9" s="39"/>
      <c r="NZZ9" s="73"/>
      <c r="OAA9" s="74"/>
      <c r="OAB9" s="40"/>
      <c r="OAC9" s="40"/>
      <c r="OAD9" s="40"/>
      <c r="OAE9" s="39"/>
      <c r="OAF9" s="73"/>
      <c r="OAG9" s="74"/>
      <c r="OAH9" s="40"/>
      <c r="OAI9" s="40"/>
      <c r="OAJ9" s="40"/>
      <c r="OAK9" s="39"/>
      <c r="OAL9" s="73"/>
      <c r="OAM9" s="74"/>
      <c r="OAN9" s="40"/>
      <c r="OAO9" s="40"/>
      <c r="OAP9" s="40"/>
      <c r="OAQ9" s="39"/>
      <c r="OAR9" s="73"/>
      <c r="OAS9" s="74"/>
      <c r="OAT9" s="40"/>
      <c r="OAU9" s="40"/>
      <c r="OAV9" s="40"/>
      <c r="OAW9" s="39"/>
      <c r="OAX9" s="73"/>
      <c r="OAY9" s="74"/>
      <c r="OAZ9" s="40"/>
      <c r="OBA9" s="40"/>
      <c r="OBB9" s="40"/>
      <c r="OBC9" s="39"/>
      <c r="OBD9" s="73"/>
      <c r="OBE9" s="74"/>
      <c r="OBF9" s="40"/>
      <c r="OBG9" s="40"/>
      <c r="OBH9" s="40"/>
      <c r="OBI9" s="39"/>
      <c r="OBJ9" s="73"/>
      <c r="OBK9" s="74"/>
      <c r="OBL9" s="40"/>
      <c r="OBM9" s="40"/>
      <c r="OBN9" s="40"/>
      <c r="OBO9" s="39"/>
      <c r="OBP9" s="73"/>
      <c r="OBQ9" s="74"/>
      <c r="OBR9" s="40"/>
      <c r="OBS9" s="40"/>
      <c r="OBT9" s="40"/>
      <c r="OBU9" s="39"/>
      <c r="OBV9" s="73"/>
      <c r="OBW9" s="74"/>
      <c r="OBX9" s="40"/>
      <c r="OBY9" s="40"/>
      <c r="OBZ9" s="40"/>
      <c r="OCA9" s="39"/>
      <c r="OCB9" s="73"/>
      <c r="OCC9" s="74"/>
      <c r="OCD9" s="40"/>
      <c r="OCE9" s="40"/>
      <c r="OCF9" s="40"/>
      <c r="OCG9" s="39"/>
      <c r="OCH9" s="73"/>
      <c r="OCI9" s="74"/>
      <c r="OCJ9" s="40"/>
      <c r="OCK9" s="40"/>
      <c r="OCL9" s="40"/>
      <c r="OCM9" s="39"/>
      <c r="OCN9" s="73"/>
      <c r="OCO9" s="74"/>
      <c r="OCP9" s="40"/>
      <c r="OCQ9" s="40"/>
      <c r="OCR9" s="40"/>
      <c r="OCS9" s="39"/>
      <c r="OCT9" s="73"/>
      <c r="OCU9" s="74"/>
      <c r="OCV9" s="40"/>
      <c r="OCW9" s="40"/>
      <c r="OCX9" s="40"/>
      <c r="OCY9" s="39"/>
      <c r="OCZ9" s="73"/>
      <c r="ODA9" s="74"/>
      <c r="ODB9" s="40"/>
      <c r="ODC9" s="40"/>
      <c r="ODD9" s="40"/>
      <c r="ODE9" s="39"/>
      <c r="ODF9" s="73"/>
      <c r="ODG9" s="74"/>
      <c r="ODH9" s="40"/>
      <c r="ODI9" s="40"/>
      <c r="ODJ9" s="40"/>
      <c r="ODK9" s="39"/>
      <c r="ODL9" s="73"/>
      <c r="ODM9" s="74"/>
      <c r="ODN9" s="40"/>
      <c r="ODO9" s="40"/>
      <c r="ODP9" s="40"/>
      <c r="ODQ9" s="39"/>
      <c r="ODR9" s="73"/>
      <c r="ODS9" s="74"/>
      <c r="ODT9" s="40"/>
      <c r="ODU9" s="40"/>
      <c r="ODV9" s="40"/>
      <c r="ODW9" s="39"/>
      <c r="ODX9" s="73"/>
      <c r="ODY9" s="74"/>
      <c r="ODZ9" s="40"/>
      <c r="OEA9" s="40"/>
      <c r="OEB9" s="40"/>
      <c r="OEC9" s="39"/>
      <c r="OED9" s="73"/>
      <c r="OEE9" s="74"/>
      <c r="OEF9" s="40"/>
      <c r="OEG9" s="40"/>
      <c r="OEH9" s="40"/>
      <c r="OEI9" s="39"/>
      <c r="OEJ9" s="73"/>
      <c r="OEK9" s="74"/>
      <c r="OEL9" s="40"/>
      <c r="OEM9" s="40"/>
      <c r="OEN9" s="40"/>
      <c r="OEO9" s="39"/>
      <c r="OEP9" s="73"/>
      <c r="OEQ9" s="74"/>
      <c r="OER9" s="40"/>
      <c r="OES9" s="40"/>
      <c r="OET9" s="40"/>
      <c r="OEU9" s="39"/>
      <c r="OEV9" s="73"/>
      <c r="OEW9" s="74"/>
      <c r="OEX9" s="40"/>
      <c r="OEY9" s="40"/>
      <c r="OEZ9" s="40"/>
      <c r="OFA9" s="39"/>
      <c r="OFB9" s="73"/>
      <c r="OFC9" s="74"/>
      <c r="OFD9" s="40"/>
      <c r="OFE9" s="40"/>
      <c r="OFF9" s="40"/>
      <c r="OFG9" s="39"/>
      <c r="OFH9" s="73"/>
      <c r="OFI9" s="74"/>
      <c r="OFJ9" s="40"/>
      <c r="OFK9" s="40"/>
      <c r="OFL9" s="40"/>
      <c r="OFM9" s="39"/>
      <c r="OFN9" s="73"/>
      <c r="OFO9" s="74"/>
      <c r="OFP9" s="40"/>
      <c r="OFQ9" s="40"/>
      <c r="OFR9" s="40"/>
      <c r="OFS9" s="39"/>
      <c r="OFT9" s="73"/>
      <c r="OFU9" s="74"/>
      <c r="OFV9" s="40"/>
      <c r="OFW9" s="40"/>
      <c r="OFX9" s="40"/>
      <c r="OFY9" s="39"/>
      <c r="OFZ9" s="73"/>
      <c r="OGA9" s="74"/>
      <c r="OGB9" s="40"/>
      <c r="OGC9" s="40"/>
      <c r="OGD9" s="40"/>
      <c r="OGE9" s="39"/>
      <c r="OGF9" s="73"/>
      <c r="OGG9" s="74"/>
      <c r="OGH9" s="40"/>
      <c r="OGI9" s="40"/>
      <c r="OGJ9" s="40"/>
      <c r="OGK9" s="39"/>
      <c r="OGL9" s="73"/>
      <c r="OGM9" s="74"/>
      <c r="OGN9" s="40"/>
      <c r="OGO9" s="40"/>
      <c r="OGP9" s="40"/>
      <c r="OGQ9" s="39"/>
      <c r="OGR9" s="73"/>
      <c r="OGS9" s="74"/>
      <c r="OGT9" s="40"/>
      <c r="OGU9" s="40"/>
      <c r="OGV9" s="40"/>
      <c r="OGW9" s="39"/>
      <c r="OGX9" s="73"/>
      <c r="OGY9" s="74"/>
      <c r="OGZ9" s="40"/>
      <c r="OHA9" s="40"/>
      <c r="OHB9" s="40"/>
      <c r="OHC9" s="39"/>
      <c r="OHD9" s="73"/>
      <c r="OHE9" s="74"/>
      <c r="OHF9" s="40"/>
      <c r="OHG9" s="40"/>
      <c r="OHH9" s="40"/>
      <c r="OHI9" s="39"/>
      <c r="OHJ9" s="73"/>
      <c r="OHK9" s="74"/>
      <c r="OHL9" s="40"/>
      <c r="OHM9" s="40"/>
      <c r="OHN9" s="40"/>
      <c r="OHO9" s="39"/>
      <c r="OHP9" s="73"/>
      <c r="OHQ9" s="74"/>
      <c r="OHR9" s="40"/>
      <c r="OHS9" s="40"/>
      <c r="OHT9" s="40"/>
      <c r="OHU9" s="39"/>
      <c r="OHV9" s="73"/>
      <c r="OHW9" s="74"/>
      <c r="OHX9" s="40"/>
      <c r="OHY9" s="40"/>
      <c r="OHZ9" s="40"/>
      <c r="OIA9" s="39"/>
      <c r="OIB9" s="73"/>
      <c r="OIC9" s="74"/>
      <c r="OID9" s="40"/>
      <c r="OIE9" s="40"/>
      <c r="OIF9" s="40"/>
      <c r="OIG9" s="39"/>
      <c r="OIH9" s="73"/>
      <c r="OII9" s="74"/>
      <c r="OIJ9" s="40"/>
      <c r="OIK9" s="40"/>
      <c r="OIL9" s="40"/>
      <c r="OIM9" s="39"/>
      <c r="OIN9" s="73"/>
      <c r="OIO9" s="74"/>
      <c r="OIP9" s="40"/>
      <c r="OIQ9" s="40"/>
      <c r="OIR9" s="40"/>
      <c r="OIS9" s="39"/>
      <c r="OIT9" s="73"/>
      <c r="OIU9" s="74"/>
      <c r="OIV9" s="40"/>
      <c r="OIW9" s="40"/>
      <c r="OIX9" s="40"/>
      <c r="OIY9" s="39"/>
      <c r="OIZ9" s="73"/>
      <c r="OJA9" s="74"/>
      <c r="OJB9" s="40"/>
      <c r="OJC9" s="40"/>
      <c r="OJD9" s="40"/>
      <c r="OJE9" s="39"/>
      <c r="OJF9" s="73"/>
      <c r="OJG9" s="74"/>
      <c r="OJH9" s="40"/>
      <c r="OJI9" s="40"/>
      <c r="OJJ9" s="40"/>
      <c r="OJK9" s="39"/>
      <c r="OJL9" s="73"/>
      <c r="OJM9" s="74"/>
      <c r="OJN9" s="40"/>
      <c r="OJO9" s="40"/>
      <c r="OJP9" s="40"/>
      <c r="OJQ9" s="39"/>
      <c r="OJR9" s="73"/>
      <c r="OJS9" s="74"/>
      <c r="OJT9" s="40"/>
      <c r="OJU9" s="40"/>
      <c r="OJV9" s="40"/>
      <c r="OJW9" s="39"/>
      <c r="OJX9" s="73"/>
      <c r="OJY9" s="74"/>
      <c r="OJZ9" s="40"/>
      <c r="OKA9" s="40"/>
      <c r="OKB9" s="40"/>
      <c r="OKC9" s="39"/>
      <c r="OKD9" s="73"/>
      <c r="OKE9" s="74"/>
      <c r="OKF9" s="40"/>
      <c r="OKG9" s="40"/>
      <c r="OKH9" s="40"/>
      <c r="OKI9" s="39"/>
      <c r="OKJ9" s="73"/>
      <c r="OKK9" s="74"/>
      <c r="OKL9" s="40"/>
      <c r="OKM9" s="40"/>
      <c r="OKN9" s="40"/>
      <c r="OKO9" s="39"/>
      <c r="OKP9" s="73"/>
      <c r="OKQ9" s="74"/>
      <c r="OKR9" s="40"/>
      <c r="OKS9" s="40"/>
      <c r="OKT9" s="40"/>
      <c r="OKU9" s="39"/>
      <c r="OKV9" s="73"/>
      <c r="OKW9" s="74"/>
      <c r="OKX9" s="40"/>
      <c r="OKY9" s="40"/>
      <c r="OKZ9" s="40"/>
      <c r="OLA9" s="39"/>
      <c r="OLB9" s="73"/>
      <c r="OLC9" s="74"/>
      <c r="OLD9" s="40"/>
      <c r="OLE9" s="40"/>
      <c r="OLF9" s="40"/>
      <c r="OLG9" s="39"/>
      <c r="OLH9" s="73"/>
      <c r="OLI9" s="74"/>
      <c r="OLJ9" s="40"/>
      <c r="OLK9" s="40"/>
      <c r="OLL9" s="40"/>
      <c r="OLM9" s="39"/>
      <c r="OLN9" s="73"/>
      <c r="OLO9" s="74"/>
      <c r="OLP9" s="40"/>
      <c r="OLQ9" s="40"/>
      <c r="OLR9" s="40"/>
      <c r="OLS9" s="39"/>
      <c r="OLT9" s="73"/>
      <c r="OLU9" s="74"/>
      <c r="OLV9" s="40"/>
      <c r="OLW9" s="40"/>
      <c r="OLX9" s="40"/>
      <c r="OLY9" s="39"/>
      <c r="OLZ9" s="73"/>
      <c r="OMA9" s="74"/>
      <c r="OMB9" s="40"/>
      <c r="OMC9" s="40"/>
      <c r="OMD9" s="40"/>
      <c r="OME9" s="39"/>
      <c r="OMF9" s="73"/>
      <c r="OMG9" s="74"/>
      <c r="OMH9" s="40"/>
      <c r="OMI9" s="40"/>
      <c r="OMJ9" s="40"/>
      <c r="OMK9" s="39"/>
      <c r="OML9" s="73"/>
      <c r="OMM9" s="74"/>
      <c r="OMN9" s="40"/>
      <c r="OMO9" s="40"/>
      <c r="OMP9" s="40"/>
      <c r="OMQ9" s="39"/>
      <c r="OMR9" s="73"/>
      <c r="OMS9" s="74"/>
      <c r="OMT9" s="40"/>
      <c r="OMU9" s="40"/>
      <c r="OMV9" s="40"/>
      <c r="OMW9" s="39"/>
      <c r="OMX9" s="73"/>
      <c r="OMY9" s="74"/>
      <c r="OMZ9" s="40"/>
      <c r="ONA9" s="40"/>
      <c r="ONB9" s="40"/>
      <c r="ONC9" s="39"/>
      <c r="OND9" s="73"/>
      <c r="ONE9" s="74"/>
      <c r="ONF9" s="40"/>
      <c r="ONG9" s="40"/>
      <c r="ONH9" s="40"/>
      <c r="ONI9" s="39"/>
      <c r="ONJ9" s="73"/>
      <c r="ONK9" s="74"/>
      <c r="ONL9" s="40"/>
      <c r="ONM9" s="40"/>
      <c r="ONN9" s="40"/>
      <c r="ONO9" s="39"/>
      <c r="ONP9" s="73"/>
      <c r="ONQ9" s="74"/>
      <c r="ONR9" s="40"/>
      <c r="ONS9" s="40"/>
      <c r="ONT9" s="40"/>
      <c r="ONU9" s="39"/>
      <c r="ONV9" s="73"/>
      <c r="ONW9" s="74"/>
      <c r="ONX9" s="40"/>
      <c r="ONY9" s="40"/>
      <c r="ONZ9" s="40"/>
      <c r="OOA9" s="39"/>
      <c r="OOB9" s="73"/>
      <c r="OOC9" s="74"/>
      <c r="OOD9" s="40"/>
      <c r="OOE9" s="40"/>
      <c r="OOF9" s="40"/>
      <c r="OOG9" s="39"/>
      <c r="OOH9" s="73"/>
      <c r="OOI9" s="74"/>
      <c r="OOJ9" s="40"/>
      <c r="OOK9" s="40"/>
      <c r="OOL9" s="40"/>
      <c r="OOM9" s="39"/>
      <c r="OON9" s="73"/>
      <c r="OOO9" s="74"/>
      <c r="OOP9" s="40"/>
      <c r="OOQ9" s="40"/>
      <c r="OOR9" s="40"/>
      <c r="OOS9" s="39"/>
      <c r="OOT9" s="73"/>
      <c r="OOU9" s="74"/>
      <c r="OOV9" s="40"/>
      <c r="OOW9" s="40"/>
      <c r="OOX9" s="40"/>
      <c r="OOY9" s="39"/>
      <c r="OOZ9" s="73"/>
      <c r="OPA9" s="74"/>
      <c r="OPB9" s="40"/>
      <c r="OPC9" s="40"/>
      <c r="OPD9" s="40"/>
      <c r="OPE9" s="39"/>
      <c r="OPF9" s="73"/>
      <c r="OPG9" s="74"/>
      <c r="OPH9" s="40"/>
      <c r="OPI9" s="40"/>
      <c r="OPJ9" s="40"/>
      <c r="OPK9" s="39"/>
      <c r="OPL9" s="73"/>
      <c r="OPM9" s="74"/>
      <c r="OPN9" s="40"/>
      <c r="OPO9" s="40"/>
      <c r="OPP9" s="40"/>
      <c r="OPQ9" s="39"/>
      <c r="OPR9" s="73"/>
      <c r="OPS9" s="74"/>
      <c r="OPT9" s="40"/>
      <c r="OPU9" s="40"/>
      <c r="OPV9" s="40"/>
      <c r="OPW9" s="39"/>
      <c r="OPX9" s="73"/>
      <c r="OPY9" s="74"/>
      <c r="OPZ9" s="40"/>
      <c r="OQA9" s="40"/>
      <c r="OQB9" s="40"/>
      <c r="OQC9" s="39"/>
      <c r="OQD9" s="73"/>
      <c r="OQE9" s="74"/>
      <c r="OQF9" s="40"/>
      <c r="OQG9" s="40"/>
      <c r="OQH9" s="40"/>
      <c r="OQI9" s="39"/>
      <c r="OQJ9" s="73"/>
      <c r="OQK9" s="74"/>
      <c r="OQL9" s="40"/>
      <c r="OQM9" s="40"/>
      <c r="OQN9" s="40"/>
      <c r="OQO9" s="39"/>
      <c r="OQP9" s="73"/>
      <c r="OQQ9" s="74"/>
      <c r="OQR9" s="40"/>
      <c r="OQS9" s="40"/>
      <c r="OQT9" s="40"/>
      <c r="OQU9" s="39"/>
      <c r="OQV9" s="73"/>
      <c r="OQW9" s="74"/>
      <c r="OQX9" s="40"/>
      <c r="OQY9" s="40"/>
      <c r="OQZ9" s="40"/>
      <c r="ORA9" s="39"/>
      <c r="ORB9" s="73"/>
      <c r="ORC9" s="74"/>
      <c r="ORD9" s="40"/>
      <c r="ORE9" s="40"/>
      <c r="ORF9" s="40"/>
      <c r="ORG9" s="39"/>
      <c r="ORH9" s="73"/>
      <c r="ORI9" s="74"/>
      <c r="ORJ9" s="40"/>
      <c r="ORK9" s="40"/>
      <c r="ORL9" s="40"/>
      <c r="ORM9" s="39"/>
      <c r="ORN9" s="73"/>
      <c r="ORO9" s="74"/>
      <c r="ORP9" s="40"/>
      <c r="ORQ9" s="40"/>
      <c r="ORR9" s="40"/>
      <c r="ORS9" s="39"/>
      <c r="ORT9" s="73"/>
      <c r="ORU9" s="74"/>
      <c r="ORV9" s="40"/>
      <c r="ORW9" s="40"/>
      <c r="ORX9" s="40"/>
      <c r="ORY9" s="39"/>
      <c r="ORZ9" s="73"/>
      <c r="OSA9" s="74"/>
      <c r="OSB9" s="40"/>
      <c r="OSC9" s="40"/>
      <c r="OSD9" s="40"/>
      <c r="OSE9" s="39"/>
      <c r="OSF9" s="73"/>
      <c r="OSG9" s="74"/>
      <c r="OSH9" s="40"/>
      <c r="OSI9" s="40"/>
      <c r="OSJ9" s="40"/>
      <c r="OSK9" s="39"/>
      <c r="OSL9" s="73"/>
      <c r="OSM9" s="74"/>
      <c r="OSN9" s="40"/>
      <c r="OSO9" s="40"/>
      <c r="OSP9" s="40"/>
      <c r="OSQ9" s="39"/>
      <c r="OSR9" s="73"/>
      <c r="OSS9" s="74"/>
      <c r="OST9" s="40"/>
      <c r="OSU9" s="40"/>
      <c r="OSV9" s="40"/>
      <c r="OSW9" s="39"/>
      <c r="OSX9" s="73"/>
      <c r="OSY9" s="74"/>
      <c r="OSZ9" s="40"/>
      <c r="OTA9" s="40"/>
      <c r="OTB9" s="40"/>
      <c r="OTC9" s="39"/>
      <c r="OTD9" s="73"/>
      <c r="OTE9" s="74"/>
      <c r="OTF9" s="40"/>
      <c r="OTG9" s="40"/>
      <c r="OTH9" s="40"/>
      <c r="OTI9" s="39"/>
      <c r="OTJ9" s="73"/>
      <c r="OTK9" s="74"/>
      <c r="OTL9" s="40"/>
      <c r="OTM9" s="40"/>
      <c r="OTN9" s="40"/>
      <c r="OTO9" s="39"/>
      <c r="OTP9" s="73"/>
      <c r="OTQ9" s="74"/>
      <c r="OTR9" s="40"/>
      <c r="OTS9" s="40"/>
      <c r="OTT9" s="40"/>
      <c r="OTU9" s="39"/>
      <c r="OTV9" s="73"/>
      <c r="OTW9" s="74"/>
      <c r="OTX9" s="40"/>
      <c r="OTY9" s="40"/>
      <c r="OTZ9" s="40"/>
      <c r="OUA9" s="39"/>
      <c r="OUB9" s="73"/>
      <c r="OUC9" s="74"/>
      <c r="OUD9" s="40"/>
      <c r="OUE9" s="40"/>
      <c r="OUF9" s="40"/>
      <c r="OUG9" s="39"/>
      <c r="OUH9" s="73"/>
      <c r="OUI9" s="74"/>
      <c r="OUJ9" s="40"/>
      <c r="OUK9" s="40"/>
      <c r="OUL9" s="40"/>
      <c r="OUM9" s="39"/>
      <c r="OUN9" s="73"/>
      <c r="OUO9" s="74"/>
      <c r="OUP9" s="40"/>
      <c r="OUQ9" s="40"/>
      <c r="OUR9" s="40"/>
      <c r="OUS9" s="39"/>
      <c r="OUT9" s="73"/>
      <c r="OUU9" s="74"/>
      <c r="OUV9" s="40"/>
      <c r="OUW9" s="40"/>
      <c r="OUX9" s="40"/>
      <c r="OUY9" s="39"/>
      <c r="OUZ9" s="73"/>
      <c r="OVA9" s="74"/>
      <c r="OVB9" s="40"/>
      <c r="OVC9" s="40"/>
      <c r="OVD9" s="40"/>
      <c r="OVE9" s="39"/>
      <c r="OVF9" s="73"/>
      <c r="OVG9" s="74"/>
      <c r="OVH9" s="40"/>
      <c r="OVI9" s="40"/>
      <c r="OVJ9" s="40"/>
      <c r="OVK9" s="39"/>
      <c r="OVL9" s="73"/>
      <c r="OVM9" s="74"/>
      <c r="OVN9" s="40"/>
      <c r="OVO9" s="40"/>
      <c r="OVP9" s="40"/>
      <c r="OVQ9" s="39"/>
      <c r="OVR9" s="73"/>
      <c r="OVS9" s="74"/>
      <c r="OVT9" s="40"/>
      <c r="OVU9" s="40"/>
      <c r="OVV9" s="40"/>
      <c r="OVW9" s="39"/>
      <c r="OVX9" s="73"/>
      <c r="OVY9" s="74"/>
      <c r="OVZ9" s="40"/>
      <c r="OWA9" s="40"/>
      <c r="OWB9" s="40"/>
      <c r="OWC9" s="39"/>
      <c r="OWD9" s="73"/>
      <c r="OWE9" s="74"/>
      <c r="OWF9" s="40"/>
      <c r="OWG9" s="40"/>
      <c r="OWH9" s="40"/>
      <c r="OWI9" s="39"/>
      <c r="OWJ9" s="73"/>
      <c r="OWK9" s="74"/>
      <c r="OWL9" s="40"/>
      <c r="OWM9" s="40"/>
      <c r="OWN9" s="40"/>
      <c r="OWO9" s="39"/>
      <c r="OWP9" s="73"/>
      <c r="OWQ9" s="74"/>
      <c r="OWR9" s="40"/>
      <c r="OWS9" s="40"/>
      <c r="OWT9" s="40"/>
      <c r="OWU9" s="39"/>
      <c r="OWV9" s="73"/>
      <c r="OWW9" s="74"/>
      <c r="OWX9" s="40"/>
      <c r="OWY9" s="40"/>
      <c r="OWZ9" s="40"/>
      <c r="OXA9" s="39"/>
      <c r="OXB9" s="73"/>
      <c r="OXC9" s="74"/>
      <c r="OXD9" s="40"/>
      <c r="OXE9" s="40"/>
      <c r="OXF9" s="40"/>
      <c r="OXG9" s="39"/>
      <c r="OXH9" s="73"/>
      <c r="OXI9" s="74"/>
      <c r="OXJ9" s="40"/>
      <c r="OXK9" s="40"/>
      <c r="OXL9" s="40"/>
      <c r="OXM9" s="39"/>
      <c r="OXN9" s="73"/>
      <c r="OXO9" s="74"/>
      <c r="OXP9" s="40"/>
      <c r="OXQ9" s="40"/>
      <c r="OXR9" s="40"/>
      <c r="OXS9" s="39"/>
      <c r="OXT9" s="73"/>
      <c r="OXU9" s="74"/>
      <c r="OXV9" s="40"/>
      <c r="OXW9" s="40"/>
      <c r="OXX9" s="40"/>
      <c r="OXY9" s="39"/>
      <c r="OXZ9" s="73"/>
      <c r="OYA9" s="74"/>
      <c r="OYB9" s="40"/>
      <c r="OYC9" s="40"/>
      <c r="OYD9" s="40"/>
      <c r="OYE9" s="39"/>
      <c r="OYF9" s="73"/>
      <c r="OYG9" s="74"/>
      <c r="OYH9" s="40"/>
      <c r="OYI9" s="40"/>
      <c r="OYJ9" s="40"/>
      <c r="OYK9" s="39"/>
      <c r="OYL9" s="73"/>
      <c r="OYM9" s="74"/>
      <c r="OYN9" s="40"/>
      <c r="OYO9" s="40"/>
      <c r="OYP9" s="40"/>
      <c r="OYQ9" s="39"/>
      <c r="OYR9" s="73"/>
      <c r="OYS9" s="74"/>
      <c r="OYT9" s="40"/>
      <c r="OYU9" s="40"/>
      <c r="OYV9" s="40"/>
      <c r="OYW9" s="39"/>
      <c r="OYX9" s="73"/>
      <c r="OYY9" s="74"/>
      <c r="OYZ9" s="40"/>
      <c r="OZA9" s="40"/>
      <c r="OZB9" s="40"/>
      <c r="OZC9" s="39"/>
      <c r="OZD9" s="73"/>
      <c r="OZE9" s="74"/>
      <c r="OZF9" s="40"/>
      <c r="OZG9" s="40"/>
      <c r="OZH9" s="40"/>
      <c r="OZI9" s="39"/>
      <c r="OZJ9" s="73"/>
      <c r="OZK9" s="74"/>
      <c r="OZL9" s="40"/>
      <c r="OZM9" s="40"/>
      <c r="OZN9" s="40"/>
      <c r="OZO9" s="39"/>
      <c r="OZP9" s="73"/>
      <c r="OZQ9" s="74"/>
      <c r="OZR9" s="40"/>
      <c r="OZS9" s="40"/>
      <c r="OZT9" s="40"/>
      <c r="OZU9" s="39"/>
      <c r="OZV9" s="73"/>
      <c r="OZW9" s="74"/>
      <c r="OZX9" s="40"/>
      <c r="OZY9" s="40"/>
      <c r="OZZ9" s="40"/>
      <c r="PAA9" s="39"/>
      <c r="PAB9" s="73"/>
      <c r="PAC9" s="74"/>
      <c r="PAD9" s="40"/>
      <c r="PAE9" s="40"/>
      <c r="PAF9" s="40"/>
      <c r="PAG9" s="39"/>
      <c r="PAH9" s="73"/>
      <c r="PAI9" s="74"/>
      <c r="PAJ9" s="40"/>
      <c r="PAK9" s="40"/>
      <c r="PAL9" s="40"/>
      <c r="PAM9" s="39"/>
      <c r="PAN9" s="73"/>
      <c r="PAO9" s="74"/>
      <c r="PAP9" s="40"/>
      <c r="PAQ9" s="40"/>
      <c r="PAR9" s="40"/>
      <c r="PAS9" s="39"/>
      <c r="PAT9" s="73"/>
      <c r="PAU9" s="74"/>
      <c r="PAV9" s="40"/>
      <c r="PAW9" s="40"/>
      <c r="PAX9" s="40"/>
      <c r="PAY9" s="39"/>
      <c r="PAZ9" s="73"/>
      <c r="PBA9" s="74"/>
      <c r="PBB9" s="40"/>
      <c r="PBC9" s="40"/>
      <c r="PBD9" s="40"/>
      <c r="PBE9" s="39"/>
      <c r="PBF9" s="73"/>
      <c r="PBG9" s="74"/>
      <c r="PBH9" s="40"/>
      <c r="PBI9" s="40"/>
      <c r="PBJ9" s="40"/>
      <c r="PBK9" s="39"/>
      <c r="PBL9" s="73"/>
      <c r="PBM9" s="74"/>
      <c r="PBN9" s="40"/>
      <c r="PBO9" s="40"/>
      <c r="PBP9" s="40"/>
      <c r="PBQ9" s="39"/>
      <c r="PBR9" s="73"/>
      <c r="PBS9" s="74"/>
      <c r="PBT9" s="40"/>
      <c r="PBU9" s="40"/>
      <c r="PBV9" s="40"/>
      <c r="PBW9" s="39"/>
      <c r="PBX9" s="73"/>
      <c r="PBY9" s="74"/>
      <c r="PBZ9" s="40"/>
      <c r="PCA9" s="40"/>
      <c r="PCB9" s="40"/>
      <c r="PCC9" s="39"/>
      <c r="PCD9" s="73"/>
      <c r="PCE9" s="74"/>
      <c r="PCF9" s="40"/>
      <c r="PCG9" s="40"/>
      <c r="PCH9" s="40"/>
      <c r="PCI9" s="39"/>
      <c r="PCJ9" s="73"/>
      <c r="PCK9" s="74"/>
      <c r="PCL9" s="40"/>
      <c r="PCM9" s="40"/>
      <c r="PCN9" s="40"/>
      <c r="PCO9" s="39"/>
      <c r="PCP9" s="73"/>
      <c r="PCQ9" s="74"/>
      <c r="PCR9" s="40"/>
      <c r="PCS9" s="40"/>
      <c r="PCT9" s="40"/>
      <c r="PCU9" s="39"/>
      <c r="PCV9" s="73"/>
      <c r="PCW9" s="74"/>
      <c r="PCX9" s="40"/>
      <c r="PCY9" s="40"/>
      <c r="PCZ9" s="40"/>
      <c r="PDA9" s="39"/>
      <c r="PDB9" s="73"/>
      <c r="PDC9" s="74"/>
      <c r="PDD9" s="40"/>
      <c r="PDE9" s="40"/>
      <c r="PDF9" s="40"/>
      <c r="PDG9" s="39"/>
      <c r="PDH9" s="73"/>
      <c r="PDI9" s="74"/>
      <c r="PDJ9" s="40"/>
      <c r="PDK9" s="40"/>
      <c r="PDL9" s="40"/>
      <c r="PDM9" s="39"/>
      <c r="PDN9" s="73"/>
      <c r="PDO9" s="74"/>
      <c r="PDP9" s="40"/>
      <c r="PDQ9" s="40"/>
      <c r="PDR9" s="40"/>
      <c r="PDS9" s="39"/>
      <c r="PDT9" s="73"/>
      <c r="PDU9" s="74"/>
      <c r="PDV9" s="40"/>
      <c r="PDW9" s="40"/>
      <c r="PDX9" s="40"/>
      <c r="PDY9" s="39"/>
      <c r="PDZ9" s="73"/>
      <c r="PEA9" s="74"/>
      <c r="PEB9" s="40"/>
      <c r="PEC9" s="40"/>
      <c r="PED9" s="40"/>
      <c r="PEE9" s="39"/>
      <c r="PEF9" s="73"/>
      <c r="PEG9" s="74"/>
      <c r="PEH9" s="40"/>
      <c r="PEI9" s="40"/>
      <c r="PEJ9" s="40"/>
      <c r="PEK9" s="39"/>
      <c r="PEL9" s="73"/>
      <c r="PEM9" s="74"/>
      <c r="PEN9" s="40"/>
      <c r="PEO9" s="40"/>
      <c r="PEP9" s="40"/>
      <c r="PEQ9" s="39"/>
      <c r="PER9" s="73"/>
      <c r="PES9" s="74"/>
      <c r="PET9" s="40"/>
      <c r="PEU9" s="40"/>
      <c r="PEV9" s="40"/>
      <c r="PEW9" s="39"/>
      <c r="PEX9" s="73"/>
      <c r="PEY9" s="74"/>
      <c r="PEZ9" s="40"/>
      <c r="PFA9" s="40"/>
      <c r="PFB9" s="40"/>
      <c r="PFC9" s="39"/>
      <c r="PFD9" s="73"/>
      <c r="PFE9" s="74"/>
      <c r="PFF9" s="40"/>
      <c r="PFG9" s="40"/>
      <c r="PFH9" s="40"/>
      <c r="PFI9" s="39"/>
      <c r="PFJ9" s="73"/>
      <c r="PFK9" s="74"/>
      <c r="PFL9" s="40"/>
      <c r="PFM9" s="40"/>
      <c r="PFN9" s="40"/>
      <c r="PFO9" s="39"/>
      <c r="PFP9" s="73"/>
      <c r="PFQ9" s="74"/>
      <c r="PFR9" s="40"/>
      <c r="PFS9" s="40"/>
      <c r="PFT9" s="40"/>
      <c r="PFU9" s="39"/>
      <c r="PFV9" s="73"/>
      <c r="PFW9" s="74"/>
      <c r="PFX9" s="40"/>
      <c r="PFY9" s="40"/>
      <c r="PFZ9" s="40"/>
      <c r="PGA9" s="39"/>
      <c r="PGB9" s="73"/>
      <c r="PGC9" s="74"/>
      <c r="PGD9" s="40"/>
      <c r="PGE9" s="40"/>
      <c r="PGF9" s="40"/>
      <c r="PGG9" s="39"/>
      <c r="PGH9" s="73"/>
      <c r="PGI9" s="74"/>
      <c r="PGJ9" s="40"/>
      <c r="PGK9" s="40"/>
      <c r="PGL9" s="40"/>
      <c r="PGM9" s="39"/>
      <c r="PGN9" s="73"/>
      <c r="PGO9" s="74"/>
      <c r="PGP9" s="40"/>
      <c r="PGQ9" s="40"/>
      <c r="PGR9" s="40"/>
      <c r="PGS9" s="39"/>
      <c r="PGT9" s="73"/>
      <c r="PGU9" s="74"/>
      <c r="PGV9" s="40"/>
      <c r="PGW9" s="40"/>
      <c r="PGX9" s="40"/>
      <c r="PGY9" s="39"/>
      <c r="PGZ9" s="73"/>
      <c r="PHA9" s="74"/>
      <c r="PHB9" s="40"/>
      <c r="PHC9" s="40"/>
      <c r="PHD9" s="40"/>
      <c r="PHE9" s="39"/>
      <c r="PHF9" s="73"/>
      <c r="PHG9" s="74"/>
      <c r="PHH9" s="40"/>
      <c r="PHI9" s="40"/>
      <c r="PHJ9" s="40"/>
      <c r="PHK9" s="39"/>
      <c r="PHL9" s="73"/>
      <c r="PHM9" s="74"/>
      <c r="PHN9" s="40"/>
      <c r="PHO9" s="40"/>
      <c r="PHP9" s="40"/>
      <c r="PHQ9" s="39"/>
      <c r="PHR9" s="73"/>
      <c r="PHS9" s="74"/>
      <c r="PHT9" s="40"/>
      <c r="PHU9" s="40"/>
      <c r="PHV9" s="40"/>
      <c r="PHW9" s="39"/>
      <c r="PHX9" s="73"/>
      <c r="PHY9" s="74"/>
      <c r="PHZ9" s="40"/>
      <c r="PIA9" s="40"/>
      <c r="PIB9" s="40"/>
      <c r="PIC9" s="39"/>
      <c r="PID9" s="73"/>
      <c r="PIE9" s="74"/>
      <c r="PIF9" s="40"/>
      <c r="PIG9" s="40"/>
      <c r="PIH9" s="40"/>
      <c r="PII9" s="39"/>
      <c r="PIJ9" s="73"/>
      <c r="PIK9" s="74"/>
      <c r="PIL9" s="40"/>
      <c r="PIM9" s="40"/>
      <c r="PIN9" s="40"/>
      <c r="PIO9" s="39"/>
      <c r="PIP9" s="73"/>
      <c r="PIQ9" s="74"/>
      <c r="PIR9" s="40"/>
      <c r="PIS9" s="40"/>
      <c r="PIT9" s="40"/>
      <c r="PIU9" s="39"/>
      <c r="PIV9" s="73"/>
      <c r="PIW9" s="74"/>
      <c r="PIX9" s="40"/>
      <c r="PIY9" s="40"/>
      <c r="PIZ9" s="40"/>
      <c r="PJA9" s="39"/>
      <c r="PJB9" s="73"/>
      <c r="PJC9" s="74"/>
      <c r="PJD9" s="40"/>
      <c r="PJE9" s="40"/>
      <c r="PJF9" s="40"/>
      <c r="PJG9" s="39"/>
      <c r="PJH9" s="73"/>
      <c r="PJI9" s="74"/>
      <c r="PJJ9" s="40"/>
      <c r="PJK9" s="40"/>
      <c r="PJL9" s="40"/>
      <c r="PJM9" s="39"/>
      <c r="PJN9" s="73"/>
      <c r="PJO9" s="74"/>
      <c r="PJP9" s="40"/>
      <c r="PJQ9" s="40"/>
      <c r="PJR9" s="40"/>
      <c r="PJS9" s="39"/>
      <c r="PJT9" s="73"/>
      <c r="PJU9" s="74"/>
      <c r="PJV9" s="40"/>
      <c r="PJW9" s="40"/>
      <c r="PJX9" s="40"/>
      <c r="PJY9" s="39"/>
      <c r="PJZ9" s="73"/>
      <c r="PKA9" s="74"/>
      <c r="PKB9" s="40"/>
      <c r="PKC9" s="40"/>
      <c r="PKD9" s="40"/>
      <c r="PKE9" s="39"/>
      <c r="PKF9" s="73"/>
      <c r="PKG9" s="74"/>
      <c r="PKH9" s="40"/>
      <c r="PKI9" s="40"/>
      <c r="PKJ9" s="40"/>
      <c r="PKK9" s="39"/>
      <c r="PKL9" s="73"/>
      <c r="PKM9" s="74"/>
      <c r="PKN9" s="40"/>
      <c r="PKO9" s="40"/>
      <c r="PKP9" s="40"/>
      <c r="PKQ9" s="39"/>
      <c r="PKR9" s="73"/>
      <c r="PKS9" s="74"/>
      <c r="PKT9" s="40"/>
      <c r="PKU9" s="40"/>
      <c r="PKV9" s="40"/>
      <c r="PKW9" s="39"/>
      <c r="PKX9" s="73"/>
      <c r="PKY9" s="74"/>
      <c r="PKZ9" s="40"/>
      <c r="PLA9" s="40"/>
      <c r="PLB9" s="40"/>
      <c r="PLC9" s="39"/>
      <c r="PLD9" s="73"/>
      <c r="PLE9" s="74"/>
      <c r="PLF9" s="40"/>
      <c r="PLG9" s="40"/>
      <c r="PLH9" s="40"/>
      <c r="PLI9" s="39"/>
      <c r="PLJ9" s="73"/>
      <c r="PLK9" s="74"/>
      <c r="PLL9" s="40"/>
      <c r="PLM9" s="40"/>
      <c r="PLN9" s="40"/>
      <c r="PLO9" s="39"/>
      <c r="PLP9" s="73"/>
      <c r="PLQ9" s="74"/>
      <c r="PLR9" s="40"/>
      <c r="PLS9" s="40"/>
      <c r="PLT9" s="40"/>
      <c r="PLU9" s="39"/>
      <c r="PLV9" s="73"/>
      <c r="PLW9" s="74"/>
      <c r="PLX9" s="40"/>
      <c r="PLY9" s="40"/>
      <c r="PLZ9" s="40"/>
      <c r="PMA9" s="39"/>
      <c r="PMB9" s="73"/>
      <c r="PMC9" s="74"/>
      <c r="PMD9" s="40"/>
      <c r="PME9" s="40"/>
      <c r="PMF9" s="40"/>
      <c r="PMG9" s="39"/>
      <c r="PMH9" s="73"/>
      <c r="PMI9" s="74"/>
      <c r="PMJ9" s="40"/>
      <c r="PMK9" s="40"/>
      <c r="PML9" s="40"/>
      <c r="PMM9" s="39"/>
      <c r="PMN9" s="73"/>
      <c r="PMO9" s="74"/>
      <c r="PMP9" s="40"/>
      <c r="PMQ9" s="40"/>
      <c r="PMR9" s="40"/>
      <c r="PMS9" s="39"/>
      <c r="PMT9" s="73"/>
      <c r="PMU9" s="74"/>
      <c r="PMV9" s="40"/>
      <c r="PMW9" s="40"/>
      <c r="PMX9" s="40"/>
      <c r="PMY9" s="39"/>
      <c r="PMZ9" s="73"/>
      <c r="PNA9" s="74"/>
      <c r="PNB9" s="40"/>
      <c r="PNC9" s="40"/>
      <c r="PND9" s="40"/>
      <c r="PNE9" s="39"/>
      <c r="PNF9" s="73"/>
      <c r="PNG9" s="74"/>
      <c r="PNH9" s="40"/>
      <c r="PNI9" s="40"/>
      <c r="PNJ9" s="40"/>
      <c r="PNK9" s="39"/>
      <c r="PNL9" s="73"/>
      <c r="PNM9" s="74"/>
      <c r="PNN9" s="40"/>
      <c r="PNO9" s="40"/>
      <c r="PNP9" s="40"/>
      <c r="PNQ9" s="39"/>
      <c r="PNR9" s="73"/>
      <c r="PNS9" s="74"/>
      <c r="PNT9" s="40"/>
      <c r="PNU9" s="40"/>
      <c r="PNV9" s="40"/>
      <c r="PNW9" s="39"/>
      <c r="PNX9" s="73"/>
      <c r="PNY9" s="74"/>
      <c r="PNZ9" s="40"/>
      <c r="POA9" s="40"/>
      <c r="POB9" s="40"/>
      <c r="POC9" s="39"/>
      <c r="POD9" s="73"/>
      <c r="POE9" s="74"/>
      <c r="POF9" s="40"/>
      <c r="POG9" s="40"/>
      <c r="POH9" s="40"/>
      <c r="POI9" s="39"/>
      <c r="POJ9" s="73"/>
      <c r="POK9" s="74"/>
      <c r="POL9" s="40"/>
      <c r="POM9" s="40"/>
      <c r="PON9" s="40"/>
      <c r="POO9" s="39"/>
      <c r="POP9" s="73"/>
      <c r="POQ9" s="74"/>
      <c r="POR9" s="40"/>
      <c r="POS9" s="40"/>
      <c r="POT9" s="40"/>
      <c r="POU9" s="39"/>
      <c r="POV9" s="73"/>
      <c r="POW9" s="74"/>
      <c r="POX9" s="40"/>
      <c r="POY9" s="40"/>
      <c r="POZ9" s="40"/>
      <c r="PPA9" s="39"/>
      <c r="PPB9" s="73"/>
      <c r="PPC9" s="74"/>
      <c r="PPD9" s="40"/>
      <c r="PPE9" s="40"/>
      <c r="PPF9" s="40"/>
      <c r="PPG9" s="39"/>
      <c r="PPH9" s="73"/>
      <c r="PPI9" s="74"/>
      <c r="PPJ9" s="40"/>
      <c r="PPK9" s="40"/>
      <c r="PPL9" s="40"/>
      <c r="PPM9" s="39"/>
      <c r="PPN9" s="73"/>
      <c r="PPO9" s="74"/>
      <c r="PPP9" s="40"/>
      <c r="PPQ9" s="40"/>
      <c r="PPR9" s="40"/>
      <c r="PPS9" s="39"/>
      <c r="PPT9" s="73"/>
      <c r="PPU9" s="74"/>
      <c r="PPV9" s="40"/>
      <c r="PPW9" s="40"/>
      <c r="PPX9" s="40"/>
      <c r="PPY9" s="39"/>
      <c r="PPZ9" s="73"/>
      <c r="PQA9" s="74"/>
      <c r="PQB9" s="40"/>
      <c r="PQC9" s="40"/>
      <c r="PQD9" s="40"/>
      <c r="PQE9" s="39"/>
      <c r="PQF9" s="73"/>
      <c r="PQG9" s="74"/>
      <c r="PQH9" s="40"/>
      <c r="PQI9" s="40"/>
      <c r="PQJ9" s="40"/>
      <c r="PQK9" s="39"/>
      <c r="PQL9" s="73"/>
      <c r="PQM9" s="74"/>
      <c r="PQN9" s="40"/>
      <c r="PQO9" s="40"/>
      <c r="PQP9" s="40"/>
      <c r="PQQ9" s="39"/>
      <c r="PQR9" s="73"/>
      <c r="PQS9" s="74"/>
      <c r="PQT9" s="40"/>
      <c r="PQU9" s="40"/>
      <c r="PQV9" s="40"/>
      <c r="PQW9" s="39"/>
      <c r="PQX9" s="73"/>
      <c r="PQY9" s="74"/>
      <c r="PQZ9" s="40"/>
      <c r="PRA9" s="40"/>
      <c r="PRB9" s="40"/>
      <c r="PRC9" s="39"/>
      <c r="PRD9" s="73"/>
      <c r="PRE9" s="74"/>
      <c r="PRF9" s="40"/>
      <c r="PRG9" s="40"/>
      <c r="PRH9" s="40"/>
      <c r="PRI9" s="39"/>
      <c r="PRJ9" s="73"/>
      <c r="PRK9" s="74"/>
      <c r="PRL9" s="40"/>
      <c r="PRM9" s="40"/>
      <c r="PRN9" s="40"/>
      <c r="PRO9" s="39"/>
      <c r="PRP9" s="73"/>
      <c r="PRQ9" s="74"/>
      <c r="PRR9" s="40"/>
      <c r="PRS9" s="40"/>
      <c r="PRT9" s="40"/>
      <c r="PRU9" s="39"/>
      <c r="PRV9" s="73"/>
      <c r="PRW9" s="74"/>
      <c r="PRX9" s="40"/>
      <c r="PRY9" s="40"/>
      <c r="PRZ9" s="40"/>
      <c r="PSA9" s="39"/>
      <c r="PSB9" s="73"/>
      <c r="PSC9" s="74"/>
      <c r="PSD9" s="40"/>
      <c r="PSE9" s="40"/>
      <c r="PSF9" s="40"/>
      <c r="PSG9" s="39"/>
      <c r="PSH9" s="73"/>
      <c r="PSI9" s="74"/>
      <c r="PSJ9" s="40"/>
      <c r="PSK9" s="40"/>
      <c r="PSL9" s="40"/>
      <c r="PSM9" s="39"/>
      <c r="PSN9" s="73"/>
      <c r="PSO9" s="74"/>
      <c r="PSP9" s="40"/>
      <c r="PSQ9" s="40"/>
      <c r="PSR9" s="40"/>
      <c r="PSS9" s="39"/>
      <c r="PST9" s="73"/>
      <c r="PSU9" s="74"/>
      <c r="PSV9" s="40"/>
      <c r="PSW9" s="40"/>
      <c r="PSX9" s="40"/>
      <c r="PSY9" s="39"/>
      <c r="PSZ9" s="73"/>
      <c r="PTA9" s="74"/>
      <c r="PTB9" s="40"/>
      <c r="PTC9" s="40"/>
      <c r="PTD9" s="40"/>
      <c r="PTE9" s="39"/>
      <c r="PTF9" s="73"/>
      <c r="PTG9" s="74"/>
      <c r="PTH9" s="40"/>
      <c r="PTI9" s="40"/>
      <c r="PTJ9" s="40"/>
      <c r="PTK9" s="39"/>
      <c r="PTL9" s="73"/>
      <c r="PTM9" s="74"/>
      <c r="PTN9" s="40"/>
      <c r="PTO9" s="40"/>
      <c r="PTP9" s="40"/>
      <c r="PTQ9" s="39"/>
      <c r="PTR9" s="73"/>
      <c r="PTS9" s="74"/>
      <c r="PTT9" s="40"/>
      <c r="PTU9" s="40"/>
      <c r="PTV9" s="40"/>
      <c r="PTW9" s="39"/>
      <c r="PTX9" s="73"/>
      <c r="PTY9" s="74"/>
      <c r="PTZ9" s="40"/>
      <c r="PUA9" s="40"/>
      <c r="PUB9" s="40"/>
      <c r="PUC9" s="39"/>
      <c r="PUD9" s="73"/>
      <c r="PUE9" s="74"/>
      <c r="PUF9" s="40"/>
      <c r="PUG9" s="40"/>
      <c r="PUH9" s="40"/>
      <c r="PUI9" s="39"/>
      <c r="PUJ9" s="73"/>
      <c r="PUK9" s="74"/>
      <c r="PUL9" s="40"/>
      <c r="PUM9" s="40"/>
      <c r="PUN9" s="40"/>
      <c r="PUO9" s="39"/>
      <c r="PUP9" s="73"/>
      <c r="PUQ9" s="74"/>
      <c r="PUR9" s="40"/>
      <c r="PUS9" s="40"/>
      <c r="PUT9" s="40"/>
      <c r="PUU9" s="39"/>
      <c r="PUV9" s="73"/>
      <c r="PUW9" s="74"/>
      <c r="PUX9" s="40"/>
      <c r="PUY9" s="40"/>
      <c r="PUZ9" s="40"/>
      <c r="PVA9" s="39"/>
      <c r="PVB9" s="73"/>
      <c r="PVC9" s="74"/>
      <c r="PVD9" s="40"/>
      <c r="PVE9" s="40"/>
      <c r="PVF9" s="40"/>
      <c r="PVG9" s="39"/>
      <c r="PVH9" s="73"/>
      <c r="PVI9" s="74"/>
      <c r="PVJ9" s="40"/>
      <c r="PVK9" s="40"/>
      <c r="PVL9" s="40"/>
      <c r="PVM9" s="39"/>
      <c r="PVN9" s="73"/>
      <c r="PVO9" s="74"/>
      <c r="PVP9" s="40"/>
      <c r="PVQ9" s="40"/>
      <c r="PVR9" s="40"/>
      <c r="PVS9" s="39"/>
      <c r="PVT9" s="73"/>
      <c r="PVU9" s="74"/>
      <c r="PVV9" s="40"/>
      <c r="PVW9" s="40"/>
      <c r="PVX9" s="40"/>
      <c r="PVY9" s="39"/>
      <c r="PVZ9" s="73"/>
      <c r="PWA9" s="74"/>
      <c r="PWB9" s="40"/>
      <c r="PWC9" s="40"/>
      <c r="PWD9" s="40"/>
      <c r="PWE9" s="39"/>
      <c r="PWF9" s="73"/>
      <c r="PWG9" s="74"/>
      <c r="PWH9" s="40"/>
      <c r="PWI9" s="40"/>
      <c r="PWJ9" s="40"/>
      <c r="PWK9" s="39"/>
      <c r="PWL9" s="73"/>
      <c r="PWM9" s="74"/>
      <c r="PWN9" s="40"/>
      <c r="PWO9" s="40"/>
      <c r="PWP9" s="40"/>
      <c r="PWQ9" s="39"/>
      <c r="PWR9" s="73"/>
      <c r="PWS9" s="74"/>
      <c r="PWT9" s="40"/>
      <c r="PWU9" s="40"/>
      <c r="PWV9" s="40"/>
      <c r="PWW9" s="39"/>
      <c r="PWX9" s="73"/>
      <c r="PWY9" s="74"/>
      <c r="PWZ9" s="40"/>
      <c r="PXA9" s="40"/>
      <c r="PXB9" s="40"/>
      <c r="PXC9" s="39"/>
      <c r="PXD9" s="73"/>
      <c r="PXE9" s="74"/>
      <c r="PXF9" s="40"/>
      <c r="PXG9" s="40"/>
      <c r="PXH9" s="40"/>
      <c r="PXI9" s="39"/>
      <c r="PXJ9" s="73"/>
      <c r="PXK9" s="74"/>
      <c r="PXL9" s="40"/>
      <c r="PXM9" s="40"/>
      <c r="PXN9" s="40"/>
      <c r="PXO9" s="39"/>
      <c r="PXP9" s="73"/>
      <c r="PXQ9" s="74"/>
      <c r="PXR9" s="40"/>
      <c r="PXS9" s="40"/>
      <c r="PXT9" s="40"/>
      <c r="PXU9" s="39"/>
      <c r="PXV9" s="73"/>
      <c r="PXW9" s="74"/>
      <c r="PXX9" s="40"/>
      <c r="PXY9" s="40"/>
      <c r="PXZ9" s="40"/>
      <c r="PYA9" s="39"/>
      <c r="PYB9" s="73"/>
      <c r="PYC9" s="74"/>
      <c r="PYD9" s="40"/>
      <c r="PYE9" s="40"/>
      <c r="PYF9" s="40"/>
      <c r="PYG9" s="39"/>
      <c r="PYH9" s="73"/>
      <c r="PYI9" s="74"/>
      <c r="PYJ9" s="40"/>
      <c r="PYK9" s="40"/>
      <c r="PYL9" s="40"/>
      <c r="PYM9" s="39"/>
      <c r="PYN9" s="73"/>
      <c r="PYO9" s="74"/>
      <c r="PYP9" s="40"/>
      <c r="PYQ9" s="40"/>
      <c r="PYR9" s="40"/>
      <c r="PYS9" s="39"/>
      <c r="PYT9" s="73"/>
      <c r="PYU9" s="74"/>
      <c r="PYV9" s="40"/>
      <c r="PYW9" s="40"/>
      <c r="PYX9" s="40"/>
      <c r="PYY9" s="39"/>
      <c r="PYZ9" s="73"/>
      <c r="PZA9" s="74"/>
      <c r="PZB9" s="40"/>
      <c r="PZC9" s="40"/>
      <c r="PZD9" s="40"/>
      <c r="PZE9" s="39"/>
      <c r="PZF9" s="73"/>
      <c r="PZG9" s="74"/>
      <c r="PZH9" s="40"/>
      <c r="PZI9" s="40"/>
      <c r="PZJ9" s="40"/>
      <c r="PZK9" s="39"/>
      <c r="PZL9" s="73"/>
      <c r="PZM9" s="74"/>
      <c r="PZN9" s="40"/>
      <c r="PZO9" s="40"/>
      <c r="PZP9" s="40"/>
      <c r="PZQ9" s="39"/>
      <c r="PZR9" s="73"/>
      <c r="PZS9" s="74"/>
      <c r="PZT9" s="40"/>
      <c r="PZU9" s="40"/>
      <c r="PZV9" s="40"/>
      <c r="PZW9" s="39"/>
      <c r="PZX9" s="73"/>
      <c r="PZY9" s="74"/>
      <c r="PZZ9" s="40"/>
      <c r="QAA9" s="40"/>
      <c r="QAB9" s="40"/>
      <c r="QAC9" s="39"/>
      <c r="QAD9" s="73"/>
      <c r="QAE9" s="74"/>
      <c r="QAF9" s="40"/>
      <c r="QAG9" s="40"/>
      <c r="QAH9" s="40"/>
      <c r="QAI9" s="39"/>
      <c r="QAJ9" s="73"/>
      <c r="QAK9" s="74"/>
      <c r="QAL9" s="40"/>
      <c r="QAM9" s="40"/>
      <c r="QAN9" s="40"/>
      <c r="QAO9" s="39"/>
      <c r="QAP9" s="73"/>
      <c r="QAQ9" s="74"/>
      <c r="QAR9" s="40"/>
      <c r="QAS9" s="40"/>
      <c r="QAT9" s="40"/>
      <c r="QAU9" s="39"/>
      <c r="QAV9" s="73"/>
      <c r="QAW9" s="74"/>
      <c r="QAX9" s="40"/>
      <c r="QAY9" s="40"/>
      <c r="QAZ9" s="40"/>
      <c r="QBA9" s="39"/>
      <c r="QBB9" s="73"/>
      <c r="QBC9" s="74"/>
      <c r="QBD9" s="40"/>
      <c r="QBE9" s="40"/>
      <c r="QBF9" s="40"/>
      <c r="QBG9" s="39"/>
      <c r="QBH9" s="73"/>
      <c r="QBI9" s="74"/>
      <c r="QBJ9" s="40"/>
      <c r="QBK9" s="40"/>
      <c r="QBL9" s="40"/>
      <c r="QBM9" s="39"/>
      <c r="QBN9" s="73"/>
      <c r="QBO9" s="74"/>
      <c r="QBP9" s="40"/>
      <c r="QBQ9" s="40"/>
      <c r="QBR9" s="40"/>
      <c r="QBS9" s="39"/>
      <c r="QBT9" s="73"/>
      <c r="QBU9" s="74"/>
      <c r="QBV9" s="40"/>
      <c r="QBW9" s="40"/>
      <c r="QBX9" s="40"/>
      <c r="QBY9" s="39"/>
      <c r="QBZ9" s="73"/>
      <c r="QCA9" s="74"/>
      <c r="QCB9" s="40"/>
      <c r="QCC9" s="40"/>
      <c r="QCD9" s="40"/>
      <c r="QCE9" s="39"/>
      <c r="QCF9" s="73"/>
      <c r="QCG9" s="74"/>
      <c r="QCH9" s="40"/>
      <c r="QCI9" s="40"/>
      <c r="QCJ9" s="40"/>
      <c r="QCK9" s="39"/>
      <c r="QCL9" s="73"/>
      <c r="QCM9" s="74"/>
      <c r="QCN9" s="40"/>
      <c r="QCO9" s="40"/>
      <c r="QCP9" s="40"/>
      <c r="QCQ9" s="39"/>
      <c r="QCR9" s="73"/>
      <c r="QCS9" s="74"/>
      <c r="QCT9" s="40"/>
      <c r="QCU9" s="40"/>
      <c r="QCV9" s="40"/>
      <c r="QCW9" s="39"/>
      <c r="QCX9" s="73"/>
      <c r="QCY9" s="74"/>
      <c r="QCZ9" s="40"/>
      <c r="QDA9" s="40"/>
      <c r="QDB9" s="40"/>
      <c r="QDC9" s="39"/>
      <c r="QDD9" s="73"/>
      <c r="QDE9" s="74"/>
      <c r="QDF9" s="40"/>
      <c r="QDG9" s="40"/>
      <c r="QDH9" s="40"/>
      <c r="QDI9" s="39"/>
      <c r="QDJ9" s="73"/>
      <c r="QDK9" s="74"/>
      <c r="QDL9" s="40"/>
      <c r="QDM9" s="40"/>
      <c r="QDN9" s="40"/>
      <c r="QDO9" s="39"/>
      <c r="QDP9" s="73"/>
      <c r="QDQ9" s="74"/>
      <c r="QDR9" s="40"/>
      <c r="QDS9" s="40"/>
      <c r="QDT9" s="40"/>
      <c r="QDU9" s="39"/>
      <c r="QDV9" s="73"/>
      <c r="QDW9" s="74"/>
      <c r="QDX9" s="40"/>
      <c r="QDY9" s="40"/>
      <c r="QDZ9" s="40"/>
      <c r="QEA9" s="39"/>
      <c r="QEB9" s="73"/>
      <c r="QEC9" s="74"/>
      <c r="QED9" s="40"/>
      <c r="QEE9" s="40"/>
      <c r="QEF9" s="40"/>
      <c r="QEG9" s="39"/>
      <c r="QEH9" s="73"/>
      <c r="QEI9" s="74"/>
      <c r="QEJ9" s="40"/>
      <c r="QEK9" s="40"/>
      <c r="QEL9" s="40"/>
      <c r="QEM9" s="39"/>
      <c r="QEN9" s="73"/>
      <c r="QEO9" s="74"/>
      <c r="QEP9" s="40"/>
      <c r="QEQ9" s="40"/>
      <c r="QER9" s="40"/>
      <c r="QES9" s="39"/>
      <c r="QET9" s="73"/>
      <c r="QEU9" s="74"/>
      <c r="QEV9" s="40"/>
      <c r="QEW9" s="40"/>
      <c r="QEX9" s="40"/>
      <c r="QEY9" s="39"/>
      <c r="QEZ9" s="73"/>
      <c r="QFA9" s="74"/>
      <c r="QFB9" s="40"/>
      <c r="QFC9" s="40"/>
      <c r="QFD9" s="40"/>
      <c r="QFE9" s="39"/>
      <c r="QFF9" s="73"/>
      <c r="QFG9" s="74"/>
      <c r="QFH9" s="40"/>
      <c r="QFI9" s="40"/>
      <c r="QFJ9" s="40"/>
      <c r="QFK9" s="39"/>
      <c r="QFL9" s="73"/>
      <c r="QFM9" s="74"/>
      <c r="QFN9" s="40"/>
      <c r="QFO9" s="40"/>
      <c r="QFP9" s="40"/>
      <c r="QFQ9" s="39"/>
      <c r="QFR9" s="73"/>
      <c r="QFS9" s="74"/>
      <c r="QFT9" s="40"/>
      <c r="QFU9" s="40"/>
      <c r="QFV9" s="40"/>
      <c r="QFW9" s="39"/>
      <c r="QFX9" s="73"/>
      <c r="QFY9" s="74"/>
      <c r="QFZ9" s="40"/>
      <c r="QGA9" s="40"/>
      <c r="QGB9" s="40"/>
      <c r="QGC9" s="39"/>
      <c r="QGD9" s="73"/>
      <c r="QGE9" s="74"/>
      <c r="QGF9" s="40"/>
      <c r="QGG9" s="40"/>
      <c r="QGH9" s="40"/>
      <c r="QGI9" s="39"/>
      <c r="QGJ9" s="73"/>
      <c r="QGK9" s="74"/>
      <c r="QGL9" s="40"/>
      <c r="QGM9" s="40"/>
      <c r="QGN9" s="40"/>
      <c r="QGO9" s="39"/>
      <c r="QGP9" s="73"/>
      <c r="QGQ9" s="74"/>
      <c r="QGR9" s="40"/>
      <c r="QGS9" s="40"/>
      <c r="QGT9" s="40"/>
      <c r="QGU9" s="39"/>
      <c r="QGV9" s="73"/>
      <c r="QGW9" s="74"/>
      <c r="QGX9" s="40"/>
      <c r="QGY9" s="40"/>
      <c r="QGZ9" s="40"/>
      <c r="QHA9" s="39"/>
      <c r="QHB9" s="73"/>
      <c r="QHC9" s="74"/>
      <c r="QHD9" s="40"/>
      <c r="QHE9" s="40"/>
      <c r="QHF9" s="40"/>
      <c r="QHG9" s="39"/>
      <c r="QHH9" s="73"/>
      <c r="QHI9" s="74"/>
      <c r="QHJ9" s="40"/>
      <c r="QHK9" s="40"/>
      <c r="QHL9" s="40"/>
      <c r="QHM9" s="39"/>
      <c r="QHN9" s="73"/>
      <c r="QHO9" s="74"/>
      <c r="QHP9" s="40"/>
      <c r="QHQ9" s="40"/>
      <c r="QHR9" s="40"/>
      <c r="QHS9" s="39"/>
      <c r="QHT9" s="73"/>
      <c r="QHU9" s="74"/>
      <c r="QHV9" s="40"/>
      <c r="QHW9" s="40"/>
      <c r="QHX9" s="40"/>
      <c r="QHY9" s="39"/>
      <c r="QHZ9" s="73"/>
      <c r="QIA9" s="74"/>
      <c r="QIB9" s="40"/>
      <c r="QIC9" s="40"/>
      <c r="QID9" s="40"/>
      <c r="QIE9" s="39"/>
      <c r="QIF9" s="73"/>
      <c r="QIG9" s="74"/>
      <c r="QIH9" s="40"/>
      <c r="QII9" s="40"/>
      <c r="QIJ9" s="40"/>
      <c r="QIK9" s="39"/>
      <c r="QIL9" s="73"/>
      <c r="QIM9" s="74"/>
      <c r="QIN9" s="40"/>
      <c r="QIO9" s="40"/>
      <c r="QIP9" s="40"/>
      <c r="QIQ9" s="39"/>
      <c r="QIR9" s="73"/>
      <c r="QIS9" s="74"/>
      <c r="QIT9" s="40"/>
      <c r="QIU9" s="40"/>
      <c r="QIV9" s="40"/>
      <c r="QIW9" s="39"/>
      <c r="QIX9" s="73"/>
      <c r="QIY9" s="74"/>
      <c r="QIZ9" s="40"/>
      <c r="QJA9" s="40"/>
      <c r="QJB9" s="40"/>
      <c r="QJC9" s="39"/>
      <c r="QJD9" s="73"/>
      <c r="QJE9" s="74"/>
      <c r="QJF9" s="40"/>
      <c r="QJG9" s="40"/>
      <c r="QJH9" s="40"/>
      <c r="QJI9" s="39"/>
      <c r="QJJ9" s="73"/>
      <c r="QJK9" s="74"/>
      <c r="QJL9" s="40"/>
      <c r="QJM9" s="40"/>
      <c r="QJN9" s="40"/>
      <c r="QJO9" s="39"/>
      <c r="QJP9" s="73"/>
      <c r="QJQ9" s="74"/>
      <c r="QJR9" s="40"/>
      <c r="QJS9" s="40"/>
      <c r="QJT9" s="40"/>
      <c r="QJU9" s="39"/>
      <c r="QJV9" s="73"/>
      <c r="QJW9" s="74"/>
      <c r="QJX9" s="40"/>
      <c r="QJY9" s="40"/>
      <c r="QJZ9" s="40"/>
      <c r="QKA9" s="39"/>
      <c r="QKB9" s="73"/>
      <c r="QKC9" s="74"/>
      <c r="QKD9" s="40"/>
      <c r="QKE9" s="40"/>
      <c r="QKF9" s="40"/>
      <c r="QKG9" s="39"/>
      <c r="QKH9" s="73"/>
      <c r="QKI9" s="74"/>
      <c r="QKJ9" s="40"/>
      <c r="QKK9" s="40"/>
      <c r="QKL9" s="40"/>
      <c r="QKM9" s="39"/>
      <c r="QKN9" s="73"/>
      <c r="QKO9" s="74"/>
      <c r="QKP9" s="40"/>
      <c r="QKQ9" s="40"/>
      <c r="QKR9" s="40"/>
      <c r="QKS9" s="39"/>
      <c r="QKT9" s="73"/>
      <c r="QKU9" s="74"/>
      <c r="QKV9" s="40"/>
      <c r="QKW9" s="40"/>
      <c r="QKX9" s="40"/>
      <c r="QKY9" s="39"/>
      <c r="QKZ9" s="73"/>
      <c r="QLA9" s="74"/>
      <c r="QLB9" s="40"/>
      <c r="QLC9" s="40"/>
      <c r="QLD9" s="40"/>
      <c r="QLE9" s="39"/>
      <c r="QLF9" s="73"/>
      <c r="QLG9" s="74"/>
      <c r="QLH9" s="40"/>
      <c r="QLI9" s="40"/>
      <c r="QLJ9" s="40"/>
      <c r="QLK9" s="39"/>
      <c r="QLL9" s="73"/>
      <c r="QLM9" s="74"/>
      <c r="QLN9" s="40"/>
      <c r="QLO9" s="40"/>
      <c r="QLP9" s="40"/>
      <c r="QLQ9" s="39"/>
      <c r="QLR9" s="73"/>
      <c r="QLS9" s="74"/>
      <c r="QLT9" s="40"/>
      <c r="QLU9" s="40"/>
      <c r="QLV9" s="40"/>
      <c r="QLW9" s="39"/>
      <c r="QLX9" s="73"/>
      <c r="QLY9" s="74"/>
      <c r="QLZ9" s="40"/>
      <c r="QMA9" s="40"/>
      <c r="QMB9" s="40"/>
      <c r="QMC9" s="39"/>
      <c r="QMD9" s="73"/>
      <c r="QME9" s="74"/>
      <c r="QMF9" s="40"/>
      <c r="QMG9" s="40"/>
      <c r="QMH9" s="40"/>
      <c r="QMI9" s="39"/>
      <c r="QMJ9" s="73"/>
      <c r="QMK9" s="74"/>
      <c r="QML9" s="40"/>
      <c r="QMM9" s="40"/>
      <c r="QMN9" s="40"/>
      <c r="QMO9" s="39"/>
      <c r="QMP9" s="73"/>
      <c r="QMQ9" s="74"/>
      <c r="QMR9" s="40"/>
      <c r="QMS9" s="40"/>
      <c r="QMT9" s="40"/>
      <c r="QMU9" s="39"/>
      <c r="QMV9" s="73"/>
      <c r="QMW9" s="74"/>
      <c r="QMX9" s="40"/>
      <c r="QMY9" s="40"/>
      <c r="QMZ9" s="40"/>
      <c r="QNA9" s="39"/>
      <c r="QNB9" s="73"/>
      <c r="QNC9" s="74"/>
      <c r="QND9" s="40"/>
      <c r="QNE9" s="40"/>
      <c r="QNF9" s="40"/>
      <c r="QNG9" s="39"/>
      <c r="QNH9" s="73"/>
      <c r="QNI9" s="74"/>
      <c r="QNJ9" s="40"/>
      <c r="QNK9" s="40"/>
      <c r="QNL9" s="40"/>
      <c r="QNM9" s="39"/>
      <c r="QNN9" s="73"/>
      <c r="QNO9" s="74"/>
      <c r="QNP9" s="40"/>
      <c r="QNQ9" s="40"/>
      <c r="QNR9" s="40"/>
      <c r="QNS9" s="39"/>
      <c r="QNT9" s="73"/>
      <c r="QNU9" s="74"/>
      <c r="QNV9" s="40"/>
      <c r="QNW9" s="40"/>
      <c r="QNX9" s="40"/>
      <c r="QNY9" s="39"/>
      <c r="QNZ9" s="73"/>
      <c r="QOA9" s="74"/>
      <c r="QOB9" s="40"/>
      <c r="QOC9" s="40"/>
      <c r="QOD9" s="40"/>
      <c r="QOE9" s="39"/>
      <c r="QOF9" s="73"/>
      <c r="QOG9" s="74"/>
      <c r="QOH9" s="40"/>
      <c r="QOI9" s="40"/>
      <c r="QOJ9" s="40"/>
      <c r="QOK9" s="39"/>
      <c r="QOL9" s="73"/>
      <c r="QOM9" s="74"/>
      <c r="QON9" s="40"/>
      <c r="QOO9" s="40"/>
      <c r="QOP9" s="40"/>
      <c r="QOQ9" s="39"/>
      <c r="QOR9" s="73"/>
      <c r="QOS9" s="74"/>
      <c r="QOT9" s="40"/>
      <c r="QOU9" s="40"/>
      <c r="QOV9" s="40"/>
      <c r="QOW9" s="39"/>
      <c r="QOX9" s="73"/>
      <c r="QOY9" s="74"/>
      <c r="QOZ9" s="40"/>
      <c r="QPA9" s="40"/>
      <c r="QPB9" s="40"/>
      <c r="QPC9" s="39"/>
      <c r="QPD9" s="73"/>
      <c r="QPE9" s="74"/>
      <c r="QPF9" s="40"/>
      <c r="QPG9" s="40"/>
      <c r="QPH9" s="40"/>
      <c r="QPI9" s="39"/>
      <c r="QPJ9" s="73"/>
      <c r="QPK9" s="74"/>
      <c r="QPL9" s="40"/>
      <c r="QPM9" s="40"/>
      <c r="QPN9" s="40"/>
      <c r="QPO9" s="39"/>
      <c r="QPP9" s="73"/>
      <c r="QPQ9" s="74"/>
      <c r="QPR9" s="40"/>
      <c r="QPS9" s="40"/>
      <c r="QPT9" s="40"/>
      <c r="QPU9" s="39"/>
      <c r="QPV9" s="73"/>
      <c r="QPW9" s="74"/>
      <c r="QPX9" s="40"/>
      <c r="QPY9" s="40"/>
      <c r="QPZ9" s="40"/>
      <c r="QQA9" s="39"/>
      <c r="QQB9" s="73"/>
      <c r="QQC9" s="74"/>
      <c r="QQD9" s="40"/>
      <c r="QQE9" s="40"/>
      <c r="QQF9" s="40"/>
      <c r="QQG9" s="39"/>
      <c r="QQH9" s="73"/>
      <c r="QQI9" s="74"/>
      <c r="QQJ9" s="40"/>
      <c r="QQK9" s="40"/>
      <c r="QQL9" s="40"/>
      <c r="QQM9" s="39"/>
      <c r="QQN9" s="73"/>
      <c r="QQO9" s="74"/>
      <c r="QQP9" s="40"/>
      <c r="QQQ9" s="40"/>
      <c r="QQR9" s="40"/>
      <c r="QQS9" s="39"/>
      <c r="QQT9" s="73"/>
      <c r="QQU9" s="74"/>
      <c r="QQV9" s="40"/>
      <c r="QQW9" s="40"/>
      <c r="QQX9" s="40"/>
      <c r="QQY9" s="39"/>
      <c r="QQZ9" s="73"/>
      <c r="QRA9" s="74"/>
      <c r="QRB9" s="40"/>
      <c r="QRC9" s="40"/>
      <c r="QRD9" s="40"/>
      <c r="QRE9" s="39"/>
      <c r="QRF9" s="73"/>
      <c r="QRG9" s="74"/>
      <c r="QRH9" s="40"/>
      <c r="QRI9" s="40"/>
      <c r="QRJ9" s="40"/>
      <c r="QRK9" s="39"/>
      <c r="QRL9" s="73"/>
      <c r="QRM9" s="74"/>
      <c r="QRN9" s="40"/>
      <c r="QRO9" s="40"/>
      <c r="QRP9" s="40"/>
      <c r="QRQ9" s="39"/>
      <c r="QRR9" s="73"/>
      <c r="QRS9" s="74"/>
      <c r="QRT9" s="40"/>
      <c r="QRU9" s="40"/>
      <c r="QRV9" s="40"/>
      <c r="QRW9" s="39"/>
      <c r="QRX9" s="73"/>
      <c r="QRY9" s="74"/>
      <c r="QRZ9" s="40"/>
      <c r="QSA9" s="40"/>
      <c r="QSB9" s="40"/>
      <c r="QSC9" s="39"/>
      <c r="QSD9" s="73"/>
      <c r="QSE9" s="74"/>
      <c r="QSF9" s="40"/>
      <c r="QSG9" s="40"/>
      <c r="QSH9" s="40"/>
      <c r="QSI9" s="39"/>
      <c r="QSJ9" s="73"/>
      <c r="QSK9" s="74"/>
      <c r="QSL9" s="40"/>
      <c r="QSM9" s="40"/>
      <c r="QSN9" s="40"/>
      <c r="QSO9" s="39"/>
      <c r="QSP9" s="73"/>
      <c r="QSQ9" s="74"/>
      <c r="QSR9" s="40"/>
      <c r="QSS9" s="40"/>
      <c r="QST9" s="40"/>
      <c r="QSU9" s="39"/>
      <c r="QSV9" s="73"/>
      <c r="QSW9" s="74"/>
      <c r="QSX9" s="40"/>
      <c r="QSY9" s="40"/>
      <c r="QSZ9" s="40"/>
      <c r="QTA9" s="39"/>
      <c r="QTB9" s="73"/>
      <c r="QTC9" s="74"/>
      <c r="QTD9" s="40"/>
      <c r="QTE9" s="40"/>
      <c r="QTF9" s="40"/>
      <c r="QTG9" s="39"/>
      <c r="QTH9" s="73"/>
      <c r="QTI9" s="74"/>
      <c r="QTJ9" s="40"/>
      <c r="QTK9" s="40"/>
      <c r="QTL9" s="40"/>
      <c r="QTM9" s="39"/>
      <c r="QTN9" s="73"/>
      <c r="QTO9" s="74"/>
      <c r="QTP9" s="40"/>
      <c r="QTQ9" s="40"/>
      <c r="QTR9" s="40"/>
      <c r="QTS9" s="39"/>
      <c r="QTT9" s="73"/>
      <c r="QTU9" s="74"/>
      <c r="QTV9" s="40"/>
      <c r="QTW9" s="40"/>
      <c r="QTX9" s="40"/>
      <c r="QTY9" s="39"/>
      <c r="QTZ9" s="73"/>
      <c r="QUA9" s="74"/>
      <c r="QUB9" s="40"/>
      <c r="QUC9" s="40"/>
      <c r="QUD9" s="40"/>
      <c r="QUE9" s="39"/>
      <c r="QUF9" s="73"/>
      <c r="QUG9" s="74"/>
      <c r="QUH9" s="40"/>
      <c r="QUI9" s="40"/>
      <c r="QUJ9" s="40"/>
      <c r="QUK9" s="39"/>
      <c r="QUL9" s="73"/>
      <c r="QUM9" s="74"/>
      <c r="QUN9" s="40"/>
      <c r="QUO9" s="40"/>
      <c r="QUP9" s="40"/>
      <c r="QUQ9" s="39"/>
      <c r="QUR9" s="73"/>
      <c r="QUS9" s="74"/>
      <c r="QUT9" s="40"/>
      <c r="QUU9" s="40"/>
      <c r="QUV9" s="40"/>
      <c r="QUW9" s="39"/>
      <c r="QUX9" s="73"/>
      <c r="QUY9" s="74"/>
      <c r="QUZ9" s="40"/>
      <c r="QVA9" s="40"/>
      <c r="QVB9" s="40"/>
      <c r="QVC9" s="39"/>
      <c r="QVD9" s="73"/>
      <c r="QVE9" s="74"/>
      <c r="QVF9" s="40"/>
      <c r="QVG9" s="40"/>
      <c r="QVH9" s="40"/>
      <c r="QVI9" s="39"/>
      <c r="QVJ9" s="73"/>
      <c r="QVK9" s="74"/>
      <c r="QVL9" s="40"/>
      <c r="QVM9" s="40"/>
      <c r="QVN9" s="40"/>
      <c r="QVO9" s="39"/>
      <c r="QVP9" s="73"/>
      <c r="QVQ9" s="74"/>
      <c r="QVR9" s="40"/>
      <c r="QVS9" s="40"/>
      <c r="QVT9" s="40"/>
      <c r="QVU9" s="39"/>
      <c r="QVV9" s="73"/>
      <c r="QVW9" s="74"/>
      <c r="QVX9" s="40"/>
      <c r="QVY9" s="40"/>
      <c r="QVZ9" s="40"/>
      <c r="QWA9" s="39"/>
      <c r="QWB9" s="73"/>
      <c r="QWC9" s="74"/>
      <c r="QWD9" s="40"/>
      <c r="QWE9" s="40"/>
      <c r="QWF9" s="40"/>
      <c r="QWG9" s="39"/>
      <c r="QWH9" s="73"/>
      <c r="QWI9" s="74"/>
      <c r="QWJ9" s="40"/>
      <c r="QWK9" s="40"/>
      <c r="QWL9" s="40"/>
      <c r="QWM9" s="39"/>
      <c r="QWN9" s="73"/>
      <c r="QWO9" s="74"/>
      <c r="QWP9" s="40"/>
      <c r="QWQ9" s="40"/>
      <c r="QWR9" s="40"/>
      <c r="QWS9" s="39"/>
      <c r="QWT9" s="73"/>
      <c r="QWU9" s="74"/>
      <c r="QWV9" s="40"/>
      <c r="QWW9" s="40"/>
      <c r="QWX9" s="40"/>
      <c r="QWY9" s="39"/>
      <c r="QWZ9" s="73"/>
      <c r="QXA9" s="74"/>
      <c r="QXB9" s="40"/>
      <c r="QXC9" s="40"/>
      <c r="QXD9" s="40"/>
      <c r="QXE9" s="39"/>
      <c r="QXF9" s="73"/>
      <c r="QXG9" s="74"/>
      <c r="QXH9" s="40"/>
      <c r="QXI9" s="40"/>
      <c r="QXJ9" s="40"/>
      <c r="QXK9" s="39"/>
      <c r="QXL9" s="73"/>
      <c r="QXM9" s="74"/>
      <c r="QXN9" s="40"/>
      <c r="QXO9" s="40"/>
      <c r="QXP9" s="40"/>
      <c r="QXQ9" s="39"/>
      <c r="QXR9" s="73"/>
      <c r="QXS9" s="74"/>
      <c r="QXT9" s="40"/>
      <c r="QXU9" s="40"/>
      <c r="QXV9" s="40"/>
      <c r="QXW9" s="39"/>
      <c r="QXX9" s="73"/>
      <c r="QXY9" s="74"/>
      <c r="QXZ9" s="40"/>
      <c r="QYA9" s="40"/>
      <c r="QYB9" s="40"/>
      <c r="QYC9" s="39"/>
      <c r="QYD9" s="73"/>
      <c r="QYE9" s="74"/>
      <c r="QYF9" s="40"/>
      <c r="QYG9" s="40"/>
      <c r="QYH9" s="40"/>
      <c r="QYI9" s="39"/>
      <c r="QYJ9" s="73"/>
      <c r="QYK9" s="74"/>
      <c r="QYL9" s="40"/>
      <c r="QYM9" s="40"/>
      <c r="QYN9" s="40"/>
      <c r="QYO9" s="39"/>
      <c r="QYP9" s="73"/>
      <c r="QYQ9" s="74"/>
      <c r="QYR9" s="40"/>
      <c r="QYS9" s="40"/>
      <c r="QYT9" s="40"/>
      <c r="QYU9" s="39"/>
      <c r="QYV9" s="73"/>
      <c r="QYW9" s="74"/>
      <c r="QYX9" s="40"/>
      <c r="QYY9" s="40"/>
      <c r="QYZ9" s="40"/>
      <c r="QZA9" s="39"/>
      <c r="QZB9" s="73"/>
      <c r="QZC9" s="74"/>
      <c r="QZD9" s="40"/>
      <c r="QZE9" s="40"/>
      <c r="QZF9" s="40"/>
      <c r="QZG9" s="39"/>
      <c r="QZH9" s="73"/>
      <c r="QZI9" s="74"/>
      <c r="QZJ9" s="40"/>
      <c r="QZK9" s="40"/>
      <c r="QZL9" s="40"/>
      <c r="QZM9" s="39"/>
      <c r="QZN9" s="73"/>
      <c r="QZO9" s="74"/>
      <c r="QZP9" s="40"/>
      <c r="QZQ9" s="40"/>
      <c r="QZR9" s="40"/>
      <c r="QZS9" s="39"/>
      <c r="QZT9" s="73"/>
      <c r="QZU9" s="74"/>
      <c r="QZV9" s="40"/>
      <c r="QZW9" s="40"/>
      <c r="QZX9" s="40"/>
      <c r="QZY9" s="39"/>
      <c r="QZZ9" s="73"/>
      <c r="RAA9" s="74"/>
      <c r="RAB9" s="40"/>
      <c r="RAC9" s="40"/>
      <c r="RAD9" s="40"/>
      <c r="RAE9" s="39"/>
      <c r="RAF9" s="73"/>
      <c r="RAG9" s="74"/>
      <c r="RAH9" s="40"/>
      <c r="RAI9" s="40"/>
      <c r="RAJ9" s="40"/>
      <c r="RAK9" s="39"/>
      <c r="RAL9" s="73"/>
      <c r="RAM9" s="74"/>
      <c r="RAN9" s="40"/>
      <c r="RAO9" s="40"/>
      <c r="RAP9" s="40"/>
      <c r="RAQ9" s="39"/>
      <c r="RAR9" s="73"/>
      <c r="RAS9" s="74"/>
      <c r="RAT9" s="40"/>
      <c r="RAU9" s="40"/>
      <c r="RAV9" s="40"/>
      <c r="RAW9" s="39"/>
      <c r="RAX9" s="73"/>
      <c r="RAY9" s="74"/>
      <c r="RAZ9" s="40"/>
      <c r="RBA9" s="40"/>
      <c r="RBB9" s="40"/>
      <c r="RBC9" s="39"/>
      <c r="RBD9" s="73"/>
      <c r="RBE9" s="74"/>
      <c r="RBF9" s="40"/>
      <c r="RBG9" s="40"/>
      <c r="RBH9" s="40"/>
      <c r="RBI9" s="39"/>
      <c r="RBJ9" s="73"/>
      <c r="RBK9" s="74"/>
      <c r="RBL9" s="40"/>
      <c r="RBM9" s="40"/>
      <c r="RBN9" s="40"/>
      <c r="RBO9" s="39"/>
      <c r="RBP9" s="73"/>
      <c r="RBQ9" s="74"/>
      <c r="RBR9" s="40"/>
      <c r="RBS9" s="40"/>
      <c r="RBT9" s="40"/>
      <c r="RBU9" s="39"/>
      <c r="RBV9" s="73"/>
      <c r="RBW9" s="74"/>
      <c r="RBX9" s="40"/>
      <c r="RBY9" s="40"/>
      <c r="RBZ9" s="40"/>
      <c r="RCA9" s="39"/>
      <c r="RCB9" s="73"/>
      <c r="RCC9" s="74"/>
      <c r="RCD9" s="40"/>
      <c r="RCE9" s="40"/>
      <c r="RCF9" s="40"/>
      <c r="RCG9" s="39"/>
      <c r="RCH9" s="73"/>
      <c r="RCI9" s="74"/>
      <c r="RCJ9" s="40"/>
      <c r="RCK9" s="40"/>
      <c r="RCL9" s="40"/>
      <c r="RCM9" s="39"/>
      <c r="RCN9" s="73"/>
      <c r="RCO9" s="74"/>
      <c r="RCP9" s="40"/>
      <c r="RCQ9" s="40"/>
      <c r="RCR9" s="40"/>
      <c r="RCS9" s="39"/>
      <c r="RCT9" s="73"/>
      <c r="RCU9" s="74"/>
      <c r="RCV9" s="40"/>
      <c r="RCW9" s="40"/>
      <c r="RCX9" s="40"/>
      <c r="RCY9" s="39"/>
      <c r="RCZ9" s="73"/>
      <c r="RDA9" s="74"/>
      <c r="RDB9" s="40"/>
      <c r="RDC9" s="40"/>
      <c r="RDD9" s="40"/>
      <c r="RDE9" s="39"/>
      <c r="RDF9" s="73"/>
      <c r="RDG9" s="74"/>
      <c r="RDH9" s="40"/>
      <c r="RDI9" s="40"/>
      <c r="RDJ9" s="40"/>
      <c r="RDK9" s="39"/>
      <c r="RDL9" s="73"/>
      <c r="RDM9" s="74"/>
      <c r="RDN9" s="40"/>
      <c r="RDO9" s="40"/>
      <c r="RDP9" s="40"/>
      <c r="RDQ9" s="39"/>
      <c r="RDR9" s="73"/>
      <c r="RDS9" s="74"/>
      <c r="RDT9" s="40"/>
      <c r="RDU9" s="40"/>
      <c r="RDV9" s="40"/>
      <c r="RDW9" s="39"/>
      <c r="RDX9" s="73"/>
      <c r="RDY9" s="74"/>
      <c r="RDZ9" s="40"/>
      <c r="REA9" s="40"/>
      <c r="REB9" s="40"/>
      <c r="REC9" s="39"/>
      <c r="RED9" s="73"/>
      <c r="REE9" s="74"/>
      <c r="REF9" s="40"/>
      <c r="REG9" s="40"/>
      <c r="REH9" s="40"/>
      <c r="REI9" s="39"/>
      <c r="REJ9" s="73"/>
      <c r="REK9" s="74"/>
      <c r="REL9" s="40"/>
      <c r="REM9" s="40"/>
      <c r="REN9" s="40"/>
      <c r="REO9" s="39"/>
      <c r="REP9" s="73"/>
      <c r="REQ9" s="74"/>
      <c r="RER9" s="40"/>
      <c r="RES9" s="40"/>
      <c r="RET9" s="40"/>
      <c r="REU9" s="39"/>
      <c r="REV9" s="73"/>
      <c r="REW9" s="74"/>
      <c r="REX9" s="40"/>
      <c r="REY9" s="40"/>
      <c r="REZ9" s="40"/>
      <c r="RFA9" s="39"/>
      <c r="RFB9" s="73"/>
      <c r="RFC9" s="74"/>
      <c r="RFD9" s="40"/>
      <c r="RFE9" s="40"/>
      <c r="RFF9" s="40"/>
      <c r="RFG9" s="39"/>
      <c r="RFH9" s="73"/>
      <c r="RFI9" s="74"/>
      <c r="RFJ9" s="40"/>
      <c r="RFK9" s="40"/>
      <c r="RFL9" s="40"/>
      <c r="RFM9" s="39"/>
      <c r="RFN9" s="73"/>
      <c r="RFO9" s="74"/>
      <c r="RFP9" s="40"/>
      <c r="RFQ9" s="40"/>
      <c r="RFR9" s="40"/>
      <c r="RFS9" s="39"/>
      <c r="RFT9" s="73"/>
      <c r="RFU9" s="74"/>
      <c r="RFV9" s="40"/>
      <c r="RFW9" s="40"/>
      <c r="RFX9" s="40"/>
      <c r="RFY9" s="39"/>
      <c r="RFZ9" s="73"/>
      <c r="RGA9" s="74"/>
      <c r="RGB9" s="40"/>
      <c r="RGC9" s="40"/>
      <c r="RGD9" s="40"/>
      <c r="RGE9" s="39"/>
      <c r="RGF9" s="73"/>
      <c r="RGG9" s="74"/>
      <c r="RGH9" s="40"/>
      <c r="RGI9" s="40"/>
      <c r="RGJ9" s="40"/>
      <c r="RGK9" s="39"/>
      <c r="RGL9" s="73"/>
      <c r="RGM9" s="74"/>
      <c r="RGN9" s="40"/>
      <c r="RGO9" s="40"/>
      <c r="RGP9" s="40"/>
      <c r="RGQ9" s="39"/>
      <c r="RGR9" s="73"/>
      <c r="RGS9" s="74"/>
      <c r="RGT9" s="40"/>
      <c r="RGU9" s="40"/>
      <c r="RGV9" s="40"/>
      <c r="RGW9" s="39"/>
      <c r="RGX9" s="73"/>
      <c r="RGY9" s="74"/>
      <c r="RGZ9" s="40"/>
      <c r="RHA9" s="40"/>
      <c r="RHB9" s="40"/>
      <c r="RHC9" s="39"/>
      <c r="RHD9" s="73"/>
      <c r="RHE9" s="74"/>
      <c r="RHF9" s="40"/>
      <c r="RHG9" s="40"/>
      <c r="RHH9" s="40"/>
      <c r="RHI9" s="39"/>
      <c r="RHJ9" s="73"/>
      <c r="RHK9" s="74"/>
      <c r="RHL9" s="40"/>
      <c r="RHM9" s="40"/>
      <c r="RHN9" s="40"/>
      <c r="RHO9" s="39"/>
      <c r="RHP9" s="73"/>
      <c r="RHQ9" s="74"/>
      <c r="RHR9" s="40"/>
      <c r="RHS9" s="40"/>
      <c r="RHT9" s="40"/>
      <c r="RHU9" s="39"/>
      <c r="RHV9" s="73"/>
      <c r="RHW9" s="74"/>
      <c r="RHX9" s="40"/>
      <c r="RHY9" s="40"/>
      <c r="RHZ9" s="40"/>
      <c r="RIA9" s="39"/>
      <c r="RIB9" s="73"/>
      <c r="RIC9" s="74"/>
      <c r="RID9" s="40"/>
      <c r="RIE9" s="40"/>
      <c r="RIF9" s="40"/>
      <c r="RIG9" s="39"/>
      <c r="RIH9" s="73"/>
      <c r="RII9" s="74"/>
      <c r="RIJ9" s="40"/>
      <c r="RIK9" s="40"/>
      <c r="RIL9" s="40"/>
      <c r="RIM9" s="39"/>
      <c r="RIN9" s="73"/>
      <c r="RIO9" s="74"/>
      <c r="RIP9" s="40"/>
      <c r="RIQ9" s="40"/>
      <c r="RIR9" s="40"/>
      <c r="RIS9" s="39"/>
      <c r="RIT9" s="73"/>
      <c r="RIU9" s="74"/>
      <c r="RIV9" s="40"/>
      <c r="RIW9" s="40"/>
      <c r="RIX9" s="40"/>
      <c r="RIY9" s="39"/>
      <c r="RIZ9" s="73"/>
      <c r="RJA9" s="74"/>
      <c r="RJB9" s="40"/>
      <c r="RJC9" s="40"/>
      <c r="RJD9" s="40"/>
      <c r="RJE9" s="39"/>
      <c r="RJF9" s="73"/>
      <c r="RJG9" s="74"/>
      <c r="RJH9" s="40"/>
      <c r="RJI9" s="40"/>
      <c r="RJJ9" s="40"/>
      <c r="RJK9" s="39"/>
      <c r="RJL9" s="73"/>
      <c r="RJM9" s="74"/>
      <c r="RJN9" s="40"/>
      <c r="RJO9" s="40"/>
      <c r="RJP9" s="40"/>
      <c r="RJQ9" s="39"/>
      <c r="RJR9" s="73"/>
      <c r="RJS9" s="74"/>
      <c r="RJT9" s="40"/>
      <c r="RJU9" s="40"/>
      <c r="RJV9" s="40"/>
      <c r="RJW9" s="39"/>
      <c r="RJX9" s="73"/>
      <c r="RJY9" s="74"/>
      <c r="RJZ9" s="40"/>
      <c r="RKA9" s="40"/>
      <c r="RKB9" s="40"/>
      <c r="RKC9" s="39"/>
      <c r="RKD9" s="73"/>
      <c r="RKE9" s="74"/>
      <c r="RKF9" s="40"/>
      <c r="RKG9" s="40"/>
      <c r="RKH9" s="40"/>
      <c r="RKI9" s="39"/>
      <c r="RKJ9" s="73"/>
      <c r="RKK9" s="74"/>
      <c r="RKL9" s="40"/>
      <c r="RKM9" s="40"/>
      <c r="RKN9" s="40"/>
      <c r="RKO9" s="39"/>
      <c r="RKP9" s="73"/>
      <c r="RKQ9" s="74"/>
      <c r="RKR9" s="40"/>
      <c r="RKS9" s="40"/>
      <c r="RKT9" s="40"/>
      <c r="RKU9" s="39"/>
      <c r="RKV9" s="73"/>
      <c r="RKW9" s="74"/>
      <c r="RKX9" s="40"/>
      <c r="RKY9" s="40"/>
      <c r="RKZ9" s="40"/>
      <c r="RLA9" s="39"/>
      <c r="RLB9" s="73"/>
      <c r="RLC9" s="74"/>
      <c r="RLD9" s="40"/>
      <c r="RLE9" s="40"/>
      <c r="RLF9" s="40"/>
      <c r="RLG9" s="39"/>
      <c r="RLH9" s="73"/>
      <c r="RLI9" s="74"/>
      <c r="RLJ9" s="40"/>
      <c r="RLK9" s="40"/>
      <c r="RLL9" s="40"/>
      <c r="RLM9" s="39"/>
      <c r="RLN9" s="73"/>
      <c r="RLO9" s="74"/>
      <c r="RLP9" s="40"/>
      <c r="RLQ9" s="40"/>
      <c r="RLR9" s="40"/>
      <c r="RLS9" s="39"/>
      <c r="RLT9" s="73"/>
      <c r="RLU9" s="74"/>
      <c r="RLV9" s="40"/>
      <c r="RLW9" s="40"/>
      <c r="RLX9" s="40"/>
      <c r="RLY9" s="39"/>
      <c r="RLZ9" s="73"/>
      <c r="RMA9" s="74"/>
      <c r="RMB9" s="40"/>
      <c r="RMC9" s="40"/>
      <c r="RMD9" s="40"/>
      <c r="RME9" s="39"/>
      <c r="RMF9" s="73"/>
      <c r="RMG9" s="74"/>
      <c r="RMH9" s="40"/>
      <c r="RMI9" s="40"/>
      <c r="RMJ9" s="40"/>
      <c r="RMK9" s="39"/>
      <c r="RML9" s="73"/>
      <c r="RMM9" s="74"/>
      <c r="RMN9" s="40"/>
      <c r="RMO9" s="40"/>
      <c r="RMP9" s="40"/>
      <c r="RMQ9" s="39"/>
      <c r="RMR9" s="73"/>
      <c r="RMS9" s="74"/>
      <c r="RMT9" s="40"/>
      <c r="RMU9" s="40"/>
      <c r="RMV9" s="40"/>
      <c r="RMW9" s="39"/>
      <c r="RMX9" s="73"/>
      <c r="RMY9" s="74"/>
      <c r="RMZ9" s="40"/>
      <c r="RNA9" s="40"/>
      <c r="RNB9" s="40"/>
      <c r="RNC9" s="39"/>
      <c r="RND9" s="73"/>
      <c r="RNE9" s="74"/>
      <c r="RNF9" s="40"/>
      <c r="RNG9" s="40"/>
      <c r="RNH9" s="40"/>
      <c r="RNI9" s="39"/>
      <c r="RNJ9" s="73"/>
      <c r="RNK9" s="74"/>
      <c r="RNL9" s="40"/>
      <c r="RNM9" s="40"/>
      <c r="RNN9" s="40"/>
      <c r="RNO9" s="39"/>
      <c r="RNP9" s="73"/>
      <c r="RNQ9" s="74"/>
      <c r="RNR9" s="40"/>
      <c r="RNS9" s="40"/>
      <c r="RNT9" s="40"/>
      <c r="RNU9" s="39"/>
      <c r="RNV9" s="73"/>
      <c r="RNW9" s="74"/>
      <c r="RNX9" s="40"/>
      <c r="RNY9" s="40"/>
      <c r="RNZ9" s="40"/>
      <c r="ROA9" s="39"/>
      <c r="ROB9" s="73"/>
      <c r="ROC9" s="74"/>
      <c r="ROD9" s="40"/>
      <c r="ROE9" s="40"/>
      <c r="ROF9" s="40"/>
      <c r="ROG9" s="39"/>
      <c r="ROH9" s="73"/>
      <c r="ROI9" s="74"/>
      <c r="ROJ9" s="40"/>
      <c r="ROK9" s="40"/>
      <c r="ROL9" s="40"/>
      <c r="ROM9" s="39"/>
      <c r="RON9" s="73"/>
      <c r="ROO9" s="74"/>
      <c r="ROP9" s="40"/>
      <c r="ROQ9" s="40"/>
      <c r="ROR9" s="40"/>
      <c r="ROS9" s="39"/>
      <c r="ROT9" s="73"/>
      <c r="ROU9" s="74"/>
      <c r="ROV9" s="40"/>
      <c r="ROW9" s="40"/>
      <c r="ROX9" s="40"/>
      <c r="ROY9" s="39"/>
      <c r="ROZ9" s="73"/>
      <c r="RPA9" s="74"/>
      <c r="RPB9" s="40"/>
      <c r="RPC9" s="40"/>
      <c r="RPD9" s="40"/>
      <c r="RPE9" s="39"/>
      <c r="RPF9" s="73"/>
      <c r="RPG9" s="74"/>
      <c r="RPH9" s="40"/>
      <c r="RPI9" s="40"/>
      <c r="RPJ9" s="40"/>
      <c r="RPK9" s="39"/>
      <c r="RPL9" s="73"/>
      <c r="RPM9" s="74"/>
      <c r="RPN9" s="40"/>
      <c r="RPO9" s="40"/>
      <c r="RPP9" s="40"/>
      <c r="RPQ9" s="39"/>
      <c r="RPR9" s="73"/>
      <c r="RPS9" s="74"/>
      <c r="RPT9" s="40"/>
      <c r="RPU9" s="40"/>
      <c r="RPV9" s="40"/>
      <c r="RPW9" s="39"/>
      <c r="RPX9" s="73"/>
      <c r="RPY9" s="74"/>
      <c r="RPZ9" s="40"/>
      <c r="RQA9" s="40"/>
      <c r="RQB9" s="40"/>
      <c r="RQC9" s="39"/>
      <c r="RQD9" s="73"/>
      <c r="RQE9" s="74"/>
      <c r="RQF9" s="40"/>
      <c r="RQG9" s="40"/>
      <c r="RQH9" s="40"/>
      <c r="RQI9" s="39"/>
      <c r="RQJ9" s="73"/>
      <c r="RQK9" s="74"/>
      <c r="RQL9" s="40"/>
      <c r="RQM9" s="40"/>
      <c r="RQN9" s="40"/>
      <c r="RQO9" s="39"/>
      <c r="RQP9" s="73"/>
      <c r="RQQ9" s="74"/>
      <c r="RQR9" s="40"/>
      <c r="RQS9" s="40"/>
      <c r="RQT9" s="40"/>
      <c r="RQU9" s="39"/>
      <c r="RQV9" s="73"/>
      <c r="RQW9" s="74"/>
      <c r="RQX9" s="40"/>
      <c r="RQY9" s="40"/>
      <c r="RQZ9" s="40"/>
      <c r="RRA9" s="39"/>
      <c r="RRB9" s="73"/>
      <c r="RRC9" s="74"/>
      <c r="RRD9" s="40"/>
      <c r="RRE9" s="40"/>
      <c r="RRF9" s="40"/>
      <c r="RRG9" s="39"/>
      <c r="RRH9" s="73"/>
      <c r="RRI9" s="74"/>
      <c r="RRJ9" s="40"/>
      <c r="RRK9" s="40"/>
      <c r="RRL9" s="40"/>
      <c r="RRM9" s="39"/>
      <c r="RRN9" s="73"/>
      <c r="RRO9" s="74"/>
      <c r="RRP9" s="40"/>
      <c r="RRQ9" s="40"/>
      <c r="RRR9" s="40"/>
      <c r="RRS9" s="39"/>
      <c r="RRT9" s="73"/>
      <c r="RRU9" s="74"/>
      <c r="RRV9" s="40"/>
      <c r="RRW9" s="40"/>
      <c r="RRX9" s="40"/>
      <c r="RRY9" s="39"/>
      <c r="RRZ9" s="73"/>
      <c r="RSA9" s="74"/>
      <c r="RSB9" s="40"/>
      <c r="RSC9" s="40"/>
      <c r="RSD9" s="40"/>
      <c r="RSE9" s="39"/>
      <c r="RSF9" s="73"/>
      <c r="RSG9" s="74"/>
      <c r="RSH9" s="40"/>
      <c r="RSI9" s="40"/>
      <c r="RSJ9" s="40"/>
      <c r="RSK9" s="39"/>
      <c r="RSL9" s="73"/>
      <c r="RSM9" s="74"/>
      <c r="RSN9" s="40"/>
      <c r="RSO9" s="40"/>
      <c r="RSP9" s="40"/>
      <c r="RSQ9" s="39"/>
      <c r="RSR9" s="73"/>
      <c r="RSS9" s="74"/>
      <c r="RST9" s="40"/>
      <c r="RSU9" s="40"/>
      <c r="RSV9" s="40"/>
      <c r="RSW9" s="39"/>
      <c r="RSX9" s="73"/>
      <c r="RSY9" s="74"/>
      <c r="RSZ9" s="40"/>
      <c r="RTA9" s="40"/>
      <c r="RTB9" s="40"/>
      <c r="RTC9" s="39"/>
      <c r="RTD9" s="73"/>
      <c r="RTE9" s="74"/>
      <c r="RTF9" s="40"/>
      <c r="RTG9" s="40"/>
      <c r="RTH9" s="40"/>
      <c r="RTI9" s="39"/>
      <c r="RTJ9" s="73"/>
      <c r="RTK9" s="74"/>
      <c r="RTL9" s="40"/>
      <c r="RTM9" s="40"/>
      <c r="RTN9" s="40"/>
      <c r="RTO9" s="39"/>
      <c r="RTP9" s="73"/>
      <c r="RTQ9" s="74"/>
      <c r="RTR9" s="40"/>
      <c r="RTS9" s="40"/>
      <c r="RTT9" s="40"/>
      <c r="RTU9" s="39"/>
      <c r="RTV9" s="73"/>
      <c r="RTW9" s="74"/>
      <c r="RTX9" s="40"/>
      <c r="RTY9" s="40"/>
      <c r="RTZ9" s="40"/>
      <c r="RUA9" s="39"/>
      <c r="RUB9" s="73"/>
      <c r="RUC9" s="74"/>
      <c r="RUD9" s="40"/>
      <c r="RUE9" s="40"/>
      <c r="RUF9" s="40"/>
      <c r="RUG9" s="39"/>
      <c r="RUH9" s="73"/>
      <c r="RUI9" s="74"/>
      <c r="RUJ9" s="40"/>
      <c r="RUK9" s="40"/>
      <c r="RUL9" s="40"/>
      <c r="RUM9" s="39"/>
      <c r="RUN9" s="73"/>
      <c r="RUO9" s="74"/>
      <c r="RUP9" s="40"/>
      <c r="RUQ9" s="40"/>
      <c r="RUR9" s="40"/>
      <c r="RUS9" s="39"/>
      <c r="RUT9" s="73"/>
      <c r="RUU9" s="74"/>
      <c r="RUV9" s="40"/>
      <c r="RUW9" s="40"/>
      <c r="RUX9" s="40"/>
      <c r="RUY9" s="39"/>
      <c r="RUZ9" s="73"/>
      <c r="RVA9" s="74"/>
      <c r="RVB9" s="40"/>
      <c r="RVC9" s="40"/>
      <c r="RVD9" s="40"/>
      <c r="RVE9" s="39"/>
      <c r="RVF9" s="73"/>
      <c r="RVG9" s="74"/>
      <c r="RVH9" s="40"/>
      <c r="RVI9" s="40"/>
      <c r="RVJ9" s="40"/>
      <c r="RVK9" s="39"/>
      <c r="RVL9" s="73"/>
      <c r="RVM9" s="74"/>
      <c r="RVN9" s="40"/>
      <c r="RVO9" s="40"/>
      <c r="RVP9" s="40"/>
      <c r="RVQ9" s="39"/>
      <c r="RVR9" s="73"/>
      <c r="RVS9" s="74"/>
      <c r="RVT9" s="40"/>
      <c r="RVU9" s="40"/>
      <c r="RVV9" s="40"/>
      <c r="RVW9" s="39"/>
      <c r="RVX9" s="73"/>
      <c r="RVY9" s="74"/>
      <c r="RVZ9" s="40"/>
      <c r="RWA9" s="40"/>
      <c r="RWB9" s="40"/>
      <c r="RWC9" s="39"/>
      <c r="RWD9" s="73"/>
      <c r="RWE9" s="74"/>
      <c r="RWF9" s="40"/>
      <c r="RWG9" s="40"/>
      <c r="RWH9" s="40"/>
      <c r="RWI9" s="39"/>
      <c r="RWJ9" s="73"/>
      <c r="RWK9" s="74"/>
      <c r="RWL9" s="40"/>
      <c r="RWM9" s="40"/>
      <c r="RWN9" s="40"/>
      <c r="RWO9" s="39"/>
      <c r="RWP9" s="73"/>
      <c r="RWQ9" s="74"/>
      <c r="RWR9" s="40"/>
      <c r="RWS9" s="40"/>
      <c r="RWT9" s="40"/>
      <c r="RWU9" s="39"/>
      <c r="RWV9" s="73"/>
      <c r="RWW9" s="74"/>
      <c r="RWX9" s="40"/>
      <c r="RWY9" s="40"/>
      <c r="RWZ9" s="40"/>
      <c r="RXA9" s="39"/>
      <c r="RXB9" s="73"/>
      <c r="RXC9" s="74"/>
      <c r="RXD9" s="40"/>
      <c r="RXE9" s="40"/>
      <c r="RXF9" s="40"/>
      <c r="RXG9" s="39"/>
      <c r="RXH9" s="73"/>
      <c r="RXI9" s="74"/>
      <c r="RXJ9" s="40"/>
      <c r="RXK9" s="40"/>
      <c r="RXL9" s="40"/>
      <c r="RXM9" s="39"/>
      <c r="RXN9" s="73"/>
      <c r="RXO9" s="74"/>
      <c r="RXP9" s="40"/>
      <c r="RXQ9" s="40"/>
      <c r="RXR9" s="40"/>
      <c r="RXS9" s="39"/>
      <c r="RXT9" s="73"/>
      <c r="RXU9" s="74"/>
      <c r="RXV9" s="40"/>
      <c r="RXW9" s="40"/>
      <c r="RXX9" s="40"/>
      <c r="RXY9" s="39"/>
      <c r="RXZ9" s="73"/>
      <c r="RYA9" s="74"/>
      <c r="RYB9" s="40"/>
      <c r="RYC9" s="40"/>
      <c r="RYD9" s="40"/>
      <c r="RYE9" s="39"/>
      <c r="RYF9" s="73"/>
      <c r="RYG9" s="74"/>
      <c r="RYH9" s="40"/>
      <c r="RYI9" s="40"/>
      <c r="RYJ9" s="40"/>
      <c r="RYK9" s="39"/>
      <c r="RYL9" s="73"/>
      <c r="RYM9" s="74"/>
      <c r="RYN9" s="40"/>
      <c r="RYO9" s="40"/>
      <c r="RYP9" s="40"/>
      <c r="RYQ9" s="39"/>
      <c r="RYR9" s="73"/>
      <c r="RYS9" s="74"/>
      <c r="RYT9" s="40"/>
      <c r="RYU9" s="40"/>
      <c r="RYV9" s="40"/>
      <c r="RYW9" s="39"/>
      <c r="RYX9" s="73"/>
      <c r="RYY9" s="74"/>
      <c r="RYZ9" s="40"/>
      <c r="RZA9" s="40"/>
      <c r="RZB9" s="40"/>
      <c r="RZC9" s="39"/>
      <c r="RZD9" s="73"/>
      <c r="RZE9" s="74"/>
      <c r="RZF9" s="40"/>
      <c r="RZG9" s="40"/>
      <c r="RZH9" s="40"/>
      <c r="RZI9" s="39"/>
      <c r="RZJ9" s="73"/>
      <c r="RZK9" s="74"/>
      <c r="RZL9" s="40"/>
      <c r="RZM9" s="40"/>
      <c r="RZN9" s="40"/>
      <c r="RZO9" s="39"/>
      <c r="RZP9" s="73"/>
      <c r="RZQ9" s="74"/>
      <c r="RZR9" s="40"/>
      <c r="RZS9" s="40"/>
      <c r="RZT9" s="40"/>
      <c r="RZU9" s="39"/>
      <c r="RZV9" s="73"/>
      <c r="RZW9" s="74"/>
      <c r="RZX9" s="40"/>
      <c r="RZY9" s="40"/>
      <c r="RZZ9" s="40"/>
      <c r="SAA9" s="39"/>
      <c r="SAB9" s="73"/>
      <c r="SAC9" s="74"/>
      <c r="SAD9" s="40"/>
      <c r="SAE9" s="40"/>
      <c r="SAF9" s="40"/>
      <c r="SAG9" s="39"/>
      <c r="SAH9" s="73"/>
      <c r="SAI9" s="74"/>
      <c r="SAJ9" s="40"/>
      <c r="SAK9" s="40"/>
      <c r="SAL9" s="40"/>
      <c r="SAM9" s="39"/>
      <c r="SAN9" s="73"/>
      <c r="SAO9" s="74"/>
      <c r="SAP9" s="40"/>
      <c r="SAQ9" s="40"/>
      <c r="SAR9" s="40"/>
      <c r="SAS9" s="39"/>
      <c r="SAT9" s="73"/>
      <c r="SAU9" s="74"/>
      <c r="SAV9" s="40"/>
      <c r="SAW9" s="40"/>
      <c r="SAX9" s="40"/>
      <c r="SAY9" s="39"/>
      <c r="SAZ9" s="73"/>
      <c r="SBA9" s="74"/>
      <c r="SBB9" s="40"/>
      <c r="SBC9" s="40"/>
      <c r="SBD9" s="40"/>
      <c r="SBE9" s="39"/>
      <c r="SBF9" s="73"/>
      <c r="SBG9" s="74"/>
      <c r="SBH9" s="40"/>
      <c r="SBI9" s="40"/>
      <c r="SBJ9" s="40"/>
      <c r="SBK9" s="39"/>
      <c r="SBL9" s="73"/>
      <c r="SBM9" s="74"/>
      <c r="SBN9" s="40"/>
      <c r="SBO9" s="40"/>
      <c r="SBP9" s="40"/>
      <c r="SBQ9" s="39"/>
      <c r="SBR9" s="73"/>
      <c r="SBS9" s="74"/>
      <c r="SBT9" s="40"/>
      <c r="SBU9" s="40"/>
      <c r="SBV9" s="40"/>
      <c r="SBW9" s="39"/>
      <c r="SBX9" s="73"/>
      <c r="SBY9" s="74"/>
      <c r="SBZ9" s="40"/>
      <c r="SCA9" s="40"/>
      <c r="SCB9" s="40"/>
      <c r="SCC9" s="39"/>
      <c r="SCD9" s="73"/>
      <c r="SCE9" s="74"/>
      <c r="SCF9" s="40"/>
      <c r="SCG9" s="40"/>
      <c r="SCH9" s="40"/>
      <c r="SCI9" s="39"/>
      <c r="SCJ9" s="73"/>
      <c r="SCK9" s="74"/>
      <c r="SCL9" s="40"/>
      <c r="SCM9" s="40"/>
      <c r="SCN9" s="40"/>
      <c r="SCO9" s="39"/>
      <c r="SCP9" s="73"/>
      <c r="SCQ9" s="74"/>
      <c r="SCR9" s="40"/>
      <c r="SCS9" s="40"/>
      <c r="SCT9" s="40"/>
      <c r="SCU9" s="39"/>
      <c r="SCV9" s="73"/>
      <c r="SCW9" s="74"/>
      <c r="SCX9" s="40"/>
      <c r="SCY9" s="40"/>
      <c r="SCZ9" s="40"/>
      <c r="SDA9" s="39"/>
      <c r="SDB9" s="73"/>
      <c r="SDC9" s="74"/>
      <c r="SDD9" s="40"/>
      <c r="SDE9" s="40"/>
      <c r="SDF9" s="40"/>
      <c r="SDG9" s="39"/>
      <c r="SDH9" s="73"/>
      <c r="SDI9" s="74"/>
      <c r="SDJ9" s="40"/>
      <c r="SDK9" s="40"/>
      <c r="SDL9" s="40"/>
      <c r="SDM9" s="39"/>
      <c r="SDN9" s="73"/>
      <c r="SDO9" s="74"/>
      <c r="SDP9" s="40"/>
      <c r="SDQ9" s="40"/>
      <c r="SDR9" s="40"/>
      <c r="SDS9" s="39"/>
      <c r="SDT9" s="73"/>
      <c r="SDU9" s="74"/>
      <c r="SDV9" s="40"/>
      <c r="SDW9" s="40"/>
      <c r="SDX9" s="40"/>
      <c r="SDY9" s="39"/>
      <c r="SDZ9" s="73"/>
      <c r="SEA9" s="74"/>
      <c r="SEB9" s="40"/>
      <c r="SEC9" s="40"/>
      <c r="SED9" s="40"/>
      <c r="SEE9" s="39"/>
      <c r="SEF9" s="73"/>
      <c r="SEG9" s="74"/>
      <c r="SEH9" s="40"/>
      <c r="SEI9" s="40"/>
      <c r="SEJ9" s="40"/>
      <c r="SEK9" s="39"/>
      <c r="SEL9" s="73"/>
      <c r="SEM9" s="74"/>
      <c r="SEN9" s="40"/>
      <c r="SEO9" s="40"/>
      <c r="SEP9" s="40"/>
      <c r="SEQ9" s="39"/>
      <c r="SER9" s="73"/>
      <c r="SES9" s="74"/>
      <c r="SET9" s="40"/>
      <c r="SEU9" s="40"/>
      <c r="SEV9" s="40"/>
      <c r="SEW9" s="39"/>
      <c r="SEX9" s="73"/>
      <c r="SEY9" s="74"/>
      <c r="SEZ9" s="40"/>
      <c r="SFA9" s="40"/>
      <c r="SFB9" s="40"/>
      <c r="SFC9" s="39"/>
      <c r="SFD9" s="73"/>
      <c r="SFE9" s="74"/>
      <c r="SFF9" s="40"/>
      <c r="SFG9" s="40"/>
      <c r="SFH9" s="40"/>
      <c r="SFI9" s="39"/>
      <c r="SFJ9" s="73"/>
      <c r="SFK9" s="74"/>
      <c r="SFL9" s="40"/>
      <c r="SFM9" s="40"/>
      <c r="SFN9" s="40"/>
      <c r="SFO9" s="39"/>
      <c r="SFP9" s="73"/>
      <c r="SFQ9" s="74"/>
      <c r="SFR9" s="40"/>
      <c r="SFS9" s="40"/>
      <c r="SFT9" s="40"/>
      <c r="SFU9" s="39"/>
      <c r="SFV9" s="73"/>
      <c r="SFW9" s="74"/>
      <c r="SFX9" s="40"/>
      <c r="SFY9" s="40"/>
      <c r="SFZ9" s="40"/>
      <c r="SGA9" s="39"/>
      <c r="SGB9" s="73"/>
      <c r="SGC9" s="74"/>
      <c r="SGD9" s="40"/>
      <c r="SGE9" s="40"/>
      <c r="SGF9" s="40"/>
      <c r="SGG9" s="39"/>
      <c r="SGH9" s="73"/>
      <c r="SGI9" s="74"/>
      <c r="SGJ9" s="40"/>
      <c r="SGK9" s="40"/>
      <c r="SGL9" s="40"/>
      <c r="SGM9" s="39"/>
      <c r="SGN9" s="73"/>
      <c r="SGO9" s="74"/>
      <c r="SGP9" s="40"/>
      <c r="SGQ9" s="40"/>
      <c r="SGR9" s="40"/>
      <c r="SGS9" s="39"/>
      <c r="SGT9" s="73"/>
      <c r="SGU9" s="74"/>
      <c r="SGV9" s="40"/>
      <c r="SGW9" s="40"/>
      <c r="SGX9" s="40"/>
      <c r="SGY9" s="39"/>
      <c r="SGZ9" s="73"/>
      <c r="SHA9" s="74"/>
      <c r="SHB9" s="40"/>
      <c r="SHC9" s="40"/>
      <c r="SHD9" s="40"/>
      <c r="SHE9" s="39"/>
      <c r="SHF9" s="73"/>
      <c r="SHG9" s="74"/>
      <c r="SHH9" s="40"/>
      <c r="SHI9" s="40"/>
      <c r="SHJ9" s="40"/>
      <c r="SHK9" s="39"/>
      <c r="SHL9" s="73"/>
      <c r="SHM9" s="74"/>
      <c r="SHN9" s="40"/>
      <c r="SHO9" s="40"/>
      <c r="SHP9" s="40"/>
      <c r="SHQ9" s="39"/>
      <c r="SHR9" s="73"/>
      <c r="SHS9" s="74"/>
      <c r="SHT9" s="40"/>
      <c r="SHU9" s="40"/>
      <c r="SHV9" s="40"/>
      <c r="SHW9" s="39"/>
      <c r="SHX9" s="73"/>
      <c r="SHY9" s="74"/>
      <c r="SHZ9" s="40"/>
      <c r="SIA9" s="40"/>
      <c r="SIB9" s="40"/>
      <c r="SIC9" s="39"/>
      <c r="SID9" s="73"/>
      <c r="SIE9" s="74"/>
      <c r="SIF9" s="40"/>
      <c r="SIG9" s="40"/>
      <c r="SIH9" s="40"/>
      <c r="SII9" s="39"/>
      <c r="SIJ9" s="73"/>
      <c r="SIK9" s="74"/>
      <c r="SIL9" s="40"/>
      <c r="SIM9" s="40"/>
      <c r="SIN9" s="40"/>
      <c r="SIO9" s="39"/>
      <c r="SIP9" s="73"/>
      <c r="SIQ9" s="74"/>
      <c r="SIR9" s="40"/>
      <c r="SIS9" s="40"/>
      <c r="SIT9" s="40"/>
      <c r="SIU9" s="39"/>
      <c r="SIV9" s="73"/>
      <c r="SIW9" s="74"/>
      <c r="SIX9" s="40"/>
      <c r="SIY9" s="40"/>
      <c r="SIZ9" s="40"/>
      <c r="SJA9" s="39"/>
      <c r="SJB9" s="73"/>
      <c r="SJC9" s="74"/>
      <c r="SJD9" s="40"/>
      <c r="SJE9" s="40"/>
      <c r="SJF9" s="40"/>
      <c r="SJG9" s="39"/>
      <c r="SJH9" s="73"/>
      <c r="SJI9" s="74"/>
      <c r="SJJ9" s="40"/>
      <c r="SJK9" s="40"/>
      <c r="SJL9" s="40"/>
      <c r="SJM9" s="39"/>
      <c r="SJN9" s="73"/>
      <c r="SJO9" s="74"/>
      <c r="SJP9" s="40"/>
      <c r="SJQ9" s="40"/>
      <c r="SJR9" s="40"/>
      <c r="SJS9" s="39"/>
      <c r="SJT9" s="73"/>
      <c r="SJU9" s="74"/>
      <c r="SJV9" s="40"/>
      <c r="SJW9" s="40"/>
      <c r="SJX9" s="40"/>
      <c r="SJY9" s="39"/>
      <c r="SJZ9" s="73"/>
      <c r="SKA9" s="74"/>
      <c r="SKB9" s="40"/>
      <c r="SKC9" s="40"/>
      <c r="SKD9" s="40"/>
      <c r="SKE9" s="39"/>
      <c r="SKF9" s="73"/>
      <c r="SKG9" s="74"/>
      <c r="SKH9" s="40"/>
      <c r="SKI9" s="40"/>
      <c r="SKJ9" s="40"/>
      <c r="SKK9" s="39"/>
      <c r="SKL9" s="73"/>
      <c r="SKM9" s="74"/>
      <c r="SKN9" s="40"/>
      <c r="SKO9" s="40"/>
      <c r="SKP9" s="40"/>
      <c r="SKQ9" s="39"/>
      <c r="SKR9" s="73"/>
      <c r="SKS9" s="74"/>
      <c r="SKT9" s="40"/>
      <c r="SKU9" s="40"/>
      <c r="SKV9" s="40"/>
      <c r="SKW9" s="39"/>
      <c r="SKX9" s="73"/>
      <c r="SKY9" s="74"/>
      <c r="SKZ9" s="40"/>
      <c r="SLA9" s="40"/>
      <c r="SLB9" s="40"/>
      <c r="SLC9" s="39"/>
      <c r="SLD9" s="73"/>
      <c r="SLE9" s="74"/>
      <c r="SLF9" s="40"/>
      <c r="SLG9" s="40"/>
      <c r="SLH9" s="40"/>
      <c r="SLI9" s="39"/>
      <c r="SLJ9" s="73"/>
      <c r="SLK9" s="74"/>
      <c r="SLL9" s="40"/>
      <c r="SLM9" s="40"/>
      <c r="SLN9" s="40"/>
      <c r="SLO9" s="39"/>
      <c r="SLP9" s="73"/>
      <c r="SLQ9" s="74"/>
      <c r="SLR9" s="40"/>
      <c r="SLS9" s="40"/>
      <c r="SLT9" s="40"/>
      <c r="SLU9" s="39"/>
      <c r="SLV9" s="73"/>
      <c r="SLW9" s="74"/>
      <c r="SLX9" s="40"/>
      <c r="SLY9" s="40"/>
      <c r="SLZ9" s="40"/>
      <c r="SMA9" s="39"/>
      <c r="SMB9" s="73"/>
      <c r="SMC9" s="74"/>
      <c r="SMD9" s="40"/>
      <c r="SME9" s="40"/>
      <c r="SMF9" s="40"/>
      <c r="SMG9" s="39"/>
      <c r="SMH9" s="73"/>
      <c r="SMI9" s="74"/>
      <c r="SMJ9" s="40"/>
      <c r="SMK9" s="40"/>
      <c r="SML9" s="40"/>
      <c r="SMM9" s="39"/>
      <c r="SMN9" s="73"/>
      <c r="SMO9" s="74"/>
      <c r="SMP9" s="40"/>
      <c r="SMQ9" s="40"/>
      <c r="SMR9" s="40"/>
      <c r="SMS9" s="39"/>
      <c r="SMT9" s="73"/>
      <c r="SMU9" s="74"/>
      <c r="SMV9" s="40"/>
      <c r="SMW9" s="40"/>
      <c r="SMX9" s="40"/>
      <c r="SMY9" s="39"/>
      <c r="SMZ9" s="73"/>
      <c r="SNA9" s="74"/>
      <c r="SNB9" s="40"/>
      <c r="SNC9" s="40"/>
      <c r="SND9" s="40"/>
      <c r="SNE9" s="39"/>
      <c r="SNF9" s="73"/>
      <c r="SNG9" s="74"/>
      <c r="SNH9" s="40"/>
      <c r="SNI9" s="40"/>
      <c r="SNJ9" s="40"/>
      <c r="SNK9" s="39"/>
      <c r="SNL9" s="73"/>
      <c r="SNM9" s="74"/>
      <c r="SNN9" s="40"/>
      <c r="SNO9" s="40"/>
      <c r="SNP9" s="40"/>
      <c r="SNQ9" s="39"/>
      <c r="SNR9" s="73"/>
      <c r="SNS9" s="74"/>
      <c r="SNT9" s="40"/>
      <c r="SNU9" s="40"/>
      <c r="SNV9" s="40"/>
      <c r="SNW9" s="39"/>
      <c r="SNX9" s="73"/>
      <c r="SNY9" s="74"/>
      <c r="SNZ9" s="40"/>
      <c r="SOA9" s="40"/>
      <c r="SOB9" s="40"/>
      <c r="SOC9" s="39"/>
      <c r="SOD9" s="73"/>
      <c r="SOE9" s="74"/>
      <c r="SOF9" s="40"/>
      <c r="SOG9" s="40"/>
      <c r="SOH9" s="40"/>
      <c r="SOI9" s="39"/>
      <c r="SOJ9" s="73"/>
      <c r="SOK9" s="74"/>
      <c r="SOL9" s="40"/>
      <c r="SOM9" s="40"/>
      <c r="SON9" s="40"/>
      <c r="SOO9" s="39"/>
      <c r="SOP9" s="73"/>
      <c r="SOQ9" s="74"/>
      <c r="SOR9" s="40"/>
      <c r="SOS9" s="40"/>
      <c r="SOT9" s="40"/>
      <c r="SOU9" s="39"/>
      <c r="SOV9" s="73"/>
      <c r="SOW9" s="74"/>
      <c r="SOX9" s="40"/>
      <c r="SOY9" s="40"/>
      <c r="SOZ9" s="40"/>
      <c r="SPA9" s="39"/>
      <c r="SPB9" s="73"/>
      <c r="SPC9" s="74"/>
      <c r="SPD9" s="40"/>
      <c r="SPE9" s="40"/>
      <c r="SPF9" s="40"/>
      <c r="SPG9" s="39"/>
      <c r="SPH9" s="73"/>
      <c r="SPI9" s="74"/>
      <c r="SPJ9" s="40"/>
      <c r="SPK9" s="40"/>
      <c r="SPL9" s="40"/>
      <c r="SPM9" s="39"/>
      <c r="SPN9" s="73"/>
      <c r="SPO9" s="74"/>
      <c r="SPP9" s="40"/>
      <c r="SPQ9" s="40"/>
      <c r="SPR9" s="40"/>
      <c r="SPS9" s="39"/>
      <c r="SPT9" s="73"/>
      <c r="SPU9" s="74"/>
      <c r="SPV9" s="40"/>
      <c r="SPW9" s="40"/>
      <c r="SPX9" s="40"/>
      <c r="SPY9" s="39"/>
      <c r="SPZ9" s="73"/>
      <c r="SQA9" s="74"/>
      <c r="SQB9" s="40"/>
      <c r="SQC9" s="40"/>
      <c r="SQD9" s="40"/>
      <c r="SQE9" s="39"/>
      <c r="SQF9" s="73"/>
      <c r="SQG9" s="74"/>
      <c r="SQH9" s="40"/>
      <c r="SQI9" s="40"/>
      <c r="SQJ9" s="40"/>
      <c r="SQK9" s="39"/>
      <c r="SQL9" s="73"/>
      <c r="SQM9" s="74"/>
      <c r="SQN9" s="40"/>
      <c r="SQO9" s="40"/>
      <c r="SQP9" s="40"/>
      <c r="SQQ9" s="39"/>
      <c r="SQR9" s="73"/>
      <c r="SQS9" s="74"/>
      <c r="SQT9" s="40"/>
      <c r="SQU9" s="40"/>
      <c r="SQV9" s="40"/>
      <c r="SQW9" s="39"/>
      <c r="SQX9" s="73"/>
      <c r="SQY9" s="74"/>
      <c r="SQZ9" s="40"/>
      <c r="SRA9" s="40"/>
      <c r="SRB9" s="40"/>
      <c r="SRC9" s="39"/>
      <c r="SRD9" s="73"/>
      <c r="SRE9" s="74"/>
      <c r="SRF9" s="40"/>
      <c r="SRG9" s="40"/>
      <c r="SRH9" s="40"/>
      <c r="SRI9" s="39"/>
      <c r="SRJ9" s="73"/>
      <c r="SRK9" s="74"/>
      <c r="SRL9" s="40"/>
      <c r="SRM9" s="40"/>
      <c r="SRN9" s="40"/>
      <c r="SRO9" s="39"/>
      <c r="SRP9" s="73"/>
      <c r="SRQ9" s="74"/>
      <c r="SRR9" s="40"/>
      <c r="SRS9" s="40"/>
      <c r="SRT9" s="40"/>
      <c r="SRU9" s="39"/>
      <c r="SRV9" s="73"/>
      <c r="SRW9" s="74"/>
      <c r="SRX9" s="40"/>
      <c r="SRY9" s="40"/>
      <c r="SRZ9" s="40"/>
      <c r="SSA9" s="39"/>
      <c r="SSB9" s="73"/>
      <c r="SSC9" s="74"/>
      <c r="SSD9" s="40"/>
      <c r="SSE9" s="40"/>
      <c r="SSF9" s="40"/>
      <c r="SSG9" s="39"/>
      <c r="SSH9" s="73"/>
      <c r="SSI9" s="74"/>
      <c r="SSJ9" s="40"/>
      <c r="SSK9" s="40"/>
      <c r="SSL9" s="40"/>
      <c r="SSM9" s="39"/>
      <c r="SSN9" s="73"/>
      <c r="SSO9" s="74"/>
      <c r="SSP9" s="40"/>
      <c r="SSQ9" s="40"/>
      <c r="SSR9" s="40"/>
      <c r="SSS9" s="39"/>
      <c r="SST9" s="73"/>
      <c r="SSU9" s="74"/>
      <c r="SSV9" s="40"/>
      <c r="SSW9" s="40"/>
      <c r="SSX9" s="40"/>
      <c r="SSY9" s="39"/>
      <c r="SSZ9" s="73"/>
      <c r="STA9" s="74"/>
      <c r="STB9" s="40"/>
      <c r="STC9" s="40"/>
      <c r="STD9" s="40"/>
      <c r="STE9" s="39"/>
      <c r="STF9" s="73"/>
      <c r="STG9" s="74"/>
      <c r="STH9" s="40"/>
      <c r="STI9" s="40"/>
      <c r="STJ9" s="40"/>
      <c r="STK9" s="39"/>
      <c r="STL9" s="73"/>
      <c r="STM9" s="74"/>
      <c r="STN9" s="40"/>
      <c r="STO9" s="40"/>
      <c r="STP9" s="40"/>
      <c r="STQ9" s="39"/>
      <c r="STR9" s="73"/>
      <c r="STS9" s="74"/>
      <c r="STT9" s="40"/>
      <c r="STU9" s="40"/>
      <c r="STV9" s="40"/>
      <c r="STW9" s="39"/>
      <c r="STX9" s="73"/>
      <c r="STY9" s="74"/>
      <c r="STZ9" s="40"/>
      <c r="SUA9" s="40"/>
      <c r="SUB9" s="40"/>
      <c r="SUC9" s="39"/>
      <c r="SUD9" s="73"/>
      <c r="SUE9" s="74"/>
      <c r="SUF9" s="40"/>
      <c r="SUG9" s="40"/>
      <c r="SUH9" s="40"/>
      <c r="SUI9" s="39"/>
      <c r="SUJ9" s="73"/>
      <c r="SUK9" s="74"/>
      <c r="SUL9" s="40"/>
      <c r="SUM9" s="40"/>
      <c r="SUN9" s="40"/>
      <c r="SUO9" s="39"/>
      <c r="SUP9" s="73"/>
      <c r="SUQ9" s="74"/>
      <c r="SUR9" s="40"/>
      <c r="SUS9" s="40"/>
      <c r="SUT9" s="40"/>
      <c r="SUU9" s="39"/>
      <c r="SUV9" s="73"/>
      <c r="SUW9" s="74"/>
      <c r="SUX9" s="40"/>
      <c r="SUY9" s="40"/>
      <c r="SUZ9" s="40"/>
      <c r="SVA9" s="39"/>
      <c r="SVB9" s="73"/>
      <c r="SVC9" s="74"/>
      <c r="SVD9" s="40"/>
      <c r="SVE9" s="40"/>
      <c r="SVF9" s="40"/>
      <c r="SVG9" s="39"/>
      <c r="SVH9" s="73"/>
      <c r="SVI9" s="74"/>
      <c r="SVJ9" s="40"/>
      <c r="SVK9" s="40"/>
      <c r="SVL9" s="40"/>
      <c r="SVM9" s="39"/>
      <c r="SVN9" s="73"/>
      <c r="SVO9" s="74"/>
      <c r="SVP9" s="40"/>
      <c r="SVQ9" s="40"/>
      <c r="SVR9" s="40"/>
      <c r="SVS9" s="39"/>
      <c r="SVT9" s="73"/>
      <c r="SVU9" s="74"/>
      <c r="SVV9" s="40"/>
      <c r="SVW9" s="40"/>
      <c r="SVX9" s="40"/>
      <c r="SVY9" s="39"/>
      <c r="SVZ9" s="73"/>
      <c r="SWA9" s="74"/>
      <c r="SWB9" s="40"/>
      <c r="SWC9" s="40"/>
      <c r="SWD9" s="40"/>
      <c r="SWE9" s="39"/>
      <c r="SWF9" s="73"/>
      <c r="SWG9" s="74"/>
      <c r="SWH9" s="40"/>
      <c r="SWI9" s="40"/>
      <c r="SWJ9" s="40"/>
      <c r="SWK9" s="39"/>
      <c r="SWL9" s="73"/>
      <c r="SWM9" s="74"/>
      <c r="SWN9" s="40"/>
      <c r="SWO9" s="40"/>
      <c r="SWP9" s="40"/>
      <c r="SWQ9" s="39"/>
      <c r="SWR9" s="73"/>
      <c r="SWS9" s="74"/>
      <c r="SWT9" s="40"/>
      <c r="SWU9" s="40"/>
      <c r="SWV9" s="40"/>
      <c r="SWW9" s="39"/>
      <c r="SWX9" s="73"/>
      <c r="SWY9" s="74"/>
      <c r="SWZ9" s="40"/>
      <c r="SXA9" s="40"/>
      <c r="SXB9" s="40"/>
      <c r="SXC9" s="39"/>
      <c r="SXD9" s="73"/>
      <c r="SXE9" s="74"/>
      <c r="SXF9" s="40"/>
      <c r="SXG9" s="40"/>
      <c r="SXH9" s="40"/>
      <c r="SXI9" s="39"/>
      <c r="SXJ9" s="73"/>
      <c r="SXK9" s="74"/>
      <c r="SXL9" s="40"/>
      <c r="SXM9" s="40"/>
      <c r="SXN9" s="40"/>
      <c r="SXO9" s="39"/>
      <c r="SXP9" s="73"/>
      <c r="SXQ9" s="74"/>
      <c r="SXR9" s="40"/>
      <c r="SXS9" s="40"/>
      <c r="SXT9" s="40"/>
      <c r="SXU9" s="39"/>
      <c r="SXV9" s="73"/>
      <c r="SXW9" s="74"/>
      <c r="SXX9" s="40"/>
      <c r="SXY9" s="40"/>
      <c r="SXZ9" s="40"/>
      <c r="SYA9" s="39"/>
      <c r="SYB9" s="73"/>
      <c r="SYC9" s="74"/>
      <c r="SYD9" s="40"/>
      <c r="SYE9" s="40"/>
      <c r="SYF9" s="40"/>
      <c r="SYG9" s="39"/>
      <c r="SYH9" s="73"/>
      <c r="SYI9" s="74"/>
      <c r="SYJ9" s="40"/>
      <c r="SYK9" s="40"/>
      <c r="SYL9" s="40"/>
      <c r="SYM9" s="39"/>
      <c r="SYN9" s="73"/>
      <c r="SYO9" s="74"/>
      <c r="SYP9" s="40"/>
      <c r="SYQ9" s="40"/>
      <c r="SYR9" s="40"/>
      <c r="SYS9" s="39"/>
      <c r="SYT9" s="73"/>
      <c r="SYU9" s="74"/>
      <c r="SYV9" s="40"/>
      <c r="SYW9" s="40"/>
      <c r="SYX9" s="40"/>
      <c r="SYY9" s="39"/>
      <c r="SYZ9" s="73"/>
      <c r="SZA9" s="74"/>
      <c r="SZB9" s="40"/>
      <c r="SZC9" s="40"/>
      <c r="SZD9" s="40"/>
      <c r="SZE9" s="39"/>
      <c r="SZF9" s="73"/>
      <c r="SZG9" s="74"/>
      <c r="SZH9" s="40"/>
      <c r="SZI9" s="40"/>
      <c r="SZJ9" s="40"/>
      <c r="SZK9" s="39"/>
      <c r="SZL9" s="73"/>
      <c r="SZM9" s="74"/>
      <c r="SZN9" s="40"/>
      <c r="SZO9" s="40"/>
      <c r="SZP9" s="40"/>
      <c r="SZQ9" s="39"/>
      <c r="SZR9" s="73"/>
      <c r="SZS9" s="74"/>
      <c r="SZT9" s="40"/>
      <c r="SZU9" s="40"/>
      <c r="SZV9" s="40"/>
      <c r="SZW9" s="39"/>
      <c r="SZX9" s="73"/>
      <c r="SZY9" s="74"/>
      <c r="SZZ9" s="40"/>
      <c r="TAA9" s="40"/>
      <c r="TAB9" s="40"/>
      <c r="TAC9" s="39"/>
      <c r="TAD9" s="73"/>
      <c r="TAE9" s="74"/>
      <c r="TAF9" s="40"/>
      <c r="TAG9" s="40"/>
      <c r="TAH9" s="40"/>
      <c r="TAI9" s="39"/>
      <c r="TAJ9" s="73"/>
      <c r="TAK9" s="74"/>
      <c r="TAL9" s="40"/>
      <c r="TAM9" s="40"/>
      <c r="TAN9" s="40"/>
      <c r="TAO9" s="39"/>
      <c r="TAP9" s="73"/>
      <c r="TAQ9" s="74"/>
      <c r="TAR9" s="40"/>
      <c r="TAS9" s="40"/>
      <c r="TAT9" s="40"/>
      <c r="TAU9" s="39"/>
      <c r="TAV9" s="73"/>
      <c r="TAW9" s="74"/>
      <c r="TAX9" s="40"/>
      <c r="TAY9" s="40"/>
      <c r="TAZ9" s="40"/>
      <c r="TBA9" s="39"/>
      <c r="TBB9" s="73"/>
      <c r="TBC9" s="74"/>
      <c r="TBD9" s="40"/>
      <c r="TBE9" s="40"/>
      <c r="TBF9" s="40"/>
      <c r="TBG9" s="39"/>
      <c r="TBH9" s="73"/>
      <c r="TBI9" s="74"/>
      <c r="TBJ9" s="40"/>
      <c r="TBK9" s="40"/>
      <c r="TBL9" s="40"/>
      <c r="TBM9" s="39"/>
      <c r="TBN9" s="73"/>
      <c r="TBO9" s="74"/>
      <c r="TBP9" s="40"/>
      <c r="TBQ9" s="40"/>
      <c r="TBR9" s="40"/>
      <c r="TBS9" s="39"/>
      <c r="TBT9" s="73"/>
      <c r="TBU9" s="74"/>
      <c r="TBV9" s="40"/>
      <c r="TBW9" s="40"/>
      <c r="TBX9" s="40"/>
      <c r="TBY9" s="39"/>
      <c r="TBZ9" s="73"/>
      <c r="TCA9" s="74"/>
      <c r="TCB9" s="40"/>
      <c r="TCC9" s="40"/>
      <c r="TCD9" s="40"/>
      <c r="TCE9" s="39"/>
      <c r="TCF9" s="73"/>
      <c r="TCG9" s="74"/>
      <c r="TCH9" s="40"/>
      <c r="TCI9" s="40"/>
      <c r="TCJ9" s="40"/>
      <c r="TCK9" s="39"/>
      <c r="TCL9" s="73"/>
      <c r="TCM9" s="74"/>
      <c r="TCN9" s="40"/>
      <c r="TCO9" s="40"/>
      <c r="TCP9" s="40"/>
      <c r="TCQ9" s="39"/>
      <c r="TCR9" s="73"/>
      <c r="TCS9" s="74"/>
      <c r="TCT9" s="40"/>
      <c r="TCU9" s="40"/>
      <c r="TCV9" s="40"/>
      <c r="TCW9" s="39"/>
      <c r="TCX9" s="73"/>
      <c r="TCY9" s="74"/>
      <c r="TCZ9" s="40"/>
      <c r="TDA9" s="40"/>
      <c r="TDB9" s="40"/>
      <c r="TDC9" s="39"/>
      <c r="TDD9" s="73"/>
      <c r="TDE9" s="74"/>
      <c r="TDF9" s="40"/>
      <c r="TDG9" s="40"/>
      <c r="TDH9" s="40"/>
      <c r="TDI9" s="39"/>
      <c r="TDJ9" s="73"/>
      <c r="TDK9" s="74"/>
      <c r="TDL9" s="40"/>
      <c r="TDM9" s="40"/>
      <c r="TDN9" s="40"/>
      <c r="TDO9" s="39"/>
      <c r="TDP9" s="73"/>
      <c r="TDQ9" s="74"/>
      <c r="TDR9" s="40"/>
      <c r="TDS9" s="40"/>
      <c r="TDT9" s="40"/>
      <c r="TDU9" s="39"/>
      <c r="TDV9" s="73"/>
      <c r="TDW9" s="74"/>
      <c r="TDX9" s="40"/>
      <c r="TDY9" s="40"/>
      <c r="TDZ9" s="40"/>
      <c r="TEA9" s="39"/>
      <c r="TEB9" s="73"/>
      <c r="TEC9" s="74"/>
      <c r="TED9" s="40"/>
      <c r="TEE9" s="40"/>
      <c r="TEF9" s="40"/>
      <c r="TEG9" s="39"/>
      <c r="TEH9" s="73"/>
      <c r="TEI9" s="74"/>
      <c r="TEJ9" s="40"/>
      <c r="TEK9" s="40"/>
      <c r="TEL9" s="40"/>
      <c r="TEM9" s="39"/>
      <c r="TEN9" s="73"/>
      <c r="TEO9" s="74"/>
      <c r="TEP9" s="40"/>
      <c r="TEQ9" s="40"/>
      <c r="TER9" s="40"/>
      <c r="TES9" s="39"/>
      <c r="TET9" s="73"/>
      <c r="TEU9" s="74"/>
      <c r="TEV9" s="40"/>
      <c r="TEW9" s="40"/>
      <c r="TEX9" s="40"/>
      <c r="TEY9" s="39"/>
      <c r="TEZ9" s="73"/>
      <c r="TFA9" s="74"/>
      <c r="TFB9" s="40"/>
      <c r="TFC9" s="40"/>
      <c r="TFD9" s="40"/>
      <c r="TFE9" s="39"/>
      <c r="TFF9" s="73"/>
      <c r="TFG9" s="74"/>
      <c r="TFH9" s="40"/>
      <c r="TFI9" s="40"/>
      <c r="TFJ9" s="40"/>
      <c r="TFK9" s="39"/>
      <c r="TFL9" s="73"/>
      <c r="TFM9" s="74"/>
      <c r="TFN9" s="40"/>
      <c r="TFO9" s="40"/>
      <c r="TFP9" s="40"/>
      <c r="TFQ9" s="39"/>
      <c r="TFR9" s="73"/>
      <c r="TFS9" s="74"/>
      <c r="TFT9" s="40"/>
      <c r="TFU9" s="40"/>
      <c r="TFV9" s="40"/>
      <c r="TFW9" s="39"/>
      <c r="TFX9" s="73"/>
      <c r="TFY9" s="74"/>
      <c r="TFZ9" s="40"/>
      <c r="TGA9" s="40"/>
      <c r="TGB9" s="40"/>
      <c r="TGC9" s="39"/>
      <c r="TGD9" s="73"/>
      <c r="TGE9" s="74"/>
      <c r="TGF9" s="40"/>
      <c r="TGG9" s="40"/>
      <c r="TGH9" s="40"/>
      <c r="TGI9" s="39"/>
      <c r="TGJ9" s="73"/>
      <c r="TGK9" s="74"/>
      <c r="TGL9" s="40"/>
      <c r="TGM9" s="40"/>
      <c r="TGN9" s="40"/>
      <c r="TGO9" s="39"/>
      <c r="TGP9" s="73"/>
      <c r="TGQ9" s="74"/>
      <c r="TGR9" s="40"/>
      <c r="TGS9" s="40"/>
      <c r="TGT9" s="40"/>
      <c r="TGU9" s="39"/>
      <c r="TGV9" s="73"/>
      <c r="TGW9" s="74"/>
      <c r="TGX9" s="40"/>
      <c r="TGY9" s="40"/>
      <c r="TGZ9" s="40"/>
      <c r="THA9" s="39"/>
      <c r="THB9" s="73"/>
      <c r="THC9" s="74"/>
      <c r="THD9" s="40"/>
      <c r="THE9" s="40"/>
      <c r="THF9" s="40"/>
      <c r="THG9" s="39"/>
      <c r="THH9" s="73"/>
      <c r="THI9" s="74"/>
      <c r="THJ9" s="40"/>
      <c r="THK9" s="40"/>
      <c r="THL9" s="40"/>
      <c r="THM9" s="39"/>
      <c r="THN9" s="73"/>
      <c r="THO9" s="74"/>
      <c r="THP9" s="40"/>
      <c r="THQ9" s="40"/>
      <c r="THR9" s="40"/>
      <c r="THS9" s="39"/>
      <c r="THT9" s="73"/>
      <c r="THU9" s="74"/>
      <c r="THV9" s="40"/>
      <c r="THW9" s="40"/>
      <c r="THX9" s="40"/>
      <c r="THY9" s="39"/>
      <c r="THZ9" s="73"/>
      <c r="TIA9" s="74"/>
      <c r="TIB9" s="40"/>
      <c r="TIC9" s="40"/>
      <c r="TID9" s="40"/>
      <c r="TIE9" s="39"/>
      <c r="TIF9" s="73"/>
      <c r="TIG9" s="74"/>
      <c r="TIH9" s="40"/>
      <c r="TII9" s="40"/>
      <c r="TIJ9" s="40"/>
      <c r="TIK9" s="39"/>
      <c r="TIL9" s="73"/>
      <c r="TIM9" s="74"/>
      <c r="TIN9" s="40"/>
      <c r="TIO9" s="40"/>
      <c r="TIP9" s="40"/>
      <c r="TIQ9" s="39"/>
      <c r="TIR9" s="73"/>
      <c r="TIS9" s="74"/>
      <c r="TIT9" s="40"/>
      <c r="TIU9" s="40"/>
      <c r="TIV9" s="40"/>
      <c r="TIW9" s="39"/>
      <c r="TIX9" s="73"/>
      <c r="TIY9" s="74"/>
      <c r="TIZ9" s="40"/>
      <c r="TJA9" s="40"/>
      <c r="TJB9" s="40"/>
      <c r="TJC9" s="39"/>
      <c r="TJD9" s="73"/>
      <c r="TJE9" s="74"/>
      <c r="TJF9" s="40"/>
      <c r="TJG9" s="40"/>
      <c r="TJH9" s="40"/>
      <c r="TJI9" s="39"/>
      <c r="TJJ9" s="73"/>
      <c r="TJK9" s="74"/>
      <c r="TJL9" s="40"/>
      <c r="TJM9" s="40"/>
      <c r="TJN9" s="40"/>
      <c r="TJO9" s="39"/>
      <c r="TJP9" s="73"/>
      <c r="TJQ9" s="74"/>
      <c r="TJR9" s="40"/>
      <c r="TJS9" s="40"/>
      <c r="TJT9" s="40"/>
      <c r="TJU9" s="39"/>
      <c r="TJV9" s="73"/>
      <c r="TJW9" s="74"/>
      <c r="TJX9" s="40"/>
      <c r="TJY9" s="40"/>
      <c r="TJZ9" s="40"/>
      <c r="TKA9" s="39"/>
      <c r="TKB9" s="73"/>
      <c r="TKC9" s="74"/>
      <c r="TKD9" s="40"/>
      <c r="TKE9" s="40"/>
      <c r="TKF9" s="40"/>
      <c r="TKG9" s="39"/>
      <c r="TKH9" s="73"/>
      <c r="TKI9" s="74"/>
      <c r="TKJ9" s="40"/>
      <c r="TKK9" s="40"/>
      <c r="TKL9" s="40"/>
      <c r="TKM9" s="39"/>
      <c r="TKN9" s="73"/>
      <c r="TKO9" s="74"/>
      <c r="TKP9" s="40"/>
      <c r="TKQ9" s="40"/>
      <c r="TKR9" s="40"/>
      <c r="TKS9" s="39"/>
      <c r="TKT9" s="73"/>
      <c r="TKU9" s="74"/>
      <c r="TKV9" s="40"/>
      <c r="TKW9" s="40"/>
      <c r="TKX9" s="40"/>
      <c r="TKY9" s="39"/>
      <c r="TKZ9" s="73"/>
      <c r="TLA9" s="74"/>
      <c r="TLB9" s="40"/>
      <c r="TLC9" s="40"/>
      <c r="TLD9" s="40"/>
      <c r="TLE9" s="39"/>
      <c r="TLF9" s="73"/>
      <c r="TLG9" s="74"/>
      <c r="TLH9" s="40"/>
      <c r="TLI9" s="40"/>
      <c r="TLJ9" s="40"/>
      <c r="TLK9" s="39"/>
      <c r="TLL9" s="73"/>
      <c r="TLM9" s="74"/>
      <c r="TLN9" s="40"/>
      <c r="TLO9" s="40"/>
      <c r="TLP9" s="40"/>
      <c r="TLQ9" s="39"/>
      <c r="TLR9" s="73"/>
      <c r="TLS9" s="74"/>
      <c r="TLT9" s="40"/>
      <c r="TLU9" s="40"/>
      <c r="TLV9" s="40"/>
      <c r="TLW9" s="39"/>
      <c r="TLX9" s="73"/>
      <c r="TLY9" s="74"/>
      <c r="TLZ9" s="40"/>
      <c r="TMA9" s="40"/>
      <c r="TMB9" s="40"/>
      <c r="TMC9" s="39"/>
      <c r="TMD9" s="73"/>
      <c r="TME9" s="74"/>
      <c r="TMF9" s="40"/>
      <c r="TMG9" s="40"/>
      <c r="TMH9" s="40"/>
      <c r="TMI9" s="39"/>
      <c r="TMJ9" s="73"/>
      <c r="TMK9" s="74"/>
      <c r="TML9" s="40"/>
      <c r="TMM9" s="40"/>
      <c r="TMN9" s="40"/>
      <c r="TMO9" s="39"/>
      <c r="TMP9" s="73"/>
      <c r="TMQ9" s="74"/>
      <c r="TMR9" s="40"/>
      <c r="TMS9" s="40"/>
      <c r="TMT9" s="40"/>
      <c r="TMU9" s="39"/>
      <c r="TMV9" s="73"/>
      <c r="TMW9" s="74"/>
      <c r="TMX9" s="40"/>
      <c r="TMY9" s="40"/>
      <c r="TMZ9" s="40"/>
      <c r="TNA9" s="39"/>
      <c r="TNB9" s="73"/>
      <c r="TNC9" s="74"/>
      <c r="TND9" s="40"/>
      <c r="TNE9" s="40"/>
      <c r="TNF9" s="40"/>
      <c r="TNG9" s="39"/>
      <c r="TNH9" s="73"/>
      <c r="TNI9" s="74"/>
      <c r="TNJ9" s="40"/>
      <c r="TNK9" s="40"/>
      <c r="TNL9" s="40"/>
      <c r="TNM9" s="39"/>
      <c r="TNN9" s="73"/>
      <c r="TNO9" s="74"/>
      <c r="TNP9" s="40"/>
      <c r="TNQ9" s="40"/>
      <c r="TNR9" s="40"/>
      <c r="TNS9" s="39"/>
      <c r="TNT9" s="73"/>
      <c r="TNU9" s="74"/>
      <c r="TNV9" s="40"/>
      <c r="TNW9" s="40"/>
      <c r="TNX9" s="40"/>
      <c r="TNY9" s="39"/>
      <c r="TNZ9" s="73"/>
      <c r="TOA9" s="74"/>
      <c r="TOB9" s="40"/>
      <c r="TOC9" s="40"/>
      <c r="TOD9" s="40"/>
      <c r="TOE9" s="39"/>
      <c r="TOF9" s="73"/>
      <c r="TOG9" s="74"/>
      <c r="TOH9" s="40"/>
      <c r="TOI9" s="40"/>
      <c r="TOJ9" s="40"/>
      <c r="TOK9" s="39"/>
      <c r="TOL9" s="73"/>
      <c r="TOM9" s="74"/>
      <c r="TON9" s="40"/>
      <c r="TOO9" s="40"/>
      <c r="TOP9" s="40"/>
      <c r="TOQ9" s="39"/>
      <c r="TOR9" s="73"/>
      <c r="TOS9" s="74"/>
      <c r="TOT9" s="40"/>
      <c r="TOU9" s="40"/>
      <c r="TOV9" s="40"/>
      <c r="TOW9" s="39"/>
      <c r="TOX9" s="73"/>
      <c r="TOY9" s="74"/>
      <c r="TOZ9" s="40"/>
      <c r="TPA9" s="40"/>
      <c r="TPB9" s="40"/>
      <c r="TPC9" s="39"/>
      <c r="TPD9" s="73"/>
      <c r="TPE9" s="74"/>
      <c r="TPF9" s="40"/>
      <c r="TPG9" s="40"/>
      <c r="TPH9" s="40"/>
      <c r="TPI9" s="39"/>
      <c r="TPJ9" s="73"/>
      <c r="TPK9" s="74"/>
      <c r="TPL9" s="40"/>
      <c r="TPM9" s="40"/>
      <c r="TPN9" s="40"/>
      <c r="TPO9" s="39"/>
      <c r="TPP9" s="73"/>
      <c r="TPQ9" s="74"/>
      <c r="TPR9" s="40"/>
      <c r="TPS9" s="40"/>
      <c r="TPT9" s="40"/>
      <c r="TPU9" s="39"/>
      <c r="TPV9" s="73"/>
      <c r="TPW9" s="74"/>
      <c r="TPX9" s="40"/>
      <c r="TPY9" s="40"/>
      <c r="TPZ9" s="40"/>
      <c r="TQA9" s="39"/>
      <c r="TQB9" s="73"/>
      <c r="TQC9" s="74"/>
      <c r="TQD9" s="40"/>
      <c r="TQE9" s="40"/>
      <c r="TQF9" s="40"/>
      <c r="TQG9" s="39"/>
      <c r="TQH9" s="73"/>
      <c r="TQI9" s="74"/>
      <c r="TQJ9" s="40"/>
      <c r="TQK9" s="40"/>
      <c r="TQL9" s="40"/>
      <c r="TQM9" s="39"/>
      <c r="TQN9" s="73"/>
      <c r="TQO9" s="74"/>
      <c r="TQP9" s="40"/>
      <c r="TQQ9" s="40"/>
      <c r="TQR9" s="40"/>
      <c r="TQS9" s="39"/>
      <c r="TQT9" s="73"/>
      <c r="TQU9" s="74"/>
      <c r="TQV9" s="40"/>
      <c r="TQW9" s="40"/>
      <c r="TQX9" s="40"/>
      <c r="TQY9" s="39"/>
      <c r="TQZ9" s="73"/>
      <c r="TRA9" s="74"/>
      <c r="TRB9" s="40"/>
      <c r="TRC9" s="40"/>
      <c r="TRD9" s="40"/>
      <c r="TRE9" s="39"/>
      <c r="TRF9" s="73"/>
      <c r="TRG9" s="74"/>
      <c r="TRH9" s="40"/>
      <c r="TRI9" s="40"/>
      <c r="TRJ9" s="40"/>
      <c r="TRK9" s="39"/>
      <c r="TRL9" s="73"/>
      <c r="TRM9" s="74"/>
      <c r="TRN9" s="40"/>
      <c r="TRO9" s="40"/>
      <c r="TRP9" s="40"/>
      <c r="TRQ9" s="39"/>
      <c r="TRR9" s="73"/>
      <c r="TRS9" s="74"/>
      <c r="TRT9" s="40"/>
      <c r="TRU9" s="40"/>
      <c r="TRV9" s="40"/>
      <c r="TRW9" s="39"/>
      <c r="TRX9" s="73"/>
      <c r="TRY9" s="74"/>
      <c r="TRZ9" s="40"/>
      <c r="TSA9" s="40"/>
      <c r="TSB9" s="40"/>
      <c r="TSC9" s="39"/>
      <c r="TSD9" s="73"/>
      <c r="TSE9" s="74"/>
      <c r="TSF9" s="40"/>
      <c r="TSG9" s="40"/>
      <c r="TSH9" s="40"/>
      <c r="TSI9" s="39"/>
      <c r="TSJ9" s="73"/>
      <c r="TSK9" s="74"/>
      <c r="TSL9" s="40"/>
      <c r="TSM9" s="40"/>
      <c r="TSN9" s="40"/>
      <c r="TSO9" s="39"/>
      <c r="TSP9" s="73"/>
      <c r="TSQ9" s="74"/>
      <c r="TSR9" s="40"/>
      <c r="TSS9" s="40"/>
      <c r="TST9" s="40"/>
      <c r="TSU9" s="39"/>
      <c r="TSV9" s="73"/>
      <c r="TSW9" s="74"/>
      <c r="TSX9" s="40"/>
      <c r="TSY9" s="40"/>
      <c r="TSZ9" s="40"/>
      <c r="TTA9" s="39"/>
      <c r="TTB9" s="73"/>
      <c r="TTC9" s="74"/>
      <c r="TTD9" s="40"/>
      <c r="TTE9" s="40"/>
      <c r="TTF9" s="40"/>
      <c r="TTG9" s="39"/>
      <c r="TTH9" s="73"/>
      <c r="TTI9" s="74"/>
      <c r="TTJ9" s="40"/>
      <c r="TTK9" s="40"/>
      <c r="TTL9" s="40"/>
      <c r="TTM9" s="39"/>
      <c r="TTN9" s="73"/>
      <c r="TTO9" s="74"/>
      <c r="TTP9" s="40"/>
      <c r="TTQ9" s="40"/>
      <c r="TTR9" s="40"/>
      <c r="TTS9" s="39"/>
      <c r="TTT9" s="73"/>
      <c r="TTU9" s="74"/>
      <c r="TTV9" s="40"/>
      <c r="TTW9" s="40"/>
      <c r="TTX9" s="40"/>
      <c r="TTY9" s="39"/>
      <c r="TTZ9" s="73"/>
      <c r="TUA9" s="74"/>
      <c r="TUB9" s="40"/>
      <c r="TUC9" s="40"/>
      <c r="TUD9" s="40"/>
      <c r="TUE9" s="39"/>
      <c r="TUF9" s="73"/>
      <c r="TUG9" s="74"/>
      <c r="TUH9" s="40"/>
      <c r="TUI9" s="40"/>
      <c r="TUJ9" s="40"/>
      <c r="TUK9" s="39"/>
      <c r="TUL9" s="73"/>
      <c r="TUM9" s="74"/>
      <c r="TUN9" s="40"/>
      <c r="TUO9" s="40"/>
      <c r="TUP9" s="40"/>
      <c r="TUQ9" s="39"/>
      <c r="TUR9" s="73"/>
      <c r="TUS9" s="74"/>
      <c r="TUT9" s="40"/>
      <c r="TUU9" s="40"/>
      <c r="TUV9" s="40"/>
      <c r="TUW9" s="39"/>
      <c r="TUX9" s="73"/>
      <c r="TUY9" s="74"/>
      <c r="TUZ9" s="40"/>
      <c r="TVA9" s="40"/>
      <c r="TVB9" s="40"/>
      <c r="TVC9" s="39"/>
      <c r="TVD9" s="73"/>
      <c r="TVE9" s="74"/>
      <c r="TVF9" s="40"/>
      <c r="TVG9" s="40"/>
      <c r="TVH9" s="40"/>
      <c r="TVI9" s="39"/>
      <c r="TVJ9" s="73"/>
      <c r="TVK9" s="74"/>
      <c r="TVL9" s="40"/>
      <c r="TVM9" s="40"/>
      <c r="TVN9" s="40"/>
      <c r="TVO9" s="39"/>
      <c r="TVP9" s="73"/>
      <c r="TVQ9" s="74"/>
      <c r="TVR9" s="40"/>
      <c r="TVS9" s="40"/>
      <c r="TVT9" s="40"/>
      <c r="TVU9" s="39"/>
      <c r="TVV9" s="73"/>
      <c r="TVW9" s="74"/>
      <c r="TVX9" s="40"/>
      <c r="TVY9" s="40"/>
      <c r="TVZ9" s="40"/>
      <c r="TWA9" s="39"/>
      <c r="TWB9" s="73"/>
      <c r="TWC9" s="74"/>
      <c r="TWD9" s="40"/>
      <c r="TWE9" s="40"/>
      <c r="TWF9" s="40"/>
      <c r="TWG9" s="39"/>
      <c r="TWH9" s="73"/>
      <c r="TWI9" s="74"/>
      <c r="TWJ9" s="40"/>
      <c r="TWK9" s="40"/>
      <c r="TWL9" s="40"/>
      <c r="TWM9" s="39"/>
      <c r="TWN9" s="73"/>
      <c r="TWO9" s="74"/>
      <c r="TWP9" s="40"/>
      <c r="TWQ9" s="40"/>
      <c r="TWR9" s="40"/>
      <c r="TWS9" s="39"/>
      <c r="TWT9" s="73"/>
      <c r="TWU9" s="74"/>
      <c r="TWV9" s="40"/>
      <c r="TWW9" s="40"/>
      <c r="TWX9" s="40"/>
      <c r="TWY9" s="39"/>
      <c r="TWZ9" s="73"/>
      <c r="TXA9" s="74"/>
      <c r="TXB9" s="40"/>
      <c r="TXC9" s="40"/>
      <c r="TXD9" s="40"/>
      <c r="TXE9" s="39"/>
      <c r="TXF9" s="73"/>
      <c r="TXG9" s="74"/>
      <c r="TXH9" s="40"/>
      <c r="TXI9" s="40"/>
      <c r="TXJ9" s="40"/>
      <c r="TXK9" s="39"/>
      <c r="TXL9" s="73"/>
      <c r="TXM9" s="74"/>
      <c r="TXN9" s="40"/>
      <c r="TXO9" s="40"/>
      <c r="TXP9" s="40"/>
      <c r="TXQ9" s="39"/>
      <c r="TXR9" s="73"/>
      <c r="TXS9" s="74"/>
      <c r="TXT9" s="40"/>
      <c r="TXU9" s="40"/>
      <c r="TXV9" s="40"/>
      <c r="TXW9" s="39"/>
      <c r="TXX9" s="73"/>
      <c r="TXY9" s="74"/>
      <c r="TXZ9" s="40"/>
      <c r="TYA9" s="40"/>
      <c r="TYB9" s="40"/>
      <c r="TYC9" s="39"/>
      <c r="TYD9" s="73"/>
      <c r="TYE9" s="74"/>
      <c r="TYF9" s="40"/>
      <c r="TYG9" s="40"/>
      <c r="TYH9" s="40"/>
      <c r="TYI9" s="39"/>
      <c r="TYJ9" s="73"/>
      <c r="TYK9" s="74"/>
      <c r="TYL9" s="40"/>
      <c r="TYM9" s="40"/>
      <c r="TYN9" s="40"/>
      <c r="TYO9" s="39"/>
      <c r="TYP9" s="73"/>
      <c r="TYQ9" s="74"/>
      <c r="TYR9" s="40"/>
      <c r="TYS9" s="40"/>
      <c r="TYT9" s="40"/>
      <c r="TYU9" s="39"/>
      <c r="TYV9" s="73"/>
      <c r="TYW9" s="74"/>
      <c r="TYX9" s="40"/>
      <c r="TYY9" s="40"/>
      <c r="TYZ9" s="40"/>
      <c r="TZA9" s="39"/>
      <c r="TZB9" s="73"/>
      <c r="TZC9" s="74"/>
      <c r="TZD9" s="40"/>
      <c r="TZE9" s="40"/>
      <c r="TZF9" s="40"/>
      <c r="TZG9" s="39"/>
      <c r="TZH9" s="73"/>
      <c r="TZI9" s="74"/>
      <c r="TZJ9" s="40"/>
      <c r="TZK9" s="40"/>
      <c r="TZL9" s="40"/>
      <c r="TZM9" s="39"/>
      <c r="TZN9" s="73"/>
      <c r="TZO9" s="74"/>
      <c r="TZP9" s="40"/>
      <c r="TZQ9" s="40"/>
      <c r="TZR9" s="40"/>
      <c r="TZS9" s="39"/>
      <c r="TZT9" s="73"/>
      <c r="TZU9" s="74"/>
      <c r="TZV9" s="40"/>
      <c r="TZW9" s="40"/>
      <c r="TZX9" s="40"/>
      <c r="TZY9" s="39"/>
      <c r="TZZ9" s="73"/>
      <c r="UAA9" s="74"/>
      <c r="UAB9" s="40"/>
      <c r="UAC9" s="40"/>
      <c r="UAD9" s="40"/>
      <c r="UAE9" s="39"/>
      <c r="UAF9" s="73"/>
      <c r="UAG9" s="74"/>
      <c r="UAH9" s="40"/>
      <c r="UAI9" s="40"/>
      <c r="UAJ9" s="40"/>
      <c r="UAK9" s="39"/>
      <c r="UAL9" s="73"/>
      <c r="UAM9" s="74"/>
      <c r="UAN9" s="40"/>
      <c r="UAO9" s="40"/>
      <c r="UAP9" s="40"/>
      <c r="UAQ9" s="39"/>
      <c r="UAR9" s="73"/>
      <c r="UAS9" s="74"/>
      <c r="UAT9" s="40"/>
      <c r="UAU9" s="40"/>
      <c r="UAV9" s="40"/>
      <c r="UAW9" s="39"/>
      <c r="UAX9" s="73"/>
      <c r="UAY9" s="74"/>
      <c r="UAZ9" s="40"/>
      <c r="UBA9" s="40"/>
      <c r="UBB9" s="40"/>
      <c r="UBC9" s="39"/>
      <c r="UBD9" s="73"/>
      <c r="UBE9" s="74"/>
      <c r="UBF9" s="40"/>
      <c r="UBG9" s="40"/>
      <c r="UBH9" s="40"/>
      <c r="UBI9" s="39"/>
      <c r="UBJ9" s="73"/>
      <c r="UBK9" s="74"/>
      <c r="UBL9" s="40"/>
      <c r="UBM9" s="40"/>
      <c r="UBN9" s="40"/>
      <c r="UBO9" s="39"/>
      <c r="UBP9" s="73"/>
      <c r="UBQ9" s="74"/>
      <c r="UBR9" s="40"/>
      <c r="UBS9" s="40"/>
      <c r="UBT9" s="40"/>
      <c r="UBU9" s="39"/>
      <c r="UBV9" s="73"/>
      <c r="UBW9" s="74"/>
      <c r="UBX9" s="40"/>
      <c r="UBY9" s="40"/>
      <c r="UBZ9" s="40"/>
      <c r="UCA9" s="39"/>
      <c r="UCB9" s="73"/>
      <c r="UCC9" s="74"/>
      <c r="UCD9" s="40"/>
      <c r="UCE9" s="40"/>
      <c r="UCF9" s="40"/>
      <c r="UCG9" s="39"/>
      <c r="UCH9" s="73"/>
      <c r="UCI9" s="74"/>
      <c r="UCJ9" s="40"/>
      <c r="UCK9" s="40"/>
      <c r="UCL9" s="40"/>
      <c r="UCM9" s="39"/>
      <c r="UCN9" s="73"/>
      <c r="UCO9" s="74"/>
      <c r="UCP9" s="40"/>
      <c r="UCQ9" s="40"/>
      <c r="UCR9" s="40"/>
      <c r="UCS9" s="39"/>
      <c r="UCT9" s="73"/>
      <c r="UCU9" s="74"/>
      <c r="UCV9" s="40"/>
      <c r="UCW9" s="40"/>
      <c r="UCX9" s="40"/>
      <c r="UCY9" s="39"/>
      <c r="UCZ9" s="73"/>
      <c r="UDA9" s="74"/>
      <c r="UDB9" s="40"/>
      <c r="UDC9" s="40"/>
      <c r="UDD9" s="40"/>
      <c r="UDE9" s="39"/>
      <c r="UDF9" s="73"/>
      <c r="UDG9" s="74"/>
      <c r="UDH9" s="40"/>
      <c r="UDI9" s="40"/>
      <c r="UDJ9" s="40"/>
      <c r="UDK9" s="39"/>
      <c r="UDL9" s="73"/>
      <c r="UDM9" s="74"/>
      <c r="UDN9" s="40"/>
      <c r="UDO9" s="40"/>
      <c r="UDP9" s="40"/>
      <c r="UDQ9" s="39"/>
      <c r="UDR9" s="73"/>
      <c r="UDS9" s="74"/>
      <c r="UDT9" s="40"/>
      <c r="UDU9" s="40"/>
      <c r="UDV9" s="40"/>
      <c r="UDW9" s="39"/>
      <c r="UDX9" s="73"/>
      <c r="UDY9" s="74"/>
      <c r="UDZ9" s="40"/>
      <c r="UEA9" s="40"/>
      <c r="UEB9" s="40"/>
      <c r="UEC9" s="39"/>
      <c r="UED9" s="73"/>
      <c r="UEE9" s="74"/>
      <c r="UEF9" s="40"/>
      <c r="UEG9" s="40"/>
      <c r="UEH9" s="40"/>
      <c r="UEI9" s="39"/>
      <c r="UEJ9" s="73"/>
      <c r="UEK9" s="74"/>
      <c r="UEL9" s="40"/>
      <c r="UEM9" s="40"/>
      <c r="UEN9" s="40"/>
      <c r="UEO9" s="39"/>
      <c r="UEP9" s="73"/>
      <c r="UEQ9" s="74"/>
      <c r="UER9" s="40"/>
      <c r="UES9" s="40"/>
      <c r="UET9" s="40"/>
      <c r="UEU9" s="39"/>
      <c r="UEV9" s="73"/>
      <c r="UEW9" s="74"/>
      <c r="UEX9" s="40"/>
      <c r="UEY9" s="40"/>
      <c r="UEZ9" s="40"/>
      <c r="UFA9" s="39"/>
      <c r="UFB9" s="73"/>
      <c r="UFC9" s="74"/>
      <c r="UFD9" s="40"/>
      <c r="UFE9" s="40"/>
      <c r="UFF9" s="40"/>
      <c r="UFG9" s="39"/>
      <c r="UFH9" s="73"/>
      <c r="UFI9" s="74"/>
      <c r="UFJ9" s="40"/>
      <c r="UFK9" s="40"/>
      <c r="UFL9" s="40"/>
      <c r="UFM9" s="39"/>
      <c r="UFN9" s="73"/>
      <c r="UFO9" s="74"/>
      <c r="UFP9" s="40"/>
      <c r="UFQ9" s="40"/>
      <c r="UFR9" s="40"/>
      <c r="UFS9" s="39"/>
      <c r="UFT9" s="73"/>
      <c r="UFU9" s="74"/>
      <c r="UFV9" s="40"/>
      <c r="UFW9" s="40"/>
      <c r="UFX9" s="40"/>
      <c r="UFY9" s="39"/>
      <c r="UFZ9" s="73"/>
      <c r="UGA9" s="74"/>
      <c r="UGB9" s="40"/>
      <c r="UGC9" s="40"/>
      <c r="UGD9" s="40"/>
      <c r="UGE9" s="39"/>
      <c r="UGF9" s="73"/>
      <c r="UGG9" s="74"/>
      <c r="UGH9" s="40"/>
      <c r="UGI9" s="40"/>
      <c r="UGJ9" s="40"/>
      <c r="UGK9" s="39"/>
      <c r="UGL9" s="73"/>
      <c r="UGM9" s="74"/>
      <c r="UGN9" s="40"/>
      <c r="UGO9" s="40"/>
      <c r="UGP9" s="40"/>
      <c r="UGQ9" s="39"/>
      <c r="UGR9" s="73"/>
      <c r="UGS9" s="74"/>
      <c r="UGT9" s="40"/>
      <c r="UGU9" s="40"/>
      <c r="UGV9" s="40"/>
      <c r="UGW9" s="39"/>
      <c r="UGX9" s="73"/>
      <c r="UGY9" s="74"/>
      <c r="UGZ9" s="40"/>
      <c r="UHA9" s="40"/>
      <c r="UHB9" s="40"/>
      <c r="UHC9" s="39"/>
      <c r="UHD9" s="73"/>
      <c r="UHE9" s="74"/>
      <c r="UHF9" s="40"/>
      <c r="UHG9" s="40"/>
      <c r="UHH9" s="40"/>
      <c r="UHI9" s="39"/>
      <c r="UHJ9" s="73"/>
      <c r="UHK9" s="74"/>
      <c r="UHL9" s="40"/>
      <c r="UHM9" s="40"/>
      <c r="UHN9" s="40"/>
      <c r="UHO9" s="39"/>
      <c r="UHP9" s="73"/>
      <c r="UHQ9" s="74"/>
      <c r="UHR9" s="40"/>
      <c r="UHS9" s="40"/>
      <c r="UHT9" s="40"/>
      <c r="UHU9" s="39"/>
      <c r="UHV9" s="73"/>
      <c r="UHW9" s="74"/>
      <c r="UHX9" s="40"/>
      <c r="UHY9" s="40"/>
      <c r="UHZ9" s="40"/>
      <c r="UIA9" s="39"/>
      <c r="UIB9" s="73"/>
      <c r="UIC9" s="74"/>
      <c r="UID9" s="40"/>
      <c r="UIE9" s="40"/>
      <c r="UIF9" s="40"/>
      <c r="UIG9" s="39"/>
      <c r="UIH9" s="73"/>
      <c r="UII9" s="74"/>
      <c r="UIJ9" s="40"/>
      <c r="UIK9" s="40"/>
      <c r="UIL9" s="40"/>
      <c r="UIM9" s="39"/>
      <c r="UIN9" s="73"/>
      <c r="UIO9" s="74"/>
      <c r="UIP9" s="40"/>
      <c r="UIQ9" s="40"/>
      <c r="UIR9" s="40"/>
      <c r="UIS9" s="39"/>
      <c r="UIT9" s="73"/>
      <c r="UIU9" s="74"/>
      <c r="UIV9" s="40"/>
      <c r="UIW9" s="40"/>
      <c r="UIX9" s="40"/>
      <c r="UIY9" s="39"/>
      <c r="UIZ9" s="73"/>
      <c r="UJA9" s="74"/>
      <c r="UJB9" s="40"/>
      <c r="UJC9" s="40"/>
      <c r="UJD9" s="40"/>
      <c r="UJE9" s="39"/>
      <c r="UJF9" s="73"/>
      <c r="UJG9" s="74"/>
      <c r="UJH9" s="40"/>
      <c r="UJI9" s="40"/>
      <c r="UJJ9" s="40"/>
      <c r="UJK9" s="39"/>
      <c r="UJL9" s="73"/>
      <c r="UJM9" s="74"/>
      <c r="UJN9" s="40"/>
      <c r="UJO9" s="40"/>
      <c r="UJP9" s="40"/>
      <c r="UJQ9" s="39"/>
      <c r="UJR9" s="73"/>
      <c r="UJS9" s="74"/>
      <c r="UJT9" s="40"/>
      <c r="UJU9" s="40"/>
      <c r="UJV9" s="40"/>
      <c r="UJW9" s="39"/>
      <c r="UJX9" s="73"/>
      <c r="UJY9" s="74"/>
      <c r="UJZ9" s="40"/>
      <c r="UKA9" s="40"/>
      <c r="UKB9" s="40"/>
      <c r="UKC9" s="39"/>
      <c r="UKD9" s="73"/>
      <c r="UKE9" s="74"/>
      <c r="UKF9" s="40"/>
      <c r="UKG9" s="40"/>
      <c r="UKH9" s="40"/>
      <c r="UKI9" s="39"/>
      <c r="UKJ9" s="73"/>
      <c r="UKK9" s="74"/>
      <c r="UKL9" s="40"/>
      <c r="UKM9" s="40"/>
      <c r="UKN9" s="40"/>
      <c r="UKO9" s="39"/>
      <c r="UKP9" s="73"/>
      <c r="UKQ9" s="74"/>
      <c r="UKR9" s="40"/>
      <c r="UKS9" s="40"/>
      <c r="UKT9" s="40"/>
      <c r="UKU9" s="39"/>
      <c r="UKV9" s="73"/>
      <c r="UKW9" s="74"/>
      <c r="UKX9" s="40"/>
      <c r="UKY9" s="40"/>
      <c r="UKZ9" s="40"/>
      <c r="ULA9" s="39"/>
      <c r="ULB9" s="73"/>
      <c r="ULC9" s="74"/>
      <c r="ULD9" s="40"/>
      <c r="ULE9" s="40"/>
      <c r="ULF9" s="40"/>
      <c r="ULG9" s="39"/>
      <c r="ULH9" s="73"/>
      <c r="ULI9" s="74"/>
      <c r="ULJ9" s="40"/>
      <c r="ULK9" s="40"/>
      <c r="ULL9" s="40"/>
      <c r="ULM9" s="39"/>
      <c r="ULN9" s="73"/>
      <c r="ULO9" s="74"/>
      <c r="ULP9" s="40"/>
      <c r="ULQ9" s="40"/>
      <c r="ULR9" s="40"/>
      <c r="ULS9" s="39"/>
      <c r="ULT9" s="73"/>
      <c r="ULU9" s="74"/>
      <c r="ULV9" s="40"/>
      <c r="ULW9" s="40"/>
      <c r="ULX9" s="40"/>
      <c r="ULY9" s="39"/>
      <c r="ULZ9" s="73"/>
      <c r="UMA9" s="74"/>
      <c r="UMB9" s="40"/>
      <c r="UMC9" s="40"/>
      <c r="UMD9" s="40"/>
      <c r="UME9" s="39"/>
      <c r="UMF9" s="73"/>
      <c r="UMG9" s="74"/>
      <c r="UMH9" s="40"/>
      <c r="UMI9" s="40"/>
      <c r="UMJ9" s="40"/>
      <c r="UMK9" s="39"/>
      <c r="UML9" s="73"/>
      <c r="UMM9" s="74"/>
      <c r="UMN9" s="40"/>
      <c r="UMO9" s="40"/>
      <c r="UMP9" s="40"/>
      <c r="UMQ9" s="39"/>
      <c r="UMR9" s="73"/>
      <c r="UMS9" s="74"/>
      <c r="UMT9" s="40"/>
      <c r="UMU9" s="40"/>
      <c r="UMV9" s="40"/>
      <c r="UMW9" s="39"/>
      <c r="UMX9" s="73"/>
      <c r="UMY9" s="74"/>
      <c r="UMZ9" s="40"/>
      <c r="UNA9" s="40"/>
      <c r="UNB9" s="40"/>
      <c r="UNC9" s="39"/>
      <c r="UND9" s="73"/>
      <c r="UNE9" s="74"/>
      <c r="UNF9" s="40"/>
      <c r="UNG9" s="40"/>
      <c r="UNH9" s="40"/>
      <c r="UNI9" s="39"/>
      <c r="UNJ9" s="73"/>
      <c r="UNK9" s="74"/>
      <c r="UNL9" s="40"/>
      <c r="UNM9" s="40"/>
      <c r="UNN9" s="40"/>
      <c r="UNO9" s="39"/>
      <c r="UNP9" s="73"/>
      <c r="UNQ9" s="74"/>
      <c r="UNR9" s="40"/>
      <c r="UNS9" s="40"/>
      <c r="UNT9" s="40"/>
      <c r="UNU9" s="39"/>
      <c r="UNV9" s="73"/>
      <c r="UNW9" s="74"/>
      <c r="UNX9" s="40"/>
      <c r="UNY9" s="40"/>
      <c r="UNZ9" s="40"/>
      <c r="UOA9" s="39"/>
      <c r="UOB9" s="73"/>
      <c r="UOC9" s="74"/>
      <c r="UOD9" s="40"/>
      <c r="UOE9" s="40"/>
      <c r="UOF9" s="40"/>
      <c r="UOG9" s="39"/>
      <c r="UOH9" s="73"/>
      <c r="UOI9" s="74"/>
      <c r="UOJ9" s="40"/>
      <c r="UOK9" s="40"/>
      <c r="UOL9" s="40"/>
      <c r="UOM9" s="39"/>
      <c r="UON9" s="73"/>
      <c r="UOO9" s="74"/>
      <c r="UOP9" s="40"/>
      <c r="UOQ9" s="40"/>
      <c r="UOR9" s="40"/>
      <c r="UOS9" s="39"/>
      <c r="UOT9" s="73"/>
      <c r="UOU9" s="74"/>
      <c r="UOV9" s="40"/>
      <c r="UOW9" s="40"/>
      <c r="UOX9" s="40"/>
      <c r="UOY9" s="39"/>
      <c r="UOZ9" s="73"/>
      <c r="UPA9" s="74"/>
      <c r="UPB9" s="40"/>
      <c r="UPC9" s="40"/>
      <c r="UPD9" s="40"/>
      <c r="UPE9" s="39"/>
      <c r="UPF9" s="73"/>
      <c r="UPG9" s="74"/>
      <c r="UPH9" s="40"/>
      <c r="UPI9" s="40"/>
      <c r="UPJ9" s="40"/>
      <c r="UPK9" s="39"/>
      <c r="UPL9" s="73"/>
      <c r="UPM9" s="74"/>
      <c r="UPN9" s="40"/>
      <c r="UPO9" s="40"/>
      <c r="UPP9" s="40"/>
      <c r="UPQ9" s="39"/>
      <c r="UPR9" s="73"/>
      <c r="UPS9" s="74"/>
      <c r="UPT9" s="40"/>
      <c r="UPU9" s="40"/>
      <c r="UPV9" s="40"/>
      <c r="UPW9" s="39"/>
      <c r="UPX9" s="73"/>
      <c r="UPY9" s="74"/>
      <c r="UPZ9" s="40"/>
      <c r="UQA9" s="40"/>
      <c r="UQB9" s="40"/>
      <c r="UQC9" s="39"/>
      <c r="UQD9" s="73"/>
      <c r="UQE9" s="74"/>
      <c r="UQF9" s="40"/>
      <c r="UQG9" s="40"/>
      <c r="UQH9" s="40"/>
      <c r="UQI9" s="39"/>
      <c r="UQJ9" s="73"/>
      <c r="UQK9" s="74"/>
      <c r="UQL9" s="40"/>
      <c r="UQM9" s="40"/>
      <c r="UQN9" s="40"/>
      <c r="UQO9" s="39"/>
      <c r="UQP9" s="73"/>
      <c r="UQQ9" s="74"/>
      <c r="UQR9" s="40"/>
      <c r="UQS9" s="40"/>
      <c r="UQT9" s="40"/>
      <c r="UQU9" s="39"/>
      <c r="UQV9" s="73"/>
      <c r="UQW9" s="74"/>
      <c r="UQX9" s="40"/>
      <c r="UQY9" s="40"/>
      <c r="UQZ9" s="40"/>
      <c r="URA9" s="39"/>
      <c r="URB9" s="73"/>
      <c r="URC9" s="74"/>
      <c r="URD9" s="40"/>
      <c r="URE9" s="40"/>
      <c r="URF9" s="40"/>
      <c r="URG9" s="39"/>
      <c r="URH9" s="73"/>
      <c r="URI9" s="74"/>
      <c r="URJ9" s="40"/>
      <c r="URK9" s="40"/>
      <c r="URL9" s="40"/>
      <c r="URM9" s="39"/>
      <c r="URN9" s="73"/>
      <c r="URO9" s="74"/>
      <c r="URP9" s="40"/>
      <c r="URQ9" s="40"/>
      <c r="URR9" s="40"/>
      <c r="URS9" s="39"/>
      <c r="URT9" s="73"/>
      <c r="URU9" s="74"/>
      <c r="URV9" s="40"/>
      <c r="URW9" s="40"/>
      <c r="URX9" s="40"/>
      <c r="URY9" s="39"/>
      <c r="URZ9" s="73"/>
      <c r="USA9" s="74"/>
      <c r="USB9" s="40"/>
      <c r="USC9" s="40"/>
      <c r="USD9" s="40"/>
      <c r="USE9" s="39"/>
      <c r="USF9" s="73"/>
      <c r="USG9" s="74"/>
      <c r="USH9" s="40"/>
      <c r="USI9" s="40"/>
      <c r="USJ9" s="40"/>
      <c r="USK9" s="39"/>
      <c r="USL9" s="73"/>
      <c r="USM9" s="74"/>
      <c r="USN9" s="40"/>
      <c r="USO9" s="40"/>
      <c r="USP9" s="40"/>
      <c r="USQ9" s="39"/>
      <c r="USR9" s="73"/>
      <c r="USS9" s="74"/>
      <c r="UST9" s="40"/>
      <c r="USU9" s="40"/>
      <c r="USV9" s="40"/>
      <c r="USW9" s="39"/>
      <c r="USX9" s="73"/>
      <c r="USY9" s="74"/>
      <c r="USZ9" s="40"/>
      <c r="UTA9" s="40"/>
      <c r="UTB9" s="40"/>
      <c r="UTC9" s="39"/>
      <c r="UTD9" s="73"/>
      <c r="UTE9" s="74"/>
      <c r="UTF9" s="40"/>
      <c r="UTG9" s="40"/>
      <c r="UTH9" s="40"/>
      <c r="UTI9" s="39"/>
      <c r="UTJ9" s="73"/>
      <c r="UTK9" s="74"/>
      <c r="UTL9" s="40"/>
      <c r="UTM9" s="40"/>
      <c r="UTN9" s="40"/>
      <c r="UTO9" s="39"/>
      <c r="UTP9" s="73"/>
      <c r="UTQ9" s="74"/>
      <c r="UTR9" s="40"/>
      <c r="UTS9" s="40"/>
      <c r="UTT9" s="40"/>
      <c r="UTU9" s="39"/>
      <c r="UTV9" s="73"/>
      <c r="UTW9" s="74"/>
      <c r="UTX9" s="40"/>
      <c r="UTY9" s="40"/>
      <c r="UTZ9" s="40"/>
      <c r="UUA9" s="39"/>
      <c r="UUB9" s="73"/>
      <c r="UUC9" s="74"/>
      <c r="UUD9" s="40"/>
      <c r="UUE9" s="40"/>
      <c r="UUF9" s="40"/>
      <c r="UUG9" s="39"/>
      <c r="UUH9" s="73"/>
      <c r="UUI9" s="74"/>
      <c r="UUJ9" s="40"/>
      <c r="UUK9" s="40"/>
      <c r="UUL9" s="40"/>
      <c r="UUM9" s="39"/>
      <c r="UUN9" s="73"/>
      <c r="UUO9" s="74"/>
      <c r="UUP9" s="40"/>
      <c r="UUQ9" s="40"/>
      <c r="UUR9" s="40"/>
      <c r="UUS9" s="39"/>
      <c r="UUT9" s="73"/>
      <c r="UUU9" s="74"/>
      <c r="UUV9" s="40"/>
      <c r="UUW9" s="40"/>
      <c r="UUX9" s="40"/>
      <c r="UUY9" s="39"/>
      <c r="UUZ9" s="73"/>
      <c r="UVA9" s="74"/>
      <c r="UVB9" s="40"/>
      <c r="UVC9" s="40"/>
      <c r="UVD9" s="40"/>
      <c r="UVE9" s="39"/>
      <c r="UVF9" s="73"/>
      <c r="UVG9" s="74"/>
      <c r="UVH9" s="40"/>
      <c r="UVI9" s="40"/>
      <c r="UVJ9" s="40"/>
      <c r="UVK9" s="39"/>
      <c r="UVL9" s="73"/>
      <c r="UVM9" s="74"/>
      <c r="UVN9" s="40"/>
      <c r="UVO9" s="40"/>
      <c r="UVP9" s="40"/>
      <c r="UVQ9" s="39"/>
      <c r="UVR9" s="73"/>
      <c r="UVS9" s="74"/>
      <c r="UVT9" s="40"/>
      <c r="UVU9" s="40"/>
      <c r="UVV9" s="40"/>
      <c r="UVW9" s="39"/>
      <c r="UVX9" s="73"/>
      <c r="UVY9" s="74"/>
      <c r="UVZ9" s="40"/>
      <c r="UWA9" s="40"/>
      <c r="UWB9" s="40"/>
      <c r="UWC9" s="39"/>
      <c r="UWD9" s="73"/>
      <c r="UWE9" s="74"/>
      <c r="UWF9" s="40"/>
      <c r="UWG9" s="40"/>
      <c r="UWH9" s="40"/>
      <c r="UWI9" s="39"/>
      <c r="UWJ9" s="73"/>
      <c r="UWK9" s="74"/>
      <c r="UWL9" s="40"/>
      <c r="UWM9" s="40"/>
      <c r="UWN9" s="40"/>
      <c r="UWO9" s="39"/>
      <c r="UWP9" s="73"/>
      <c r="UWQ9" s="74"/>
      <c r="UWR9" s="40"/>
      <c r="UWS9" s="40"/>
      <c r="UWT9" s="40"/>
      <c r="UWU9" s="39"/>
      <c r="UWV9" s="73"/>
      <c r="UWW9" s="74"/>
      <c r="UWX9" s="40"/>
      <c r="UWY9" s="40"/>
      <c r="UWZ9" s="40"/>
      <c r="UXA9" s="39"/>
      <c r="UXB9" s="73"/>
      <c r="UXC9" s="74"/>
      <c r="UXD9" s="40"/>
      <c r="UXE9" s="40"/>
      <c r="UXF9" s="40"/>
      <c r="UXG9" s="39"/>
      <c r="UXH9" s="73"/>
      <c r="UXI9" s="74"/>
      <c r="UXJ9" s="40"/>
      <c r="UXK9" s="40"/>
      <c r="UXL9" s="40"/>
      <c r="UXM9" s="39"/>
      <c r="UXN9" s="73"/>
      <c r="UXO9" s="74"/>
      <c r="UXP9" s="40"/>
      <c r="UXQ9" s="40"/>
      <c r="UXR9" s="40"/>
      <c r="UXS9" s="39"/>
      <c r="UXT9" s="73"/>
      <c r="UXU9" s="74"/>
      <c r="UXV9" s="40"/>
      <c r="UXW9" s="40"/>
      <c r="UXX9" s="40"/>
      <c r="UXY9" s="39"/>
      <c r="UXZ9" s="73"/>
      <c r="UYA9" s="74"/>
      <c r="UYB9" s="40"/>
      <c r="UYC9" s="40"/>
      <c r="UYD9" s="40"/>
      <c r="UYE9" s="39"/>
      <c r="UYF9" s="73"/>
      <c r="UYG9" s="74"/>
      <c r="UYH9" s="40"/>
      <c r="UYI9" s="40"/>
      <c r="UYJ9" s="40"/>
      <c r="UYK9" s="39"/>
      <c r="UYL9" s="73"/>
      <c r="UYM9" s="74"/>
      <c r="UYN9" s="40"/>
      <c r="UYO9" s="40"/>
      <c r="UYP9" s="40"/>
      <c r="UYQ9" s="39"/>
      <c r="UYR9" s="73"/>
      <c r="UYS9" s="74"/>
      <c r="UYT9" s="40"/>
      <c r="UYU9" s="40"/>
      <c r="UYV9" s="40"/>
      <c r="UYW9" s="39"/>
      <c r="UYX9" s="73"/>
      <c r="UYY9" s="74"/>
      <c r="UYZ9" s="40"/>
      <c r="UZA9" s="40"/>
      <c r="UZB9" s="40"/>
      <c r="UZC9" s="39"/>
      <c r="UZD9" s="73"/>
      <c r="UZE9" s="74"/>
      <c r="UZF9" s="40"/>
      <c r="UZG9" s="40"/>
      <c r="UZH9" s="40"/>
      <c r="UZI9" s="39"/>
      <c r="UZJ9" s="73"/>
      <c r="UZK9" s="74"/>
      <c r="UZL9" s="40"/>
      <c r="UZM9" s="40"/>
      <c r="UZN9" s="40"/>
      <c r="UZO9" s="39"/>
      <c r="UZP9" s="73"/>
      <c r="UZQ9" s="74"/>
      <c r="UZR9" s="40"/>
      <c r="UZS9" s="40"/>
      <c r="UZT9" s="40"/>
      <c r="UZU9" s="39"/>
      <c r="UZV9" s="73"/>
      <c r="UZW9" s="74"/>
      <c r="UZX9" s="40"/>
      <c r="UZY9" s="40"/>
      <c r="UZZ9" s="40"/>
      <c r="VAA9" s="39"/>
      <c r="VAB9" s="73"/>
      <c r="VAC9" s="74"/>
      <c r="VAD9" s="40"/>
      <c r="VAE9" s="40"/>
      <c r="VAF9" s="40"/>
      <c r="VAG9" s="39"/>
      <c r="VAH9" s="73"/>
      <c r="VAI9" s="74"/>
      <c r="VAJ9" s="40"/>
      <c r="VAK9" s="40"/>
      <c r="VAL9" s="40"/>
      <c r="VAM9" s="39"/>
      <c r="VAN9" s="73"/>
      <c r="VAO9" s="74"/>
      <c r="VAP9" s="40"/>
      <c r="VAQ9" s="40"/>
      <c r="VAR9" s="40"/>
      <c r="VAS9" s="39"/>
      <c r="VAT9" s="73"/>
      <c r="VAU9" s="74"/>
      <c r="VAV9" s="40"/>
      <c r="VAW9" s="40"/>
      <c r="VAX9" s="40"/>
      <c r="VAY9" s="39"/>
      <c r="VAZ9" s="73"/>
      <c r="VBA9" s="74"/>
      <c r="VBB9" s="40"/>
      <c r="VBC9" s="40"/>
      <c r="VBD9" s="40"/>
      <c r="VBE9" s="39"/>
      <c r="VBF9" s="73"/>
      <c r="VBG9" s="74"/>
      <c r="VBH9" s="40"/>
      <c r="VBI9" s="40"/>
      <c r="VBJ9" s="40"/>
      <c r="VBK9" s="39"/>
      <c r="VBL9" s="73"/>
      <c r="VBM9" s="74"/>
      <c r="VBN9" s="40"/>
      <c r="VBO9" s="40"/>
      <c r="VBP9" s="40"/>
      <c r="VBQ9" s="39"/>
      <c r="VBR9" s="73"/>
      <c r="VBS9" s="74"/>
      <c r="VBT9" s="40"/>
      <c r="VBU9" s="40"/>
      <c r="VBV9" s="40"/>
      <c r="VBW9" s="39"/>
      <c r="VBX9" s="73"/>
      <c r="VBY9" s="74"/>
      <c r="VBZ9" s="40"/>
      <c r="VCA9" s="40"/>
      <c r="VCB9" s="40"/>
      <c r="VCC9" s="39"/>
      <c r="VCD9" s="73"/>
      <c r="VCE9" s="74"/>
      <c r="VCF9" s="40"/>
      <c r="VCG9" s="40"/>
      <c r="VCH9" s="40"/>
      <c r="VCI9" s="39"/>
      <c r="VCJ9" s="73"/>
      <c r="VCK9" s="74"/>
      <c r="VCL9" s="40"/>
      <c r="VCM9" s="40"/>
      <c r="VCN9" s="40"/>
      <c r="VCO9" s="39"/>
      <c r="VCP9" s="73"/>
      <c r="VCQ9" s="74"/>
      <c r="VCR9" s="40"/>
      <c r="VCS9" s="40"/>
      <c r="VCT9" s="40"/>
      <c r="VCU9" s="39"/>
      <c r="VCV9" s="73"/>
      <c r="VCW9" s="74"/>
      <c r="VCX9" s="40"/>
      <c r="VCY9" s="40"/>
      <c r="VCZ9" s="40"/>
      <c r="VDA9" s="39"/>
      <c r="VDB9" s="73"/>
      <c r="VDC9" s="74"/>
      <c r="VDD9" s="40"/>
      <c r="VDE9" s="40"/>
      <c r="VDF9" s="40"/>
      <c r="VDG9" s="39"/>
      <c r="VDH9" s="73"/>
      <c r="VDI9" s="74"/>
      <c r="VDJ9" s="40"/>
      <c r="VDK9" s="40"/>
      <c r="VDL9" s="40"/>
      <c r="VDM9" s="39"/>
      <c r="VDN9" s="73"/>
      <c r="VDO9" s="74"/>
      <c r="VDP9" s="40"/>
      <c r="VDQ9" s="40"/>
      <c r="VDR9" s="40"/>
      <c r="VDS9" s="39"/>
      <c r="VDT9" s="73"/>
      <c r="VDU9" s="74"/>
      <c r="VDV9" s="40"/>
      <c r="VDW9" s="40"/>
      <c r="VDX9" s="40"/>
      <c r="VDY9" s="39"/>
      <c r="VDZ9" s="73"/>
      <c r="VEA9" s="74"/>
      <c r="VEB9" s="40"/>
      <c r="VEC9" s="40"/>
      <c r="VED9" s="40"/>
      <c r="VEE9" s="39"/>
      <c r="VEF9" s="73"/>
      <c r="VEG9" s="74"/>
      <c r="VEH9" s="40"/>
      <c r="VEI9" s="40"/>
      <c r="VEJ9" s="40"/>
      <c r="VEK9" s="39"/>
      <c r="VEL9" s="73"/>
      <c r="VEM9" s="74"/>
      <c r="VEN9" s="40"/>
      <c r="VEO9" s="40"/>
      <c r="VEP9" s="40"/>
      <c r="VEQ9" s="39"/>
      <c r="VER9" s="73"/>
      <c r="VES9" s="74"/>
      <c r="VET9" s="40"/>
      <c r="VEU9" s="40"/>
      <c r="VEV9" s="40"/>
      <c r="VEW9" s="39"/>
      <c r="VEX9" s="73"/>
      <c r="VEY9" s="74"/>
      <c r="VEZ9" s="40"/>
      <c r="VFA9" s="40"/>
      <c r="VFB9" s="40"/>
      <c r="VFC9" s="39"/>
      <c r="VFD9" s="73"/>
      <c r="VFE9" s="74"/>
      <c r="VFF9" s="40"/>
      <c r="VFG9" s="40"/>
      <c r="VFH9" s="40"/>
      <c r="VFI9" s="39"/>
      <c r="VFJ9" s="73"/>
      <c r="VFK9" s="74"/>
      <c r="VFL9" s="40"/>
      <c r="VFM9" s="40"/>
      <c r="VFN9" s="40"/>
      <c r="VFO9" s="39"/>
      <c r="VFP9" s="73"/>
      <c r="VFQ9" s="74"/>
      <c r="VFR9" s="40"/>
      <c r="VFS9" s="40"/>
      <c r="VFT9" s="40"/>
      <c r="VFU9" s="39"/>
      <c r="VFV9" s="73"/>
      <c r="VFW9" s="74"/>
      <c r="VFX9" s="40"/>
      <c r="VFY9" s="40"/>
      <c r="VFZ9" s="40"/>
      <c r="VGA9" s="39"/>
      <c r="VGB9" s="73"/>
      <c r="VGC9" s="74"/>
      <c r="VGD9" s="40"/>
      <c r="VGE9" s="40"/>
      <c r="VGF9" s="40"/>
      <c r="VGG9" s="39"/>
      <c r="VGH9" s="73"/>
      <c r="VGI9" s="74"/>
      <c r="VGJ9" s="40"/>
      <c r="VGK9" s="40"/>
      <c r="VGL9" s="40"/>
      <c r="VGM9" s="39"/>
      <c r="VGN9" s="73"/>
      <c r="VGO9" s="74"/>
      <c r="VGP9" s="40"/>
      <c r="VGQ9" s="40"/>
      <c r="VGR9" s="40"/>
      <c r="VGS9" s="39"/>
      <c r="VGT9" s="73"/>
      <c r="VGU9" s="74"/>
      <c r="VGV9" s="40"/>
      <c r="VGW9" s="40"/>
      <c r="VGX9" s="40"/>
      <c r="VGY9" s="39"/>
      <c r="VGZ9" s="73"/>
      <c r="VHA9" s="74"/>
      <c r="VHB9" s="40"/>
      <c r="VHC9" s="40"/>
      <c r="VHD9" s="40"/>
      <c r="VHE9" s="39"/>
      <c r="VHF9" s="73"/>
      <c r="VHG9" s="74"/>
      <c r="VHH9" s="40"/>
      <c r="VHI9" s="40"/>
      <c r="VHJ9" s="40"/>
      <c r="VHK9" s="39"/>
      <c r="VHL9" s="73"/>
      <c r="VHM9" s="74"/>
      <c r="VHN9" s="40"/>
      <c r="VHO9" s="40"/>
      <c r="VHP9" s="40"/>
      <c r="VHQ9" s="39"/>
      <c r="VHR9" s="73"/>
      <c r="VHS9" s="74"/>
      <c r="VHT9" s="40"/>
      <c r="VHU9" s="40"/>
      <c r="VHV9" s="40"/>
      <c r="VHW9" s="39"/>
      <c r="VHX9" s="73"/>
      <c r="VHY9" s="74"/>
      <c r="VHZ9" s="40"/>
      <c r="VIA9" s="40"/>
      <c r="VIB9" s="40"/>
      <c r="VIC9" s="39"/>
      <c r="VID9" s="73"/>
      <c r="VIE9" s="74"/>
      <c r="VIF9" s="40"/>
      <c r="VIG9" s="40"/>
      <c r="VIH9" s="40"/>
      <c r="VII9" s="39"/>
      <c r="VIJ9" s="73"/>
      <c r="VIK9" s="74"/>
      <c r="VIL9" s="40"/>
      <c r="VIM9" s="40"/>
      <c r="VIN9" s="40"/>
      <c r="VIO9" s="39"/>
      <c r="VIP9" s="73"/>
      <c r="VIQ9" s="74"/>
      <c r="VIR9" s="40"/>
      <c r="VIS9" s="40"/>
      <c r="VIT9" s="40"/>
      <c r="VIU9" s="39"/>
      <c r="VIV9" s="73"/>
      <c r="VIW9" s="74"/>
      <c r="VIX9" s="40"/>
      <c r="VIY9" s="40"/>
      <c r="VIZ9" s="40"/>
      <c r="VJA9" s="39"/>
      <c r="VJB9" s="73"/>
      <c r="VJC9" s="74"/>
      <c r="VJD9" s="40"/>
      <c r="VJE9" s="40"/>
      <c r="VJF9" s="40"/>
      <c r="VJG9" s="39"/>
      <c r="VJH9" s="73"/>
      <c r="VJI9" s="74"/>
      <c r="VJJ9" s="40"/>
      <c r="VJK9" s="40"/>
      <c r="VJL9" s="40"/>
      <c r="VJM9" s="39"/>
      <c r="VJN9" s="73"/>
      <c r="VJO9" s="74"/>
      <c r="VJP9" s="40"/>
      <c r="VJQ9" s="40"/>
      <c r="VJR9" s="40"/>
      <c r="VJS9" s="39"/>
      <c r="VJT9" s="73"/>
      <c r="VJU9" s="74"/>
      <c r="VJV9" s="40"/>
      <c r="VJW9" s="40"/>
      <c r="VJX9" s="40"/>
      <c r="VJY9" s="39"/>
      <c r="VJZ9" s="73"/>
      <c r="VKA9" s="74"/>
      <c r="VKB9" s="40"/>
      <c r="VKC9" s="40"/>
      <c r="VKD9" s="40"/>
      <c r="VKE9" s="39"/>
      <c r="VKF9" s="73"/>
      <c r="VKG9" s="74"/>
      <c r="VKH9" s="40"/>
      <c r="VKI9" s="40"/>
      <c r="VKJ9" s="40"/>
      <c r="VKK9" s="39"/>
      <c r="VKL9" s="73"/>
      <c r="VKM9" s="74"/>
      <c r="VKN9" s="40"/>
      <c r="VKO9" s="40"/>
      <c r="VKP9" s="40"/>
      <c r="VKQ9" s="39"/>
      <c r="VKR9" s="73"/>
      <c r="VKS9" s="74"/>
      <c r="VKT9" s="40"/>
      <c r="VKU9" s="40"/>
      <c r="VKV9" s="40"/>
      <c r="VKW9" s="39"/>
      <c r="VKX9" s="73"/>
      <c r="VKY9" s="74"/>
      <c r="VKZ9" s="40"/>
      <c r="VLA9" s="40"/>
      <c r="VLB9" s="40"/>
      <c r="VLC9" s="39"/>
      <c r="VLD9" s="73"/>
      <c r="VLE9" s="74"/>
      <c r="VLF9" s="40"/>
      <c r="VLG9" s="40"/>
      <c r="VLH9" s="40"/>
      <c r="VLI9" s="39"/>
      <c r="VLJ9" s="73"/>
      <c r="VLK9" s="74"/>
      <c r="VLL9" s="40"/>
      <c r="VLM9" s="40"/>
      <c r="VLN9" s="40"/>
      <c r="VLO9" s="39"/>
      <c r="VLP9" s="73"/>
      <c r="VLQ9" s="74"/>
      <c r="VLR9" s="40"/>
      <c r="VLS9" s="40"/>
      <c r="VLT9" s="40"/>
      <c r="VLU9" s="39"/>
      <c r="VLV9" s="73"/>
      <c r="VLW9" s="74"/>
      <c r="VLX9" s="40"/>
      <c r="VLY9" s="40"/>
      <c r="VLZ9" s="40"/>
      <c r="VMA9" s="39"/>
      <c r="VMB9" s="73"/>
      <c r="VMC9" s="74"/>
      <c r="VMD9" s="40"/>
      <c r="VME9" s="40"/>
      <c r="VMF9" s="40"/>
      <c r="VMG9" s="39"/>
      <c r="VMH9" s="73"/>
      <c r="VMI9" s="74"/>
      <c r="VMJ9" s="40"/>
      <c r="VMK9" s="40"/>
      <c r="VML9" s="40"/>
      <c r="VMM9" s="39"/>
      <c r="VMN9" s="73"/>
      <c r="VMO9" s="74"/>
      <c r="VMP9" s="40"/>
      <c r="VMQ9" s="40"/>
      <c r="VMR9" s="40"/>
      <c r="VMS9" s="39"/>
      <c r="VMT9" s="73"/>
      <c r="VMU9" s="74"/>
      <c r="VMV9" s="40"/>
      <c r="VMW9" s="40"/>
      <c r="VMX9" s="40"/>
      <c r="VMY9" s="39"/>
      <c r="VMZ9" s="73"/>
      <c r="VNA9" s="74"/>
      <c r="VNB9" s="40"/>
      <c r="VNC9" s="40"/>
      <c r="VND9" s="40"/>
      <c r="VNE9" s="39"/>
      <c r="VNF9" s="73"/>
      <c r="VNG9" s="74"/>
      <c r="VNH9" s="40"/>
      <c r="VNI9" s="40"/>
      <c r="VNJ9" s="40"/>
      <c r="VNK9" s="39"/>
      <c r="VNL9" s="73"/>
      <c r="VNM9" s="74"/>
      <c r="VNN9" s="40"/>
      <c r="VNO9" s="40"/>
      <c r="VNP9" s="40"/>
      <c r="VNQ9" s="39"/>
      <c r="VNR9" s="73"/>
      <c r="VNS9" s="74"/>
      <c r="VNT9" s="40"/>
      <c r="VNU9" s="40"/>
      <c r="VNV9" s="40"/>
      <c r="VNW9" s="39"/>
      <c r="VNX9" s="73"/>
      <c r="VNY9" s="74"/>
      <c r="VNZ9" s="40"/>
      <c r="VOA9" s="40"/>
      <c r="VOB9" s="40"/>
      <c r="VOC9" s="39"/>
      <c r="VOD9" s="73"/>
      <c r="VOE9" s="74"/>
      <c r="VOF9" s="40"/>
      <c r="VOG9" s="40"/>
      <c r="VOH9" s="40"/>
      <c r="VOI9" s="39"/>
      <c r="VOJ9" s="73"/>
      <c r="VOK9" s="74"/>
      <c r="VOL9" s="40"/>
      <c r="VOM9" s="40"/>
      <c r="VON9" s="40"/>
      <c r="VOO9" s="39"/>
      <c r="VOP9" s="73"/>
      <c r="VOQ9" s="74"/>
      <c r="VOR9" s="40"/>
      <c r="VOS9" s="40"/>
      <c r="VOT9" s="40"/>
      <c r="VOU9" s="39"/>
      <c r="VOV9" s="73"/>
      <c r="VOW9" s="74"/>
      <c r="VOX9" s="40"/>
      <c r="VOY9" s="40"/>
      <c r="VOZ9" s="40"/>
      <c r="VPA9" s="39"/>
      <c r="VPB9" s="73"/>
      <c r="VPC9" s="74"/>
      <c r="VPD9" s="40"/>
      <c r="VPE9" s="40"/>
      <c r="VPF9" s="40"/>
      <c r="VPG9" s="39"/>
      <c r="VPH9" s="73"/>
      <c r="VPI9" s="74"/>
      <c r="VPJ9" s="40"/>
      <c r="VPK9" s="40"/>
      <c r="VPL9" s="40"/>
      <c r="VPM9" s="39"/>
      <c r="VPN9" s="73"/>
      <c r="VPO9" s="74"/>
      <c r="VPP9" s="40"/>
      <c r="VPQ9" s="40"/>
      <c r="VPR9" s="40"/>
      <c r="VPS9" s="39"/>
      <c r="VPT9" s="73"/>
      <c r="VPU9" s="74"/>
      <c r="VPV9" s="40"/>
      <c r="VPW9" s="40"/>
      <c r="VPX9" s="40"/>
      <c r="VPY9" s="39"/>
      <c r="VPZ9" s="73"/>
      <c r="VQA9" s="74"/>
      <c r="VQB9" s="40"/>
      <c r="VQC9" s="40"/>
      <c r="VQD9" s="40"/>
      <c r="VQE9" s="39"/>
      <c r="VQF9" s="73"/>
      <c r="VQG9" s="74"/>
      <c r="VQH9" s="40"/>
      <c r="VQI9" s="40"/>
      <c r="VQJ9" s="40"/>
      <c r="VQK9" s="39"/>
      <c r="VQL9" s="73"/>
      <c r="VQM9" s="74"/>
      <c r="VQN9" s="40"/>
      <c r="VQO9" s="40"/>
      <c r="VQP9" s="40"/>
      <c r="VQQ9" s="39"/>
      <c r="VQR9" s="73"/>
      <c r="VQS9" s="74"/>
      <c r="VQT9" s="40"/>
      <c r="VQU9" s="40"/>
      <c r="VQV9" s="40"/>
      <c r="VQW9" s="39"/>
      <c r="VQX9" s="73"/>
      <c r="VQY9" s="74"/>
      <c r="VQZ9" s="40"/>
      <c r="VRA9" s="40"/>
      <c r="VRB9" s="40"/>
      <c r="VRC9" s="39"/>
      <c r="VRD9" s="73"/>
      <c r="VRE9" s="74"/>
      <c r="VRF9" s="40"/>
      <c r="VRG9" s="40"/>
      <c r="VRH9" s="40"/>
      <c r="VRI9" s="39"/>
      <c r="VRJ9" s="73"/>
      <c r="VRK9" s="74"/>
      <c r="VRL9" s="40"/>
      <c r="VRM9" s="40"/>
      <c r="VRN9" s="40"/>
      <c r="VRO9" s="39"/>
      <c r="VRP9" s="73"/>
      <c r="VRQ9" s="74"/>
      <c r="VRR9" s="40"/>
      <c r="VRS9" s="40"/>
      <c r="VRT9" s="40"/>
      <c r="VRU9" s="39"/>
      <c r="VRV9" s="73"/>
      <c r="VRW9" s="74"/>
      <c r="VRX9" s="40"/>
      <c r="VRY9" s="40"/>
      <c r="VRZ9" s="40"/>
      <c r="VSA9" s="39"/>
      <c r="VSB9" s="73"/>
      <c r="VSC9" s="74"/>
      <c r="VSD9" s="40"/>
      <c r="VSE9" s="40"/>
      <c r="VSF9" s="40"/>
      <c r="VSG9" s="39"/>
      <c r="VSH9" s="73"/>
      <c r="VSI9" s="74"/>
      <c r="VSJ9" s="40"/>
      <c r="VSK9" s="40"/>
      <c r="VSL9" s="40"/>
      <c r="VSM9" s="39"/>
      <c r="VSN9" s="73"/>
      <c r="VSO9" s="74"/>
      <c r="VSP9" s="40"/>
      <c r="VSQ9" s="40"/>
      <c r="VSR9" s="40"/>
      <c r="VSS9" s="39"/>
      <c r="VST9" s="73"/>
      <c r="VSU9" s="74"/>
      <c r="VSV9" s="40"/>
      <c r="VSW9" s="40"/>
      <c r="VSX9" s="40"/>
      <c r="VSY9" s="39"/>
      <c r="VSZ9" s="73"/>
      <c r="VTA9" s="74"/>
      <c r="VTB9" s="40"/>
      <c r="VTC9" s="40"/>
      <c r="VTD9" s="40"/>
      <c r="VTE9" s="39"/>
      <c r="VTF9" s="73"/>
      <c r="VTG9" s="74"/>
      <c r="VTH9" s="40"/>
      <c r="VTI9" s="40"/>
      <c r="VTJ9" s="40"/>
      <c r="VTK9" s="39"/>
      <c r="VTL9" s="73"/>
      <c r="VTM9" s="74"/>
      <c r="VTN9" s="40"/>
      <c r="VTO9" s="40"/>
      <c r="VTP9" s="40"/>
      <c r="VTQ9" s="39"/>
      <c r="VTR9" s="73"/>
      <c r="VTS9" s="74"/>
      <c r="VTT9" s="40"/>
      <c r="VTU9" s="40"/>
      <c r="VTV9" s="40"/>
      <c r="VTW9" s="39"/>
      <c r="VTX9" s="73"/>
      <c r="VTY9" s="74"/>
      <c r="VTZ9" s="40"/>
      <c r="VUA9" s="40"/>
      <c r="VUB9" s="40"/>
      <c r="VUC9" s="39"/>
      <c r="VUD9" s="73"/>
      <c r="VUE9" s="74"/>
      <c r="VUF9" s="40"/>
      <c r="VUG9" s="40"/>
      <c r="VUH9" s="40"/>
      <c r="VUI9" s="39"/>
      <c r="VUJ9" s="73"/>
      <c r="VUK9" s="74"/>
      <c r="VUL9" s="40"/>
      <c r="VUM9" s="40"/>
      <c r="VUN9" s="40"/>
      <c r="VUO9" s="39"/>
      <c r="VUP9" s="73"/>
      <c r="VUQ9" s="74"/>
      <c r="VUR9" s="40"/>
      <c r="VUS9" s="40"/>
      <c r="VUT9" s="40"/>
      <c r="VUU9" s="39"/>
      <c r="VUV9" s="73"/>
      <c r="VUW9" s="74"/>
      <c r="VUX9" s="40"/>
      <c r="VUY9" s="40"/>
      <c r="VUZ9" s="40"/>
      <c r="VVA9" s="39"/>
      <c r="VVB9" s="73"/>
      <c r="VVC9" s="74"/>
      <c r="VVD9" s="40"/>
      <c r="VVE9" s="40"/>
      <c r="VVF9" s="40"/>
      <c r="VVG9" s="39"/>
      <c r="VVH9" s="73"/>
      <c r="VVI9" s="74"/>
      <c r="VVJ9" s="40"/>
      <c r="VVK9" s="40"/>
      <c r="VVL9" s="40"/>
      <c r="VVM9" s="39"/>
      <c r="VVN9" s="73"/>
      <c r="VVO9" s="74"/>
      <c r="VVP9" s="40"/>
      <c r="VVQ9" s="40"/>
      <c r="VVR9" s="40"/>
      <c r="VVS9" s="39"/>
      <c r="VVT9" s="73"/>
      <c r="VVU9" s="74"/>
      <c r="VVV9" s="40"/>
      <c r="VVW9" s="40"/>
      <c r="VVX9" s="40"/>
      <c r="VVY9" s="39"/>
      <c r="VVZ9" s="73"/>
      <c r="VWA9" s="74"/>
      <c r="VWB9" s="40"/>
      <c r="VWC9" s="40"/>
      <c r="VWD9" s="40"/>
      <c r="VWE9" s="39"/>
      <c r="VWF9" s="73"/>
      <c r="VWG9" s="74"/>
      <c r="VWH9" s="40"/>
      <c r="VWI9" s="40"/>
      <c r="VWJ9" s="40"/>
      <c r="VWK9" s="39"/>
      <c r="VWL9" s="73"/>
      <c r="VWM9" s="74"/>
      <c r="VWN9" s="40"/>
      <c r="VWO9" s="40"/>
      <c r="VWP9" s="40"/>
      <c r="VWQ9" s="39"/>
      <c r="VWR9" s="73"/>
      <c r="VWS9" s="74"/>
      <c r="VWT9" s="40"/>
      <c r="VWU9" s="40"/>
      <c r="VWV9" s="40"/>
      <c r="VWW9" s="39"/>
      <c r="VWX9" s="73"/>
      <c r="VWY9" s="74"/>
      <c r="VWZ9" s="40"/>
      <c r="VXA9" s="40"/>
      <c r="VXB9" s="40"/>
      <c r="VXC9" s="39"/>
      <c r="VXD9" s="73"/>
      <c r="VXE9" s="74"/>
      <c r="VXF9" s="40"/>
      <c r="VXG9" s="40"/>
      <c r="VXH9" s="40"/>
      <c r="VXI9" s="39"/>
      <c r="VXJ9" s="73"/>
      <c r="VXK9" s="74"/>
      <c r="VXL9" s="40"/>
      <c r="VXM9" s="40"/>
      <c r="VXN9" s="40"/>
      <c r="VXO9" s="39"/>
      <c r="VXP9" s="73"/>
      <c r="VXQ9" s="74"/>
      <c r="VXR9" s="40"/>
      <c r="VXS9" s="40"/>
      <c r="VXT9" s="40"/>
      <c r="VXU9" s="39"/>
      <c r="VXV9" s="73"/>
      <c r="VXW9" s="74"/>
      <c r="VXX9" s="40"/>
      <c r="VXY9" s="40"/>
      <c r="VXZ9" s="40"/>
      <c r="VYA9" s="39"/>
      <c r="VYB9" s="73"/>
      <c r="VYC9" s="74"/>
      <c r="VYD9" s="40"/>
      <c r="VYE9" s="40"/>
      <c r="VYF9" s="40"/>
      <c r="VYG9" s="39"/>
      <c r="VYH9" s="73"/>
      <c r="VYI9" s="74"/>
      <c r="VYJ9" s="40"/>
      <c r="VYK9" s="40"/>
      <c r="VYL9" s="40"/>
      <c r="VYM9" s="39"/>
      <c r="VYN9" s="73"/>
      <c r="VYO9" s="74"/>
      <c r="VYP9" s="40"/>
      <c r="VYQ9" s="40"/>
      <c r="VYR9" s="40"/>
      <c r="VYS9" s="39"/>
      <c r="VYT9" s="73"/>
      <c r="VYU9" s="74"/>
      <c r="VYV9" s="40"/>
      <c r="VYW9" s="40"/>
      <c r="VYX9" s="40"/>
      <c r="VYY9" s="39"/>
      <c r="VYZ9" s="73"/>
      <c r="VZA9" s="74"/>
      <c r="VZB9" s="40"/>
      <c r="VZC9" s="40"/>
      <c r="VZD9" s="40"/>
      <c r="VZE9" s="39"/>
      <c r="VZF9" s="73"/>
      <c r="VZG9" s="74"/>
      <c r="VZH9" s="40"/>
      <c r="VZI9" s="40"/>
      <c r="VZJ9" s="40"/>
      <c r="VZK9" s="39"/>
      <c r="VZL9" s="73"/>
      <c r="VZM9" s="74"/>
      <c r="VZN9" s="40"/>
      <c r="VZO9" s="40"/>
      <c r="VZP9" s="40"/>
      <c r="VZQ9" s="39"/>
      <c r="VZR9" s="73"/>
      <c r="VZS9" s="74"/>
      <c r="VZT9" s="40"/>
      <c r="VZU9" s="40"/>
      <c r="VZV9" s="40"/>
      <c r="VZW9" s="39"/>
      <c r="VZX9" s="73"/>
      <c r="VZY9" s="74"/>
      <c r="VZZ9" s="40"/>
      <c r="WAA9" s="40"/>
      <c r="WAB9" s="40"/>
      <c r="WAC9" s="39"/>
      <c r="WAD9" s="73"/>
      <c r="WAE9" s="74"/>
      <c r="WAF9" s="40"/>
      <c r="WAG9" s="40"/>
      <c r="WAH9" s="40"/>
      <c r="WAI9" s="39"/>
      <c r="WAJ9" s="73"/>
      <c r="WAK9" s="74"/>
      <c r="WAL9" s="40"/>
      <c r="WAM9" s="40"/>
      <c r="WAN9" s="40"/>
      <c r="WAO9" s="39"/>
      <c r="WAP9" s="73"/>
      <c r="WAQ9" s="74"/>
      <c r="WAR9" s="40"/>
      <c r="WAS9" s="40"/>
      <c r="WAT9" s="40"/>
      <c r="WAU9" s="39"/>
      <c r="WAV9" s="73"/>
      <c r="WAW9" s="74"/>
      <c r="WAX9" s="40"/>
      <c r="WAY9" s="40"/>
      <c r="WAZ9" s="40"/>
      <c r="WBA9" s="39"/>
      <c r="WBB9" s="73"/>
      <c r="WBC9" s="74"/>
      <c r="WBD9" s="40"/>
      <c r="WBE9" s="40"/>
      <c r="WBF9" s="40"/>
      <c r="WBG9" s="39"/>
      <c r="WBH9" s="73"/>
      <c r="WBI9" s="74"/>
      <c r="WBJ9" s="40"/>
      <c r="WBK9" s="40"/>
      <c r="WBL9" s="40"/>
      <c r="WBM9" s="39"/>
      <c r="WBN9" s="73"/>
      <c r="WBO9" s="74"/>
      <c r="WBP9" s="40"/>
      <c r="WBQ9" s="40"/>
      <c r="WBR9" s="40"/>
      <c r="WBS9" s="39"/>
      <c r="WBT9" s="73"/>
      <c r="WBU9" s="74"/>
      <c r="WBV9" s="40"/>
      <c r="WBW9" s="40"/>
      <c r="WBX9" s="40"/>
      <c r="WBY9" s="39"/>
      <c r="WBZ9" s="73"/>
      <c r="WCA9" s="74"/>
      <c r="WCB9" s="40"/>
      <c r="WCC9" s="40"/>
      <c r="WCD9" s="40"/>
      <c r="WCE9" s="39"/>
      <c r="WCF9" s="73"/>
      <c r="WCG9" s="74"/>
      <c r="WCH9" s="40"/>
      <c r="WCI9" s="40"/>
      <c r="WCJ9" s="40"/>
      <c r="WCK9" s="39"/>
      <c r="WCL9" s="73"/>
      <c r="WCM9" s="74"/>
      <c r="WCN9" s="40"/>
      <c r="WCO9" s="40"/>
      <c r="WCP9" s="40"/>
      <c r="WCQ9" s="39"/>
      <c r="WCR9" s="73"/>
      <c r="WCS9" s="74"/>
      <c r="WCT9" s="40"/>
      <c r="WCU9" s="40"/>
      <c r="WCV9" s="40"/>
      <c r="WCW9" s="39"/>
      <c r="WCX9" s="73"/>
      <c r="WCY9" s="74"/>
      <c r="WCZ9" s="40"/>
      <c r="WDA9" s="40"/>
      <c r="WDB9" s="40"/>
      <c r="WDC9" s="39"/>
      <c r="WDD9" s="73"/>
      <c r="WDE9" s="74"/>
      <c r="WDF9" s="40"/>
      <c r="WDG9" s="40"/>
      <c r="WDH9" s="40"/>
      <c r="WDI9" s="39"/>
      <c r="WDJ9" s="73"/>
      <c r="WDK9" s="74"/>
      <c r="WDL9" s="40"/>
      <c r="WDM9" s="40"/>
      <c r="WDN9" s="40"/>
      <c r="WDO9" s="39"/>
      <c r="WDP9" s="73"/>
      <c r="WDQ9" s="74"/>
      <c r="WDR9" s="40"/>
      <c r="WDS9" s="40"/>
      <c r="WDT9" s="40"/>
      <c r="WDU9" s="39"/>
      <c r="WDV9" s="73"/>
      <c r="WDW9" s="74"/>
      <c r="WDX9" s="40"/>
      <c r="WDY9" s="40"/>
      <c r="WDZ9" s="40"/>
      <c r="WEA9" s="39"/>
      <c r="WEB9" s="73"/>
      <c r="WEC9" s="74"/>
      <c r="WED9" s="40"/>
      <c r="WEE9" s="40"/>
      <c r="WEF9" s="40"/>
      <c r="WEG9" s="39"/>
      <c r="WEH9" s="73"/>
      <c r="WEI9" s="74"/>
      <c r="WEJ9" s="40"/>
      <c r="WEK9" s="40"/>
      <c r="WEL9" s="40"/>
      <c r="WEM9" s="39"/>
      <c r="WEN9" s="73"/>
      <c r="WEO9" s="74"/>
      <c r="WEP9" s="40"/>
      <c r="WEQ9" s="40"/>
      <c r="WER9" s="40"/>
      <c r="WES9" s="39"/>
      <c r="WET9" s="73"/>
      <c r="WEU9" s="74"/>
      <c r="WEV9" s="40"/>
      <c r="WEW9" s="40"/>
      <c r="WEX9" s="40"/>
      <c r="WEY9" s="39"/>
      <c r="WEZ9" s="73"/>
      <c r="WFA9" s="74"/>
      <c r="WFB9" s="40"/>
      <c r="WFC9" s="40"/>
      <c r="WFD9" s="40"/>
      <c r="WFE9" s="39"/>
      <c r="WFF9" s="73"/>
      <c r="WFG9" s="74"/>
      <c r="WFH9" s="40"/>
      <c r="WFI9" s="40"/>
      <c r="WFJ9" s="40"/>
      <c r="WFK9" s="39"/>
      <c r="WFL9" s="73"/>
      <c r="WFM9" s="74"/>
      <c r="WFN9" s="40"/>
      <c r="WFO9" s="40"/>
      <c r="WFP9" s="40"/>
      <c r="WFQ9" s="39"/>
      <c r="WFR9" s="73"/>
      <c r="WFS9" s="74"/>
      <c r="WFT9" s="40"/>
      <c r="WFU9" s="40"/>
      <c r="WFV9" s="40"/>
      <c r="WFW9" s="39"/>
      <c r="WFX9" s="73"/>
      <c r="WFY9" s="74"/>
      <c r="WFZ9" s="40"/>
      <c r="WGA9" s="40"/>
      <c r="WGB9" s="40"/>
      <c r="WGC9" s="39"/>
      <c r="WGD9" s="73"/>
      <c r="WGE9" s="74"/>
      <c r="WGF9" s="40"/>
      <c r="WGG9" s="40"/>
      <c r="WGH9" s="40"/>
      <c r="WGI9" s="39"/>
      <c r="WGJ9" s="73"/>
      <c r="WGK9" s="74"/>
      <c r="WGL9" s="40"/>
      <c r="WGM9" s="40"/>
      <c r="WGN9" s="40"/>
      <c r="WGO9" s="39"/>
      <c r="WGP9" s="73"/>
      <c r="WGQ9" s="74"/>
      <c r="WGR9" s="40"/>
      <c r="WGS9" s="40"/>
      <c r="WGT9" s="40"/>
      <c r="WGU9" s="39"/>
      <c r="WGV9" s="73"/>
      <c r="WGW9" s="74"/>
      <c r="WGX9" s="40"/>
      <c r="WGY9" s="40"/>
      <c r="WGZ9" s="40"/>
      <c r="WHA9" s="39"/>
      <c r="WHB9" s="73"/>
      <c r="WHC9" s="74"/>
      <c r="WHD9" s="40"/>
      <c r="WHE9" s="40"/>
      <c r="WHF9" s="40"/>
      <c r="WHG9" s="39"/>
      <c r="WHH9" s="73"/>
      <c r="WHI9" s="74"/>
      <c r="WHJ9" s="40"/>
      <c r="WHK9" s="40"/>
      <c r="WHL9" s="40"/>
      <c r="WHM9" s="39"/>
      <c r="WHN9" s="73"/>
      <c r="WHO9" s="74"/>
      <c r="WHP9" s="40"/>
      <c r="WHQ9" s="40"/>
      <c r="WHR9" s="40"/>
      <c r="WHS9" s="39"/>
      <c r="WHT9" s="73"/>
      <c r="WHU9" s="74"/>
      <c r="WHV9" s="40"/>
      <c r="WHW9" s="40"/>
      <c r="WHX9" s="40"/>
      <c r="WHY9" s="39"/>
      <c r="WHZ9" s="73"/>
      <c r="WIA9" s="74"/>
      <c r="WIB9" s="40"/>
      <c r="WIC9" s="40"/>
      <c r="WID9" s="40"/>
      <c r="WIE9" s="39"/>
      <c r="WIF9" s="73"/>
      <c r="WIG9" s="74"/>
      <c r="WIH9" s="40"/>
      <c r="WII9" s="40"/>
      <c r="WIJ9" s="40"/>
      <c r="WIK9" s="39"/>
      <c r="WIL9" s="73"/>
      <c r="WIM9" s="74"/>
      <c r="WIN9" s="40"/>
      <c r="WIO9" s="40"/>
      <c r="WIP9" s="40"/>
      <c r="WIQ9" s="39"/>
      <c r="WIR9" s="73"/>
      <c r="WIS9" s="74"/>
      <c r="WIT9" s="40"/>
      <c r="WIU9" s="40"/>
      <c r="WIV9" s="40"/>
      <c r="WIW9" s="39"/>
      <c r="WIX9" s="73"/>
      <c r="WIY9" s="74"/>
      <c r="WIZ9" s="40"/>
      <c r="WJA9" s="40"/>
      <c r="WJB9" s="40"/>
      <c r="WJC9" s="39"/>
      <c r="WJD9" s="73"/>
      <c r="WJE9" s="74"/>
      <c r="WJF9" s="40"/>
      <c r="WJG9" s="40"/>
      <c r="WJH9" s="40"/>
      <c r="WJI9" s="39"/>
      <c r="WJJ9" s="73"/>
      <c r="WJK9" s="74"/>
      <c r="WJL9" s="40"/>
      <c r="WJM9" s="40"/>
      <c r="WJN9" s="40"/>
      <c r="WJO9" s="39"/>
      <c r="WJP9" s="73"/>
      <c r="WJQ9" s="74"/>
      <c r="WJR9" s="40"/>
      <c r="WJS9" s="40"/>
      <c r="WJT9" s="40"/>
      <c r="WJU9" s="39"/>
      <c r="WJV9" s="73"/>
      <c r="WJW9" s="74"/>
      <c r="WJX9" s="40"/>
      <c r="WJY9" s="40"/>
      <c r="WJZ9" s="40"/>
      <c r="WKA9" s="39"/>
      <c r="WKB9" s="73"/>
      <c r="WKC9" s="74"/>
      <c r="WKD9" s="40"/>
      <c r="WKE9" s="40"/>
      <c r="WKF9" s="40"/>
      <c r="WKG9" s="39"/>
      <c r="WKH9" s="73"/>
      <c r="WKI9" s="74"/>
      <c r="WKJ9" s="40"/>
      <c r="WKK9" s="40"/>
      <c r="WKL9" s="40"/>
      <c r="WKM9" s="39"/>
      <c r="WKN9" s="73"/>
      <c r="WKO9" s="74"/>
      <c r="WKP9" s="40"/>
      <c r="WKQ9" s="40"/>
      <c r="WKR9" s="40"/>
      <c r="WKS9" s="39"/>
      <c r="WKT9" s="73"/>
      <c r="WKU9" s="74"/>
      <c r="WKV9" s="40"/>
      <c r="WKW9" s="40"/>
      <c r="WKX9" s="40"/>
      <c r="WKY9" s="39"/>
      <c r="WKZ9" s="73"/>
      <c r="WLA9" s="74"/>
      <c r="WLB9" s="40"/>
      <c r="WLC9" s="40"/>
      <c r="WLD9" s="40"/>
      <c r="WLE9" s="39"/>
      <c r="WLF9" s="73"/>
      <c r="WLG9" s="74"/>
      <c r="WLH9" s="40"/>
      <c r="WLI9" s="40"/>
      <c r="WLJ9" s="40"/>
      <c r="WLK9" s="39"/>
      <c r="WLL9" s="73"/>
      <c r="WLM9" s="74"/>
      <c r="WLN9" s="40"/>
      <c r="WLO9" s="40"/>
      <c r="WLP9" s="40"/>
      <c r="WLQ9" s="39"/>
      <c r="WLR9" s="73"/>
      <c r="WLS9" s="74"/>
      <c r="WLT9" s="40"/>
      <c r="WLU9" s="40"/>
      <c r="WLV9" s="40"/>
      <c r="WLW9" s="39"/>
      <c r="WLX9" s="73"/>
      <c r="WLY9" s="74"/>
      <c r="WLZ9" s="40"/>
      <c r="WMA9" s="40"/>
      <c r="WMB9" s="40"/>
      <c r="WMC9" s="39"/>
      <c r="WMD9" s="73"/>
      <c r="WME9" s="74"/>
      <c r="WMF9" s="40"/>
      <c r="WMG9" s="40"/>
      <c r="WMH9" s="40"/>
      <c r="WMI9" s="39"/>
      <c r="WMJ9" s="73"/>
      <c r="WMK9" s="74"/>
      <c r="WML9" s="40"/>
      <c r="WMM9" s="40"/>
      <c r="WMN9" s="40"/>
      <c r="WMO9" s="39"/>
      <c r="WMP9" s="73"/>
      <c r="WMQ9" s="74"/>
      <c r="WMR9" s="40"/>
      <c r="WMS9" s="40"/>
      <c r="WMT9" s="40"/>
      <c r="WMU9" s="39"/>
      <c r="WMV9" s="73"/>
      <c r="WMW9" s="74"/>
      <c r="WMX9" s="40"/>
      <c r="WMY9" s="40"/>
      <c r="WMZ9" s="40"/>
      <c r="WNA9" s="39"/>
      <c r="WNB9" s="73"/>
      <c r="WNC9" s="74"/>
      <c r="WND9" s="40"/>
      <c r="WNE9" s="40"/>
      <c r="WNF9" s="40"/>
      <c r="WNG9" s="39"/>
      <c r="WNH9" s="73"/>
      <c r="WNI9" s="74"/>
      <c r="WNJ9" s="40"/>
      <c r="WNK9" s="40"/>
      <c r="WNL9" s="40"/>
      <c r="WNM9" s="39"/>
      <c r="WNN9" s="73"/>
      <c r="WNO9" s="74"/>
      <c r="WNP9" s="40"/>
      <c r="WNQ9" s="40"/>
      <c r="WNR9" s="40"/>
      <c r="WNS9" s="39"/>
      <c r="WNT9" s="73"/>
      <c r="WNU9" s="74"/>
      <c r="WNV9" s="40"/>
      <c r="WNW9" s="40"/>
      <c r="WNX9" s="40"/>
      <c r="WNY9" s="39"/>
      <c r="WNZ9" s="73"/>
      <c r="WOA9" s="74"/>
      <c r="WOB9" s="40"/>
      <c r="WOC9" s="40"/>
      <c r="WOD9" s="40"/>
      <c r="WOE9" s="39"/>
      <c r="WOF9" s="73"/>
      <c r="WOG9" s="74"/>
      <c r="WOH9" s="40"/>
      <c r="WOI9" s="40"/>
      <c r="WOJ9" s="40"/>
      <c r="WOK9" s="39"/>
      <c r="WOL9" s="73"/>
      <c r="WOM9" s="74"/>
      <c r="WON9" s="40"/>
      <c r="WOO9" s="40"/>
      <c r="WOP9" s="40"/>
      <c r="WOQ9" s="39"/>
      <c r="WOR9" s="73"/>
      <c r="WOS9" s="74"/>
      <c r="WOT9" s="40"/>
      <c r="WOU9" s="40"/>
      <c r="WOV9" s="40"/>
      <c r="WOW9" s="39"/>
      <c r="WOX9" s="73"/>
      <c r="WOY9" s="74"/>
      <c r="WOZ9" s="40"/>
      <c r="WPA9" s="40"/>
      <c r="WPB9" s="40"/>
      <c r="WPC9" s="39"/>
      <c r="WPD9" s="73"/>
      <c r="WPE9" s="74"/>
      <c r="WPF9" s="40"/>
      <c r="WPG9" s="40"/>
      <c r="WPH9" s="40"/>
      <c r="WPI9" s="39"/>
      <c r="WPJ9" s="73"/>
      <c r="WPK9" s="74"/>
      <c r="WPL9" s="40"/>
      <c r="WPM9" s="40"/>
      <c r="WPN9" s="40"/>
      <c r="WPO9" s="39"/>
      <c r="WPP9" s="73"/>
      <c r="WPQ9" s="74"/>
      <c r="WPR9" s="40"/>
      <c r="WPS9" s="40"/>
      <c r="WPT9" s="40"/>
      <c r="WPU9" s="39"/>
      <c r="WPV9" s="73"/>
      <c r="WPW9" s="74"/>
      <c r="WPX9" s="40"/>
      <c r="WPY9" s="40"/>
      <c r="WPZ9" s="40"/>
      <c r="WQA9" s="39"/>
      <c r="WQB9" s="73"/>
      <c r="WQC9" s="74"/>
      <c r="WQD9" s="40"/>
      <c r="WQE9" s="40"/>
      <c r="WQF9" s="40"/>
      <c r="WQG9" s="39"/>
      <c r="WQH9" s="73"/>
      <c r="WQI9" s="74"/>
      <c r="WQJ9" s="40"/>
      <c r="WQK9" s="40"/>
      <c r="WQL9" s="40"/>
      <c r="WQM9" s="39"/>
      <c r="WQN9" s="73"/>
      <c r="WQO9" s="74"/>
      <c r="WQP9" s="40"/>
      <c r="WQQ9" s="40"/>
      <c r="WQR9" s="40"/>
      <c r="WQS9" s="39"/>
      <c r="WQT9" s="73"/>
      <c r="WQU9" s="74"/>
      <c r="WQV9" s="40"/>
      <c r="WQW9" s="40"/>
      <c r="WQX9" s="40"/>
      <c r="WQY9" s="39"/>
      <c r="WQZ9" s="73"/>
      <c r="WRA9" s="74"/>
      <c r="WRB9" s="40"/>
      <c r="WRC9" s="40"/>
      <c r="WRD9" s="40"/>
      <c r="WRE9" s="39"/>
      <c r="WRF9" s="73"/>
      <c r="WRG9" s="74"/>
      <c r="WRH9" s="40"/>
      <c r="WRI9" s="40"/>
      <c r="WRJ9" s="40"/>
      <c r="WRK9" s="39"/>
      <c r="WRL9" s="73"/>
      <c r="WRM9" s="74"/>
      <c r="WRN9" s="40"/>
      <c r="WRO9" s="40"/>
      <c r="WRP9" s="40"/>
      <c r="WRQ9" s="39"/>
      <c r="WRR9" s="73"/>
      <c r="WRS9" s="74"/>
      <c r="WRT9" s="40"/>
      <c r="WRU9" s="40"/>
      <c r="WRV9" s="40"/>
      <c r="WRW9" s="39"/>
      <c r="WRX9" s="73"/>
      <c r="WRY9" s="74"/>
      <c r="WRZ9" s="40"/>
      <c r="WSA9" s="40"/>
      <c r="WSB9" s="40"/>
      <c r="WSC9" s="39"/>
      <c r="WSD9" s="73"/>
      <c r="WSE9" s="74"/>
      <c r="WSF9" s="40"/>
      <c r="WSG9" s="40"/>
      <c r="WSH9" s="40"/>
      <c r="WSI9" s="39"/>
      <c r="WSJ9" s="73"/>
      <c r="WSK9" s="74"/>
      <c r="WSL9" s="40"/>
      <c r="WSM9" s="40"/>
      <c r="WSN9" s="40"/>
      <c r="WSO9" s="39"/>
      <c r="WSP9" s="73"/>
      <c r="WSQ9" s="74"/>
      <c r="WSR9" s="40"/>
      <c r="WSS9" s="40"/>
      <c r="WST9" s="40"/>
      <c r="WSU9" s="39"/>
      <c r="WSV9" s="73"/>
      <c r="WSW9" s="74"/>
      <c r="WSX9" s="40"/>
      <c r="WSY9" s="40"/>
      <c r="WSZ9" s="40"/>
      <c r="WTA9" s="39"/>
      <c r="WTB9" s="73"/>
      <c r="WTC9" s="74"/>
      <c r="WTD9" s="40"/>
      <c r="WTE9" s="40"/>
      <c r="WTF9" s="40"/>
      <c r="WTG9" s="39"/>
      <c r="WTH9" s="73"/>
      <c r="WTI9" s="74"/>
      <c r="WTJ9" s="40"/>
      <c r="WTK9" s="40"/>
      <c r="WTL9" s="40"/>
      <c r="WTM9" s="39"/>
      <c r="WTN9" s="73"/>
      <c r="WTO9" s="74"/>
      <c r="WTP9" s="40"/>
      <c r="WTQ9" s="40"/>
      <c r="WTR9" s="40"/>
      <c r="WTS9" s="39"/>
      <c r="WTT9" s="73"/>
      <c r="WTU9" s="74"/>
      <c r="WTV9" s="40"/>
      <c r="WTW9" s="40"/>
      <c r="WTX9" s="40"/>
      <c r="WTY9" s="39"/>
      <c r="WTZ9" s="73"/>
      <c r="WUA9" s="74"/>
      <c r="WUB9" s="40"/>
      <c r="WUC9" s="40"/>
      <c r="WUD9" s="40"/>
      <c r="WUE9" s="39"/>
      <c r="WUF9" s="73"/>
      <c r="WUG9" s="74"/>
      <c r="WUH9" s="40"/>
      <c r="WUI9" s="40"/>
      <c r="WUJ9" s="40"/>
      <c r="WUK9" s="39"/>
      <c r="WUL9" s="73"/>
      <c r="WUM9" s="74"/>
      <c r="WUN9" s="40"/>
      <c r="WUO9" s="40"/>
      <c r="WUP9" s="40"/>
      <c r="WUQ9" s="39"/>
      <c r="WUR9" s="73"/>
      <c r="WUS9" s="74"/>
      <c r="WUT9" s="40"/>
      <c r="WUU9" s="40"/>
      <c r="WUV9" s="40"/>
      <c r="WUW9" s="39"/>
      <c r="WUX9" s="73"/>
      <c r="WUY9" s="74"/>
      <c r="WUZ9" s="40"/>
      <c r="WVA9" s="40"/>
      <c r="WVB9" s="40"/>
      <c r="WVC9" s="39"/>
      <c r="WVD9" s="73"/>
      <c r="WVE9" s="74"/>
      <c r="WVF9" s="40"/>
      <c r="WVG9" s="40"/>
      <c r="WVH9" s="40"/>
      <c r="WVI9" s="39"/>
      <c r="WVJ9" s="73"/>
      <c r="WVK9" s="74"/>
      <c r="WVL9" s="40"/>
      <c r="WVM9" s="40"/>
      <c r="WVN9" s="40"/>
      <c r="WVO9" s="39"/>
      <c r="WVP9" s="73"/>
      <c r="WVQ9" s="74"/>
      <c r="WVR9" s="40"/>
      <c r="WVS9" s="40"/>
      <c r="WVT9" s="40"/>
      <c r="WVU9" s="39"/>
      <c r="WVV9" s="73"/>
      <c r="WVW9" s="74"/>
      <c r="WVX9" s="40"/>
      <c r="WVY9" s="40"/>
      <c r="WVZ9" s="40"/>
      <c r="WWA9" s="39"/>
      <c r="WWB9" s="73"/>
      <c r="WWC9" s="74"/>
      <c r="WWD9" s="40"/>
      <c r="WWE9" s="40"/>
      <c r="WWF9" s="40"/>
      <c r="WWG9" s="39"/>
      <c r="WWH9" s="73"/>
      <c r="WWI9" s="74"/>
      <c r="WWJ9" s="40"/>
      <c r="WWK9" s="40"/>
      <c r="WWL9" s="40"/>
      <c r="WWM9" s="39"/>
      <c r="WWN9" s="73"/>
      <c r="WWO9" s="74"/>
      <c r="WWP9" s="40"/>
      <c r="WWQ9" s="40"/>
      <c r="WWR9" s="40"/>
      <c r="WWS9" s="39"/>
      <c r="WWT9" s="73"/>
      <c r="WWU9" s="74"/>
      <c r="WWV9" s="40"/>
      <c r="WWW9" s="40"/>
      <c r="WWX9" s="40"/>
      <c r="WWY9" s="39"/>
      <c r="WWZ9" s="73"/>
      <c r="WXA9" s="74"/>
      <c r="WXB9" s="40"/>
      <c r="WXC9" s="40"/>
      <c r="WXD9" s="40"/>
      <c r="WXE9" s="39"/>
      <c r="WXF9" s="73"/>
      <c r="WXG9" s="74"/>
      <c r="WXH9" s="40"/>
      <c r="WXI9" s="40"/>
      <c r="WXJ9" s="40"/>
      <c r="WXK9" s="39"/>
      <c r="WXL9" s="73"/>
      <c r="WXM9" s="74"/>
      <c r="WXN9" s="40"/>
      <c r="WXO9" s="40"/>
      <c r="WXP9" s="40"/>
      <c r="WXQ9" s="39"/>
      <c r="WXR9" s="73"/>
      <c r="WXS9" s="74"/>
      <c r="WXT9" s="40"/>
      <c r="WXU9" s="40"/>
      <c r="WXV9" s="40"/>
      <c r="WXW9" s="39"/>
      <c r="WXX9" s="73"/>
      <c r="WXY9" s="74"/>
      <c r="WXZ9" s="40"/>
      <c r="WYA9" s="40"/>
      <c r="WYB9" s="40"/>
      <c r="WYC9" s="39"/>
      <c r="WYD9" s="73"/>
      <c r="WYE9" s="74"/>
      <c r="WYF9" s="40"/>
      <c r="WYG9" s="40"/>
      <c r="WYH9" s="40"/>
      <c r="WYI9" s="39"/>
      <c r="WYJ9" s="73"/>
      <c r="WYK9" s="74"/>
      <c r="WYL9" s="40"/>
      <c r="WYM9" s="40"/>
      <c r="WYN9" s="40"/>
      <c r="WYO9" s="39"/>
      <c r="WYP9" s="73"/>
      <c r="WYQ9" s="74"/>
      <c r="WYR9" s="40"/>
      <c r="WYS9" s="40"/>
      <c r="WYT9" s="40"/>
      <c r="WYU9" s="39"/>
      <c r="WYV9" s="73"/>
      <c r="WYW9" s="74"/>
      <c r="WYX9" s="40"/>
      <c r="WYY9" s="40"/>
      <c r="WYZ9" s="40"/>
      <c r="WZA9" s="39"/>
      <c r="WZB9" s="73"/>
      <c r="WZC9" s="74"/>
      <c r="WZD9" s="40"/>
      <c r="WZE9" s="40"/>
      <c r="WZF9" s="40"/>
      <c r="WZG9" s="39"/>
      <c r="WZH9" s="73"/>
      <c r="WZI9" s="74"/>
      <c r="WZJ9" s="40"/>
      <c r="WZK9" s="40"/>
      <c r="WZL9" s="40"/>
      <c r="WZM9" s="39"/>
      <c r="WZN9" s="73"/>
      <c r="WZO9" s="74"/>
      <c r="WZP9" s="40"/>
      <c r="WZQ9" s="40"/>
      <c r="WZR9" s="40"/>
      <c r="WZS9" s="39"/>
      <c r="WZT9" s="73"/>
      <c r="WZU9" s="74"/>
      <c r="WZV9" s="40"/>
      <c r="WZW9" s="40"/>
      <c r="WZX9" s="40"/>
      <c r="WZY9" s="39"/>
      <c r="WZZ9" s="73"/>
      <c r="XAA9" s="74"/>
      <c r="XAB9" s="40"/>
      <c r="XAC9" s="40"/>
      <c r="XAD9" s="40"/>
      <c r="XAE9" s="39"/>
      <c r="XAF9" s="73"/>
      <c r="XAG9" s="74"/>
      <c r="XAH9" s="40"/>
      <c r="XAI9" s="40"/>
      <c r="XAJ9" s="40"/>
      <c r="XAK9" s="39"/>
      <c r="XAL9" s="73"/>
      <c r="XAM9" s="74"/>
      <c r="XAN9" s="40"/>
      <c r="XAO9" s="40"/>
      <c r="XAP9" s="40"/>
      <c r="XAQ9" s="39"/>
      <c r="XAR9" s="73"/>
      <c r="XAS9" s="74"/>
      <c r="XAT9" s="40"/>
      <c r="XAU9" s="40"/>
      <c r="XAV9" s="40"/>
      <c r="XAW9" s="39"/>
      <c r="XAX9" s="73"/>
      <c r="XAY9" s="74"/>
      <c r="XAZ9" s="40"/>
      <c r="XBA9" s="40"/>
      <c r="XBB9" s="40"/>
      <c r="XBC9" s="39"/>
      <c r="XBD9" s="73"/>
      <c r="XBE9" s="74"/>
      <c r="XBF9" s="40"/>
      <c r="XBG9" s="40"/>
      <c r="XBH9" s="40"/>
      <c r="XBI9" s="39"/>
      <c r="XBJ9" s="73"/>
      <c r="XBK9" s="74"/>
      <c r="XBL9" s="40"/>
      <c r="XBM9" s="40"/>
      <c r="XBN9" s="40"/>
      <c r="XBO9" s="39"/>
      <c r="XBP9" s="73"/>
      <c r="XBQ9" s="74"/>
      <c r="XBR9" s="40"/>
      <c r="XBS9" s="40"/>
      <c r="XBT9" s="40"/>
      <c r="XBU9" s="39"/>
      <c r="XBV9" s="73"/>
      <c r="XBW9" s="74"/>
      <c r="XBX9" s="40"/>
      <c r="XBY9" s="40"/>
      <c r="XBZ9" s="40"/>
      <c r="XCA9" s="39"/>
      <c r="XCB9" s="73"/>
      <c r="XCC9" s="74"/>
      <c r="XCD9" s="40"/>
      <c r="XCE9" s="40"/>
      <c r="XCF9" s="40"/>
      <c r="XCG9" s="39"/>
      <c r="XCH9" s="73"/>
      <c r="XCI9" s="74"/>
      <c r="XCJ9" s="40"/>
      <c r="XCK9" s="40"/>
      <c r="XCL9" s="40"/>
      <c r="XCM9" s="39"/>
      <c r="XCN9" s="73"/>
      <c r="XCO9" s="74"/>
      <c r="XCP9" s="40"/>
      <c r="XCQ9" s="40"/>
      <c r="XCR9" s="40"/>
      <c r="XCS9" s="39"/>
      <c r="XCT9" s="73"/>
      <c r="XCU9" s="74"/>
      <c r="XCV9" s="40"/>
      <c r="XCW9" s="40"/>
      <c r="XCX9" s="40"/>
      <c r="XCY9" s="39"/>
      <c r="XCZ9" s="73"/>
      <c r="XDA9" s="74"/>
      <c r="XDB9" s="40"/>
      <c r="XDC9" s="40"/>
      <c r="XDD9" s="40"/>
      <c r="XDE9" s="39"/>
      <c r="XDF9" s="73"/>
      <c r="XDG9" s="74"/>
      <c r="XDH9" s="40"/>
      <c r="XDI9" s="40"/>
      <c r="XDJ9" s="40"/>
      <c r="XDK9" s="39"/>
      <c r="XDL9" s="73"/>
      <c r="XDM9" s="74"/>
      <c r="XDN9" s="40"/>
      <c r="XDO9" s="40"/>
      <c r="XDP9" s="40"/>
      <c r="XDQ9" s="39"/>
      <c r="XDR9" s="73"/>
      <c r="XDS9" s="74"/>
      <c r="XDT9" s="40"/>
      <c r="XDU9" s="40"/>
      <c r="XDV9" s="40"/>
      <c r="XDW9" s="39"/>
      <c r="XDX9" s="73"/>
      <c r="XDY9" s="74"/>
      <c r="XDZ9" s="40"/>
      <c r="XEA9" s="40"/>
      <c r="XEB9" s="40"/>
      <c r="XEC9" s="39"/>
      <c r="XED9" s="73"/>
      <c r="XEE9" s="74"/>
      <c r="XEF9" s="40"/>
      <c r="XEG9" s="40"/>
      <c r="XEH9" s="40"/>
      <c r="XEI9" s="39"/>
      <c r="XEJ9" s="73"/>
      <c r="XEK9" s="74"/>
      <c r="XEL9" s="40"/>
      <c r="XEM9" s="40"/>
      <c r="XEN9" s="40"/>
      <c r="XEO9" s="39"/>
      <c r="XEP9" s="73"/>
      <c r="XEQ9" s="74"/>
      <c r="XER9" s="40"/>
      <c r="XES9" s="40"/>
      <c r="XET9" s="40"/>
      <c r="XEU9" s="39"/>
      <c r="XEV9" s="73"/>
      <c r="XEW9" s="74"/>
      <c r="XEX9" s="40"/>
      <c r="XEY9" s="40"/>
      <c r="XEZ9" s="40"/>
      <c r="XFA9" s="39"/>
    </row>
    <row r="10" spans="1:16381" s="38" customFormat="1" ht="15.75" thickBot="1" x14ac:dyDescent="0.3">
      <c r="A10" s="277" t="s">
        <v>46</v>
      </c>
      <c r="B10" s="277" t="s">
        <v>177</v>
      </c>
      <c r="C10" s="277" t="s">
        <v>175</v>
      </c>
      <c r="D10" s="278" t="s">
        <v>176</v>
      </c>
      <c r="E10" s="279" t="e">
        <f>Tabela22831325044[[#This Row],[VALOR TOTAL ANUAL COM BDI]]/12</f>
        <v>#REF!</v>
      </c>
      <c r="F10" s="279" t="e">
        <f>SUBTOTAL(109,F6:F9)</f>
        <v>#REF!</v>
      </c>
    </row>
    <row r="11" spans="1:16381" s="38" customFormat="1" ht="20.100000000000001" customHeight="1" x14ac:dyDescent="0.25"/>
    <row r="14" spans="1:16381" s="38" customFormat="1" x14ac:dyDescent="0.25">
      <c r="F14" s="47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fitToHeight="0" orientation="portrait" r:id="rId1"/>
  <drawing r:id="rId2"/>
  <tableParts count="1">
    <tablePart r:id="rId3"/>
  </tablePart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B050"/>
    <pageSetUpPr fitToPage="1"/>
  </sheetPr>
  <dimension ref="A1:S21"/>
  <sheetViews>
    <sheetView workbookViewId="0"/>
  </sheetViews>
  <sheetFormatPr defaultColWidth="9.140625" defaultRowHeight="15" x14ac:dyDescent="0.25"/>
  <cols>
    <col min="1" max="1" width="44" style="38" customWidth="1"/>
    <col min="2" max="2" width="18.42578125" style="38" hidden="1" customWidth="1"/>
    <col min="3" max="3" width="0" style="38" hidden="1" customWidth="1"/>
    <col min="4" max="4" width="18.42578125" style="38" hidden="1" customWidth="1"/>
    <col min="5" max="5" width="21.42578125" style="38" customWidth="1"/>
    <col min="6" max="6" width="22.42578125" style="38" customWidth="1"/>
    <col min="7" max="7" width="17.42578125" style="38" hidden="1" customWidth="1"/>
    <col min="8" max="8" width="0" style="38" hidden="1" customWidth="1"/>
    <col min="9" max="11" width="9.140625" style="38"/>
    <col min="12" max="12" width="14" style="38" bestFit="1" customWidth="1"/>
    <col min="13" max="13" width="9.140625" style="38"/>
    <col min="14" max="14" width="14" style="38" bestFit="1" customWidth="1"/>
    <col min="15" max="15" width="15.85546875" style="38" bestFit="1" customWidth="1"/>
    <col min="16" max="19" width="9.140625" style="38"/>
    <col min="20" max="16384" width="9.140625" style="33"/>
  </cols>
  <sheetData>
    <row r="1" spans="1:13" ht="90" customHeight="1" x14ac:dyDescent="0.3">
      <c r="J1" s="8"/>
      <c r="K1" s="8"/>
      <c r="L1" s="8"/>
      <c r="M1" s="8"/>
    </row>
    <row r="2" spans="1:13" ht="24.95" customHeight="1" x14ac:dyDescent="0.25">
      <c r="A2" s="68" t="s">
        <v>271</v>
      </c>
      <c r="B2" s="48"/>
      <c r="C2" s="48"/>
      <c r="D2" s="48"/>
      <c r="E2" s="48"/>
      <c r="F2" s="48"/>
    </row>
    <row r="3" spans="1:13" ht="24.95" customHeight="1" x14ac:dyDescent="0.25">
      <c r="A3" s="68"/>
      <c r="B3" s="48"/>
      <c r="C3" s="48"/>
      <c r="D3" s="48"/>
      <c r="E3" s="48"/>
      <c r="F3" s="48"/>
    </row>
    <row r="4" spans="1:13" x14ac:dyDescent="0.25">
      <c r="A4" s="67" t="s">
        <v>272</v>
      </c>
      <c r="B4" s="48"/>
      <c r="C4" s="48"/>
      <c r="D4" s="48"/>
      <c r="E4" s="48"/>
      <c r="F4" s="48"/>
    </row>
    <row r="5" spans="1:13" x14ac:dyDescent="0.25">
      <c r="A5" s="67" t="s">
        <v>273</v>
      </c>
      <c r="B5" s="48"/>
      <c r="C5" s="48"/>
      <c r="D5" s="48"/>
      <c r="E5" s="48"/>
      <c r="F5" s="48"/>
    </row>
    <row r="6" spans="1:13" x14ac:dyDescent="0.25">
      <c r="A6" s="67" t="s">
        <v>274</v>
      </c>
      <c r="B6" s="48"/>
      <c r="C6" s="48"/>
      <c r="D6" s="48"/>
      <c r="E6" s="48"/>
      <c r="F6" s="48"/>
    </row>
    <row r="7" spans="1:13" ht="24.95" customHeight="1" x14ac:dyDescent="0.25">
      <c r="A7" s="68"/>
      <c r="B7" s="48"/>
      <c r="C7" s="48"/>
      <c r="D7" s="48"/>
      <c r="E7" s="48"/>
      <c r="F7" s="48"/>
    </row>
    <row r="8" spans="1:13" ht="71.45" customHeight="1" x14ac:dyDescent="0.25">
      <c r="A8" s="987" t="s">
        <v>2564</v>
      </c>
      <c r="B8" s="988"/>
      <c r="C8" s="988"/>
      <c r="D8" s="988"/>
      <c r="E8" s="988"/>
      <c r="F8" s="988"/>
    </row>
    <row r="9" spans="1:13" x14ac:dyDescent="0.25">
      <c r="A9" s="61"/>
      <c r="B9" s="37"/>
      <c r="C9" s="37"/>
      <c r="D9" s="37"/>
      <c r="E9" s="37"/>
    </row>
    <row r="10" spans="1:13" ht="55.35" customHeight="1" thickBot="1" x14ac:dyDescent="0.3">
      <c r="A10" s="994" t="s">
        <v>279</v>
      </c>
      <c r="B10" s="995"/>
      <c r="C10" s="995"/>
      <c r="D10" s="995"/>
      <c r="E10" s="995"/>
      <c r="F10" s="996"/>
      <c r="L10" s="86" t="s">
        <v>192</v>
      </c>
    </row>
    <row r="11" spans="1:13" ht="27.95" customHeight="1" thickTop="1" thickBot="1" x14ac:dyDescent="0.3">
      <c r="A11" s="383" t="s">
        <v>45</v>
      </c>
      <c r="B11" s="384" t="s">
        <v>112</v>
      </c>
      <c r="C11" s="384" t="s">
        <v>172</v>
      </c>
      <c r="D11" s="385" t="s">
        <v>173</v>
      </c>
      <c r="E11" s="386" t="s">
        <v>200</v>
      </c>
      <c r="F11" s="387" t="s">
        <v>201</v>
      </c>
    </row>
    <row r="12" spans="1:13" ht="27.95" customHeight="1" thickTop="1" thickBot="1" x14ac:dyDescent="0.3">
      <c r="A12" s="76" t="s">
        <v>202</v>
      </c>
      <c r="B12" s="69"/>
      <c r="C12" s="69"/>
      <c r="D12" s="79"/>
      <c r="E12" s="85"/>
      <c r="F12" s="82"/>
      <c r="M12" s="86" t="s">
        <v>192</v>
      </c>
    </row>
    <row r="13" spans="1:13" ht="27.95" customHeight="1" thickTop="1" thickBot="1" x14ac:dyDescent="0.3">
      <c r="A13" s="489" t="s">
        <v>2562</v>
      </c>
      <c r="B13" s="69"/>
      <c r="C13" s="69"/>
      <c r="D13" s="69"/>
      <c r="E13" s="491"/>
      <c r="F13" s="492"/>
      <c r="M13" s="86"/>
    </row>
    <row r="14" spans="1:13" ht="27.95" customHeight="1" thickTop="1" x14ac:dyDescent="0.25">
      <c r="A14" s="378" t="s">
        <v>46</v>
      </c>
      <c r="B14" s="379" t="s">
        <v>177</v>
      </c>
      <c r="C14" s="379" t="s">
        <v>175</v>
      </c>
      <c r="D14" s="380" t="s">
        <v>176</v>
      </c>
      <c r="E14" s="381"/>
      <c r="F14" s="382"/>
    </row>
    <row r="15" spans="1:13" ht="21" customHeight="1" x14ac:dyDescent="0.25"/>
    <row r="16" spans="1:13" ht="32.450000000000003" customHeight="1" x14ac:dyDescent="0.25">
      <c r="A16" s="989" t="s">
        <v>278</v>
      </c>
      <c r="B16" s="989"/>
      <c r="C16" s="989"/>
      <c r="D16" s="989"/>
      <c r="E16" s="989"/>
      <c r="F16" s="989"/>
    </row>
    <row r="17" spans="1:11" x14ac:dyDescent="0.25">
      <c r="A17" s="989" t="s">
        <v>275</v>
      </c>
      <c r="B17" s="989"/>
      <c r="C17" s="989"/>
      <c r="D17" s="989"/>
      <c r="E17" s="989"/>
      <c r="F17" s="989"/>
    </row>
    <row r="18" spans="1:11" ht="41.45" customHeight="1" x14ac:dyDescent="0.25">
      <c r="A18" s="33"/>
      <c r="B18" s="33"/>
      <c r="C18" s="33"/>
      <c r="D18" s="33"/>
      <c r="E18" s="33"/>
      <c r="F18" s="33"/>
      <c r="G18" s="67"/>
      <c r="H18" s="67"/>
      <c r="I18" s="67"/>
      <c r="J18" s="67"/>
      <c r="K18" s="67"/>
    </row>
    <row r="19" spans="1:11" x14ac:dyDescent="0.25">
      <c r="A19" s="67"/>
      <c r="B19" s="67"/>
      <c r="C19" s="67"/>
      <c r="D19" s="67"/>
      <c r="E19" s="67"/>
      <c r="F19" s="67"/>
      <c r="G19" s="67"/>
      <c r="H19" s="67"/>
      <c r="I19" s="67"/>
      <c r="J19" s="67"/>
      <c r="K19" s="67"/>
    </row>
    <row r="20" spans="1:11" x14ac:dyDescent="0.25">
      <c r="A20" s="71" t="s">
        <v>276</v>
      </c>
      <c r="B20" s="67"/>
      <c r="C20" s="67"/>
      <c r="D20" s="67"/>
      <c r="E20" s="67"/>
      <c r="F20" s="67"/>
      <c r="G20" s="67"/>
      <c r="H20" s="67"/>
      <c r="I20" s="67"/>
      <c r="J20" s="67"/>
      <c r="K20" s="67"/>
    </row>
    <row r="21" spans="1:11" x14ac:dyDescent="0.25">
      <c r="A21" s="71" t="s">
        <v>277</v>
      </c>
    </row>
  </sheetData>
  <mergeCells count="4">
    <mergeCell ref="A8:F8"/>
    <mergeCell ref="A10:F10"/>
    <mergeCell ref="A16:F16"/>
    <mergeCell ref="A17:F17"/>
  </mergeCells>
  <printOptions horizontalCentered="1"/>
  <pageMargins left="0.51181102362204722" right="0.51181102362204722" top="0.78740157480314965" bottom="0.78740157480314965" header="0.31496062992125984" footer="0.31496062992125984"/>
  <pageSetup paperSize="9" fitToHeight="0" orientation="portrait" r:id="rId1"/>
  <drawing r:id="rId2"/>
  <tableParts count="1">
    <tablePart r:id="rId3"/>
  </tablePart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7030A0"/>
    <pageSetUpPr fitToPage="1"/>
  </sheetPr>
  <dimension ref="A1:P50"/>
  <sheetViews>
    <sheetView workbookViewId="0"/>
  </sheetViews>
  <sheetFormatPr defaultColWidth="9.140625" defaultRowHeight="15" x14ac:dyDescent="0.25"/>
  <cols>
    <col min="1" max="1" width="63.42578125" style="108" customWidth="1"/>
    <col min="2" max="5" width="22.42578125" style="108" customWidth="1"/>
    <col min="6" max="6" width="30.7109375" style="108" customWidth="1"/>
    <col min="7" max="9" width="9.140625" style="108"/>
    <col min="10" max="10" width="11.42578125" style="108" customWidth="1"/>
    <col min="11" max="15" width="9.140625" style="108"/>
    <col min="16" max="16" width="13.140625" style="108" bestFit="1" customWidth="1"/>
    <col min="17" max="16384" width="9.140625" style="108"/>
  </cols>
  <sheetData>
    <row r="1" spans="1:14" ht="90" customHeight="1" x14ac:dyDescent="0.3">
      <c r="K1" s="8"/>
      <c r="L1" s="8"/>
      <c r="M1" s="8"/>
      <c r="N1" s="8"/>
    </row>
    <row r="2" spans="1:14" ht="15" customHeight="1" x14ac:dyDescent="0.25"/>
    <row r="3" spans="1:14" ht="24.95" customHeight="1" x14ac:dyDescent="0.25">
      <c r="A3" s="140" t="s">
        <v>327</v>
      </c>
    </row>
    <row r="4" spans="1:14" ht="15" customHeight="1" x14ac:dyDescent="0.25">
      <c r="A4" s="88" t="s">
        <v>222</v>
      </c>
      <c r="B4" s="87"/>
      <c r="C4" s="87"/>
      <c r="D4" s="87"/>
      <c r="E4" s="87"/>
    </row>
    <row r="5" spans="1:14" ht="15" customHeight="1" thickBot="1" x14ac:dyDescent="0.3">
      <c r="A5" s="393" t="s">
        <v>170</v>
      </c>
      <c r="B5" s="393" t="s">
        <v>171</v>
      </c>
      <c r="C5" s="393" t="s">
        <v>112</v>
      </c>
      <c r="D5" s="393" t="s">
        <v>172</v>
      </c>
      <c r="E5" s="394" t="s">
        <v>173</v>
      </c>
      <c r="F5" s="494" t="s">
        <v>3494</v>
      </c>
    </row>
    <row r="6" spans="1:14" ht="15" customHeight="1" thickBot="1" x14ac:dyDescent="0.3">
      <c r="A6" s="155" t="s">
        <v>1</v>
      </c>
      <c r="B6" s="155">
        <v>2</v>
      </c>
      <c r="C6" s="155" t="s">
        <v>174</v>
      </c>
      <c r="D6" s="155" t="s">
        <v>175</v>
      </c>
      <c r="E6" s="155" t="s">
        <v>176</v>
      </c>
      <c r="F6" s="155">
        <v>0</v>
      </c>
    </row>
    <row r="7" spans="1:14" ht="15" customHeight="1" thickBot="1" x14ac:dyDescent="0.3">
      <c r="A7" s="155" t="s">
        <v>193</v>
      </c>
      <c r="B7" s="155">
        <v>4</v>
      </c>
      <c r="C7" s="155" t="s">
        <v>174</v>
      </c>
      <c r="D7" s="155" t="s">
        <v>175</v>
      </c>
      <c r="E7" s="155" t="s">
        <v>176</v>
      </c>
      <c r="F7" s="155">
        <v>0</v>
      </c>
    </row>
    <row r="8" spans="1:14" ht="15" customHeight="1" thickBot="1" x14ac:dyDescent="0.3">
      <c r="A8" s="155" t="s">
        <v>2338</v>
      </c>
      <c r="B8" s="155">
        <v>2</v>
      </c>
      <c r="C8" s="155" t="s">
        <v>174</v>
      </c>
      <c r="D8" s="155" t="s">
        <v>175</v>
      </c>
      <c r="E8" s="155" t="s">
        <v>176</v>
      </c>
      <c r="F8" s="155">
        <v>0</v>
      </c>
    </row>
    <row r="9" spans="1:14" ht="15" customHeight="1" thickBot="1" x14ac:dyDescent="0.3">
      <c r="A9" s="155" t="s">
        <v>159</v>
      </c>
      <c r="B9" s="155">
        <v>2</v>
      </c>
      <c r="C9" s="155" t="s">
        <v>174</v>
      </c>
      <c r="D9" s="155" t="s">
        <v>175</v>
      </c>
      <c r="E9" s="155" t="s">
        <v>176</v>
      </c>
      <c r="F9" s="155">
        <f>Tabela929[[#This Row],[QUANTITATIVO]]</f>
        <v>2</v>
      </c>
    </row>
    <row r="10" spans="1:14" ht="15" customHeight="1" x14ac:dyDescent="0.25">
      <c r="A10" s="395" t="s">
        <v>46</v>
      </c>
      <c r="B10" s="395">
        <f>SUM(B6:B9)</f>
        <v>10</v>
      </c>
      <c r="C10" s="395"/>
      <c r="D10" s="395"/>
      <c r="E10" s="395"/>
      <c r="F10" s="395">
        <f>SUBTOTAL(109,F6:F9)</f>
        <v>2</v>
      </c>
      <c r="J10" s="592"/>
    </row>
    <row r="11" spans="1:14" ht="15" customHeight="1" x14ac:dyDescent="0.25">
      <c r="A11" s="92"/>
      <c r="B11" s="92"/>
      <c r="C11" s="92"/>
      <c r="D11" s="92"/>
      <c r="E11" s="92"/>
      <c r="J11" s="592"/>
    </row>
    <row r="12" spans="1:14" ht="15" customHeight="1" x14ac:dyDescent="0.25">
      <c r="A12" s="88" t="s">
        <v>221</v>
      </c>
      <c r="B12" s="87"/>
      <c r="C12" s="87"/>
      <c r="D12" s="87"/>
      <c r="E12" s="87"/>
      <c r="J12" s="592"/>
    </row>
    <row r="13" spans="1:14" ht="15" customHeight="1" thickBot="1" x14ac:dyDescent="0.3">
      <c r="A13" s="393" t="s">
        <v>170</v>
      </c>
      <c r="B13" s="393" t="s">
        <v>171</v>
      </c>
      <c r="C13" s="393" t="s">
        <v>112</v>
      </c>
      <c r="D13" s="393" t="s">
        <v>172</v>
      </c>
      <c r="E13" s="394" t="s">
        <v>173</v>
      </c>
      <c r="F13" s="494" t="s">
        <v>3494</v>
      </c>
    </row>
    <row r="14" spans="1:14" ht="15" customHeight="1" thickBot="1" x14ac:dyDescent="0.3">
      <c r="A14" s="155" t="s">
        <v>193</v>
      </c>
      <c r="B14" s="155">
        <v>2</v>
      </c>
      <c r="C14" s="155" t="s">
        <v>174</v>
      </c>
      <c r="D14" s="155" t="s">
        <v>175</v>
      </c>
      <c r="E14" s="155" t="s">
        <v>176</v>
      </c>
      <c r="F14" s="155">
        <v>0</v>
      </c>
    </row>
    <row r="15" spans="1:14" ht="15" customHeight="1" thickBot="1" x14ac:dyDescent="0.3">
      <c r="A15" s="155" t="s">
        <v>2338</v>
      </c>
      <c r="B15" s="155">
        <v>2</v>
      </c>
      <c r="C15" s="155" t="s">
        <v>174</v>
      </c>
      <c r="D15" s="155" t="s">
        <v>175</v>
      </c>
      <c r="E15" s="155" t="s">
        <v>176</v>
      </c>
      <c r="F15" s="155">
        <v>0</v>
      </c>
    </row>
    <row r="16" spans="1:14" ht="15" customHeight="1" thickBot="1" x14ac:dyDescent="0.3">
      <c r="A16" s="155" t="s">
        <v>159</v>
      </c>
      <c r="B16" s="155">
        <v>2</v>
      </c>
      <c r="C16" s="155" t="s">
        <v>174</v>
      </c>
      <c r="D16" s="155" t="s">
        <v>175</v>
      </c>
      <c r="E16" s="155" t="s">
        <v>176</v>
      </c>
      <c r="F16" s="155">
        <f>Tabela92930[[#This Row],[QUANTITATIVO]]</f>
        <v>2</v>
      </c>
    </row>
    <row r="17" spans="1:9" ht="15" customHeight="1" x14ac:dyDescent="0.25">
      <c r="A17" s="395" t="s">
        <v>46</v>
      </c>
      <c r="B17" s="395">
        <f>SUM(B14:B16)</f>
        <v>6</v>
      </c>
      <c r="C17" s="395"/>
      <c r="D17" s="395"/>
      <c r="E17" s="395"/>
      <c r="F17" s="395">
        <f>SUM(F14:F16)</f>
        <v>2</v>
      </c>
    </row>
    <row r="18" spans="1:9" ht="15" customHeight="1" x14ac:dyDescent="0.25">
      <c r="A18" s="161" t="s">
        <v>326</v>
      </c>
      <c r="B18" s="92"/>
      <c r="C18" s="92"/>
      <c r="D18" s="92"/>
      <c r="E18" s="92"/>
      <c r="F18" s="493"/>
    </row>
    <row r="19" spans="1:9" ht="15" customHeight="1" x14ac:dyDescent="0.25">
      <c r="A19" s="51"/>
      <c r="B19" s="92"/>
      <c r="C19" s="92"/>
      <c r="D19" s="92"/>
      <c r="E19" s="92"/>
    </row>
    <row r="20" spans="1:9" ht="15" customHeight="1" x14ac:dyDescent="0.25">
      <c r="A20" s="88" t="s">
        <v>223</v>
      </c>
      <c r="B20" s="87"/>
      <c r="C20" s="87"/>
      <c r="D20" s="87"/>
      <c r="E20" s="87"/>
      <c r="F20" s="160"/>
    </row>
    <row r="21" spans="1:9" ht="15" customHeight="1" thickBot="1" x14ac:dyDescent="0.3">
      <c r="A21" s="393" t="s">
        <v>170</v>
      </c>
      <c r="B21" s="393" t="s">
        <v>171</v>
      </c>
      <c r="C21" s="393" t="s">
        <v>112</v>
      </c>
      <c r="D21" s="393" t="s">
        <v>172</v>
      </c>
      <c r="E21" s="394" t="s">
        <v>173</v>
      </c>
      <c r="F21" s="494" t="s">
        <v>3494</v>
      </c>
    </row>
    <row r="22" spans="1:9" ht="15" customHeight="1" thickBot="1" x14ac:dyDescent="0.3">
      <c r="A22" s="155" t="s">
        <v>193</v>
      </c>
      <c r="B22" s="155">
        <v>2</v>
      </c>
      <c r="C22" s="155" t="s">
        <v>174</v>
      </c>
      <c r="D22" s="155" t="s">
        <v>175</v>
      </c>
      <c r="E22" s="155" t="s">
        <v>176</v>
      </c>
      <c r="F22" s="155">
        <v>0</v>
      </c>
    </row>
    <row r="23" spans="1:9" ht="15" customHeight="1" thickBot="1" x14ac:dyDescent="0.3">
      <c r="A23" s="155" t="s">
        <v>159</v>
      </c>
      <c r="B23" s="155">
        <v>2</v>
      </c>
      <c r="C23" s="155" t="s">
        <v>174</v>
      </c>
      <c r="D23" s="155" t="s">
        <v>175</v>
      </c>
      <c r="E23" s="155" t="s">
        <v>176</v>
      </c>
      <c r="F23" s="155">
        <f>Tabela9294142[[#This Row],[QUANTITATIVO]]</f>
        <v>2</v>
      </c>
    </row>
    <row r="24" spans="1:9" ht="15" customHeight="1" thickBot="1" x14ac:dyDescent="0.3">
      <c r="A24" s="158" t="s">
        <v>168</v>
      </c>
      <c r="B24" s="159">
        <v>3</v>
      </c>
      <c r="C24" s="155" t="s">
        <v>174</v>
      </c>
      <c r="D24" s="155" t="s">
        <v>175</v>
      </c>
      <c r="E24" s="155" t="s">
        <v>176</v>
      </c>
      <c r="F24" s="159">
        <v>0</v>
      </c>
    </row>
    <row r="25" spans="1:9" ht="15" customHeight="1" x14ac:dyDescent="0.25">
      <c r="A25" s="395" t="s">
        <v>46</v>
      </c>
      <c r="B25" s="395">
        <f>SUBTOTAL(109,B22:B24)</f>
        <v>7</v>
      </c>
      <c r="C25" s="395"/>
      <c r="D25" s="395"/>
      <c r="E25" s="395"/>
      <c r="F25" s="395">
        <f>SUBTOTAL(109,F22:F24)</f>
        <v>2</v>
      </c>
    </row>
    <row r="26" spans="1:9" x14ac:dyDescent="0.25">
      <c r="A26" s="87"/>
      <c r="B26" s="87"/>
      <c r="C26" s="87"/>
      <c r="D26" s="87"/>
      <c r="E26" s="87"/>
      <c r="F26" s="471"/>
      <c r="G26" s="87"/>
      <c r="H26" s="87"/>
      <c r="I26" s="100"/>
    </row>
    <row r="27" spans="1:9" x14ac:dyDescent="0.25">
      <c r="A27" s="109" t="s">
        <v>2559</v>
      </c>
      <c r="B27" s="87"/>
      <c r="C27" s="87"/>
      <c r="D27" s="97"/>
      <c r="E27" s="97"/>
      <c r="F27" s="479"/>
      <c r="I27" s="100"/>
    </row>
    <row r="28" spans="1:9" x14ac:dyDescent="0.25">
      <c r="A28" s="827" t="s">
        <v>3495</v>
      </c>
      <c r="B28" s="827"/>
      <c r="C28" s="827"/>
      <c r="D28" s="827"/>
      <c r="E28" s="828"/>
      <c r="F28" s="480">
        <f>F10+F17+F25</f>
        <v>6</v>
      </c>
    </row>
    <row r="29" spans="1:9" ht="42.75" customHeight="1" x14ac:dyDescent="0.25">
      <c r="A29" s="829" t="s">
        <v>3498</v>
      </c>
      <c r="B29" s="829"/>
      <c r="C29" s="829"/>
      <c r="D29" s="829"/>
      <c r="E29" s="829"/>
      <c r="F29" s="829"/>
    </row>
    <row r="30" spans="1:9" ht="15" customHeight="1" thickBot="1" x14ac:dyDescent="0.3">
      <c r="A30" s="109" t="s">
        <v>185</v>
      </c>
      <c r="B30" s="92"/>
      <c r="C30" s="92"/>
      <c r="D30" s="92"/>
      <c r="E30" s="92"/>
    </row>
    <row r="31" spans="1:9" ht="15" customHeight="1" thickBot="1" x14ac:dyDescent="0.3">
      <c r="A31" s="396" t="s">
        <v>170</v>
      </c>
      <c r="B31" s="397" t="s">
        <v>171</v>
      </c>
      <c r="C31" s="398" t="s">
        <v>195</v>
      </c>
      <c r="D31" s="398" t="s">
        <v>196</v>
      </c>
      <c r="E31" s="398" t="s">
        <v>197</v>
      </c>
      <c r="F31" s="399" t="s">
        <v>325</v>
      </c>
    </row>
    <row r="32" spans="1:9" ht="15" customHeight="1" thickBot="1" x14ac:dyDescent="0.3">
      <c r="A32" s="155" t="s">
        <v>1</v>
      </c>
      <c r="B32" s="155">
        <f>B6</f>
        <v>2</v>
      </c>
      <c r="C32" s="156" t="e">
        <f>#REF!</f>
        <v>#REF!</v>
      </c>
      <c r="D32" s="156" t="e">
        <f>Tabela10192224[[#This Row],[VALOR UNITÁRIO]]*Tabela10192224[[#This Row],[QUANTITATIVO]]</f>
        <v>#REF!</v>
      </c>
      <c r="E32" s="156" t="e">
        <f>Tabela10192224[[#This Row],[VALOR TOTAL MENSAL]]*12</f>
        <v>#REF!</v>
      </c>
      <c r="F32" s="155">
        <v>1</v>
      </c>
    </row>
    <row r="33" spans="1:16" ht="15" customHeight="1" thickBot="1" x14ac:dyDescent="0.3">
      <c r="A33" s="155" t="s">
        <v>193</v>
      </c>
      <c r="B33" s="155">
        <f>B7+B14+B22</f>
        <v>8</v>
      </c>
      <c r="C33" s="156" t="e">
        <f>#REF!</f>
        <v>#REF!</v>
      </c>
      <c r="D33" s="156" t="e">
        <f>Tabela10192224[[#This Row],[VALOR UNITÁRIO]]*Tabela10192224[[#This Row],[QUANTITATIVO]]</f>
        <v>#REF!</v>
      </c>
      <c r="E33" s="156" t="e">
        <f>Tabela10192224[[#This Row],[VALOR TOTAL MENSAL]]*12</f>
        <v>#REF!</v>
      </c>
      <c r="F33" s="155">
        <v>2</v>
      </c>
    </row>
    <row r="34" spans="1:16" ht="15" customHeight="1" thickBot="1" x14ac:dyDescent="0.3">
      <c r="A34" s="158" t="s">
        <v>159</v>
      </c>
      <c r="B34" s="157">
        <f>B9+B16+B23</f>
        <v>6</v>
      </c>
      <c r="C34" s="156" t="e">
        <f>'G3-3'!D142</f>
        <v>#REF!</v>
      </c>
      <c r="D34" s="156" t="e">
        <f>Tabela10192224[[#This Row],[VALOR UNITÁRIO]]*Tabela10192224[[#This Row],[QUANTITATIVO]]</f>
        <v>#REF!</v>
      </c>
      <c r="E34" s="156" t="e">
        <f>Tabela10192224[[#This Row],[VALOR TOTAL MENSAL]]*12</f>
        <v>#REF!</v>
      </c>
      <c r="F34" s="155">
        <v>3</v>
      </c>
    </row>
    <row r="35" spans="1:16" ht="15" customHeight="1" thickBot="1" x14ac:dyDescent="0.3">
      <c r="A35" s="158" t="s">
        <v>168</v>
      </c>
      <c r="B35" s="157">
        <f>B24</f>
        <v>3</v>
      </c>
      <c r="C35" s="156" t="e">
        <f>'G3-4'!D142</f>
        <v>#REF!</v>
      </c>
      <c r="D35" s="156" t="e">
        <f>Tabela10192224[[#This Row],[VALOR UNITÁRIO]]*Tabela10192224[[#This Row],[QUANTITATIVO]]</f>
        <v>#REF!</v>
      </c>
      <c r="E35" s="156" t="e">
        <f>Tabela10192224[[#This Row],[VALOR TOTAL MENSAL]]*12</f>
        <v>#REF!</v>
      </c>
      <c r="F35" s="155">
        <v>4</v>
      </c>
    </row>
    <row r="36" spans="1:16" ht="15" customHeight="1" thickBot="1" x14ac:dyDescent="0.3">
      <c r="A36" s="158" t="s">
        <v>2338</v>
      </c>
      <c r="B36" s="594">
        <f>B15+B8</f>
        <v>4</v>
      </c>
      <c r="C36" s="595" t="e">
        <f>'G3-5'!D142</f>
        <v>#REF!</v>
      </c>
      <c r="D36" s="596" t="e">
        <f>Tabela10192224[[#This Row],[VALOR UNITÁRIO]]*Tabela10192224[[#This Row],[QUANTITATIVO]]</f>
        <v>#REF!</v>
      </c>
      <c r="E36" s="596" t="e">
        <f>Tabela10192224[[#This Row],[VALOR TOTAL MENSAL]]*12</f>
        <v>#REF!</v>
      </c>
      <c r="F36" s="597">
        <v>5</v>
      </c>
    </row>
    <row r="37" spans="1:16" ht="15" customHeight="1" thickBot="1" x14ac:dyDescent="0.3">
      <c r="A37" s="400" t="s">
        <v>46</v>
      </c>
      <c r="B37" s="401">
        <f>SUBTOTAL(109,B32:B36)</f>
        <v>23</v>
      </c>
      <c r="C37" s="402"/>
      <c r="D37" s="414" t="e">
        <f>SUBTOTAL(109,D32:D36)</f>
        <v>#REF!</v>
      </c>
      <c r="E37" s="414" t="e">
        <f>SUBTOTAL(109,E32:E36)</f>
        <v>#REF!</v>
      </c>
      <c r="F37" s="402"/>
    </row>
    <row r="38" spans="1:16" x14ac:dyDescent="0.25">
      <c r="B38" s="154"/>
    </row>
    <row r="39" spans="1:16" x14ac:dyDescent="0.25">
      <c r="B39" s="153"/>
      <c r="P39" s="152"/>
    </row>
    <row r="40" spans="1:16" x14ac:dyDescent="0.25">
      <c r="P40" s="152"/>
    </row>
    <row r="50" spans="5:6" x14ac:dyDescent="0.25">
      <c r="E50" s="44"/>
      <c r="F50" s="44"/>
    </row>
  </sheetData>
  <mergeCells count="2">
    <mergeCell ref="A28:E28"/>
    <mergeCell ref="A29:F29"/>
  </mergeCells>
  <printOptions horizontalCentered="1"/>
  <pageMargins left="0.25" right="0.25" top="0.75" bottom="0.75" header="0.3" footer="0.3"/>
  <pageSetup paperSize="9" scale="54" orientation="portrait" r:id="rId1"/>
  <drawing r:id="rId2"/>
  <tableParts count="4">
    <tablePart r:id="rId3"/>
    <tablePart r:id="rId4"/>
    <tablePart r:id="rId5"/>
    <tablePart r:id="rId6"/>
  </tablePart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00B050"/>
    <pageSetUpPr fitToPage="1"/>
  </sheetPr>
  <dimension ref="A1:I12"/>
  <sheetViews>
    <sheetView workbookViewId="0"/>
  </sheetViews>
  <sheetFormatPr defaultColWidth="8.42578125" defaultRowHeight="12.75" x14ac:dyDescent="0.2"/>
  <cols>
    <col min="1" max="1" width="50.140625" style="35" customWidth="1"/>
    <col min="2" max="4" width="15.42578125" style="35" customWidth="1"/>
    <col min="5" max="5" width="14.42578125" style="35" customWidth="1"/>
    <col min="6" max="6" width="34.85546875" style="35" customWidth="1"/>
    <col min="7" max="7" width="11.85546875" style="35" customWidth="1"/>
    <col min="8" max="8" width="25.85546875" style="35" customWidth="1"/>
    <col min="9" max="9" width="14.42578125" customWidth="1"/>
    <col min="10" max="10" width="15.85546875" customWidth="1"/>
    <col min="11" max="11" width="20.42578125" customWidth="1"/>
  </cols>
  <sheetData>
    <row r="1" spans="1:9" ht="76.349999999999994" customHeight="1" x14ac:dyDescent="0.3">
      <c r="F1" s="8"/>
      <c r="G1" s="8"/>
      <c r="H1" s="8"/>
      <c r="I1" s="8"/>
    </row>
    <row r="2" spans="1:9" ht="15" customHeight="1" x14ac:dyDescent="0.2"/>
    <row r="3" spans="1:9" ht="15" customHeight="1" x14ac:dyDescent="0.25">
      <c r="A3" s="62" t="s">
        <v>3476</v>
      </c>
      <c r="B3" s="419"/>
      <c r="C3" s="419"/>
      <c r="D3" s="419"/>
      <c r="E3" s="419"/>
      <c r="F3" s="119"/>
      <c r="G3" s="119"/>
      <c r="H3" s="119"/>
    </row>
    <row r="4" spans="1:9" ht="30" customHeight="1" x14ac:dyDescent="0.25">
      <c r="A4" s="349" t="s">
        <v>153</v>
      </c>
      <c r="B4" s="349" t="s">
        <v>2340</v>
      </c>
      <c r="C4" s="349" t="s">
        <v>2341</v>
      </c>
      <c r="D4" s="349" t="s">
        <v>181</v>
      </c>
      <c r="F4" s="119"/>
      <c r="G4" s="119"/>
      <c r="H4"/>
    </row>
    <row r="5" spans="1:9" ht="67.5" customHeight="1" x14ac:dyDescent="0.25">
      <c r="A5" s="120" t="e">
        <f>#REF!</f>
        <v>#REF!</v>
      </c>
      <c r="B5" s="121" t="e">
        <f>#REF!</f>
        <v>#REF!</v>
      </c>
      <c r="C5" s="121" t="e">
        <f>#REF!</f>
        <v>#REF!</v>
      </c>
      <c r="D5" s="121" t="e">
        <f>B6+C6</f>
        <v>#REF!</v>
      </c>
      <c r="F5" s="119"/>
      <c r="G5" s="119"/>
      <c r="H5"/>
    </row>
    <row r="6" spans="1:9" ht="30" customHeight="1" x14ac:dyDescent="0.25">
      <c r="A6" s="350" t="s">
        <v>154</v>
      </c>
      <c r="B6" s="350" t="e">
        <f>SUM(B5:B5)</f>
        <v>#REF!</v>
      </c>
      <c r="C6" s="350" t="e">
        <f>SUM(C5:C5)</f>
        <v>#REF!</v>
      </c>
      <c r="D6" s="350" t="e">
        <f>B6+C6</f>
        <v>#REF!</v>
      </c>
      <c r="F6" s="119"/>
      <c r="G6" s="119"/>
      <c r="H6"/>
    </row>
    <row r="7" spans="1:9" ht="35.1" customHeight="1" x14ac:dyDescent="0.25">
      <c r="A7" s="469"/>
      <c r="B7" s="469"/>
      <c r="C7" s="469"/>
      <c r="D7" s="469"/>
      <c r="E7" s="469"/>
      <c r="F7" s="122"/>
      <c r="G7" s="119"/>
      <c r="H7" s="119"/>
    </row>
    <row r="8" spans="1:9" ht="15" x14ac:dyDescent="0.2">
      <c r="A8" s="459" t="s">
        <v>307</v>
      </c>
      <c r="I8" s="35"/>
    </row>
    <row r="9" spans="1:9" ht="32.25" customHeight="1" x14ac:dyDescent="0.2">
      <c r="A9" s="516" t="s">
        <v>292</v>
      </c>
      <c r="B9" s="516" t="s">
        <v>308</v>
      </c>
      <c r="C9" s="516" t="s">
        <v>2595</v>
      </c>
      <c r="D9" s="516" t="s">
        <v>307</v>
      </c>
      <c r="G9"/>
      <c r="H9"/>
    </row>
    <row r="10" spans="1:9" ht="34.35" customHeight="1" x14ac:dyDescent="0.2">
      <c r="A10" s="601" t="e">
        <f>#REF!</f>
        <v>#REF!</v>
      </c>
      <c r="B10" s="447" t="e">
        <f>B6</f>
        <v>#REF!</v>
      </c>
      <c r="C10" s="515"/>
      <c r="D10" s="515"/>
      <c r="G10"/>
      <c r="H10"/>
    </row>
    <row r="11" spans="1:9" ht="33.6" customHeight="1" x14ac:dyDescent="0.2">
      <c r="A11" s="601" t="e">
        <f>#REF!</f>
        <v>#REF!</v>
      </c>
      <c r="B11" s="447" t="e">
        <f>C6</f>
        <v>#REF!</v>
      </c>
      <c r="C11" s="515"/>
      <c r="D11" s="515"/>
      <c r="G11"/>
      <c r="H11"/>
    </row>
    <row r="12" spans="1:9" ht="33.75" customHeight="1" x14ac:dyDescent="0.2">
      <c r="A12" s="467" t="s">
        <v>46</v>
      </c>
      <c r="B12" s="467" t="e">
        <f>SUM(B10:B11)</f>
        <v>#REF!</v>
      </c>
      <c r="C12" s="468"/>
      <c r="D12" s="468"/>
      <c r="G12"/>
      <c r="H12"/>
    </row>
  </sheetData>
  <printOptions horizontalCentered="1"/>
  <pageMargins left="0.25" right="0.25" top="0.75" bottom="0.75" header="0.3" footer="0.3"/>
  <pageSetup paperSize="9" scale="69" fitToHeight="0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7030A0"/>
    <pageSetUpPr fitToPage="1"/>
  </sheetPr>
  <dimension ref="A1:P52"/>
  <sheetViews>
    <sheetView workbookViewId="0"/>
  </sheetViews>
  <sheetFormatPr defaultColWidth="8.42578125" defaultRowHeight="12.75" x14ac:dyDescent="0.2"/>
  <cols>
    <col min="1" max="1" width="50.140625" style="35" customWidth="1"/>
    <col min="2" max="2" width="21.140625" style="35" customWidth="1"/>
    <col min="3" max="3" width="29.140625" style="35" customWidth="1"/>
    <col min="4" max="4" width="24.42578125" style="35" customWidth="1"/>
    <col min="5" max="5" width="30.85546875" style="35" customWidth="1"/>
    <col min="6" max="6" width="42.85546875" style="35" customWidth="1"/>
    <col min="7" max="7" width="33.85546875" style="35" customWidth="1"/>
    <col min="8" max="8" width="25.85546875" style="35" customWidth="1"/>
    <col min="9" max="9" width="14.42578125" customWidth="1"/>
    <col min="10" max="10" width="15.85546875" customWidth="1"/>
    <col min="11" max="11" width="20.42578125" customWidth="1"/>
    <col min="12" max="12" width="16.7109375" customWidth="1"/>
    <col min="13" max="13" width="20.42578125" customWidth="1"/>
  </cols>
  <sheetData>
    <row r="1" spans="1:16" ht="76.349999999999994" customHeight="1" x14ac:dyDescent="0.3">
      <c r="M1" s="8"/>
      <c r="N1" s="8"/>
      <c r="O1" s="8"/>
      <c r="P1" s="8"/>
    </row>
    <row r="2" spans="1:16" ht="15" customHeight="1" x14ac:dyDescent="0.2"/>
    <row r="3" spans="1:16" ht="15" customHeight="1" x14ac:dyDescent="0.25">
      <c r="A3" s="62" t="s">
        <v>3477</v>
      </c>
      <c r="B3" s="119"/>
      <c r="C3" s="119"/>
      <c r="D3" s="119"/>
      <c r="E3" s="119"/>
      <c r="F3" s="119"/>
      <c r="G3" s="119"/>
      <c r="H3" s="119"/>
    </row>
    <row r="4" spans="1:16" ht="30" customHeight="1" x14ac:dyDescent="0.25">
      <c r="A4" s="349" t="s">
        <v>153</v>
      </c>
      <c r="B4" s="349" t="s">
        <v>2340</v>
      </c>
      <c r="C4" s="349" t="s">
        <v>2341</v>
      </c>
      <c r="D4" s="349" t="s">
        <v>181</v>
      </c>
      <c r="F4" s="119"/>
      <c r="G4" s="119"/>
      <c r="H4"/>
    </row>
    <row r="5" spans="1:16" ht="30" customHeight="1" x14ac:dyDescent="0.25">
      <c r="A5" s="120" t="s">
        <v>2305</v>
      </c>
      <c r="B5" s="121">
        <f>D17</f>
        <v>3</v>
      </c>
      <c r="C5" s="121">
        <f>E17</f>
        <v>0</v>
      </c>
      <c r="D5" s="121">
        <f>B6+C6</f>
        <v>3</v>
      </c>
      <c r="F5" s="119"/>
      <c r="G5" s="119"/>
      <c r="H5"/>
    </row>
    <row r="6" spans="1:16" ht="30" customHeight="1" x14ac:dyDescent="0.25">
      <c r="A6" s="350" t="s">
        <v>154</v>
      </c>
      <c r="B6" s="350">
        <f>B5</f>
        <v>3</v>
      </c>
      <c r="C6" s="350">
        <f>SUM(C5:C5)</f>
        <v>0</v>
      </c>
      <c r="D6" s="350">
        <f>B6+C6</f>
        <v>3</v>
      </c>
      <c r="F6" s="119"/>
      <c r="G6" s="119"/>
      <c r="H6"/>
      <c r="J6" s="357"/>
    </row>
    <row r="7" spans="1:16" ht="35.1" customHeight="1" x14ac:dyDescent="0.25">
      <c r="A7" s="122"/>
      <c r="B7" s="122"/>
      <c r="C7" s="122"/>
      <c r="D7" s="122"/>
      <c r="E7" s="122"/>
      <c r="F7" s="122"/>
      <c r="G7" s="119"/>
      <c r="H7" s="119"/>
    </row>
    <row r="8" spans="1:16" ht="15" x14ac:dyDescent="0.25">
      <c r="A8" s="123" t="s">
        <v>270</v>
      </c>
      <c r="B8" s="119"/>
      <c r="C8" s="119"/>
      <c r="D8" s="119"/>
      <c r="E8" s="119"/>
      <c r="F8" s="119"/>
      <c r="G8" s="119"/>
      <c r="H8" s="119"/>
    </row>
    <row r="9" spans="1:16" ht="48" customHeight="1" x14ac:dyDescent="0.25">
      <c r="A9" s="351" t="s">
        <v>2305</v>
      </c>
      <c r="B9" s="351" t="s">
        <v>155</v>
      </c>
      <c r="C9" s="351" t="s">
        <v>288</v>
      </c>
      <c r="D9" s="351" t="s">
        <v>2332</v>
      </c>
      <c r="E9" s="352" t="s">
        <v>2331</v>
      </c>
      <c r="F9" s="353" t="s">
        <v>125</v>
      </c>
      <c r="G9" s="268"/>
      <c r="H9" s="119"/>
    </row>
    <row r="10" spans="1:16" ht="48" customHeight="1" x14ac:dyDescent="0.25">
      <c r="A10" s="124" t="s">
        <v>2306</v>
      </c>
      <c r="B10" s="125">
        <v>1</v>
      </c>
      <c r="C10" s="125">
        <f>'POSTOS G2'!B9</f>
        <v>10</v>
      </c>
      <c r="D10" s="125">
        <v>0</v>
      </c>
      <c r="E10" s="126">
        <v>0</v>
      </c>
      <c r="F10" s="125" t="s">
        <v>289</v>
      </c>
      <c r="G10" s="269"/>
      <c r="H10" s="119"/>
    </row>
    <row r="11" spans="1:16" ht="48" customHeight="1" x14ac:dyDescent="0.25">
      <c r="A11" s="124" t="s">
        <v>187</v>
      </c>
      <c r="B11" s="125">
        <v>1</v>
      </c>
      <c r="C11" s="125">
        <f>'POSTOS G2'!B16</f>
        <v>5</v>
      </c>
      <c r="D11" s="125">
        <v>0</v>
      </c>
      <c r="E11" s="126">
        <v>0</v>
      </c>
      <c r="F11" s="125" t="s">
        <v>289</v>
      </c>
      <c r="G11" s="269"/>
      <c r="H11" s="119"/>
    </row>
    <row r="12" spans="1:16" ht="48" customHeight="1" x14ac:dyDescent="0.25">
      <c r="A12" s="124" t="s">
        <v>217</v>
      </c>
      <c r="B12" s="125">
        <v>1</v>
      </c>
      <c r="C12" s="125">
        <f>'POSTOS G2'!B23</f>
        <v>5</v>
      </c>
      <c r="D12" s="125">
        <v>1</v>
      </c>
      <c r="E12" s="126">
        <v>0</v>
      </c>
      <c r="F12" s="125" t="s">
        <v>281</v>
      </c>
      <c r="G12" s="269"/>
      <c r="H12" s="119"/>
    </row>
    <row r="13" spans="1:16" ht="48" customHeight="1" x14ac:dyDescent="0.25">
      <c r="A13" s="124" t="s">
        <v>218</v>
      </c>
      <c r="B13" s="125">
        <v>1</v>
      </c>
      <c r="C13" s="125">
        <f>'POSTOS G2'!B30</f>
        <v>3</v>
      </c>
      <c r="D13" s="125">
        <v>0</v>
      </c>
      <c r="E13" s="126">
        <v>0</v>
      </c>
      <c r="F13" s="125" t="s">
        <v>289</v>
      </c>
      <c r="G13" s="269"/>
      <c r="H13" s="119"/>
    </row>
    <row r="14" spans="1:16" ht="48" customHeight="1" x14ac:dyDescent="0.25">
      <c r="A14" s="124" t="s">
        <v>188</v>
      </c>
      <c r="B14" s="125">
        <v>1</v>
      </c>
      <c r="C14" s="125">
        <f>'POSTOS G2'!B37</f>
        <v>4</v>
      </c>
      <c r="D14" s="125">
        <v>1</v>
      </c>
      <c r="E14" s="126">
        <v>0</v>
      </c>
      <c r="F14" s="125" t="s">
        <v>281</v>
      </c>
      <c r="G14" s="269"/>
      <c r="H14" s="119"/>
    </row>
    <row r="15" spans="1:16" ht="48" customHeight="1" x14ac:dyDescent="0.25">
      <c r="A15" s="124" t="s">
        <v>189</v>
      </c>
      <c r="B15" s="125">
        <v>1</v>
      </c>
      <c r="C15" s="125">
        <f>'POSTOS G2'!B43</f>
        <v>2</v>
      </c>
      <c r="D15" s="125">
        <v>1</v>
      </c>
      <c r="E15" s="126">
        <v>0</v>
      </c>
      <c r="F15" s="125" t="s">
        <v>281</v>
      </c>
      <c r="G15" s="269"/>
      <c r="H15" s="119"/>
    </row>
    <row r="16" spans="1:16" ht="48" customHeight="1" x14ac:dyDescent="0.25">
      <c r="A16" s="124" t="s">
        <v>2337</v>
      </c>
      <c r="B16" s="125">
        <v>1</v>
      </c>
      <c r="C16" s="125">
        <f>'POSTOS G2'!B48</f>
        <v>2</v>
      </c>
      <c r="D16" s="125">
        <v>0</v>
      </c>
      <c r="E16" s="126">
        <v>0</v>
      </c>
      <c r="F16" s="125" t="s">
        <v>281</v>
      </c>
      <c r="G16" s="269"/>
      <c r="H16" s="119"/>
    </row>
    <row r="17" spans="1:13" ht="48" customHeight="1" x14ac:dyDescent="0.25">
      <c r="A17" s="354" t="s">
        <v>46</v>
      </c>
      <c r="B17" s="355">
        <f>SUBTOTAL(109,B10:B16)</f>
        <v>7</v>
      </c>
      <c r="C17" s="355">
        <f>SUBTOTAL(109,C10:C16)</f>
        <v>31</v>
      </c>
      <c r="D17" s="355">
        <f t="shared" ref="D17:E17" si="0">SUBTOTAL(109,D10:D16)</f>
        <v>3</v>
      </c>
      <c r="E17" s="355">
        <f t="shared" si="0"/>
        <v>0</v>
      </c>
      <c r="F17" s="353"/>
      <c r="G17" s="269"/>
      <c r="H17" s="119"/>
    </row>
    <row r="18" spans="1:13" ht="35.1" customHeight="1" x14ac:dyDescent="0.25">
      <c r="A18" s="127"/>
      <c r="B18" s="128"/>
      <c r="C18" s="128"/>
      <c r="D18" s="128"/>
      <c r="E18" s="128"/>
      <c r="F18" s="128"/>
      <c r="G18" s="129"/>
      <c r="H18" s="119"/>
    </row>
    <row r="19" spans="1:13" ht="15" customHeight="1" x14ac:dyDescent="0.25">
      <c r="A19" s="123" t="s">
        <v>291</v>
      </c>
      <c r="B19" s="119"/>
      <c r="C19" s="119"/>
      <c r="D19" s="119"/>
      <c r="E19" s="119"/>
      <c r="F19" s="119"/>
      <c r="G19" s="119"/>
      <c r="H19" s="119"/>
    </row>
    <row r="20" spans="1:13" ht="45.6" customHeight="1" x14ac:dyDescent="0.2">
      <c r="A20" s="444" t="s">
        <v>292</v>
      </c>
      <c r="B20" s="444" t="s">
        <v>293</v>
      </c>
      <c r="C20" s="444" t="s">
        <v>294</v>
      </c>
      <c r="D20" s="444" t="s">
        <v>295</v>
      </c>
      <c r="E20" s="444" t="s">
        <v>2533</v>
      </c>
      <c r="F20" s="445" t="s">
        <v>296</v>
      </c>
    </row>
    <row r="21" spans="1:13" ht="39.950000000000003" customHeight="1" x14ac:dyDescent="0.2">
      <c r="A21" s="446" t="s">
        <v>2534</v>
      </c>
      <c r="B21" s="447">
        <v>13.3</v>
      </c>
      <c r="C21" s="448">
        <v>5.86</v>
      </c>
      <c r="D21" s="449">
        <f>C21/B21</f>
        <v>0.44</v>
      </c>
      <c r="E21" s="450">
        <v>2000</v>
      </c>
      <c r="F21" s="451">
        <f>D21*E21</f>
        <v>880</v>
      </c>
    </row>
    <row r="22" spans="1:13" ht="39.950000000000003" customHeight="1" x14ac:dyDescent="0.2">
      <c r="A22" s="452" t="s">
        <v>2535</v>
      </c>
      <c r="B22" s="447">
        <v>11.3</v>
      </c>
      <c r="C22" s="448">
        <v>5.86</v>
      </c>
      <c r="D22" s="449">
        <f>C22/B22</f>
        <v>0.52</v>
      </c>
      <c r="E22" s="453">
        <v>2000</v>
      </c>
      <c r="F22" s="454">
        <f>D22*E22</f>
        <v>1040</v>
      </c>
    </row>
    <row r="23" spans="1:13" ht="65.45" customHeight="1" x14ac:dyDescent="0.2">
      <c r="A23" s="999" t="s">
        <v>2536</v>
      </c>
      <c r="B23" s="1000"/>
      <c r="C23" s="1000"/>
      <c r="D23" s="1000"/>
      <c r="E23" s="1000"/>
      <c r="F23" s="1001"/>
      <c r="G23" s="455"/>
      <c r="H23" s="455"/>
    </row>
    <row r="24" spans="1:13" ht="12.6" customHeight="1" x14ac:dyDescent="0.2">
      <c r="A24" s="456"/>
      <c r="B24" s="457"/>
      <c r="C24" s="457"/>
      <c r="D24" s="457"/>
      <c r="E24" s="458"/>
      <c r="F24" s="458"/>
      <c r="G24" s="458"/>
      <c r="H24" s="458"/>
    </row>
    <row r="25" spans="1:13" ht="17.25" x14ac:dyDescent="0.2">
      <c r="A25" s="459" t="s">
        <v>2537</v>
      </c>
      <c r="B25" s="457"/>
      <c r="C25" s="457"/>
      <c r="D25" s="457"/>
      <c r="E25" s="458"/>
      <c r="F25" s="458"/>
      <c r="G25" s="458"/>
      <c r="H25" s="458"/>
    </row>
    <row r="26" spans="1:13" ht="47.25" x14ac:dyDescent="0.2">
      <c r="A26" s="444" t="s">
        <v>292</v>
      </c>
      <c r="B26" s="444" t="s">
        <v>2538</v>
      </c>
      <c r="C26" s="444" t="s">
        <v>3446</v>
      </c>
      <c r="D26" s="444" t="s">
        <v>2539</v>
      </c>
      <c r="E26" s="444" t="s">
        <v>300</v>
      </c>
      <c r="F26" s="444" t="s">
        <v>301</v>
      </c>
      <c r="G26" s="444" t="s">
        <v>3480</v>
      </c>
      <c r="H26" s="444" t="s">
        <v>303</v>
      </c>
    </row>
    <row r="27" spans="1:13" ht="30" x14ac:dyDescent="0.2">
      <c r="A27" s="601" t="str">
        <f>A21</f>
        <v>Veículo Hatch - Ref.: Fiat Argo Drive 1.0 6V Flex, com Ar Condicionado - Código FIPE: 001494-0</v>
      </c>
      <c r="B27" s="448">
        <v>89300</v>
      </c>
      <c r="C27" s="603">
        <v>51567</v>
      </c>
      <c r="D27" s="449">
        <f>B27-C27</f>
        <v>37733</v>
      </c>
      <c r="E27" s="593">
        <f>1/6</f>
        <v>0.16669999999999999</v>
      </c>
      <c r="F27" s="460">
        <f>(D27*E27)/12</f>
        <v>524.16999999999996</v>
      </c>
      <c r="G27" s="689">
        <f>E21*0.09</f>
        <v>180</v>
      </c>
      <c r="H27" s="460">
        <f>G27+F27</f>
        <v>704.17</v>
      </c>
    </row>
    <row r="28" spans="1:13" ht="30" x14ac:dyDescent="0.2">
      <c r="A28" s="601" t="str">
        <f>A22</f>
        <v>Veículo Utilitário Leve - Ref.: VolksWagen Saveiro CROSS 1.6 T.Flex 16V CD - Código FIPE: 005408-9</v>
      </c>
      <c r="B28" s="448">
        <v>120470</v>
      </c>
      <c r="C28" s="448">
        <v>80523</v>
      </c>
      <c r="D28" s="449">
        <f>B28-C28</f>
        <v>39947</v>
      </c>
      <c r="E28" s="593">
        <f t="shared" ref="E28" si="1">1/6</f>
        <v>0.16669999999999999</v>
      </c>
      <c r="F28" s="460">
        <f>(D28*E28)/12</f>
        <v>554.92999999999995</v>
      </c>
      <c r="G28" s="689">
        <f>E22*0.09</f>
        <v>180</v>
      </c>
      <c r="H28" s="460">
        <f>G28+F28</f>
        <v>734.93</v>
      </c>
    </row>
    <row r="29" spans="1:13" ht="75" customHeight="1" x14ac:dyDescent="0.2">
      <c r="A29" s="999" t="e">
        <f>#REF!</f>
        <v>#REF!</v>
      </c>
      <c r="B29" s="1000"/>
      <c r="C29" s="1000"/>
      <c r="D29" s="1000"/>
      <c r="E29" s="1000"/>
      <c r="F29" s="1000"/>
      <c r="G29" s="1000"/>
      <c r="H29" s="1000"/>
      <c r="I29" s="1000"/>
      <c r="J29" s="1000"/>
      <c r="K29" s="1001"/>
    </row>
    <row r="30" spans="1:13" ht="24.95" customHeight="1" x14ac:dyDescent="0.25">
      <c r="A30" s="461"/>
      <c r="B30" s="457"/>
      <c r="C30" s="457"/>
      <c r="D30" s="457"/>
      <c r="E30" s="458"/>
      <c r="F30" s="119"/>
      <c r="G30" s="119"/>
      <c r="H30" s="119"/>
    </row>
    <row r="31" spans="1:13" ht="15" x14ac:dyDescent="0.25">
      <c r="A31" s="462" t="s">
        <v>2540</v>
      </c>
      <c r="B31" s="457"/>
      <c r="C31" s="1002" t="s">
        <v>2541</v>
      </c>
      <c r="D31" s="1003"/>
      <c r="E31" s="1004"/>
      <c r="F31" s="1002" t="s">
        <v>2542</v>
      </c>
      <c r="G31" s="1003"/>
      <c r="H31" s="1005" t="s">
        <v>2543</v>
      </c>
      <c r="I31" s="1005"/>
      <c r="J31" s="1005"/>
      <c r="K31" s="1005"/>
      <c r="L31" s="1005"/>
    </row>
    <row r="32" spans="1:13" ht="45" x14ac:dyDescent="0.2">
      <c r="A32" s="444" t="s">
        <v>292</v>
      </c>
      <c r="B32" s="444" t="s">
        <v>297</v>
      </c>
      <c r="C32" s="444" t="s">
        <v>2544</v>
      </c>
      <c r="D32" s="444" t="s">
        <v>304</v>
      </c>
      <c r="E32" s="444" t="s">
        <v>2545</v>
      </c>
      <c r="F32" s="444" t="s">
        <v>2546</v>
      </c>
      <c r="G32" s="444" t="s">
        <v>2547</v>
      </c>
      <c r="H32" s="444" t="s">
        <v>2548</v>
      </c>
      <c r="I32" s="444" t="s">
        <v>2549</v>
      </c>
      <c r="J32" s="444" t="s">
        <v>2550</v>
      </c>
      <c r="K32" s="444" t="s">
        <v>2546</v>
      </c>
      <c r="L32" s="444" t="s">
        <v>2547</v>
      </c>
      <c r="M32" s="444" t="s">
        <v>2551</v>
      </c>
    </row>
    <row r="33" spans="1:13" ht="30" x14ac:dyDescent="0.2">
      <c r="A33" s="446" t="str">
        <f>A21</f>
        <v>Veículo Hatch - Ref.: Fiat Argo Drive 1.0 6V Flex, com Ar Condicionado - Código FIPE: 001494-0</v>
      </c>
      <c r="B33" s="448">
        <f>B27</f>
        <v>89300</v>
      </c>
      <c r="C33" s="449">
        <f>B33*3%</f>
        <v>2679</v>
      </c>
      <c r="D33" s="463">
        <v>97</v>
      </c>
      <c r="E33" s="463"/>
      <c r="F33" s="463">
        <v>220</v>
      </c>
      <c r="G33" s="463">
        <v>220</v>
      </c>
      <c r="H33" s="449">
        <f t="shared" ref="H33:J34" si="2">C33/12</f>
        <v>223.25</v>
      </c>
      <c r="I33" s="449">
        <f t="shared" si="2"/>
        <v>8.08</v>
      </c>
      <c r="J33" s="449">
        <f t="shared" si="2"/>
        <v>0</v>
      </c>
      <c r="K33" s="449">
        <f>F33/60</f>
        <v>3.67</v>
      </c>
      <c r="L33" s="449">
        <f>G33/60</f>
        <v>3.67</v>
      </c>
      <c r="M33" s="460">
        <f>SUM(H33:L33)</f>
        <v>238.67</v>
      </c>
    </row>
    <row r="34" spans="1:13" ht="30" x14ac:dyDescent="0.2">
      <c r="A34" s="446" t="str">
        <f>A22</f>
        <v>Veículo Utilitário Leve - Ref.: VolksWagen Saveiro CROSS 1.6 T.Flex 16V CD - Código FIPE: 005408-9</v>
      </c>
      <c r="B34" s="448">
        <f>B28</f>
        <v>120470</v>
      </c>
      <c r="C34" s="449">
        <f>B34*3%</f>
        <v>3614.1</v>
      </c>
      <c r="D34" s="463">
        <v>97</v>
      </c>
      <c r="E34" s="463"/>
      <c r="F34" s="463">
        <v>220</v>
      </c>
      <c r="G34" s="463">
        <v>220</v>
      </c>
      <c r="H34" s="449">
        <f t="shared" si="2"/>
        <v>301.18</v>
      </c>
      <c r="I34" s="449">
        <f t="shared" si="2"/>
        <v>8.08</v>
      </c>
      <c r="J34" s="449">
        <f t="shared" si="2"/>
        <v>0</v>
      </c>
      <c r="K34" s="449">
        <f>F34/48</f>
        <v>4.58</v>
      </c>
      <c r="L34" s="449">
        <f>G34/48</f>
        <v>4.58</v>
      </c>
      <c r="M34" s="460">
        <f>SUM(H34:L34)</f>
        <v>318.42</v>
      </c>
    </row>
    <row r="35" spans="1:13" ht="24.95" customHeight="1" x14ac:dyDescent="0.2">
      <c r="A35" s="456"/>
      <c r="B35" s="457"/>
      <c r="C35" s="457"/>
      <c r="D35" s="457"/>
      <c r="E35" s="458"/>
      <c r="F35" s="458"/>
      <c r="G35" s="458"/>
      <c r="H35"/>
    </row>
    <row r="36" spans="1:13" ht="15" x14ac:dyDescent="0.25">
      <c r="A36" s="462" t="s">
        <v>2552</v>
      </c>
      <c r="B36" s="457"/>
      <c r="C36" s="997"/>
      <c r="D36" s="997"/>
      <c r="E36" s="997"/>
      <c r="F36" s="997"/>
      <c r="G36" s="997"/>
      <c r="H36" s="997"/>
      <c r="I36" s="464"/>
      <c r="J36" s="464"/>
      <c r="K36" s="464"/>
      <c r="L36" s="464"/>
    </row>
    <row r="37" spans="1:13" ht="45" x14ac:dyDescent="0.2">
      <c r="A37" s="444" t="s">
        <v>292</v>
      </c>
      <c r="B37" s="444" t="s">
        <v>297</v>
      </c>
      <c r="C37" s="444" t="s">
        <v>3470</v>
      </c>
      <c r="D37" s="444" t="s">
        <v>2553</v>
      </c>
      <c r="E37" s="444" t="s">
        <v>3472</v>
      </c>
      <c r="F37" s="444" t="s">
        <v>2554</v>
      </c>
      <c r="G37" s="444" t="s">
        <v>2555</v>
      </c>
      <c r="H37" s="444" t="s">
        <v>2556</v>
      </c>
      <c r="I37" s="444" t="s">
        <v>2557</v>
      </c>
      <c r="J37" s="129"/>
      <c r="K37" s="129"/>
      <c r="L37" s="129"/>
    </row>
    <row r="38" spans="1:13" ht="30" x14ac:dyDescent="0.2">
      <c r="A38" s="446" t="str">
        <f>A21</f>
        <v>Veículo Hatch - Ref.: Fiat Argo Drive 1.0 6V Flex, com Ar Condicionado - Código FIPE: 001494-0</v>
      </c>
      <c r="B38" s="448">
        <f>B27</f>
        <v>89300</v>
      </c>
      <c r="C38" s="645">
        <v>5364</v>
      </c>
      <c r="D38" s="449">
        <f>C38/12</f>
        <v>447</v>
      </c>
      <c r="E38" s="465">
        <v>2.7799999999999998E-2</v>
      </c>
      <c r="F38" s="449">
        <f>H27+M33+D38</f>
        <v>1389.84</v>
      </c>
      <c r="G38" s="449">
        <f>E38*F38</f>
        <v>38.64</v>
      </c>
      <c r="H38" s="448">
        <v>56.99</v>
      </c>
      <c r="I38" s="460">
        <f>D38+G38+H38</f>
        <v>542.63</v>
      </c>
      <c r="J38" s="466"/>
      <c r="K38" s="466"/>
      <c r="L38" s="457"/>
    </row>
    <row r="39" spans="1:13" ht="30" x14ac:dyDescent="0.2">
      <c r="A39" s="446" t="str">
        <f>A22</f>
        <v>Veículo Utilitário Leve - Ref.: VolksWagen Saveiro CROSS 1.6 T.Flex 16V CD - Código FIPE: 005408-9</v>
      </c>
      <c r="B39" s="448">
        <f>B28</f>
        <v>120470</v>
      </c>
      <c r="C39" s="645">
        <v>5757.29</v>
      </c>
      <c r="D39" s="449">
        <f>C39/12</f>
        <v>479.77</v>
      </c>
      <c r="E39" s="465">
        <v>2.7799999999999998E-2</v>
      </c>
      <c r="F39" s="449">
        <f>H28+M34+D39</f>
        <v>1533.12</v>
      </c>
      <c r="G39" s="449">
        <f>E39*F39</f>
        <v>42.62</v>
      </c>
      <c r="H39" s="448">
        <v>56.99</v>
      </c>
      <c r="I39" s="460">
        <f>D39+G39+H39</f>
        <v>579.38</v>
      </c>
      <c r="J39" s="466"/>
      <c r="K39" s="466"/>
      <c r="L39" s="457"/>
    </row>
    <row r="40" spans="1:13" ht="50.25" customHeight="1" x14ac:dyDescent="0.2">
      <c r="A40" s="998" t="s">
        <v>3471</v>
      </c>
      <c r="B40" s="998"/>
      <c r="C40" s="998"/>
      <c r="D40" s="998"/>
      <c r="E40" s="998"/>
      <c r="F40" s="998"/>
      <c r="G40" s="466"/>
      <c r="H40" s="466"/>
      <c r="I40" s="466"/>
      <c r="J40" s="466"/>
      <c r="K40" s="466"/>
      <c r="L40" s="466"/>
      <c r="M40" s="457"/>
    </row>
    <row r="41" spans="1:13" ht="24.95" customHeight="1" x14ac:dyDescent="0.2">
      <c r="A41" s="456"/>
      <c r="B41" s="457"/>
      <c r="C41" s="457"/>
      <c r="D41" s="457"/>
      <c r="E41" s="458"/>
      <c r="F41" s="458"/>
      <c r="G41" s="458"/>
      <c r="H41"/>
    </row>
    <row r="42" spans="1:13" ht="15" x14ac:dyDescent="0.25">
      <c r="A42" s="459" t="s">
        <v>305</v>
      </c>
      <c r="B42" s="119"/>
      <c r="C42" s="119"/>
      <c r="D42" s="119"/>
      <c r="E42" s="119"/>
      <c r="F42" s="119"/>
      <c r="G42" s="119"/>
      <c r="H42" s="119"/>
    </row>
    <row r="43" spans="1:13" ht="30" x14ac:dyDescent="0.2">
      <c r="A43" s="444" t="s">
        <v>292</v>
      </c>
      <c r="B43" s="445" t="s">
        <v>2558</v>
      </c>
      <c r="C43" s="445" t="s">
        <v>306</v>
      </c>
      <c r="D43" s="445" t="s">
        <v>2540</v>
      </c>
      <c r="E43" s="445" t="s">
        <v>2552</v>
      </c>
      <c r="F43" s="513" t="s">
        <v>305</v>
      </c>
      <c r="G43" s="513" t="s">
        <v>3454</v>
      </c>
    </row>
    <row r="44" spans="1:13" ht="30" x14ac:dyDescent="0.2">
      <c r="A44" s="446" t="str">
        <f>A21</f>
        <v>Veículo Hatch - Ref.: Fiat Argo Drive 1.0 6V Flex, com Ar Condicionado - Código FIPE: 001494-0</v>
      </c>
      <c r="B44" s="451">
        <f>F21</f>
        <v>880</v>
      </c>
      <c r="C44" s="460">
        <f>H27</f>
        <v>704.17</v>
      </c>
      <c r="D44" s="460">
        <f>M33</f>
        <v>238.67</v>
      </c>
      <c r="E44" s="460">
        <f>I38</f>
        <v>542.63</v>
      </c>
      <c r="F44" s="512">
        <f>SUM(B44:E44)</f>
        <v>2365.4699999999998</v>
      </c>
      <c r="G44" s="514">
        <f>F44*(1+BDI!$B$18)</f>
        <v>3036.08</v>
      </c>
    </row>
    <row r="45" spans="1:13" ht="30" x14ac:dyDescent="0.2">
      <c r="A45" s="446" t="str">
        <f>A22</f>
        <v>Veículo Utilitário Leve - Ref.: VolksWagen Saveiro CROSS 1.6 T.Flex 16V CD - Código FIPE: 005408-9</v>
      </c>
      <c r="B45" s="451">
        <f>F22</f>
        <v>1040</v>
      </c>
      <c r="C45" s="460">
        <f>H28</f>
        <v>734.93</v>
      </c>
      <c r="D45" s="460">
        <f>M34</f>
        <v>318.42</v>
      </c>
      <c r="E45" s="460">
        <f>I39</f>
        <v>579.38</v>
      </c>
      <c r="F45" s="512">
        <f>SUM(B45:E45)</f>
        <v>2672.73</v>
      </c>
      <c r="G45" s="514">
        <f>F45*(1+BDI!$B$18)</f>
        <v>3430.45</v>
      </c>
    </row>
    <row r="46" spans="1:13" s="420" customFormat="1" ht="17.25" customHeight="1" x14ac:dyDescent="0.2">
      <c r="A46" s="422"/>
      <c r="B46" s="422"/>
      <c r="C46" s="422"/>
      <c r="D46" s="422"/>
      <c r="E46" s="423"/>
      <c r="F46" s="423"/>
    </row>
    <row r="47" spans="1:13" ht="15" x14ac:dyDescent="0.2">
      <c r="A47" s="459" t="s">
        <v>307</v>
      </c>
      <c r="I47" s="35"/>
    </row>
    <row r="48" spans="1:13" ht="31.5" customHeight="1" x14ac:dyDescent="0.2">
      <c r="A48" s="516" t="s">
        <v>292</v>
      </c>
      <c r="B48" s="516" t="s">
        <v>308</v>
      </c>
      <c r="C48" s="516" t="s">
        <v>3454</v>
      </c>
      <c r="D48" s="516" t="s">
        <v>3455</v>
      </c>
      <c r="E48" s="516" t="s">
        <v>3456</v>
      </c>
      <c r="G48"/>
      <c r="H48"/>
    </row>
    <row r="49" spans="1:8" ht="34.35" customHeight="1" x14ac:dyDescent="0.2">
      <c r="A49" s="446" t="str">
        <f>A21</f>
        <v>Veículo Hatch - Ref.: Fiat Argo Drive 1.0 6V Flex, com Ar Condicionado - Código FIPE: 001494-0</v>
      </c>
      <c r="B49" s="447">
        <f>D17</f>
        <v>3</v>
      </c>
      <c r="C49" s="515">
        <f>IF(B49&gt;0,G44,"0")</f>
        <v>3036.08</v>
      </c>
      <c r="D49" s="515">
        <f>B49*C49</f>
        <v>9108.24</v>
      </c>
      <c r="E49" s="515">
        <f>D49*12</f>
        <v>109298.88</v>
      </c>
      <c r="G49"/>
      <c r="H49"/>
    </row>
    <row r="50" spans="1:8" ht="33.6" customHeight="1" x14ac:dyDescent="0.2">
      <c r="A50" s="446" t="str">
        <f>A22</f>
        <v>Veículo Utilitário Leve - Ref.: VolksWagen Saveiro CROSS 1.6 T.Flex 16V CD - Código FIPE: 005408-9</v>
      </c>
      <c r="B50" s="447">
        <f>E17</f>
        <v>0</v>
      </c>
      <c r="C50" s="517">
        <f>IF(B50&gt;0,G45,0)</f>
        <v>0</v>
      </c>
      <c r="D50" s="515">
        <f>B50*C50</f>
        <v>0</v>
      </c>
      <c r="E50" s="515">
        <f t="shared" ref="E50" si="3">D50*12</f>
        <v>0</v>
      </c>
      <c r="G50"/>
      <c r="H50"/>
    </row>
    <row r="51" spans="1:8" ht="33.75" customHeight="1" x14ac:dyDescent="0.2">
      <c r="A51" s="467" t="s">
        <v>46</v>
      </c>
      <c r="B51" s="467">
        <f>SUM(B49:B50)</f>
        <v>3</v>
      </c>
      <c r="C51" s="468">
        <f>SUM(C49:C50)</f>
        <v>3036.08</v>
      </c>
      <c r="D51" s="468">
        <f>SUM(D49:D50)</f>
        <v>9108.24</v>
      </c>
      <c r="E51" s="468">
        <f>SUM(E49:E50)</f>
        <v>109298.88</v>
      </c>
      <c r="G51"/>
      <c r="H51"/>
    </row>
    <row r="52" spans="1:8" s="420" customFormat="1" x14ac:dyDescent="0.2">
      <c r="A52" s="421"/>
      <c r="B52" s="421"/>
      <c r="C52" s="421"/>
      <c r="D52" s="421"/>
      <c r="E52" s="421"/>
      <c r="F52" s="421"/>
      <c r="G52" s="421"/>
      <c r="H52" s="421"/>
    </row>
  </sheetData>
  <mergeCells count="8">
    <mergeCell ref="F36:H36"/>
    <mergeCell ref="A40:F40"/>
    <mergeCell ref="A23:F23"/>
    <mergeCell ref="A29:K29"/>
    <mergeCell ref="C31:E31"/>
    <mergeCell ref="F31:G31"/>
    <mergeCell ref="H31:L31"/>
    <mergeCell ref="C36:E36"/>
  </mergeCells>
  <printOptions horizontalCentered="1"/>
  <pageMargins left="0.25" right="0.25" top="0.75" bottom="0.75" header="0.3" footer="0.3"/>
  <pageSetup paperSize="9" scale="42" fitToHeight="0" orientation="landscape" r:id="rId1"/>
  <rowBreaks count="1" manualBreakCount="1">
    <brk id="30" max="16383" man="1"/>
  </rowBreaks>
  <drawing r:id="rId2"/>
  <tableParts count="1">
    <tablePart r:id="rId3"/>
  </tablePart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00B050"/>
    <pageSetUpPr fitToPage="1"/>
  </sheetPr>
  <dimension ref="A1:J27"/>
  <sheetViews>
    <sheetView workbookViewId="0"/>
  </sheetViews>
  <sheetFormatPr defaultColWidth="8.42578125" defaultRowHeight="12.75" x14ac:dyDescent="0.2"/>
  <cols>
    <col min="1" max="1" width="64.42578125" style="35" customWidth="1"/>
    <col min="2" max="2" width="15.42578125" style="35" customWidth="1"/>
    <col min="3" max="3" width="35.42578125" style="35" customWidth="1"/>
    <col min="4" max="4" width="34.7109375" style="35" customWidth="1"/>
    <col min="5" max="5" width="21.140625" style="35" customWidth="1"/>
    <col min="6" max="6" width="16.42578125" style="35" customWidth="1"/>
    <col min="7" max="7" width="14.42578125" customWidth="1"/>
    <col min="8" max="8" width="15.85546875" customWidth="1"/>
    <col min="9" max="9" width="20.42578125" customWidth="1"/>
  </cols>
  <sheetData>
    <row r="1" spans="1:10" ht="90" customHeight="1" x14ac:dyDescent="0.3">
      <c r="E1" s="8"/>
      <c r="F1" s="8"/>
      <c r="G1" s="8"/>
      <c r="H1" s="8"/>
    </row>
    <row r="2" spans="1:10" ht="15" customHeight="1" x14ac:dyDescent="0.2"/>
    <row r="3" spans="1:10" ht="15" customHeight="1" x14ac:dyDescent="0.25">
      <c r="A3" s="62" t="s">
        <v>3477</v>
      </c>
      <c r="B3" s="119"/>
      <c r="C3" s="119"/>
      <c r="D3" s="119"/>
      <c r="E3" s="119"/>
      <c r="F3" s="119"/>
      <c r="G3" s="119"/>
      <c r="H3" s="119"/>
    </row>
    <row r="4" spans="1:10" ht="30" customHeight="1" x14ac:dyDescent="0.25">
      <c r="A4" s="349" t="s">
        <v>153</v>
      </c>
      <c r="B4" s="349" t="s">
        <v>2340</v>
      </c>
      <c r="C4" s="349" t="s">
        <v>2341</v>
      </c>
      <c r="D4" s="349" t="s">
        <v>181</v>
      </c>
      <c r="F4" s="119"/>
      <c r="G4" s="119"/>
    </row>
    <row r="5" spans="1:10" ht="30" customHeight="1" x14ac:dyDescent="0.25">
      <c r="A5" s="120" t="str">
        <f>'DISP VEICULO G2'!A5</f>
        <v>GRUPO 02 -Serviços de Apoio à Arquitetura e Engenharia</v>
      </c>
      <c r="B5" s="121">
        <f>'DISP VEICULO G2'!B5</f>
        <v>3</v>
      </c>
      <c r="C5" s="121">
        <f>'DISP VEICULO G2'!C5</f>
        <v>0</v>
      </c>
      <c r="D5" s="121">
        <f>SUM(B5:C5)</f>
        <v>3</v>
      </c>
      <c r="F5" s="119"/>
      <c r="G5" s="119"/>
    </row>
    <row r="6" spans="1:10" ht="30" customHeight="1" x14ac:dyDescent="0.25">
      <c r="A6" s="350" t="s">
        <v>154</v>
      </c>
      <c r="B6" s="350">
        <f>SUM(B5)</f>
        <v>3</v>
      </c>
      <c r="C6" s="350">
        <f>SUM(C5)</f>
        <v>0</v>
      </c>
      <c r="D6" s="350">
        <f>SUM(B6:C6)</f>
        <v>3</v>
      </c>
      <c r="F6" s="119"/>
      <c r="G6" s="119"/>
      <c r="J6" s="357"/>
    </row>
    <row r="7" spans="1:10" ht="35.1" customHeight="1" x14ac:dyDescent="0.25">
      <c r="A7" s="151"/>
      <c r="B7" s="151"/>
      <c r="C7" s="151"/>
      <c r="D7" s="151"/>
      <c r="E7" s="119"/>
      <c r="F7" s="119"/>
    </row>
    <row r="8" spans="1:10" ht="15" x14ac:dyDescent="0.2">
      <c r="A8" s="459" t="s">
        <v>307</v>
      </c>
      <c r="G8" s="35"/>
      <c r="H8" s="35"/>
      <c r="I8" s="35"/>
    </row>
    <row r="9" spans="1:10" ht="20.25" customHeight="1" x14ac:dyDescent="0.2">
      <c r="A9" s="516" t="s">
        <v>292</v>
      </c>
      <c r="B9" s="516" t="s">
        <v>308</v>
      </c>
      <c r="C9" s="516" t="s">
        <v>2595</v>
      </c>
      <c r="D9" s="516" t="s">
        <v>307</v>
      </c>
    </row>
    <row r="10" spans="1:10" ht="34.35" customHeight="1" x14ac:dyDescent="0.2">
      <c r="A10" s="601" t="str">
        <f>'DISP VEICULO G2'!A21</f>
        <v>Veículo Hatch - Ref.: Fiat Argo Drive 1.0 6V Flex, com Ar Condicionado - Código FIPE: 001494-0</v>
      </c>
      <c r="B10" s="447">
        <f>B6</f>
        <v>3</v>
      </c>
      <c r="C10" s="515"/>
      <c r="D10" s="515"/>
    </row>
    <row r="11" spans="1:10" ht="33.6" customHeight="1" x14ac:dyDescent="0.2">
      <c r="A11" s="601" t="str">
        <f>'DISP VEICULO G2'!A22</f>
        <v>Veículo Utilitário Leve - Ref.: VolksWagen Saveiro CROSS 1.6 T.Flex 16V CD - Código FIPE: 005408-9</v>
      </c>
      <c r="B11" s="447">
        <f>C6</f>
        <v>0</v>
      </c>
      <c r="C11" s="517"/>
      <c r="D11" s="515"/>
    </row>
    <row r="12" spans="1:10" ht="33.75" customHeight="1" x14ac:dyDescent="0.2">
      <c r="A12" s="467" t="s">
        <v>46</v>
      </c>
      <c r="B12" s="467">
        <f>SUM(B10:B11)</f>
        <v>3</v>
      </c>
      <c r="C12" s="468"/>
      <c r="D12" s="468"/>
    </row>
    <row r="13" spans="1:10" s="420" customFormat="1" x14ac:dyDescent="0.2">
      <c r="A13" s="421"/>
      <c r="B13" s="421"/>
      <c r="C13" s="421"/>
      <c r="D13" s="421"/>
      <c r="E13" s="421"/>
      <c r="F13" s="421"/>
    </row>
    <row r="27" spans="2:2" x14ac:dyDescent="0.2">
      <c r="B27" s="42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77" fitToHeight="0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7030A0"/>
    <pageSetUpPr fitToPage="1"/>
  </sheetPr>
  <dimension ref="A1:M48"/>
  <sheetViews>
    <sheetView workbookViewId="0"/>
  </sheetViews>
  <sheetFormatPr defaultColWidth="8.42578125" defaultRowHeight="12.75" x14ac:dyDescent="0.2"/>
  <cols>
    <col min="1" max="1" width="50.140625" style="35" customWidth="1"/>
    <col min="2" max="2" width="21.42578125" style="35" customWidth="1"/>
    <col min="3" max="3" width="32.140625" style="35" customWidth="1"/>
    <col min="4" max="4" width="21.85546875" style="35" customWidth="1"/>
    <col min="5" max="5" width="39.7109375" style="35" customWidth="1"/>
    <col min="6" max="6" width="34.85546875" style="35" customWidth="1"/>
    <col min="7" max="7" width="37" style="35" customWidth="1"/>
    <col min="8" max="8" width="25.85546875" style="35" customWidth="1"/>
    <col min="9" max="9" width="14.42578125" customWidth="1"/>
    <col min="10" max="10" width="15.85546875" customWidth="1"/>
    <col min="11" max="11" width="20.42578125" customWidth="1"/>
    <col min="13" max="13" width="13.140625" customWidth="1"/>
  </cols>
  <sheetData>
    <row r="1" spans="1:8" ht="76.349999999999994" customHeight="1" x14ac:dyDescent="0.3">
      <c r="A1" s="8"/>
      <c r="B1" s="8"/>
      <c r="C1" s="8"/>
      <c r="D1" s="8"/>
    </row>
    <row r="2" spans="1:8" ht="15" customHeight="1" x14ac:dyDescent="0.2"/>
    <row r="3" spans="1:8" ht="15" customHeight="1" x14ac:dyDescent="0.25">
      <c r="A3" s="62" t="s">
        <v>3478</v>
      </c>
      <c r="B3" s="119"/>
      <c r="C3" s="119"/>
      <c r="D3" s="119"/>
      <c r="E3" s="119"/>
      <c r="F3" s="119"/>
      <c r="G3" s="119"/>
      <c r="H3" s="119"/>
    </row>
    <row r="4" spans="1:8" ht="30" customHeight="1" x14ac:dyDescent="0.25">
      <c r="A4" s="349" t="s">
        <v>153</v>
      </c>
      <c r="B4" s="349" t="s">
        <v>2340</v>
      </c>
      <c r="C4" s="349" t="s">
        <v>2341</v>
      </c>
      <c r="D4" s="349" t="s">
        <v>181</v>
      </c>
      <c r="F4" s="119"/>
      <c r="G4" s="119"/>
      <c r="H4"/>
    </row>
    <row r="5" spans="1:8" ht="30" customHeight="1" x14ac:dyDescent="0.25">
      <c r="A5" s="120" t="s">
        <v>3448</v>
      </c>
      <c r="B5" s="121">
        <f>D13</f>
        <v>2</v>
      </c>
      <c r="C5" s="121">
        <f>E13</f>
        <v>0</v>
      </c>
      <c r="D5" s="121">
        <f>SUM(B5:C5)</f>
        <v>2</v>
      </c>
      <c r="F5" s="119"/>
      <c r="G5" s="119"/>
      <c r="H5"/>
    </row>
    <row r="6" spans="1:8" ht="30" customHeight="1" x14ac:dyDescent="0.25">
      <c r="A6" s="350" t="s">
        <v>154</v>
      </c>
      <c r="B6" s="350">
        <f>SUM(B5)</f>
        <v>2</v>
      </c>
      <c r="C6" s="350">
        <f>SUM(C5:C5)</f>
        <v>0</v>
      </c>
      <c r="D6" s="350">
        <f>SUM(B6:C6)</f>
        <v>2</v>
      </c>
      <c r="F6" s="119"/>
      <c r="G6" s="119"/>
      <c r="H6"/>
    </row>
    <row r="7" spans="1:8" ht="35.1" customHeight="1" x14ac:dyDescent="0.25">
      <c r="A7" s="122"/>
      <c r="B7" s="122"/>
      <c r="C7" s="122"/>
      <c r="D7" s="122"/>
      <c r="E7" s="122"/>
      <c r="F7" s="122"/>
      <c r="G7" s="119"/>
      <c r="H7" s="119"/>
    </row>
    <row r="8" spans="1:8" ht="15" x14ac:dyDescent="0.25">
      <c r="A8" s="123" t="s">
        <v>270</v>
      </c>
      <c r="B8" s="119"/>
      <c r="C8" s="119"/>
      <c r="D8" s="119"/>
      <c r="E8" s="119"/>
      <c r="F8" s="119"/>
      <c r="G8" s="119"/>
      <c r="H8" s="119"/>
    </row>
    <row r="9" spans="1:8" ht="48" customHeight="1" x14ac:dyDescent="0.25">
      <c r="A9" s="351" t="s">
        <v>328</v>
      </c>
      <c r="B9" s="351" t="s">
        <v>155</v>
      </c>
      <c r="C9" s="351" t="s">
        <v>288</v>
      </c>
      <c r="D9" s="351" t="s">
        <v>2332</v>
      </c>
      <c r="E9" s="352" t="s">
        <v>2331</v>
      </c>
      <c r="F9" s="353" t="s">
        <v>125</v>
      </c>
      <c r="G9" s="268"/>
      <c r="H9" s="119"/>
    </row>
    <row r="10" spans="1:8" ht="48" customHeight="1" x14ac:dyDescent="0.25">
      <c r="A10" s="124" t="s">
        <v>222</v>
      </c>
      <c r="B10" s="125">
        <v>1</v>
      </c>
      <c r="C10" s="125">
        <f>'POSTOS G3'!B10</f>
        <v>10</v>
      </c>
      <c r="D10" s="125">
        <v>0</v>
      </c>
      <c r="E10" s="126">
        <v>0</v>
      </c>
      <c r="F10" s="125" t="s">
        <v>281</v>
      </c>
      <c r="G10" s="269"/>
      <c r="H10" s="119"/>
    </row>
    <row r="11" spans="1:8" ht="48" customHeight="1" x14ac:dyDescent="0.25">
      <c r="A11" s="124" t="s">
        <v>221</v>
      </c>
      <c r="B11" s="125">
        <v>1</v>
      </c>
      <c r="C11" s="125">
        <f>'POSTOS G3'!B17</f>
        <v>6</v>
      </c>
      <c r="D11" s="125">
        <v>2</v>
      </c>
      <c r="E11" s="126">
        <v>0</v>
      </c>
      <c r="F11" s="125" t="s">
        <v>281</v>
      </c>
      <c r="G11" s="269"/>
      <c r="H11" s="119"/>
    </row>
    <row r="12" spans="1:8" ht="48" customHeight="1" x14ac:dyDescent="0.25">
      <c r="A12" s="124" t="s">
        <v>223</v>
      </c>
      <c r="B12" s="125">
        <v>1</v>
      </c>
      <c r="C12" s="125">
        <f>'POSTOS G3'!B25</f>
        <v>7</v>
      </c>
      <c r="D12" s="125">
        <v>0</v>
      </c>
      <c r="E12" s="126">
        <v>0</v>
      </c>
      <c r="F12" s="125" t="s">
        <v>329</v>
      </c>
      <c r="G12" s="269"/>
      <c r="H12" s="119"/>
    </row>
    <row r="13" spans="1:8" ht="48" customHeight="1" x14ac:dyDescent="0.25">
      <c r="A13" s="354" t="s">
        <v>46</v>
      </c>
      <c r="B13" s="355">
        <f>SUBTOTAL(109,B10:B12)</f>
        <v>3</v>
      </c>
      <c r="C13" s="355">
        <f>SUBTOTAL(109,C10:C12)</f>
        <v>23</v>
      </c>
      <c r="D13" s="355">
        <f>SUM(D10:D12)</f>
        <v>2</v>
      </c>
      <c r="E13" s="356">
        <f>SUM(E10:E12)</f>
        <v>0</v>
      </c>
      <c r="F13" s="353"/>
      <c r="G13" s="270"/>
      <c r="H13" s="119"/>
    </row>
    <row r="14" spans="1:8" ht="35.1" customHeight="1" x14ac:dyDescent="0.25">
      <c r="A14" s="127"/>
      <c r="B14" s="128"/>
      <c r="C14" s="128"/>
      <c r="D14" s="128"/>
      <c r="E14" s="128"/>
      <c r="F14" s="128"/>
      <c r="G14" s="129"/>
      <c r="H14" s="119"/>
    </row>
    <row r="15" spans="1:8" ht="15" customHeight="1" x14ac:dyDescent="0.25">
      <c r="A15" s="123" t="s">
        <v>291</v>
      </c>
      <c r="B15" s="119"/>
      <c r="C15" s="119"/>
      <c r="D15" s="119"/>
      <c r="E15" s="119"/>
      <c r="F15" s="119"/>
      <c r="G15" s="119"/>
      <c r="H15" s="119"/>
    </row>
    <row r="16" spans="1:8" ht="45.6" customHeight="1" x14ac:dyDescent="0.2">
      <c r="A16" s="444" t="s">
        <v>292</v>
      </c>
      <c r="B16" s="444" t="s">
        <v>293</v>
      </c>
      <c r="C16" s="444" t="s">
        <v>294</v>
      </c>
      <c r="D16" s="444" t="s">
        <v>295</v>
      </c>
      <c r="E16" s="444" t="s">
        <v>2533</v>
      </c>
      <c r="F16" s="445" t="s">
        <v>296</v>
      </c>
    </row>
    <row r="17" spans="1:13" ht="39.950000000000003" customHeight="1" x14ac:dyDescent="0.2">
      <c r="A17" s="446" t="s">
        <v>2534</v>
      </c>
      <c r="B17" s="447">
        <v>13.3</v>
      </c>
      <c r="C17" s="448">
        <v>5.86</v>
      </c>
      <c r="D17" s="449">
        <f>C17/B17</f>
        <v>0.44</v>
      </c>
      <c r="E17" s="450">
        <v>2000</v>
      </c>
      <c r="F17" s="451">
        <f>D17*E17</f>
        <v>880</v>
      </c>
    </row>
    <row r="18" spans="1:13" ht="39.950000000000003" customHeight="1" x14ac:dyDescent="0.2">
      <c r="A18" s="452" t="s">
        <v>2535</v>
      </c>
      <c r="B18" s="447">
        <v>11.3</v>
      </c>
      <c r="C18" s="448">
        <v>5.86</v>
      </c>
      <c r="D18" s="449">
        <f>C18/B18</f>
        <v>0.52</v>
      </c>
      <c r="E18" s="453">
        <v>2000</v>
      </c>
      <c r="F18" s="454">
        <f>D18*E18</f>
        <v>1040</v>
      </c>
    </row>
    <row r="19" spans="1:13" ht="65.45" customHeight="1" x14ac:dyDescent="0.2">
      <c r="A19" s="999" t="s">
        <v>2536</v>
      </c>
      <c r="B19" s="1000"/>
      <c r="C19" s="1000"/>
      <c r="D19" s="1000"/>
      <c r="E19" s="1000"/>
      <c r="F19" s="1001"/>
      <c r="G19" s="455"/>
      <c r="H19" s="455"/>
    </row>
    <row r="20" spans="1:13" ht="12.6" customHeight="1" x14ac:dyDescent="0.2">
      <c r="A20" s="456"/>
      <c r="B20" s="457"/>
      <c r="C20" s="457"/>
      <c r="D20" s="457"/>
      <c r="E20" s="458"/>
      <c r="F20" s="458"/>
      <c r="G20" s="458"/>
      <c r="H20" s="458"/>
    </row>
    <row r="21" spans="1:13" ht="17.25" x14ac:dyDescent="0.2">
      <c r="A21" s="459" t="s">
        <v>2537</v>
      </c>
      <c r="B21" s="457"/>
      <c r="C21" s="457"/>
      <c r="D21" s="457"/>
      <c r="E21" s="458"/>
      <c r="F21" s="458"/>
      <c r="G21" s="458"/>
      <c r="H21" s="458"/>
    </row>
    <row r="22" spans="1:13" ht="47.25" x14ac:dyDescent="0.2">
      <c r="A22" s="444" t="s">
        <v>292</v>
      </c>
      <c r="B22" s="444" t="s">
        <v>2538</v>
      </c>
      <c r="C22" s="444" t="s">
        <v>3446</v>
      </c>
      <c r="D22" s="444" t="s">
        <v>2539</v>
      </c>
      <c r="E22" s="444" t="s">
        <v>300</v>
      </c>
      <c r="F22" s="444" t="s">
        <v>301</v>
      </c>
      <c r="G22" s="444" t="s">
        <v>3480</v>
      </c>
      <c r="H22" s="444" t="s">
        <v>303</v>
      </c>
    </row>
    <row r="23" spans="1:13" ht="120.75" customHeight="1" x14ac:dyDescent="0.2">
      <c r="A23" s="446" t="str">
        <f>A17</f>
        <v>Veículo Hatch - Ref.: Fiat Argo Drive 1.0 6V Flex, com Ar Condicionado - Código FIPE: 001494-0</v>
      </c>
      <c r="B23" s="448">
        <v>89300</v>
      </c>
      <c r="C23" s="603">
        <v>51567</v>
      </c>
      <c r="D23" s="449">
        <f>B23-C23</f>
        <v>37733</v>
      </c>
      <c r="E23" s="593">
        <f>1/6</f>
        <v>0.16669999999999999</v>
      </c>
      <c r="F23" s="460">
        <f>(D23*E23)/12</f>
        <v>524.16999999999996</v>
      </c>
      <c r="G23" s="689">
        <f>E17*0.09</f>
        <v>180</v>
      </c>
      <c r="H23" s="460">
        <f>G23+F23</f>
        <v>704.17</v>
      </c>
    </row>
    <row r="24" spans="1:13" ht="54.75" customHeight="1" x14ac:dyDescent="0.2">
      <c r="A24" s="446" t="str">
        <f>A18</f>
        <v>Veículo Utilitário Leve - Ref.: VolksWagen Saveiro CROSS 1.6 T.Flex 16V CD - Código FIPE: 005408-9</v>
      </c>
      <c r="B24" s="448">
        <v>120470</v>
      </c>
      <c r="C24" s="448">
        <v>80523</v>
      </c>
      <c r="D24" s="449">
        <f>B24-C24</f>
        <v>39947</v>
      </c>
      <c r="E24" s="593">
        <f t="shared" ref="E24" si="0">1/6</f>
        <v>0.16669999999999999</v>
      </c>
      <c r="F24" s="460">
        <f>(D24*E24)/12</f>
        <v>554.92999999999995</v>
      </c>
      <c r="G24" s="689">
        <f>E18*0.09</f>
        <v>180</v>
      </c>
      <c r="H24" s="460">
        <f>G24+F24</f>
        <v>734.93</v>
      </c>
    </row>
    <row r="25" spans="1:13" ht="75" customHeight="1" x14ac:dyDescent="0.2">
      <c r="A25" s="999" t="e">
        <f>#REF!</f>
        <v>#REF!</v>
      </c>
      <c r="B25" s="1000"/>
      <c r="C25" s="1000"/>
      <c r="D25" s="1000"/>
      <c r="E25" s="1000"/>
      <c r="F25" s="1000"/>
      <c r="G25" s="1000"/>
      <c r="H25" s="1001"/>
    </row>
    <row r="26" spans="1:13" ht="24.95" customHeight="1" x14ac:dyDescent="0.25">
      <c r="A26" s="461"/>
      <c r="B26" s="457"/>
      <c r="C26" s="457"/>
      <c r="D26" s="457"/>
      <c r="E26" s="458"/>
      <c r="F26" s="119"/>
      <c r="G26" s="119"/>
      <c r="H26" s="119"/>
    </row>
    <row r="27" spans="1:13" ht="15" x14ac:dyDescent="0.25">
      <c r="A27" s="462" t="s">
        <v>2540</v>
      </c>
      <c r="B27" s="457"/>
      <c r="C27" s="1002" t="s">
        <v>2541</v>
      </c>
      <c r="D27" s="1003"/>
      <c r="E27" s="1004"/>
      <c r="F27" s="1002" t="s">
        <v>2542</v>
      </c>
      <c r="G27" s="1003"/>
      <c r="H27" s="1005" t="s">
        <v>2543</v>
      </c>
      <c r="I27" s="1005"/>
      <c r="J27" s="1005"/>
      <c r="K27" s="1005"/>
      <c r="L27" s="1005"/>
    </row>
    <row r="28" spans="1:13" ht="75" x14ac:dyDescent="0.2">
      <c r="A28" s="444" t="s">
        <v>292</v>
      </c>
      <c r="B28" s="444" t="s">
        <v>297</v>
      </c>
      <c r="C28" s="444" t="s">
        <v>2544</v>
      </c>
      <c r="D28" s="444" t="s">
        <v>304</v>
      </c>
      <c r="E28" s="444" t="s">
        <v>2545</v>
      </c>
      <c r="F28" s="444" t="s">
        <v>2546</v>
      </c>
      <c r="G28" s="444" t="s">
        <v>2547</v>
      </c>
      <c r="H28" s="444" t="s">
        <v>2548</v>
      </c>
      <c r="I28" s="444" t="s">
        <v>2549</v>
      </c>
      <c r="J28" s="444" t="s">
        <v>2550</v>
      </c>
      <c r="K28" s="444" t="s">
        <v>2546</v>
      </c>
      <c r="L28" s="444" t="s">
        <v>2547</v>
      </c>
      <c r="M28" s="444" t="s">
        <v>2551</v>
      </c>
    </row>
    <row r="29" spans="1:13" ht="30" x14ac:dyDescent="0.2">
      <c r="A29" s="446" t="str">
        <f>A17</f>
        <v>Veículo Hatch - Ref.: Fiat Argo Drive 1.0 6V Flex, com Ar Condicionado - Código FIPE: 001494-0</v>
      </c>
      <c r="B29" s="448">
        <f>B23</f>
        <v>89300</v>
      </c>
      <c r="C29" s="449">
        <f>B29*3%</f>
        <v>2679</v>
      </c>
      <c r="D29" s="463">
        <v>97</v>
      </c>
      <c r="E29" s="463"/>
      <c r="F29" s="463">
        <v>220</v>
      </c>
      <c r="G29" s="463">
        <v>220</v>
      </c>
      <c r="H29" s="449">
        <f t="shared" ref="H29:J30" si="1">C29/12</f>
        <v>223.25</v>
      </c>
      <c r="I29" s="449">
        <f t="shared" si="1"/>
        <v>8.08</v>
      </c>
      <c r="J29" s="449">
        <f t="shared" si="1"/>
        <v>0</v>
      </c>
      <c r="K29" s="449">
        <f>F29/60</f>
        <v>3.67</v>
      </c>
      <c r="L29" s="449">
        <f>G29/60</f>
        <v>3.67</v>
      </c>
      <c r="M29" s="460">
        <f>SUM(H29:L29)</f>
        <v>238.67</v>
      </c>
    </row>
    <row r="30" spans="1:13" ht="30" x14ac:dyDescent="0.2">
      <c r="A30" s="446" t="str">
        <f>A18</f>
        <v>Veículo Utilitário Leve - Ref.: VolksWagen Saveiro CROSS 1.6 T.Flex 16V CD - Código FIPE: 005408-9</v>
      </c>
      <c r="B30" s="448">
        <f>B24</f>
        <v>120470</v>
      </c>
      <c r="C30" s="449">
        <f>B30*3%</f>
        <v>3614.1</v>
      </c>
      <c r="D30" s="463">
        <v>97</v>
      </c>
      <c r="E30" s="463"/>
      <c r="F30" s="463">
        <v>220</v>
      </c>
      <c r="G30" s="463">
        <v>220</v>
      </c>
      <c r="H30" s="449">
        <f t="shared" si="1"/>
        <v>301.18</v>
      </c>
      <c r="I30" s="449">
        <f t="shared" si="1"/>
        <v>8.08</v>
      </c>
      <c r="J30" s="449">
        <f t="shared" si="1"/>
        <v>0</v>
      </c>
      <c r="K30" s="449">
        <f>F30/48</f>
        <v>4.58</v>
      </c>
      <c r="L30" s="449">
        <f>G30/48</f>
        <v>4.58</v>
      </c>
      <c r="M30" s="460">
        <f>SUM(H30:L30)</f>
        <v>318.42</v>
      </c>
    </row>
    <row r="31" spans="1:13" ht="24.95" customHeight="1" x14ac:dyDescent="0.2">
      <c r="A31" s="456"/>
      <c r="B31" s="457"/>
      <c r="C31" s="457"/>
      <c r="D31" s="457"/>
      <c r="E31" s="458"/>
      <c r="F31" s="458"/>
      <c r="G31" s="458"/>
      <c r="H31"/>
    </row>
    <row r="32" spans="1:13" ht="15" x14ac:dyDescent="0.25">
      <c r="A32" s="462" t="s">
        <v>2552</v>
      </c>
      <c r="B32" s="457"/>
      <c r="C32" s="997"/>
      <c r="D32" s="997"/>
      <c r="E32" s="997"/>
      <c r="F32" s="997"/>
      <c r="G32" s="997"/>
      <c r="H32" s="997"/>
      <c r="I32" s="464"/>
      <c r="J32" s="464"/>
      <c r="K32" s="464"/>
      <c r="L32" s="464"/>
    </row>
    <row r="33" spans="1:13" ht="45" x14ac:dyDescent="0.2">
      <c r="A33" s="444" t="s">
        <v>292</v>
      </c>
      <c r="B33" s="444" t="s">
        <v>297</v>
      </c>
      <c r="C33" s="444" t="s">
        <v>3470</v>
      </c>
      <c r="D33" s="444" t="s">
        <v>2553</v>
      </c>
      <c r="E33" s="444" t="s">
        <v>3472</v>
      </c>
      <c r="F33" s="444" t="s">
        <v>2554</v>
      </c>
      <c r="G33" s="444" t="s">
        <v>2555</v>
      </c>
      <c r="H33" s="444" t="s">
        <v>2556</v>
      </c>
      <c r="I33" s="444" t="s">
        <v>2557</v>
      </c>
      <c r="J33" s="129"/>
      <c r="K33" s="129"/>
      <c r="L33" s="129"/>
    </row>
    <row r="34" spans="1:13" ht="30" x14ac:dyDescent="0.2">
      <c r="A34" s="446" t="str">
        <f>A17</f>
        <v>Veículo Hatch - Ref.: Fiat Argo Drive 1.0 6V Flex, com Ar Condicionado - Código FIPE: 001494-0</v>
      </c>
      <c r="B34" s="448">
        <f>B23</f>
        <v>89300</v>
      </c>
      <c r="C34" s="645">
        <v>5364</v>
      </c>
      <c r="D34" s="449">
        <f>C34/12</f>
        <v>447</v>
      </c>
      <c r="E34" s="465">
        <v>2.7799999999999998E-2</v>
      </c>
      <c r="F34" s="449">
        <f>H23+M29+D34</f>
        <v>1389.84</v>
      </c>
      <c r="G34" s="449">
        <f>E34*F34</f>
        <v>38.64</v>
      </c>
      <c r="H34" s="448">
        <v>56.99</v>
      </c>
      <c r="I34" s="460">
        <f>D34+G34+H34</f>
        <v>542.63</v>
      </c>
      <c r="J34" s="466"/>
      <c r="K34" s="466"/>
      <c r="L34" s="457"/>
    </row>
    <row r="35" spans="1:13" ht="30" x14ac:dyDescent="0.2">
      <c r="A35" s="446" t="str">
        <f>A18</f>
        <v>Veículo Utilitário Leve - Ref.: VolksWagen Saveiro CROSS 1.6 T.Flex 16V CD - Código FIPE: 005408-9</v>
      </c>
      <c r="B35" s="448">
        <f>B24</f>
        <v>120470</v>
      </c>
      <c r="C35" s="645">
        <v>5757.29</v>
      </c>
      <c r="D35" s="449">
        <f>C35/12</f>
        <v>479.77</v>
      </c>
      <c r="E35" s="465">
        <v>2.7799999999999998E-2</v>
      </c>
      <c r="F35" s="449">
        <f>H24+M30+D35</f>
        <v>1533.12</v>
      </c>
      <c r="G35" s="449">
        <f>E35*F35</f>
        <v>42.62</v>
      </c>
      <c r="H35" s="448">
        <v>56.99</v>
      </c>
      <c r="I35" s="460">
        <f>D35+G35+H35</f>
        <v>579.38</v>
      </c>
      <c r="J35" s="466"/>
      <c r="K35" s="466"/>
      <c r="L35" s="457"/>
    </row>
    <row r="36" spans="1:13" ht="53.25" customHeight="1" x14ac:dyDescent="0.2">
      <c r="A36" s="998" t="s">
        <v>3471</v>
      </c>
      <c r="B36" s="998"/>
      <c r="C36" s="998"/>
      <c r="D36" s="998"/>
      <c r="E36" s="998"/>
      <c r="F36" s="998"/>
      <c r="G36" s="466"/>
      <c r="H36" s="466"/>
      <c r="I36" s="466"/>
      <c r="J36" s="466"/>
      <c r="K36" s="466"/>
      <c r="L36" s="466"/>
      <c r="M36" s="457"/>
    </row>
    <row r="37" spans="1:13" ht="24.95" customHeight="1" x14ac:dyDescent="0.2">
      <c r="A37" s="456"/>
      <c r="B37" s="457"/>
      <c r="C37" s="457"/>
      <c r="D37" s="457"/>
      <c r="E37" s="458"/>
      <c r="F37" s="458"/>
      <c r="G37" s="458"/>
      <c r="H37"/>
    </row>
    <row r="38" spans="1:13" ht="15" x14ac:dyDescent="0.25">
      <c r="A38" s="459" t="s">
        <v>305</v>
      </c>
      <c r="B38" s="119"/>
      <c r="C38" s="119"/>
      <c r="D38" s="119"/>
      <c r="E38" s="119"/>
      <c r="F38" s="119"/>
      <c r="G38" s="119"/>
      <c r="H38" s="119"/>
    </row>
    <row r="39" spans="1:13" ht="35.25" customHeight="1" x14ac:dyDescent="0.2">
      <c r="A39" s="444" t="s">
        <v>292</v>
      </c>
      <c r="B39" s="445" t="s">
        <v>2558</v>
      </c>
      <c r="C39" s="445" t="s">
        <v>306</v>
      </c>
      <c r="D39" s="445" t="s">
        <v>2540</v>
      </c>
      <c r="E39" s="445" t="s">
        <v>2552</v>
      </c>
      <c r="F39" s="513" t="s">
        <v>305</v>
      </c>
      <c r="G39" s="513" t="s">
        <v>3454</v>
      </c>
    </row>
    <row r="40" spans="1:13" ht="30" x14ac:dyDescent="0.2">
      <c r="A40" s="446" t="str">
        <f>A17</f>
        <v>Veículo Hatch - Ref.: Fiat Argo Drive 1.0 6V Flex, com Ar Condicionado - Código FIPE: 001494-0</v>
      </c>
      <c r="B40" s="451">
        <f>F17</f>
        <v>880</v>
      </c>
      <c r="C40" s="460">
        <f>H23</f>
        <v>704.17</v>
      </c>
      <c r="D40" s="460">
        <f>M29</f>
        <v>238.67</v>
      </c>
      <c r="E40" s="460">
        <f>I34</f>
        <v>542.63</v>
      </c>
      <c r="F40" s="512">
        <f>SUM(B40:E40)</f>
        <v>2365.4699999999998</v>
      </c>
      <c r="G40" s="514">
        <f>F40*(1+BDI!$B$18)</f>
        <v>3036.08</v>
      </c>
    </row>
    <row r="41" spans="1:13" ht="30" x14ac:dyDescent="0.2">
      <c r="A41" s="446" t="str">
        <f>A18</f>
        <v>Veículo Utilitário Leve - Ref.: VolksWagen Saveiro CROSS 1.6 T.Flex 16V CD - Código FIPE: 005408-9</v>
      </c>
      <c r="B41" s="451">
        <f>F18</f>
        <v>1040</v>
      </c>
      <c r="C41" s="460">
        <f>H24</f>
        <v>734.93</v>
      </c>
      <c r="D41" s="460">
        <f>M30</f>
        <v>318.42</v>
      </c>
      <c r="E41" s="460">
        <f>I35</f>
        <v>579.38</v>
      </c>
      <c r="F41" s="512">
        <f>SUM(B41:E41)</f>
        <v>2672.73</v>
      </c>
      <c r="G41" s="514">
        <f>F41*(1+BDI!$B$18)</f>
        <v>3430.45</v>
      </c>
    </row>
    <row r="42" spans="1:13" s="420" customFormat="1" ht="17.25" customHeight="1" x14ac:dyDescent="0.2">
      <c r="A42" s="422"/>
      <c r="B42" s="422"/>
      <c r="C42" s="422"/>
      <c r="D42" s="422"/>
      <c r="E42" s="423"/>
      <c r="F42" s="423"/>
    </row>
    <row r="43" spans="1:13" ht="15" x14ac:dyDescent="0.2">
      <c r="A43" s="459" t="s">
        <v>307</v>
      </c>
      <c r="I43" s="35"/>
    </row>
    <row r="44" spans="1:13" ht="30" customHeight="1" x14ac:dyDescent="0.2">
      <c r="A44" s="516" t="s">
        <v>292</v>
      </c>
      <c r="B44" s="516" t="s">
        <v>308</v>
      </c>
      <c r="C44" s="516" t="s">
        <v>3454</v>
      </c>
      <c r="D44" s="516" t="s">
        <v>3455</v>
      </c>
      <c r="E44" s="516" t="s">
        <v>3456</v>
      </c>
      <c r="G44"/>
      <c r="H44"/>
    </row>
    <row r="45" spans="1:13" ht="34.35" customHeight="1" x14ac:dyDescent="0.2">
      <c r="A45" s="446" t="str">
        <f>A17</f>
        <v>Veículo Hatch - Ref.: Fiat Argo Drive 1.0 6V Flex, com Ar Condicionado - Código FIPE: 001494-0</v>
      </c>
      <c r="B45" s="447">
        <f>D13</f>
        <v>2</v>
      </c>
      <c r="C45" s="515">
        <f>IF(B45&gt;0,G40,"0")</f>
        <v>3036.08</v>
      </c>
      <c r="D45" s="515">
        <f>B45*C45</f>
        <v>6072.16</v>
      </c>
      <c r="E45" s="515">
        <f>D45*12</f>
        <v>72865.919999999998</v>
      </c>
      <c r="G45"/>
      <c r="H45"/>
    </row>
    <row r="46" spans="1:13" ht="33.6" customHeight="1" x14ac:dyDescent="0.2">
      <c r="A46" s="446" t="str">
        <f>A18</f>
        <v>Veículo Utilitário Leve - Ref.: VolksWagen Saveiro CROSS 1.6 T.Flex 16V CD - Código FIPE: 005408-9</v>
      </c>
      <c r="B46" s="447">
        <f>E13</f>
        <v>0</v>
      </c>
      <c r="C46" s="517">
        <f>IF(B46&gt;0,G41,0)</f>
        <v>0</v>
      </c>
      <c r="D46" s="515">
        <f>B46*C46</f>
        <v>0</v>
      </c>
      <c r="E46" s="515">
        <f t="shared" ref="E46" si="2">D46*12</f>
        <v>0</v>
      </c>
      <c r="G46"/>
      <c r="H46"/>
    </row>
    <row r="47" spans="1:13" ht="33.75" customHeight="1" x14ac:dyDescent="0.2">
      <c r="A47" s="467" t="s">
        <v>46</v>
      </c>
      <c r="B47" s="467">
        <f>SUM(B45:B46)</f>
        <v>2</v>
      </c>
      <c r="C47" s="468">
        <f>SUM(C45:C46)</f>
        <v>3036.08</v>
      </c>
      <c r="D47" s="468">
        <f>SUM(D45:D46)</f>
        <v>6072.16</v>
      </c>
      <c r="E47" s="468">
        <f>SUM(E45:E46)</f>
        <v>72865.919999999998</v>
      </c>
      <c r="G47"/>
      <c r="H47"/>
    </row>
    <row r="48" spans="1:13" s="420" customFormat="1" x14ac:dyDescent="0.2">
      <c r="A48" s="421"/>
      <c r="B48" s="421"/>
      <c r="C48" s="421"/>
      <c r="D48" s="421"/>
      <c r="E48" s="421"/>
      <c r="F48" s="421"/>
      <c r="G48" s="421"/>
      <c r="H48" s="421"/>
    </row>
  </sheetData>
  <mergeCells count="8">
    <mergeCell ref="C32:E32"/>
    <mergeCell ref="F32:H32"/>
    <mergeCell ref="A36:F36"/>
    <mergeCell ref="A19:F19"/>
    <mergeCell ref="C27:E27"/>
    <mergeCell ref="F27:G27"/>
    <mergeCell ref="H27:L27"/>
    <mergeCell ref="A25:H25"/>
  </mergeCells>
  <printOptions horizontalCentered="1"/>
  <pageMargins left="0.7" right="0.7" top="0.75" bottom="0.75" header="0.3" footer="0.3"/>
  <pageSetup paperSize="9" scale="39" fitToHeight="0" orientation="landscape" r:id="rId1"/>
  <rowBreaks count="1" manualBreakCount="1">
    <brk id="31" max="16383" man="1"/>
  </rowBreaks>
  <drawing r:id="rId2"/>
  <tableParts count="1">
    <tablePart r:id="rId3"/>
  </tablePart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00B050"/>
    <pageSetUpPr fitToPage="1"/>
  </sheetPr>
  <dimension ref="A1:H17"/>
  <sheetViews>
    <sheetView workbookViewId="0"/>
  </sheetViews>
  <sheetFormatPr defaultColWidth="8.42578125" defaultRowHeight="12.75" x14ac:dyDescent="0.2"/>
  <cols>
    <col min="1" max="1" width="64.42578125" style="35" customWidth="1"/>
    <col min="2" max="2" width="16.42578125" style="35" customWidth="1"/>
    <col min="3" max="3" width="14.42578125" style="35" customWidth="1"/>
    <col min="4" max="4" width="27.140625" style="35" customWidth="1"/>
    <col min="5" max="5" width="21.140625" style="35" customWidth="1"/>
    <col min="6" max="6" width="16.42578125" style="35" customWidth="1"/>
    <col min="7" max="7" width="14.42578125" customWidth="1"/>
    <col min="8" max="8" width="15.85546875" customWidth="1"/>
    <col min="9" max="9" width="20.42578125" customWidth="1"/>
  </cols>
  <sheetData>
    <row r="1" spans="1:8" ht="90" customHeight="1" x14ac:dyDescent="0.3">
      <c r="A1" s="8"/>
      <c r="B1" s="8"/>
      <c r="C1" s="8"/>
      <c r="D1" s="8"/>
    </row>
    <row r="2" spans="1:8" ht="15" customHeight="1" x14ac:dyDescent="0.2"/>
    <row r="3" spans="1:8" ht="15" customHeight="1" x14ac:dyDescent="0.25">
      <c r="A3" s="62" t="s">
        <v>3478</v>
      </c>
      <c r="B3" s="119"/>
      <c r="C3" s="119"/>
      <c r="D3" s="119"/>
      <c r="E3" s="119"/>
      <c r="F3" s="119"/>
      <c r="G3" s="119"/>
      <c r="H3" s="119"/>
    </row>
    <row r="4" spans="1:8" ht="30" customHeight="1" x14ac:dyDescent="0.25">
      <c r="A4" s="349" t="s">
        <v>153</v>
      </c>
      <c r="B4" s="349" t="s">
        <v>2340</v>
      </c>
      <c r="C4" s="349" t="s">
        <v>2341</v>
      </c>
      <c r="D4" s="349" t="s">
        <v>181</v>
      </c>
      <c r="F4" s="119"/>
      <c r="G4" s="119"/>
    </row>
    <row r="5" spans="1:8" ht="30" customHeight="1" x14ac:dyDescent="0.25">
      <c r="A5" s="120" t="str">
        <f>'DISP VEICULO G3'!A5</f>
        <v>GRUPO 03 - Serviços de Apoio à Manutenção Predial e Gestão de Contratos</v>
      </c>
      <c r="B5" s="121">
        <f>'DISP VEICULO G3'!B5</f>
        <v>2</v>
      </c>
      <c r="C5" s="121">
        <f>'DISP VEICULO G3'!C5</f>
        <v>0</v>
      </c>
      <c r="D5" s="121">
        <f>SUM(B5:C5)</f>
        <v>2</v>
      </c>
      <c r="F5" s="119"/>
      <c r="G5" s="119"/>
    </row>
    <row r="6" spans="1:8" ht="30" customHeight="1" x14ac:dyDescent="0.25">
      <c r="A6" s="350" t="s">
        <v>154</v>
      </c>
      <c r="B6" s="350">
        <f>SUM(B5)</f>
        <v>2</v>
      </c>
      <c r="C6" s="350">
        <f>SUM(C5)</f>
        <v>0</v>
      </c>
      <c r="D6" s="350">
        <f>SUM(B6:C6)</f>
        <v>2</v>
      </c>
      <c r="F6" s="119"/>
      <c r="G6" s="119"/>
    </row>
    <row r="7" spans="1:8" ht="35.1" customHeight="1" x14ac:dyDescent="0.25">
      <c r="A7" s="151"/>
      <c r="B7" s="151"/>
      <c r="C7" s="151"/>
      <c r="D7" s="151"/>
      <c r="E7" s="119"/>
      <c r="F7" s="119"/>
    </row>
    <row r="8" spans="1:8" s="420" customFormat="1" ht="15" x14ac:dyDescent="0.2">
      <c r="A8" s="459" t="s">
        <v>307</v>
      </c>
      <c r="B8" s="35"/>
      <c r="C8" s="35"/>
      <c r="D8" s="35"/>
      <c r="E8" s="421"/>
      <c r="F8" s="421"/>
      <c r="G8" s="421"/>
    </row>
    <row r="9" spans="1:8" s="420" customFormat="1" ht="27.95" customHeight="1" x14ac:dyDescent="0.2">
      <c r="A9" s="516" t="s">
        <v>292</v>
      </c>
      <c r="B9" s="516" t="s">
        <v>308</v>
      </c>
      <c r="C9" s="516" t="s">
        <v>2595</v>
      </c>
      <c r="D9" s="516" t="s">
        <v>307</v>
      </c>
    </row>
    <row r="10" spans="1:8" s="420" customFormat="1" ht="27.95" customHeight="1" x14ac:dyDescent="0.2">
      <c r="A10" s="446" t="str">
        <f>'DISP VEICULO G3'!A17</f>
        <v>Veículo Hatch - Ref.: Fiat Argo Drive 1.0 6V Flex, com Ar Condicionado - Código FIPE: 001494-0</v>
      </c>
      <c r="B10" s="447">
        <f>B6</f>
        <v>2</v>
      </c>
      <c r="C10" s="515"/>
      <c r="D10" s="515"/>
    </row>
    <row r="11" spans="1:8" s="420" customFormat="1" ht="27.95" customHeight="1" x14ac:dyDescent="0.2">
      <c r="A11" s="446" t="str">
        <f>'DISP VEICULO G3'!A18</f>
        <v>Veículo Utilitário Leve - Ref.: VolksWagen Saveiro CROSS 1.6 T.Flex 16V CD - Código FIPE: 005408-9</v>
      </c>
      <c r="B11" s="447">
        <f>C6</f>
        <v>0</v>
      </c>
      <c r="C11" s="517"/>
      <c r="D11" s="515"/>
    </row>
    <row r="12" spans="1:8" s="420" customFormat="1" ht="24.75" customHeight="1" x14ac:dyDescent="0.2">
      <c r="A12" s="467" t="s">
        <v>46</v>
      </c>
      <c r="B12" s="467">
        <f>SUM(B10:B11)</f>
        <v>2</v>
      </c>
      <c r="C12" s="468"/>
      <c r="D12" s="468"/>
    </row>
    <row r="13" spans="1:8" s="420" customFormat="1" x14ac:dyDescent="0.2">
      <c r="A13" s="421"/>
      <c r="B13" s="421"/>
      <c r="C13" s="421"/>
      <c r="D13" s="421"/>
      <c r="E13" s="421"/>
      <c r="F13" s="421"/>
    </row>
    <row r="14" spans="1:8" s="420" customFormat="1" x14ac:dyDescent="0.2">
      <c r="A14" s="421"/>
      <c r="B14" s="421"/>
      <c r="C14" s="421"/>
      <c r="D14" s="421"/>
      <c r="E14" s="421"/>
      <c r="F14" s="421"/>
    </row>
    <row r="15" spans="1:8" s="420" customFormat="1" x14ac:dyDescent="0.2">
      <c r="A15" s="421"/>
      <c r="B15" s="421"/>
      <c r="C15" s="421"/>
      <c r="D15" s="421"/>
      <c r="E15" s="421"/>
      <c r="F15" s="421"/>
    </row>
    <row r="16" spans="1:8" s="420" customFormat="1" x14ac:dyDescent="0.2">
      <c r="A16" s="421"/>
      <c r="B16" s="421"/>
      <c r="C16" s="421"/>
      <c r="D16" s="421"/>
      <c r="E16" s="421"/>
    </row>
    <row r="17" spans="1:6" s="420" customFormat="1" x14ac:dyDescent="0.2">
      <c r="A17" s="421"/>
      <c r="B17" s="421"/>
      <c r="C17" s="421"/>
      <c r="D17" s="421"/>
      <c r="E17" s="421"/>
      <c r="F17" s="42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66" fitToHeight="0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00B050"/>
    <pageSetUpPr fitToPage="1"/>
  </sheetPr>
  <dimension ref="A1:I39"/>
  <sheetViews>
    <sheetView workbookViewId="0"/>
  </sheetViews>
  <sheetFormatPr defaultColWidth="8.42578125" defaultRowHeight="12.75" x14ac:dyDescent="0.2"/>
  <cols>
    <col min="1" max="1" width="45.42578125" style="35" customWidth="1"/>
    <col min="2" max="4" width="21.28515625" style="35" customWidth="1"/>
    <col min="5" max="5" width="36.7109375" style="35" customWidth="1"/>
    <col min="6" max="6" width="21.28515625" customWidth="1"/>
    <col min="7" max="7" width="30.28515625" customWidth="1"/>
  </cols>
  <sheetData>
    <row r="1" spans="1:8" ht="90" customHeight="1" x14ac:dyDescent="0.3">
      <c r="A1" s="8"/>
      <c r="B1" s="8"/>
      <c r="C1" s="8"/>
      <c r="D1" s="8"/>
    </row>
    <row r="2" spans="1:8" ht="15" customHeight="1" x14ac:dyDescent="0.2"/>
    <row r="3" spans="1:8" ht="15" customHeight="1" x14ac:dyDescent="0.2">
      <c r="A3" s="62" t="s">
        <v>2596</v>
      </c>
    </row>
    <row r="4" spans="1:8" ht="30" x14ac:dyDescent="0.2">
      <c r="A4" s="358" t="s">
        <v>153</v>
      </c>
      <c r="B4" s="349" t="s">
        <v>2597</v>
      </c>
      <c r="C4" s="524" t="s">
        <v>2598</v>
      </c>
      <c r="D4" s="358" t="s">
        <v>181</v>
      </c>
      <c r="E4"/>
    </row>
    <row r="5" spans="1:8" x14ac:dyDescent="0.2">
      <c r="A5" s="64" t="e">
        <f>#REF!</f>
        <v>#REF!</v>
      </c>
      <c r="B5" s="65" t="e">
        <f>D23</f>
        <v>#REF!</v>
      </c>
      <c r="C5" s="65" t="e">
        <f>E23</f>
        <v>#REF!</v>
      </c>
      <c r="D5" s="65" t="e">
        <f>SUM(B5:C5)</f>
        <v>#REF!</v>
      </c>
      <c r="E5"/>
    </row>
    <row r="6" spans="1:8" ht="24" customHeight="1" x14ac:dyDescent="0.2">
      <c r="A6" s="66" t="str">
        <f>'DISP VEICULO G2'!A5</f>
        <v>GRUPO 02 -Serviços de Apoio à Arquitetura e Engenharia</v>
      </c>
      <c r="B6" s="65">
        <f>D33</f>
        <v>3</v>
      </c>
      <c r="C6" s="65">
        <f>E33</f>
        <v>0</v>
      </c>
      <c r="D6" s="65">
        <f t="shared" ref="D6:D7" si="0">SUM(B6:C6)</f>
        <v>3</v>
      </c>
      <c r="E6"/>
    </row>
    <row r="7" spans="1:8" ht="23.45" customHeight="1" x14ac:dyDescent="0.2">
      <c r="A7" s="66" t="str">
        <f>'DISP VEICULO G3'!A5</f>
        <v>GRUPO 03 - Serviços de Apoio à Manutenção Predial e Gestão de Contratos</v>
      </c>
      <c r="B7" s="65">
        <f>D39</f>
        <v>2</v>
      </c>
      <c r="C7" s="65">
        <f>E39</f>
        <v>0</v>
      </c>
      <c r="D7" s="65">
        <f t="shared" si="0"/>
        <v>2</v>
      </c>
      <c r="E7"/>
    </row>
    <row r="8" spans="1:8" ht="15" customHeight="1" x14ac:dyDescent="0.2">
      <c r="A8" s="358" t="s">
        <v>154</v>
      </c>
      <c r="B8" s="358" t="e">
        <f>SUM(B5:B7)</f>
        <v>#REF!</v>
      </c>
      <c r="C8" s="358" t="e">
        <f>SUM(C5:C7)</f>
        <v>#REF!</v>
      </c>
      <c r="D8" s="358" t="e">
        <f>SUM(D5:D7)</f>
        <v>#REF!</v>
      </c>
      <c r="E8"/>
    </row>
    <row r="9" spans="1:8" ht="15" customHeight="1" x14ac:dyDescent="0.2">
      <c r="A9" s="63"/>
      <c r="B9" s="63"/>
      <c r="C9" s="63"/>
      <c r="D9" s="63"/>
    </row>
    <row r="10" spans="1:8" ht="15" customHeight="1" x14ac:dyDescent="0.2">
      <c r="A10" s="35" t="s">
        <v>270</v>
      </c>
    </row>
    <row r="11" spans="1:8" ht="60" x14ac:dyDescent="0.25">
      <c r="A11" s="519" t="s">
        <v>2565</v>
      </c>
      <c r="B11" s="351" t="s">
        <v>155</v>
      </c>
      <c r="C11" s="351" t="s">
        <v>288</v>
      </c>
      <c r="D11" s="351" t="s">
        <v>2332</v>
      </c>
      <c r="E11" s="352" t="s">
        <v>2331</v>
      </c>
      <c r="F11" s="352" t="s">
        <v>125</v>
      </c>
      <c r="G11" s="268"/>
      <c r="H11" s="119"/>
    </row>
    <row r="12" spans="1:8" ht="15" x14ac:dyDescent="0.25">
      <c r="A12" s="520" t="s">
        <v>2333</v>
      </c>
      <c r="B12" s="125" t="e">
        <f>#REF!</f>
        <v>#REF!</v>
      </c>
      <c r="C12" s="125" t="e">
        <f>#REF!</f>
        <v>#REF!</v>
      </c>
      <c r="D12" s="125" t="e">
        <f>#REF!</f>
        <v>#REF!</v>
      </c>
      <c r="E12" s="126" t="e">
        <f>#REF!</f>
        <v>#REF!</v>
      </c>
      <c r="F12" s="126" t="e">
        <f>#REF!</f>
        <v>#REF!</v>
      </c>
      <c r="G12" s="269"/>
      <c r="H12" s="119"/>
    </row>
    <row r="13" spans="1:8" ht="15" x14ac:dyDescent="0.25">
      <c r="A13" s="520" t="s">
        <v>2334</v>
      </c>
      <c r="B13" s="125" t="e">
        <f>#REF!</f>
        <v>#REF!</v>
      </c>
      <c r="C13" s="125" t="e">
        <f>#REF!</f>
        <v>#REF!</v>
      </c>
      <c r="D13" s="125" t="e">
        <f>#REF!</f>
        <v>#REF!</v>
      </c>
      <c r="E13" s="126" t="e">
        <f>#REF!</f>
        <v>#REF!</v>
      </c>
      <c r="F13" s="126" t="e">
        <f>#REF!</f>
        <v>#REF!</v>
      </c>
      <c r="G13" s="269"/>
      <c r="H13" s="119"/>
    </row>
    <row r="14" spans="1:8" ht="15" x14ac:dyDescent="0.25">
      <c r="A14" s="520" t="s">
        <v>2335</v>
      </c>
      <c r="B14" s="125" t="e">
        <f>#REF!</f>
        <v>#REF!</v>
      </c>
      <c r="C14" s="125" t="e">
        <f>#REF!</f>
        <v>#REF!</v>
      </c>
      <c r="D14" s="125" t="e">
        <f>#REF!</f>
        <v>#REF!</v>
      </c>
      <c r="E14" s="126" t="e">
        <f>#REF!</f>
        <v>#REF!</v>
      </c>
      <c r="F14" s="126" t="e">
        <f>#REF!</f>
        <v>#REF!</v>
      </c>
      <c r="G14" s="269"/>
      <c r="H14" s="119"/>
    </row>
    <row r="15" spans="1:8" ht="15" x14ac:dyDescent="0.25">
      <c r="A15" s="520" t="s">
        <v>156</v>
      </c>
      <c r="B15" s="125" t="e">
        <f>#REF!</f>
        <v>#REF!</v>
      </c>
      <c r="C15" s="125" t="e">
        <f>#REF!</f>
        <v>#REF!</v>
      </c>
      <c r="D15" s="125" t="e">
        <f>#REF!</f>
        <v>#REF!</v>
      </c>
      <c r="E15" s="126" t="e">
        <f>#REF!</f>
        <v>#REF!</v>
      </c>
      <c r="F15" s="126" t="e">
        <f>#REF!</f>
        <v>#REF!</v>
      </c>
      <c r="G15" s="269"/>
      <c r="H15" s="119"/>
    </row>
    <row r="16" spans="1:8" ht="15" x14ac:dyDescent="0.25">
      <c r="A16" s="520" t="s">
        <v>219</v>
      </c>
      <c r="B16" s="125" t="e">
        <f>#REF!</f>
        <v>#REF!</v>
      </c>
      <c r="C16" s="125" t="e">
        <f>#REF!</f>
        <v>#REF!</v>
      </c>
      <c r="D16" s="125" t="e">
        <f>#REF!</f>
        <v>#REF!</v>
      </c>
      <c r="E16" s="126" t="e">
        <f>#REF!</f>
        <v>#REF!</v>
      </c>
      <c r="F16" s="126" t="e">
        <f>#REF!</f>
        <v>#REF!</v>
      </c>
      <c r="G16" s="269"/>
      <c r="H16" s="119"/>
    </row>
    <row r="17" spans="1:9" ht="15" x14ac:dyDescent="0.25">
      <c r="A17" s="520" t="s">
        <v>213</v>
      </c>
      <c r="B17" s="125" t="e">
        <f>#REF!</f>
        <v>#REF!</v>
      </c>
      <c r="C17" s="125" t="e">
        <f>#REF!</f>
        <v>#REF!</v>
      </c>
      <c r="D17" s="125" t="e">
        <f>#REF!</f>
        <v>#REF!</v>
      </c>
      <c r="E17" s="126" t="e">
        <f>#REF!</f>
        <v>#REF!</v>
      </c>
      <c r="F17" s="126" t="e">
        <f>#REF!</f>
        <v>#REF!</v>
      </c>
      <c r="G17" s="269"/>
      <c r="H17" s="119"/>
    </row>
    <row r="18" spans="1:9" ht="15" x14ac:dyDescent="0.25">
      <c r="A18" s="520" t="s">
        <v>214</v>
      </c>
      <c r="B18" s="125" t="e">
        <f>#REF!</f>
        <v>#REF!</v>
      </c>
      <c r="C18" s="125" t="e">
        <f>#REF!</f>
        <v>#REF!</v>
      </c>
      <c r="D18" s="125" t="e">
        <f>#REF!</f>
        <v>#REF!</v>
      </c>
      <c r="E18" s="126" t="e">
        <f>#REF!</f>
        <v>#REF!</v>
      </c>
      <c r="F18" s="126" t="e">
        <f>#REF!</f>
        <v>#REF!</v>
      </c>
      <c r="G18" s="269"/>
      <c r="H18" s="119"/>
    </row>
    <row r="19" spans="1:9" ht="15" x14ac:dyDescent="0.25">
      <c r="A19" s="520" t="s">
        <v>290</v>
      </c>
      <c r="B19" s="125" t="e">
        <f>#REF!</f>
        <v>#REF!</v>
      </c>
      <c r="C19" s="125" t="e">
        <f>#REF!</f>
        <v>#REF!</v>
      </c>
      <c r="D19" s="125" t="e">
        <f>#REF!</f>
        <v>#REF!</v>
      </c>
      <c r="E19" s="126" t="e">
        <f>#REF!</f>
        <v>#REF!</v>
      </c>
      <c r="F19" s="126" t="e">
        <f>#REF!</f>
        <v>#REF!</v>
      </c>
      <c r="G19" s="269"/>
      <c r="H19" s="119"/>
    </row>
    <row r="20" spans="1:9" ht="15" x14ac:dyDescent="0.25">
      <c r="A20" s="520" t="s">
        <v>157</v>
      </c>
      <c r="B20" s="125" t="e">
        <f>#REF!</f>
        <v>#REF!</v>
      </c>
      <c r="C20" s="125" t="e">
        <f>#REF!</f>
        <v>#REF!</v>
      </c>
      <c r="D20" s="125" t="e">
        <f>#REF!</f>
        <v>#REF!</v>
      </c>
      <c r="E20" s="126" t="e">
        <f>#REF!</f>
        <v>#REF!</v>
      </c>
      <c r="F20" s="126" t="e">
        <f>#REF!</f>
        <v>#REF!</v>
      </c>
      <c r="G20" s="269"/>
      <c r="H20" s="119"/>
    </row>
    <row r="21" spans="1:9" ht="15" x14ac:dyDescent="0.25">
      <c r="A21" s="520" t="s">
        <v>158</v>
      </c>
      <c r="B21" s="125" t="e">
        <f>#REF!</f>
        <v>#REF!</v>
      </c>
      <c r="C21" s="125" t="e">
        <f>#REF!</f>
        <v>#REF!</v>
      </c>
      <c r="D21" s="125" t="e">
        <f>#REF!</f>
        <v>#REF!</v>
      </c>
      <c r="E21" s="126" t="e">
        <f>#REF!</f>
        <v>#REF!</v>
      </c>
      <c r="F21" s="126" t="e">
        <f>#REF!</f>
        <v>#REF!</v>
      </c>
      <c r="G21" s="269"/>
      <c r="H21" s="119"/>
    </row>
    <row r="22" spans="1:9" ht="15" x14ac:dyDescent="0.25">
      <c r="A22" s="520" t="s">
        <v>2336</v>
      </c>
      <c r="B22" s="125" t="e">
        <f>#REF!</f>
        <v>#REF!</v>
      </c>
      <c r="C22" s="125" t="e">
        <f>#REF!</f>
        <v>#REF!</v>
      </c>
      <c r="D22" s="125" t="e">
        <f>#REF!</f>
        <v>#REF!</v>
      </c>
      <c r="E22" s="126" t="e">
        <f>#REF!</f>
        <v>#REF!</v>
      </c>
      <c r="F22" s="126" t="e">
        <f>#REF!</f>
        <v>#REF!</v>
      </c>
      <c r="G22" s="269"/>
      <c r="H22" s="119"/>
    </row>
    <row r="23" spans="1:9" ht="15" x14ac:dyDescent="0.25">
      <c r="A23" s="521" t="s">
        <v>46</v>
      </c>
      <c r="B23" s="355" t="e">
        <f>SUBTOTAL(109,B12:B22)</f>
        <v>#REF!</v>
      </c>
      <c r="C23" s="355" t="e">
        <f>SUBTOTAL(109,C12:C22)</f>
        <v>#REF!</v>
      </c>
      <c r="D23" s="355" t="e">
        <f>SUBTOTAL(109,D12:D22)</f>
        <v>#REF!</v>
      </c>
      <c r="E23" s="355" t="e">
        <f>SUBTOTAL(109,E12:E22)</f>
        <v>#REF!</v>
      </c>
      <c r="F23" s="355"/>
      <c r="G23" s="270"/>
      <c r="H23" s="119"/>
    </row>
    <row r="24" spans="1:9" ht="15" x14ac:dyDescent="0.25">
      <c r="A24" s="522"/>
      <c r="B24" s="119"/>
      <c r="C24" s="119"/>
      <c r="D24" s="119"/>
      <c r="E24" s="119"/>
      <c r="F24" s="119"/>
      <c r="G24" s="119"/>
      <c r="H24" s="119"/>
      <c r="I24" s="119"/>
    </row>
    <row r="25" spans="1:9" ht="48" customHeight="1" x14ac:dyDescent="0.25">
      <c r="A25" s="523" t="s">
        <v>2305</v>
      </c>
      <c r="B25" s="351" t="s">
        <v>155</v>
      </c>
      <c r="C25" s="351" t="s">
        <v>288</v>
      </c>
      <c r="D25" s="349" t="s">
        <v>2340</v>
      </c>
      <c r="E25" s="349" t="s">
        <v>2341</v>
      </c>
      <c r="F25" s="353" t="s">
        <v>125</v>
      </c>
      <c r="G25" s="268"/>
      <c r="H25" s="119"/>
    </row>
    <row r="26" spans="1:9" ht="45" x14ac:dyDescent="0.25">
      <c r="A26" s="520" t="s">
        <v>2306</v>
      </c>
      <c r="B26" s="125">
        <f>'DISP VEICULO G2'!B10</f>
        <v>1</v>
      </c>
      <c r="C26" s="125">
        <f>'DISP VEICULO G2'!C10</f>
        <v>10</v>
      </c>
      <c r="D26" s="125">
        <f>'DISP VEICULO G2'!D10</f>
        <v>0</v>
      </c>
      <c r="E26" s="126">
        <f>'DISP VEICULO G2'!E10</f>
        <v>0</v>
      </c>
      <c r="F26" s="518" t="str">
        <f>'DISP VEICULO G2'!F10</f>
        <v>Possibilidade de utilização de veículos da PCDF a definir</v>
      </c>
      <c r="G26" s="269"/>
      <c r="H26" s="119"/>
    </row>
    <row r="27" spans="1:9" ht="45" x14ac:dyDescent="0.25">
      <c r="A27" s="520" t="s">
        <v>187</v>
      </c>
      <c r="B27" s="125">
        <f>'DISP VEICULO G2'!B11</f>
        <v>1</v>
      </c>
      <c r="C27" s="125">
        <f>'DISP VEICULO G2'!C11</f>
        <v>5</v>
      </c>
      <c r="D27" s="125">
        <f>'DISP VEICULO G2'!D11</f>
        <v>0</v>
      </c>
      <c r="E27" s="126">
        <f>'DISP VEICULO G2'!E11</f>
        <v>0</v>
      </c>
      <c r="F27" s="518" t="str">
        <f>'DISP VEICULO G2'!F11</f>
        <v>Possibilidade de utilização de veículos da PCDF a definir</v>
      </c>
      <c r="G27" s="269"/>
      <c r="H27" s="119"/>
    </row>
    <row r="28" spans="1:9" ht="15" x14ac:dyDescent="0.25">
      <c r="A28" s="520" t="s">
        <v>217</v>
      </c>
      <c r="B28" s="125">
        <f>'DISP VEICULO G2'!B12</f>
        <v>1</v>
      </c>
      <c r="C28" s="125">
        <f>'DISP VEICULO G2'!C12</f>
        <v>5</v>
      </c>
      <c r="D28" s="125">
        <f>'DISP VEICULO G2'!D12</f>
        <v>1</v>
      </c>
      <c r="E28" s="126">
        <f>'DISP VEICULO G2'!E12</f>
        <v>0</v>
      </c>
      <c r="F28" s="518" t="str">
        <f>'DISP VEICULO G2'!F12</f>
        <v>-</v>
      </c>
      <c r="G28" s="269"/>
      <c r="H28" s="119"/>
    </row>
    <row r="29" spans="1:9" ht="45" x14ac:dyDescent="0.25">
      <c r="A29" s="520" t="s">
        <v>218</v>
      </c>
      <c r="B29" s="125">
        <f>'DISP VEICULO G2'!B13</f>
        <v>1</v>
      </c>
      <c r="C29" s="125">
        <f>'DISP VEICULO G2'!C13</f>
        <v>3</v>
      </c>
      <c r="D29" s="125">
        <f>'DISP VEICULO G2'!D13</f>
        <v>0</v>
      </c>
      <c r="E29" s="126">
        <f>'DISP VEICULO G2'!E13</f>
        <v>0</v>
      </c>
      <c r="F29" s="518" t="str">
        <f>'DISP VEICULO G2'!F13</f>
        <v>Possibilidade de utilização de veículos da PCDF a definir</v>
      </c>
      <c r="G29" s="269"/>
      <c r="H29" s="119"/>
    </row>
    <row r="30" spans="1:9" ht="15" x14ac:dyDescent="0.25">
      <c r="A30" s="520" t="s">
        <v>188</v>
      </c>
      <c r="B30" s="125">
        <f>'DISP VEICULO G2'!B14</f>
        <v>1</v>
      </c>
      <c r="C30" s="125">
        <f>'DISP VEICULO G2'!C14</f>
        <v>4</v>
      </c>
      <c r="D30" s="125">
        <f>'DISP VEICULO G2'!D14</f>
        <v>1</v>
      </c>
      <c r="E30" s="126">
        <f>'DISP VEICULO G2'!E14</f>
        <v>0</v>
      </c>
      <c r="F30" s="518" t="str">
        <f>'DISP VEICULO G2'!F14</f>
        <v>-</v>
      </c>
      <c r="G30" s="269"/>
      <c r="H30" s="119"/>
    </row>
    <row r="31" spans="1:9" ht="15" x14ac:dyDescent="0.25">
      <c r="A31" s="520" t="s">
        <v>189</v>
      </c>
      <c r="B31" s="125">
        <f>'DISP VEICULO G2'!B15</f>
        <v>1</v>
      </c>
      <c r="C31" s="125">
        <f>'DISP VEICULO G2'!C15</f>
        <v>2</v>
      </c>
      <c r="D31" s="125">
        <f>'DISP VEICULO G2'!D15</f>
        <v>1</v>
      </c>
      <c r="E31" s="126">
        <f>'DISP VEICULO G2'!E15</f>
        <v>0</v>
      </c>
      <c r="F31" s="518" t="str">
        <f>'DISP VEICULO G2'!F15</f>
        <v>-</v>
      </c>
      <c r="G31" s="269"/>
      <c r="H31" s="119"/>
    </row>
    <row r="32" spans="1:9" ht="15" x14ac:dyDescent="0.25">
      <c r="A32" s="520" t="s">
        <v>2337</v>
      </c>
      <c r="B32" s="125">
        <f>'DISP VEICULO G2'!B16</f>
        <v>1</v>
      </c>
      <c r="C32" s="125">
        <f>'DISP VEICULO G2'!C16</f>
        <v>2</v>
      </c>
      <c r="D32" s="125">
        <f>'DISP VEICULO G2'!D16</f>
        <v>0</v>
      </c>
      <c r="E32" s="126">
        <f>'DISP VEICULO G2'!E16</f>
        <v>0</v>
      </c>
      <c r="F32" s="518" t="str">
        <f>'DISP VEICULO G2'!F16</f>
        <v>-</v>
      </c>
      <c r="G32" s="269"/>
      <c r="H32" s="119"/>
    </row>
    <row r="33" spans="1:9" ht="15" x14ac:dyDescent="0.25">
      <c r="A33" s="521" t="s">
        <v>46</v>
      </c>
      <c r="B33" s="355">
        <f>SUBTOTAL(109,B26:B32)</f>
        <v>7</v>
      </c>
      <c r="C33" s="355">
        <f t="shared" ref="C33:E33" si="1">SUBTOTAL(109,C26:C32)</f>
        <v>31</v>
      </c>
      <c r="D33" s="355">
        <f t="shared" si="1"/>
        <v>3</v>
      </c>
      <c r="E33" s="355">
        <f t="shared" si="1"/>
        <v>0</v>
      </c>
      <c r="F33" s="353"/>
      <c r="G33" s="269"/>
      <c r="H33" s="119"/>
    </row>
    <row r="34" spans="1:9" ht="22.5" customHeight="1" x14ac:dyDescent="0.25">
      <c r="A34" s="522"/>
      <c r="B34" s="119"/>
      <c r="C34" s="119"/>
      <c r="D34" s="119"/>
      <c r="E34" s="119"/>
      <c r="F34" s="119"/>
      <c r="G34" s="119"/>
      <c r="H34" s="119"/>
      <c r="I34" s="119"/>
    </row>
    <row r="35" spans="1:9" ht="32.25" customHeight="1" x14ac:dyDescent="0.25">
      <c r="A35" s="523" t="s">
        <v>3448</v>
      </c>
      <c r="B35" s="351" t="s">
        <v>155</v>
      </c>
      <c r="C35" s="351" t="s">
        <v>288</v>
      </c>
      <c r="D35" s="349" t="s">
        <v>2340</v>
      </c>
      <c r="E35" s="349" t="s">
        <v>2341</v>
      </c>
      <c r="F35" s="353" t="s">
        <v>125</v>
      </c>
      <c r="G35" s="268"/>
      <c r="H35" s="119"/>
    </row>
    <row r="36" spans="1:9" ht="30" x14ac:dyDescent="0.25">
      <c r="A36" s="520" t="s">
        <v>222</v>
      </c>
      <c r="B36" s="125">
        <f>'DISP VEICULO G3'!B10</f>
        <v>1</v>
      </c>
      <c r="C36" s="125">
        <f>'DISP VEICULO G3'!C10</f>
        <v>10</v>
      </c>
      <c r="D36" s="125">
        <f>'DISP VEICULO G3'!D10</f>
        <v>0</v>
      </c>
      <c r="E36" s="126">
        <f>'DISP VEICULO G3'!E10</f>
        <v>0</v>
      </c>
      <c r="F36" s="518" t="str">
        <f>'DISP VEICULO G3'!F10</f>
        <v>-</v>
      </c>
      <c r="G36" s="269"/>
      <c r="H36" s="119"/>
    </row>
    <row r="37" spans="1:9" ht="15" x14ac:dyDescent="0.25">
      <c r="A37" s="520" t="s">
        <v>221</v>
      </c>
      <c r="B37" s="125">
        <f>'DISP VEICULO G3'!B11</f>
        <v>1</v>
      </c>
      <c r="C37" s="125">
        <f>'DISP VEICULO G3'!C11</f>
        <v>6</v>
      </c>
      <c r="D37" s="125">
        <f>'DISP VEICULO G3'!D11</f>
        <v>2</v>
      </c>
      <c r="E37" s="126">
        <f>'DISP VEICULO G3'!E11</f>
        <v>0</v>
      </c>
      <c r="F37" s="518" t="str">
        <f>'DISP VEICULO G3'!F11</f>
        <v>-</v>
      </c>
      <c r="G37" s="269"/>
      <c r="H37" s="119"/>
    </row>
    <row r="38" spans="1:9" ht="45" x14ac:dyDescent="0.25">
      <c r="A38" s="520" t="s">
        <v>223</v>
      </c>
      <c r="B38" s="125">
        <f>'DISP VEICULO G3'!B12</f>
        <v>1</v>
      </c>
      <c r="C38" s="125">
        <f>'DISP VEICULO G3'!C12</f>
        <v>7</v>
      </c>
      <c r="D38" s="125">
        <f>'DISP VEICULO G3'!D12</f>
        <v>0</v>
      </c>
      <c r="E38" s="126">
        <f>'DISP VEICULO G3'!E12</f>
        <v>0</v>
      </c>
      <c r="F38" s="518" t="str">
        <f>'DISP VEICULO G3'!F12</f>
        <v>Previsão de utilização também de veículos da PCDF.</v>
      </c>
      <c r="G38" s="269"/>
      <c r="H38" s="119"/>
    </row>
    <row r="39" spans="1:9" ht="15" x14ac:dyDescent="0.25">
      <c r="A39" s="521" t="s">
        <v>46</v>
      </c>
      <c r="B39" s="355">
        <f>SUBTOTAL(109,B36:B38)</f>
        <v>3</v>
      </c>
      <c r="C39" s="355">
        <f>SUBTOTAL(109,C36:C38)</f>
        <v>23</v>
      </c>
      <c r="D39" s="355">
        <f>SUM(D36:D38)</f>
        <v>2</v>
      </c>
      <c r="E39" s="356">
        <f>SUM(E36:E38)</f>
        <v>0</v>
      </c>
      <c r="F39" s="353"/>
      <c r="G39" s="270"/>
      <c r="H39" s="119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80" fitToHeight="0" orientation="portrait" r:id="rId1"/>
  <drawing r:id="rId2"/>
  <tableParts count="3">
    <tablePart r:id="rId3"/>
    <tablePart r:id="rId4"/>
    <tablePart r:id="rId5"/>
  </tablePart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00B0F0"/>
    <pageSetUpPr fitToPage="1"/>
  </sheetPr>
  <dimension ref="A1:J213"/>
  <sheetViews>
    <sheetView workbookViewId="0"/>
  </sheetViews>
  <sheetFormatPr defaultColWidth="14" defaultRowHeight="15" x14ac:dyDescent="0.25"/>
  <cols>
    <col min="1" max="1" width="12.85546875" style="180" customWidth="1"/>
    <col min="2" max="2" width="14.42578125" style="180" bestFit="1" customWidth="1"/>
    <col min="3" max="3" width="16.140625" style="180" customWidth="1"/>
    <col min="4" max="4" width="21.140625" style="180" customWidth="1"/>
    <col min="5" max="5" width="60.42578125" style="181" customWidth="1"/>
    <col min="6" max="6" width="29.42578125" style="180" customWidth="1"/>
    <col min="7" max="7" width="16.140625" style="180" customWidth="1"/>
    <col min="8" max="8" width="15.42578125" style="180" customWidth="1"/>
    <col min="9" max="9" width="18.42578125" style="180" customWidth="1"/>
    <col min="10" max="10" width="26.85546875" style="171" customWidth="1"/>
    <col min="11" max="16384" width="14" style="172"/>
  </cols>
  <sheetData>
    <row r="1" spans="1:10" ht="90" customHeight="1" x14ac:dyDescent="0.3">
      <c r="A1" s="8"/>
      <c r="B1" s="8"/>
      <c r="C1" s="8"/>
      <c r="D1" s="8"/>
    </row>
    <row r="2" spans="1:10" ht="53.25" customHeight="1" x14ac:dyDescent="0.25">
      <c r="A2" s="205" t="s">
        <v>340</v>
      </c>
      <c r="I2" s="525" t="s">
        <v>2600</v>
      </c>
    </row>
    <row r="3" spans="1:10" ht="23.45" customHeight="1" x14ac:dyDescent="0.2">
      <c r="A3" s="359" t="s">
        <v>8</v>
      </c>
      <c r="B3" s="359" t="s">
        <v>341</v>
      </c>
      <c r="C3" s="359" t="s">
        <v>342</v>
      </c>
      <c r="D3" s="359" t="s">
        <v>343</v>
      </c>
      <c r="E3" s="359" t="s">
        <v>344</v>
      </c>
      <c r="F3" s="359" t="s">
        <v>345</v>
      </c>
      <c r="G3" s="360" t="s">
        <v>346</v>
      </c>
      <c r="H3" s="361" t="s">
        <v>347</v>
      </c>
      <c r="I3" s="361" t="s">
        <v>348</v>
      </c>
    </row>
    <row r="4" spans="1:10" s="434" customFormat="1" ht="14.25" x14ac:dyDescent="0.2">
      <c r="A4" s="428">
        <v>1</v>
      </c>
      <c r="B4" s="428" t="s">
        <v>349</v>
      </c>
      <c r="C4" s="428">
        <v>1</v>
      </c>
      <c r="D4" s="429" t="s">
        <v>350</v>
      </c>
      <c r="E4" s="430" t="s">
        <v>2343</v>
      </c>
      <c r="F4" s="428" t="s">
        <v>351</v>
      </c>
      <c r="G4" s="431">
        <v>4</v>
      </c>
      <c r="H4" s="432">
        <v>83</v>
      </c>
      <c r="I4" s="175">
        <f>H4*G4</f>
        <v>332</v>
      </c>
      <c r="J4" s="433"/>
    </row>
    <row r="5" spans="1:10" s="434" customFormat="1" ht="14.25" x14ac:dyDescent="0.2">
      <c r="A5" s="428">
        <v>2</v>
      </c>
      <c r="B5" s="428" t="s">
        <v>349</v>
      </c>
      <c r="C5" s="428">
        <v>2</v>
      </c>
      <c r="D5" s="429" t="s">
        <v>350</v>
      </c>
      <c r="E5" s="430" t="s">
        <v>2344</v>
      </c>
      <c r="F5" s="428" t="s">
        <v>351</v>
      </c>
      <c r="G5" s="431">
        <v>5</v>
      </c>
      <c r="H5" s="432">
        <v>35.96</v>
      </c>
      <c r="I5" s="175">
        <f t="shared" ref="I5:I68" si="0">H5*G5</f>
        <v>179.8</v>
      </c>
      <c r="J5" s="433"/>
    </row>
    <row r="6" spans="1:10" s="434" customFormat="1" ht="14.25" x14ac:dyDescent="0.2">
      <c r="A6" s="428">
        <v>3</v>
      </c>
      <c r="B6" s="428" t="s">
        <v>353</v>
      </c>
      <c r="C6" s="428" t="s">
        <v>2345</v>
      </c>
      <c r="D6" s="429" t="s">
        <v>350</v>
      </c>
      <c r="E6" s="430" t="s">
        <v>2346</v>
      </c>
      <c r="F6" s="428" t="s">
        <v>351</v>
      </c>
      <c r="G6" s="431">
        <v>8</v>
      </c>
      <c r="H6" s="435">
        <v>229</v>
      </c>
      <c r="I6" s="175">
        <f t="shared" si="0"/>
        <v>1832</v>
      </c>
      <c r="J6" s="433"/>
    </row>
    <row r="7" spans="1:10" s="434" customFormat="1" ht="14.25" x14ac:dyDescent="0.2">
      <c r="A7" s="428">
        <v>4</v>
      </c>
      <c r="B7" s="428" t="s">
        <v>349</v>
      </c>
      <c r="C7" s="428">
        <v>3</v>
      </c>
      <c r="D7" s="429" t="s">
        <v>350</v>
      </c>
      <c r="E7" s="430" t="s">
        <v>2347</v>
      </c>
      <c r="F7" s="428" t="s">
        <v>351</v>
      </c>
      <c r="G7" s="431">
        <v>13</v>
      </c>
      <c r="H7" s="432">
        <v>55.05</v>
      </c>
      <c r="I7" s="175">
        <f t="shared" si="0"/>
        <v>715.65</v>
      </c>
      <c r="J7" s="433"/>
    </row>
    <row r="8" spans="1:10" s="434" customFormat="1" ht="14.25" x14ac:dyDescent="0.2">
      <c r="A8" s="428">
        <v>5</v>
      </c>
      <c r="B8" s="428" t="s">
        <v>349</v>
      </c>
      <c r="C8" s="436">
        <v>4</v>
      </c>
      <c r="D8" s="429" t="s">
        <v>350</v>
      </c>
      <c r="E8" s="430" t="s">
        <v>2348</v>
      </c>
      <c r="F8" s="428" t="s">
        <v>351</v>
      </c>
      <c r="G8" s="431">
        <v>25</v>
      </c>
      <c r="H8" s="432">
        <v>97.18</v>
      </c>
      <c r="I8" s="175">
        <f t="shared" si="0"/>
        <v>2429.5</v>
      </c>
      <c r="J8" s="433"/>
    </row>
    <row r="9" spans="1:10" s="434" customFormat="1" ht="14.25" x14ac:dyDescent="0.2">
      <c r="A9" s="428">
        <v>6</v>
      </c>
      <c r="B9" s="428" t="s">
        <v>352</v>
      </c>
      <c r="C9" s="428">
        <v>38470</v>
      </c>
      <c r="D9" s="429" t="s">
        <v>350</v>
      </c>
      <c r="E9" s="430" t="s">
        <v>2349</v>
      </c>
      <c r="F9" s="428" t="s">
        <v>351</v>
      </c>
      <c r="G9" s="431">
        <v>39</v>
      </c>
      <c r="H9" s="432">
        <v>45.44</v>
      </c>
      <c r="I9" s="175">
        <f t="shared" si="0"/>
        <v>1772.16</v>
      </c>
      <c r="J9" s="433"/>
    </row>
    <row r="10" spans="1:10" s="434" customFormat="1" ht="14.25" x14ac:dyDescent="0.2">
      <c r="A10" s="428">
        <v>7</v>
      </c>
      <c r="B10" s="428" t="s">
        <v>349</v>
      </c>
      <c r="C10" s="428">
        <v>5</v>
      </c>
      <c r="D10" s="429" t="s">
        <v>350</v>
      </c>
      <c r="E10" s="430" t="s">
        <v>2350</v>
      </c>
      <c r="F10" s="428" t="s">
        <v>351</v>
      </c>
      <c r="G10" s="431">
        <v>53</v>
      </c>
      <c r="H10" s="432">
        <v>25.89</v>
      </c>
      <c r="I10" s="175">
        <f t="shared" si="0"/>
        <v>1372.17</v>
      </c>
      <c r="J10" s="433"/>
    </row>
    <row r="11" spans="1:10" s="434" customFormat="1" ht="14.25" x14ac:dyDescent="0.2">
      <c r="A11" s="428">
        <v>8</v>
      </c>
      <c r="B11" s="428" t="s">
        <v>349</v>
      </c>
      <c r="C11" s="436">
        <v>6</v>
      </c>
      <c r="D11" s="429" t="s">
        <v>350</v>
      </c>
      <c r="E11" s="430" t="s">
        <v>2351</v>
      </c>
      <c r="F11" s="428" t="s">
        <v>351</v>
      </c>
      <c r="G11" s="431">
        <v>35</v>
      </c>
      <c r="H11" s="432">
        <v>62</v>
      </c>
      <c r="I11" s="175">
        <f t="shared" si="0"/>
        <v>2170</v>
      </c>
      <c r="J11" s="433"/>
    </row>
    <row r="12" spans="1:10" s="434" customFormat="1" ht="14.25" x14ac:dyDescent="0.2">
      <c r="A12" s="428">
        <v>9</v>
      </c>
      <c r="B12" s="428" t="s">
        <v>349</v>
      </c>
      <c r="C12" s="428">
        <v>7</v>
      </c>
      <c r="D12" s="429" t="s">
        <v>350</v>
      </c>
      <c r="E12" s="430" t="s">
        <v>2352</v>
      </c>
      <c r="F12" s="428" t="s">
        <v>351</v>
      </c>
      <c r="G12" s="431">
        <v>16</v>
      </c>
      <c r="H12" s="432">
        <v>165</v>
      </c>
      <c r="I12" s="175">
        <f t="shared" si="0"/>
        <v>2640</v>
      </c>
      <c r="J12" s="433"/>
    </row>
    <row r="13" spans="1:10" s="434" customFormat="1" ht="14.25" x14ac:dyDescent="0.2">
      <c r="A13" s="428">
        <v>10</v>
      </c>
      <c r="B13" s="428" t="s">
        <v>349</v>
      </c>
      <c r="C13" s="428">
        <v>8</v>
      </c>
      <c r="D13" s="429" t="s">
        <v>350</v>
      </c>
      <c r="E13" s="430" t="s">
        <v>2353</v>
      </c>
      <c r="F13" s="428" t="s">
        <v>351</v>
      </c>
      <c r="G13" s="431">
        <v>1</v>
      </c>
      <c r="H13" s="432">
        <v>536.98</v>
      </c>
      <c r="I13" s="175">
        <f t="shared" si="0"/>
        <v>536.98</v>
      </c>
      <c r="J13" s="433"/>
    </row>
    <row r="14" spans="1:10" s="434" customFormat="1" ht="14.25" x14ac:dyDescent="0.2">
      <c r="A14" s="428">
        <v>11</v>
      </c>
      <c r="B14" s="428" t="s">
        <v>349</v>
      </c>
      <c r="C14" s="428">
        <v>9</v>
      </c>
      <c r="D14" s="429" t="s">
        <v>350</v>
      </c>
      <c r="E14" s="430" t="s">
        <v>2354</v>
      </c>
      <c r="F14" s="428" t="s">
        <v>351</v>
      </c>
      <c r="G14" s="431">
        <v>2</v>
      </c>
      <c r="H14" s="432">
        <v>136.41</v>
      </c>
      <c r="I14" s="175">
        <f t="shared" si="0"/>
        <v>272.82</v>
      </c>
      <c r="J14" s="433"/>
    </row>
    <row r="15" spans="1:10" s="434" customFormat="1" ht="14.25" x14ac:dyDescent="0.2">
      <c r="A15" s="428">
        <v>12</v>
      </c>
      <c r="B15" s="428" t="s">
        <v>353</v>
      </c>
      <c r="C15" s="428" t="s">
        <v>2355</v>
      </c>
      <c r="D15" s="429" t="s">
        <v>350</v>
      </c>
      <c r="E15" s="430" t="s">
        <v>2356</v>
      </c>
      <c r="F15" s="428" t="s">
        <v>351</v>
      </c>
      <c r="G15" s="431">
        <v>16</v>
      </c>
      <c r="H15" s="435">
        <v>36.9</v>
      </c>
      <c r="I15" s="175">
        <f t="shared" si="0"/>
        <v>590.4</v>
      </c>
      <c r="J15" s="433"/>
    </row>
    <row r="16" spans="1:10" s="434" customFormat="1" ht="14.25" x14ac:dyDescent="0.2">
      <c r="A16" s="428">
        <v>13</v>
      </c>
      <c r="B16" s="428" t="s">
        <v>349</v>
      </c>
      <c r="C16" s="428">
        <v>10</v>
      </c>
      <c r="D16" s="429" t="s">
        <v>350</v>
      </c>
      <c r="E16" s="430" t="s">
        <v>2357</v>
      </c>
      <c r="F16" s="428" t="s">
        <v>351</v>
      </c>
      <c r="G16" s="431">
        <v>14</v>
      </c>
      <c r="H16" s="432">
        <v>42.9</v>
      </c>
      <c r="I16" s="175">
        <f t="shared" si="0"/>
        <v>600.6</v>
      </c>
      <c r="J16" s="433"/>
    </row>
    <row r="17" spans="1:10" s="434" customFormat="1" ht="14.25" x14ac:dyDescent="0.2">
      <c r="A17" s="428">
        <v>14</v>
      </c>
      <c r="B17" s="428" t="s">
        <v>353</v>
      </c>
      <c r="C17" s="428" t="s">
        <v>392</v>
      </c>
      <c r="D17" s="429" t="s">
        <v>350</v>
      </c>
      <c r="E17" s="430" t="s">
        <v>2358</v>
      </c>
      <c r="F17" s="428" t="s">
        <v>351</v>
      </c>
      <c r="G17" s="431">
        <v>53</v>
      </c>
      <c r="H17" s="435">
        <v>47.69</v>
      </c>
      <c r="I17" s="175">
        <f t="shared" si="0"/>
        <v>2527.5700000000002</v>
      </c>
      <c r="J17" s="433"/>
    </row>
    <row r="18" spans="1:10" s="434" customFormat="1" ht="25.5" x14ac:dyDescent="0.2">
      <c r="A18" s="428">
        <v>15</v>
      </c>
      <c r="B18" s="436" t="s">
        <v>353</v>
      </c>
      <c r="C18" s="436" t="s">
        <v>2359</v>
      </c>
      <c r="D18" s="429" t="s">
        <v>350</v>
      </c>
      <c r="E18" s="430" t="s">
        <v>2360</v>
      </c>
      <c r="F18" s="428" t="s">
        <v>2361</v>
      </c>
      <c r="G18" s="431">
        <v>3</v>
      </c>
      <c r="H18" s="437">
        <v>36</v>
      </c>
      <c r="I18" s="175">
        <f t="shared" si="0"/>
        <v>108</v>
      </c>
      <c r="J18" s="433"/>
    </row>
    <row r="19" spans="1:10" s="434" customFormat="1" ht="38.25" x14ac:dyDescent="0.2">
      <c r="A19" s="428">
        <v>16</v>
      </c>
      <c r="B19" s="436" t="s">
        <v>352</v>
      </c>
      <c r="C19" s="436">
        <v>13761</v>
      </c>
      <c r="D19" s="429" t="s">
        <v>350</v>
      </c>
      <c r="E19" s="430" t="s">
        <v>2362</v>
      </c>
      <c r="F19" s="428" t="s">
        <v>351</v>
      </c>
      <c r="G19" s="431">
        <v>3</v>
      </c>
      <c r="H19" s="432">
        <v>2194.4499999999998</v>
      </c>
      <c r="I19" s="175">
        <f t="shared" si="0"/>
        <v>6583.35</v>
      </c>
      <c r="J19" s="433"/>
    </row>
    <row r="20" spans="1:10" s="434" customFormat="1" ht="14.25" x14ac:dyDescent="0.2">
      <c r="A20" s="428">
        <v>17</v>
      </c>
      <c r="B20" s="428" t="s">
        <v>353</v>
      </c>
      <c r="C20" s="428" t="s">
        <v>355</v>
      </c>
      <c r="D20" s="429" t="s">
        <v>350</v>
      </c>
      <c r="E20" s="430" t="s">
        <v>2363</v>
      </c>
      <c r="F20" s="428" t="s">
        <v>351</v>
      </c>
      <c r="G20" s="431">
        <v>53</v>
      </c>
      <c r="H20" s="435">
        <v>19.899999999999999</v>
      </c>
      <c r="I20" s="175">
        <f t="shared" si="0"/>
        <v>1054.7</v>
      </c>
      <c r="J20" s="433"/>
    </row>
    <row r="21" spans="1:10" s="434" customFormat="1" ht="14.25" x14ac:dyDescent="0.2">
      <c r="A21" s="428">
        <v>18</v>
      </c>
      <c r="B21" s="428" t="s">
        <v>349</v>
      </c>
      <c r="C21" s="428">
        <v>11</v>
      </c>
      <c r="D21" s="429" t="s">
        <v>350</v>
      </c>
      <c r="E21" s="430" t="s">
        <v>2364</v>
      </c>
      <c r="F21" s="428" t="s">
        <v>351</v>
      </c>
      <c r="G21" s="431">
        <v>2</v>
      </c>
      <c r="H21" s="432">
        <v>1041.05</v>
      </c>
      <c r="I21" s="175">
        <f t="shared" si="0"/>
        <v>2082.1</v>
      </c>
      <c r="J21" s="433"/>
    </row>
    <row r="22" spans="1:10" s="434" customFormat="1" ht="14.25" x14ac:dyDescent="0.2">
      <c r="A22" s="428">
        <v>19</v>
      </c>
      <c r="B22" s="428" t="s">
        <v>349</v>
      </c>
      <c r="C22" s="428">
        <v>12</v>
      </c>
      <c r="D22" s="429" t="s">
        <v>350</v>
      </c>
      <c r="E22" s="430" t="s">
        <v>2365</v>
      </c>
      <c r="F22" s="428" t="s">
        <v>351</v>
      </c>
      <c r="G22" s="431">
        <v>5</v>
      </c>
      <c r="H22" s="432">
        <v>821.02</v>
      </c>
      <c r="I22" s="175">
        <f t="shared" si="0"/>
        <v>4105.1000000000004</v>
      </c>
      <c r="J22" s="433"/>
    </row>
    <row r="23" spans="1:10" s="434" customFormat="1" ht="14.25" x14ac:dyDescent="0.2">
      <c r="A23" s="428">
        <v>20</v>
      </c>
      <c r="B23" s="428" t="s">
        <v>353</v>
      </c>
      <c r="C23" s="428" t="s">
        <v>2366</v>
      </c>
      <c r="D23" s="429" t="s">
        <v>350</v>
      </c>
      <c r="E23" s="430" t="s">
        <v>2367</v>
      </c>
      <c r="F23" s="428" t="s">
        <v>351</v>
      </c>
      <c r="G23" s="431">
        <v>22</v>
      </c>
      <c r="H23" s="435">
        <v>12.5</v>
      </c>
      <c r="I23" s="175">
        <f t="shared" si="0"/>
        <v>275</v>
      </c>
      <c r="J23" s="433"/>
    </row>
    <row r="24" spans="1:10" s="434" customFormat="1" ht="14.25" x14ac:dyDescent="0.2">
      <c r="A24" s="428">
        <v>21</v>
      </c>
      <c r="B24" s="428" t="s">
        <v>349</v>
      </c>
      <c r="C24" s="428">
        <v>13</v>
      </c>
      <c r="D24" s="429" t="s">
        <v>350</v>
      </c>
      <c r="E24" s="430" t="s">
        <v>2368</v>
      </c>
      <c r="F24" s="428" t="s">
        <v>351</v>
      </c>
      <c r="G24" s="431">
        <v>6</v>
      </c>
      <c r="H24" s="432">
        <v>172.83</v>
      </c>
      <c r="I24" s="175">
        <f t="shared" si="0"/>
        <v>1036.98</v>
      </c>
      <c r="J24" s="433"/>
    </row>
    <row r="25" spans="1:10" s="434" customFormat="1" ht="14.25" x14ac:dyDescent="0.2">
      <c r="A25" s="428">
        <v>22</v>
      </c>
      <c r="B25" s="428" t="s">
        <v>349</v>
      </c>
      <c r="C25" s="436">
        <v>14</v>
      </c>
      <c r="D25" s="429" t="s">
        <v>350</v>
      </c>
      <c r="E25" s="430" t="s">
        <v>2369</v>
      </c>
      <c r="F25" s="428" t="s">
        <v>351</v>
      </c>
      <c r="G25" s="431">
        <v>2</v>
      </c>
      <c r="H25" s="432">
        <v>2555.3200000000002</v>
      </c>
      <c r="I25" s="175">
        <f t="shared" si="0"/>
        <v>5110.6400000000003</v>
      </c>
      <c r="J25" s="433"/>
    </row>
    <row r="26" spans="1:10" s="434" customFormat="1" ht="14.25" x14ac:dyDescent="0.2">
      <c r="A26" s="428">
        <v>23</v>
      </c>
      <c r="B26" s="428" t="s">
        <v>349</v>
      </c>
      <c r="C26" s="428">
        <v>15</v>
      </c>
      <c r="D26" s="429" t="s">
        <v>350</v>
      </c>
      <c r="E26" s="430" t="s">
        <v>2370</v>
      </c>
      <c r="F26" s="428" t="s">
        <v>351</v>
      </c>
      <c r="G26" s="431">
        <v>2</v>
      </c>
      <c r="H26" s="432">
        <v>4300.18</v>
      </c>
      <c r="I26" s="175">
        <f t="shared" si="0"/>
        <v>8600.36</v>
      </c>
      <c r="J26" s="433"/>
    </row>
    <row r="27" spans="1:10" s="434" customFormat="1" ht="14.25" x14ac:dyDescent="0.2">
      <c r="A27" s="428">
        <v>24</v>
      </c>
      <c r="B27" s="428" t="s">
        <v>349</v>
      </c>
      <c r="C27" s="428">
        <v>16</v>
      </c>
      <c r="D27" s="429" t="s">
        <v>350</v>
      </c>
      <c r="E27" s="430" t="s">
        <v>2371</v>
      </c>
      <c r="F27" s="428" t="s">
        <v>351</v>
      </c>
      <c r="G27" s="431">
        <v>4</v>
      </c>
      <c r="H27" s="432">
        <v>23.98</v>
      </c>
      <c r="I27" s="175">
        <f t="shared" si="0"/>
        <v>95.92</v>
      </c>
      <c r="J27" s="433"/>
    </row>
    <row r="28" spans="1:10" s="434" customFormat="1" ht="25.5" x14ac:dyDescent="0.2">
      <c r="A28" s="428">
        <v>25</v>
      </c>
      <c r="B28" s="428" t="s">
        <v>349</v>
      </c>
      <c r="C28" s="428">
        <v>17</v>
      </c>
      <c r="D28" s="429" t="s">
        <v>350</v>
      </c>
      <c r="E28" s="430" t="s">
        <v>2372</v>
      </c>
      <c r="F28" s="428" t="s">
        <v>351</v>
      </c>
      <c r="G28" s="431">
        <v>10</v>
      </c>
      <c r="H28" s="432">
        <v>181.12</v>
      </c>
      <c r="I28" s="175">
        <f t="shared" si="0"/>
        <v>1811.2</v>
      </c>
      <c r="J28" s="433"/>
    </row>
    <row r="29" spans="1:10" s="434" customFormat="1" ht="14.25" x14ac:dyDescent="0.2">
      <c r="A29" s="428">
        <v>26</v>
      </c>
      <c r="B29" s="436" t="s">
        <v>352</v>
      </c>
      <c r="C29" s="436">
        <v>38399</v>
      </c>
      <c r="D29" s="429" t="s">
        <v>350</v>
      </c>
      <c r="E29" s="430" t="s">
        <v>2373</v>
      </c>
      <c r="F29" s="428" t="s">
        <v>351</v>
      </c>
      <c r="G29" s="431">
        <v>26</v>
      </c>
      <c r="H29" s="432">
        <v>332.95</v>
      </c>
      <c r="I29" s="175">
        <f t="shared" si="0"/>
        <v>8656.7000000000007</v>
      </c>
      <c r="J29" s="433"/>
    </row>
    <row r="30" spans="1:10" s="434" customFormat="1" ht="14.25" x14ac:dyDescent="0.2">
      <c r="A30" s="428">
        <v>27</v>
      </c>
      <c r="B30" s="428" t="s">
        <v>349</v>
      </c>
      <c r="C30" s="428">
        <v>18</v>
      </c>
      <c r="D30" s="429" t="s">
        <v>350</v>
      </c>
      <c r="E30" s="430" t="s">
        <v>2374</v>
      </c>
      <c r="F30" s="428" t="s">
        <v>351</v>
      </c>
      <c r="G30" s="431">
        <v>3</v>
      </c>
      <c r="H30" s="432">
        <v>1492.82</v>
      </c>
      <c r="I30" s="175">
        <f t="shared" si="0"/>
        <v>4478.46</v>
      </c>
      <c r="J30" s="433"/>
    </row>
    <row r="31" spans="1:10" s="434" customFormat="1" ht="14.25" x14ac:dyDescent="0.2">
      <c r="A31" s="428">
        <v>28</v>
      </c>
      <c r="B31" s="428" t="s">
        <v>349</v>
      </c>
      <c r="C31" s="428">
        <v>20</v>
      </c>
      <c r="D31" s="429" t="s">
        <v>350</v>
      </c>
      <c r="E31" s="430" t="s">
        <v>2375</v>
      </c>
      <c r="F31" s="428" t="s">
        <v>351</v>
      </c>
      <c r="G31" s="431">
        <v>2</v>
      </c>
      <c r="H31" s="432">
        <v>37.79</v>
      </c>
      <c r="I31" s="175">
        <f t="shared" si="0"/>
        <v>75.58</v>
      </c>
      <c r="J31" s="433"/>
    </row>
    <row r="32" spans="1:10" s="434" customFormat="1" ht="14.25" x14ac:dyDescent="0.2">
      <c r="A32" s="428">
        <v>29</v>
      </c>
      <c r="B32" s="428" t="s">
        <v>349</v>
      </c>
      <c r="C32" s="428">
        <v>21</v>
      </c>
      <c r="D32" s="429" t="s">
        <v>350</v>
      </c>
      <c r="E32" s="430" t="s">
        <v>2376</v>
      </c>
      <c r="F32" s="428" t="s">
        <v>351</v>
      </c>
      <c r="G32" s="431">
        <v>2</v>
      </c>
      <c r="H32" s="432">
        <v>25.05</v>
      </c>
      <c r="I32" s="175">
        <f t="shared" si="0"/>
        <v>50.1</v>
      </c>
      <c r="J32" s="433"/>
    </row>
    <row r="33" spans="1:10" s="434" customFormat="1" ht="14.25" x14ac:dyDescent="0.2">
      <c r="A33" s="428">
        <v>30</v>
      </c>
      <c r="B33" s="428" t="s">
        <v>349</v>
      </c>
      <c r="C33" s="428">
        <v>22</v>
      </c>
      <c r="D33" s="429" t="s">
        <v>350</v>
      </c>
      <c r="E33" s="430" t="s">
        <v>2377</v>
      </c>
      <c r="F33" s="428" t="s">
        <v>351</v>
      </c>
      <c r="G33" s="431">
        <v>2</v>
      </c>
      <c r="H33" s="432">
        <v>41.21</v>
      </c>
      <c r="I33" s="175">
        <f t="shared" si="0"/>
        <v>82.42</v>
      </c>
      <c r="J33" s="433"/>
    </row>
    <row r="34" spans="1:10" s="434" customFormat="1" ht="14.25" x14ac:dyDescent="0.2">
      <c r="A34" s="428">
        <v>31</v>
      </c>
      <c r="B34" s="428" t="s">
        <v>349</v>
      </c>
      <c r="C34" s="428">
        <v>23</v>
      </c>
      <c r="D34" s="429" t="s">
        <v>350</v>
      </c>
      <c r="E34" s="430" t="s">
        <v>2378</v>
      </c>
      <c r="F34" s="428" t="s">
        <v>351</v>
      </c>
      <c r="G34" s="431">
        <v>2</v>
      </c>
      <c r="H34" s="432">
        <v>52.67</v>
      </c>
      <c r="I34" s="175">
        <f t="shared" si="0"/>
        <v>105.34</v>
      </c>
      <c r="J34" s="433"/>
    </row>
    <row r="35" spans="1:10" s="434" customFormat="1" ht="14.25" x14ac:dyDescent="0.2">
      <c r="A35" s="428">
        <v>32</v>
      </c>
      <c r="B35" s="428" t="s">
        <v>349</v>
      </c>
      <c r="C35" s="428">
        <v>24</v>
      </c>
      <c r="D35" s="429" t="s">
        <v>350</v>
      </c>
      <c r="E35" s="430" t="s">
        <v>2379</v>
      </c>
      <c r="F35" s="428" t="s">
        <v>351</v>
      </c>
      <c r="G35" s="431">
        <v>1</v>
      </c>
      <c r="H35" s="432">
        <v>116.21</v>
      </c>
      <c r="I35" s="175">
        <f t="shared" si="0"/>
        <v>116.21</v>
      </c>
      <c r="J35" s="433"/>
    </row>
    <row r="36" spans="1:10" s="434" customFormat="1" ht="14.25" x14ac:dyDescent="0.2">
      <c r="A36" s="428">
        <v>33</v>
      </c>
      <c r="B36" s="428" t="s">
        <v>349</v>
      </c>
      <c r="C36" s="428">
        <v>25</v>
      </c>
      <c r="D36" s="429" t="s">
        <v>350</v>
      </c>
      <c r="E36" s="430" t="s">
        <v>2380</v>
      </c>
      <c r="F36" s="428" t="s">
        <v>351</v>
      </c>
      <c r="G36" s="431">
        <v>10</v>
      </c>
      <c r="H36" s="432">
        <v>10.98</v>
      </c>
      <c r="I36" s="175">
        <f t="shared" si="0"/>
        <v>109.8</v>
      </c>
      <c r="J36" s="433"/>
    </row>
    <row r="37" spans="1:10" s="434" customFormat="1" ht="25.5" x14ac:dyDescent="0.2">
      <c r="A37" s="428">
        <v>34</v>
      </c>
      <c r="B37" s="428" t="s">
        <v>349</v>
      </c>
      <c r="C37" s="428">
        <v>26</v>
      </c>
      <c r="D37" s="429" t="s">
        <v>350</v>
      </c>
      <c r="E37" s="430" t="s">
        <v>356</v>
      </c>
      <c r="F37" s="428" t="s">
        <v>351</v>
      </c>
      <c r="G37" s="431">
        <v>4</v>
      </c>
      <c r="H37" s="432">
        <v>142</v>
      </c>
      <c r="I37" s="175">
        <f t="shared" si="0"/>
        <v>568</v>
      </c>
      <c r="J37" s="433"/>
    </row>
    <row r="38" spans="1:10" s="434" customFormat="1" ht="14.25" x14ac:dyDescent="0.2">
      <c r="A38" s="428">
        <v>35</v>
      </c>
      <c r="B38" s="428" t="s">
        <v>349</v>
      </c>
      <c r="C38" s="436">
        <v>27</v>
      </c>
      <c r="D38" s="429" t="s">
        <v>350</v>
      </c>
      <c r="E38" s="430" t="s">
        <v>2381</v>
      </c>
      <c r="F38" s="428" t="s">
        <v>351</v>
      </c>
      <c r="G38" s="431">
        <v>4</v>
      </c>
      <c r="H38" s="432">
        <v>26.82</v>
      </c>
      <c r="I38" s="175">
        <f t="shared" si="0"/>
        <v>107.28</v>
      </c>
      <c r="J38" s="433"/>
    </row>
    <row r="39" spans="1:10" s="434" customFormat="1" ht="14.25" x14ac:dyDescent="0.2">
      <c r="A39" s="428">
        <v>36</v>
      </c>
      <c r="B39" s="428" t="s">
        <v>353</v>
      </c>
      <c r="C39" s="428" t="s">
        <v>357</v>
      </c>
      <c r="D39" s="429" t="s">
        <v>350</v>
      </c>
      <c r="E39" s="430" t="s">
        <v>2382</v>
      </c>
      <c r="F39" s="428" t="s">
        <v>351</v>
      </c>
      <c r="G39" s="431">
        <v>12</v>
      </c>
      <c r="H39" s="432">
        <v>15.89</v>
      </c>
      <c r="I39" s="175">
        <f t="shared" si="0"/>
        <v>190.68</v>
      </c>
      <c r="J39" s="433"/>
    </row>
    <row r="40" spans="1:10" s="434" customFormat="1" ht="14.25" x14ac:dyDescent="0.2">
      <c r="A40" s="428">
        <v>37</v>
      </c>
      <c r="B40" s="436" t="s">
        <v>349</v>
      </c>
      <c r="C40" s="436">
        <v>28</v>
      </c>
      <c r="D40" s="429" t="s">
        <v>350</v>
      </c>
      <c r="E40" s="430" t="s">
        <v>2383</v>
      </c>
      <c r="F40" s="428" t="s">
        <v>351</v>
      </c>
      <c r="G40" s="431">
        <v>2</v>
      </c>
      <c r="H40" s="437">
        <v>42.82</v>
      </c>
      <c r="I40" s="175">
        <f t="shared" si="0"/>
        <v>85.64</v>
      </c>
      <c r="J40" s="433"/>
    </row>
    <row r="41" spans="1:10" s="434" customFormat="1" ht="25.5" x14ac:dyDescent="0.2">
      <c r="A41" s="428">
        <v>38</v>
      </c>
      <c r="B41" s="428" t="s">
        <v>349</v>
      </c>
      <c r="C41" s="428">
        <v>29</v>
      </c>
      <c r="D41" s="429" t="s">
        <v>350</v>
      </c>
      <c r="E41" s="430" t="s">
        <v>2384</v>
      </c>
      <c r="F41" s="428" t="s">
        <v>351</v>
      </c>
      <c r="G41" s="431">
        <v>27</v>
      </c>
      <c r="H41" s="432">
        <v>118.65</v>
      </c>
      <c r="I41" s="175">
        <f t="shared" si="0"/>
        <v>3203.55</v>
      </c>
      <c r="J41" s="433"/>
    </row>
    <row r="42" spans="1:10" s="434" customFormat="1" ht="14.25" x14ac:dyDescent="0.2">
      <c r="A42" s="428">
        <v>39</v>
      </c>
      <c r="B42" s="428" t="s">
        <v>349</v>
      </c>
      <c r="C42" s="428">
        <v>30</v>
      </c>
      <c r="D42" s="429" t="s">
        <v>350</v>
      </c>
      <c r="E42" s="430" t="s">
        <v>2385</v>
      </c>
      <c r="F42" s="428" t="s">
        <v>351</v>
      </c>
      <c r="G42" s="431">
        <v>2</v>
      </c>
      <c r="H42" s="432">
        <v>19.36</v>
      </c>
      <c r="I42" s="175">
        <f t="shared" si="0"/>
        <v>38.72</v>
      </c>
      <c r="J42" s="433"/>
    </row>
    <row r="43" spans="1:10" s="434" customFormat="1" ht="14.25" x14ac:dyDescent="0.2">
      <c r="A43" s="428">
        <v>40</v>
      </c>
      <c r="B43" s="428" t="s">
        <v>349</v>
      </c>
      <c r="C43" s="428">
        <v>31</v>
      </c>
      <c r="D43" s="429" t="s">
        <v>350</v>
      </c>
      <c r="E43" s="430" t="s">
        <v>2386</v>
      </c>
      <c r="F43" s="428" t="s">
        <v>351</v>
      </c>
      <c r="G43" s="431">
        <v>2</v>
      </c>
      <c r="H43" s="432">
        <v>40.630000000000003</v>
      </c>
      <c r="I43" s="175">
        <f t="shared" si="0"/>
        <v>81.260000000000005</v>
      </c>
      <c r="J43" s="433"/>
    </row>
    <row r="44" spans="1:10" s="434" customFormat="1" ht="14.25" x14ac:dyDescent="0.2">
      <c r="A44" s="428">
        <v>41</v>
      </c>
      <c r="B44" s="428" t="s">
        <v>349</v>
      </c>
      <c r="C44" s="428">
        <v>32</v>
      </c>
      <c r="D44" s="429" t="s">
        <v>350</v>
      </c>
      <c r="E44" s="430" t="s">
        <v>2387</v>
      </c>
      <c r="F44" s="428" t="s">
        <v>351</v>
      </c>
      <c r="G44" s="431">
        <v>10</v>
      </c>
      <c r="H44" s="432">
        <v>101.29</v>
      </c>
      <c r="I44" s="175">
        <f t="shared" si="0"/>
        <v>1012.9</v>
      </c>
      <c r="J44" s="433"/>
    </row>
    <row r="45" spans="1:10" s="434" customFormat="1" ht="14.25" x14ac:dyDescent="0.2">
      <c r="A45" s="428">
        <v>42</v>
      </c>
      <c r="B45" s="428" t="s">
        <v>349</v>
      </c>
      <c r="C45" s="428">
        <v>33</v>
      </c>
      <c r="D45" s="429" t="s">
        <v>350</v>
      </c>
      <c r="E45" s="430" t="s">
        <v>2388</v>
      </c>
      <c r="F45" s="428" t="s">
        <v>351</v>
      </c>
      <c r="G45" s="431">
        <v>6</v>
      </c>
      <c r="H45" s="432">
        <v>535.61</v>
      </c>
      <c r="I45" s="175">
        <f t="shared" si="0"/>
        <v>3213.66</v>
      </c>
      <c r="J45" s="433"/>
    </row>
    <row r="46" spans="1:10" s="434" customFormat="1" ht="14.25" x14ac:dyDescent="0.2">
      <c r="A46" s="428">
        <v>43</v>
      </c>
      <c r="B46" s="428" t="s">
        <v>349</v>
      </c>
      <c r="C46" s="428">
        <v>34</v>
      </c>
      <c r="D46" s="429" t="s">
        <v>350</v>
      </c>
      <c r="E46" s="430" t="s">
        <v>2389</v>
      </c>
      <c r="F46" s="428" t="s">
        <v>351</v>
      </c>
      <c r="G46" s="431">
        <v>4</v>
      </c>
      <c r="H46" s="432">
        <v>66.23</v>
      </c>
      <c r="I46" s="175">
        <f t="shared" si="0"/>
        <v>264.92</v>
      </c>
      <c r="J46" s="433"/>
    </row>
    <row r="47" spans="1:10" s="434" customFormat="1" ht="14.25" x14ac:dyDescent="0.2">
      <c r="A47" s="428">
        <v>44</v>
      </c>
      <c r="B47" s="428" t="s">
        <v>349</v>
      </c>
      <c r="C47" s="428">
        <v>35</v>
      </c>
      <c r="D47" s="429" t="s">
        <v>350</v>
      </c>
      <c r="E47" s="430" t="s">
        <v>358</v>
      </c>
      <c r="F47" s="428" t="s">
        <v>351</v>
      </c>
      <c r="G47" s="431">
        <v>2</v>
      </c>
      <c r="H47" s="432">
        <v>7.06</v>
      </c>
      <c r="I47" s="175">
        <f t="shared" si="0"/>
        <v>14.12</v>
      </c>
      <c r="J47" s="433"/>
    </row>
    <row r="48" spans="1:10" s="434" customFormat="1" ht="14.25" x14ac:dyDescent="0.2">
      <c r="A48" s="428">
        <v>45</v>
      </c>
      <c r="B48" s="428" t="s">
        <v>353</v>
      </c>
      <c r="C48" s="428" t="s">
        <v>359</v>
      </c>
      <c r="D48" s="429" t="s">
        <v>350</v>
      </c>
      <c r="E48" s="430" t="s">
        <v>2390</v>
      </c>
      <c r="F48" s="428" t="s">
        <v>351</v>
      </c>
      <c r="G48" s="431">
        <v>2</v>
      </c>
      <c r="H48" s="432">
        <v>3.4</v>
      </c>
      <c r="I48" s="175">
        <f t="shared" si="0"/>
        <v>6.8</v>
      </c>
      <c r="J48" s="433"/>
    </row>
    <row r="49" spans="1:10" s="434" customFormat="1" ht="14.25" x14ac:dyDescent="0.2">
      <c r="A49" s="428">
        <v>46</v>
      </c>
      <c r="B49" s="428" t="s">
        <v>353</v>
      </c>
      <c r="C49" s="428" t="s">
        <v>360</v>
      </c>
      <c r="D49" s="429" t="s">
        <v>350</v>
      </c>
      <c r="E49" s="430" t="s">
        <v>2391</v>
      </c>
      <c r="F49" s="428" t="s">
        <v>351</v>
      </c>
      <c r="G49" s="431">
        <v>2</v>
      </c>
      <c r="H49" s="435">
        <v>26.89</v>
      </c>
      <c r="I49" s="175">
        <f t="shared" si="0"/>
        <v>53.78</v>
      </c>
      <c r="J49" s="433"/>
    </row>
    <row r="50" spans="1:10" s="434" customFormat="1" ht="14.25" x14ac:dyDescent="0.2">
      <c r="A50" s="428">
        <v>47</v>
      </c>
      <c r="B50" s="428" t="s">
        <v>349</v>
      </c>
      <c r="C50" s="428">
        <v>36</v>
      </c>
      <c r="D50" s="429" t="s">
        <v>350</v>
      </c>
      <c r="E50" s="430" t="s">
        <v>2392</v>
      </c>
      <c r="F50" s="428" t="s">
        <v>351</v>
      </c>
      <c r="G50" s="431">
        <v>23</v>
      </c>
      <c r="H50" s="435">
        <v>21.47</v>
      </c>
      <c r="I50" s="175">
        <f t="shared" si="0"/>
        <v>493.81</v>
      </c>
      <c r="J50" s="433"/>
    </row>
    <row r="51" spans="1:10" s="434" customFormat="1" ht="14.25" x14ac:dyDescent="0.2">
      <c r="A51" s="428">
        <v>48</v>
      </c>
      <c r="B51" s="428" t="s">
        <v>349</v>
      </c>
      <c r="C51" s="428">
        <v>37</v>
      </c>
      <c r="D51" s="429" t="s">
        <v>350</v>
      </c>
      <c r="E51" s="430" t="s">
        <v>2393</v>
      </c>
      <c r="F51" s="428" t="s">
        <v>351</v>
      </c>
      <c r="G51" s="431">
        <v>22</v>
      </c>
      <c r="H51" s="432">
        <v>12.06</v>
      </c>
      <c r="I51" s="175">
        <f t="shared" si="0"/>
        <v>265.32</v>
      </c>
      <c r="J51" s="433"/>
    </row>
    <row r="52" spans="1:10" s="434" customFormat="1" ht="14.25" x14ac:dyDescent="0.2">
      <c r="A52" s="428">
        <v>49</v>
      </c>
      <c r="B52" s="428" t="s">
        <v>349</v>
      </c>
      <c r="C52" s="428">
        <v>38</v>
      </c>
      <c r="D52" s="429" t="s">
        <v>350</v>
      </c>
      <c r="E52" s="430" t="s">
        <v>2394</v>
      </c>
      <c r="F52" s="428" t="s">
        <v>351</v>
      </c>
      <c r="G52" s="431">
        <v>23</v>
      </c>
      <c r="H52" s="432">
        <v>8.7200000000000006</v>
      </c>
      <c r="I52" s="175">
        <f t="shared" si="0"/>
        <v>200.56</v>
      </c>
      <c r="J52" s="433"/>
    </row>
    <row r="53" spans="1:10" s="434" customFormat="1" ht="14.25" x14ac:dyDescent="0.2">
      <c r="A53" s="428">
        <v>50</v>
      </c>
      <c r="B53" s="428" t="s">
        <v>349</v>
      </c>
      <c r="C53" s="428">
        <v>39</v>
      </c>
      <c r="D53" s="429" t="s">
        <v>350</v>
      </c>
      <c r="E53" s="430" t="s">
        <v>2395</v>
      </c>
      <c r="F53" s="428" t="s">
        <v>351</v>
      </c>
      <c r="G53" s="431">
        <v>16</v>
      </c>
      <c r="H53" s="432">
        <v>21.29</v>
      </c>
      <c r="I53" s="175">
        <f t="shared" si="0"/>
        <v>340.64</v>
      </c>
      <c r="J53" s="433"/>
    </row>
    <row r="54" spans="1:10" s="434" customFormat="1" ht="14.25" x14ac:dyDescent="0.2">
      <c r="A54" s="428">
        <v>51</v>
      </c>
      <c r="B54" s="428" t="s">
        <v>349</v>
      </c>
      <c r="C54" s="428">
        <v>40</v>
      </c>
      <c r="D54" s="429" t="s">
        <v>350</v>
      </c>
      <c r="E54" s="430" t="s">
        <v>2396</v>
      </c>
      <c r="F54" s="428" t="s">
        <v>351</v>
      </c>
      <c r="G54" s="431">
        <v>23</v>
      </c>
      <c r="H54" s="432">
        <v>17.55</v>
      </c>
      <c r="I54" s="175">
        <f t="shared" si="0"/>
        <v>403.65</v>
      </c>
      <c r="J54" s="433"/>
    </row>
    <row r="55" spans="1:10" s="434" customFormat="1" ht="14.25" x14ac:dyDescent="0.2">
      <c r="A55" s="428">
        <v>52</v>
      </c>
      <c r="B55" s="428" t="s">
        <v>349</v>
      </c>
      <c r="C55" s="428">
        <v>41</v>
      </c>
      <c r="D55" s="429" t="s">
        <v>350</v>
      </c>
      <c r="E55" s="430" t="s">
        <v>2397</v>
      </c>
      <c r="F55" s="428" t="s">
        <v>351</v>
      </c>
      <c r="G55" s="431">
        <v>25</v>
      </c>
      <c r="H55" s="432">
        <v>13.04</v>
      </c>
      <c r="I55" s="175">
        <f t="shared" si="0"/>
        <v>326</v>
      </c>
      <c r="J55" s="433"/>
    </row>
    <row r="56" spans="1:10" s="434" customFormat="1" ht="14.25" x14ac:dyDescent="0.2">
      <c r="A56" s="428">
        <v>53</v>
      </c>
      <c r="B56" s="428" t="s">
        <v>349</v>
      </c>
      <c r="C56" s="428">
        <v>42</v>
      </c>
      <c r="D56" s="429" t="s">
        <v>350</v>
      </c>
      <c r="E56" s="430" t="s">
        <v>2398</v>
      </c>
      <c r="F56" s="428" t="s">
        <v>351</v>
      </c>
      <c r="G56" s="431">
        <v>28</v>
      </c>
      <c r="H56" s="432">
        <v>27.64</v>
      </c>
      <c r="I56" s="175">
        <f t="shared" si="0"/>
        <v>773.92</v>
      </c>
      <c r="J56" s="433"/>
    </row>
    <row r="57" spans="1:10" s="434" customFormat="1" ht="14.25" x14ac:dyDescent="0.2">
      <c r="A57" s="428">
        <v>54</v>
      </c>
      <c r="B57" s="428" t="s">
        <v>349</v>
      </c>
      <c r="C57" s="428">
        <v>43</v>
      </c>
      <c r="D57" s="429" t="s">
        <v>350</v>
      </c>
      <c r="E57" s="430" t="s">
        <v>2399</v>
      </c>
      <c r="F57" s="428" t="s">
        <v>351</v>
      </c>
      <c r="G57" s="431">
        <v>15</v>
      </c>
      <c r="H57" s="432">
        <v>57.11</v>
      </c>
      <c r="I57" s="175">
        <f t="shared" si="0"/>
        <v>856.65</v>
      </c>
      <c r="J57" s="433"/>
    </row>
    <row r="58" spans="1:10" s="434" customFormat="1" ht="14.25" x14ac:dyDescent="0.2">
      <c r="A58" s="428">
        <v>55</v>
      </c>
      <c r="B58" s="428" t="s">
        <v>349</v>
      </c>
      <c r="C58" s="428">
        <v>44</v>
      </c>
      <c r="D58" s="429" t="s">
        <v>350</v>
      </c>
      <c r="E58" s="430" t="s">
        <v>2400</v>
      </c>
      <c r="F58" s="428" t="s">
        <v>351</v>
      </c>
      <c r="G58" s="431">
        <v>3</v>
      </c>
      <c r="H58" s="432">
        <v>210.06</v>
      </c>
      <c r="I58" s="175">
        <f t="shared" si="0"/>
        <v>630.17999999999995</v>
      </c>
      <c r="J58" s="433"/>
    </row>
    <row r="59" spans="1:10" s="434" customFormat="1" ht="14.25" x14ac:dyDescent="0.2">
      <c r="A59" s="428">
        <v>56</v>
      </c>
      <c r="B59" s="428" t="s">
        <v>349</v>
      </c>
      <c r="C59" s="428">
        <v>45</v>
      </c>
      <c r="D59" s="429" t="s">
        <v>350</v>
      </c>
      <c r="E59" s="430" t="s">
        <v>2401</v>
      </c>
      <c r="F59" s="428" t="s">
        <v>351</v>
      </c>
      <c r="G59" s="431">
        <v>3</v>
      </c>
      <c r="H59" s="432">
        <v>278.77999999999997</v>
      </c>
      <c r="I59" s="175">
        <f t="shared" si="0"/>
        <v>836.34</v>
      </c>
      <c r="J59" s="433"/>
    </row>
    <row r="60" spans="1:10" s="434" customFormat="1" ht="14.25" x14ac:dyDescent="0.2">
      <c r="A60" s="428">
        <v>57</v>
      </c>
      <c r="B60" s="428" t="s">
        <v>349</v>
      </c>
      <c r="C60" s="428">
        <v>46</v>
      </c>
      <c r="D60" s="429" t="s">
        <v>350</v>
      </c>
      <c r="E60" s="430" t="s">
        <v>2402</v>
      </c>
      <c r="F60" s="428" t="s">
        <v>351</v>
      </c>
      <c r="G60" s="431">
        <v>3</v>
      </c>
      <c r="H60" s="432">
        <v>543.9</v>
      </c>
      <c r="I60" s="175">
        <f t="shared" si="0"/>
        <v>1631.7</v>
      </c>
      <c r="J60" s="433"/>
    </row>
    <row r="61" spans="1:10" s="434" customFormat="1" ht="14.25" x14ac:dyDescent="0.2">
      <c r="A61" s="428">
        <v>58</v>
      </c>
      <c r="B61" s="428" t="s">
        <v>349</v>
      </c>
      <c r="C61" s="428">
        <v>47</v>
      </c>
      <c r="D61" s="429" t="s">
        <v>350</v>
      </c>
      <c r="E61" s="430" t="s">
        <v>2403</v>
      </c>
      <c r="F61" s="428" t="s">
        <v>351</v>
      </c>
      <c r="G61" s="431">
        <v>36</v>
      </c>
      <c r="H61" s="432">
        <v>9.5399999999999991</v>
      </c>
      <c r="I61" s="175">
        <f t="shared" si="0"/>
        <v>343.44</v>
      </c>
      <c r="J61" s="433"/>
    </row>
    <row r="62" spans="1:10" s="434" customFormat="1" ht="14.25" x14ac:dyDescent="0.2">
      <c r="A62" s="428">
        <v>59</v>
      </c>
      <c r="B62" s="428" t="s">
        <v>349</v>
      </c>
      <c r="C62" s="428">
        <v>48</v>
      </c>
      <c r="D62" s="429" t="s">
        <v>350</v>
      </c>
      <c r="E62" s="430" t="s">
        <v>2404</v>
      </c>
      <c r="F62" s="428" t="s">
        <v>351</v>
      </c>
      <c r="G62" s="431">
        <v>22</v>
      </c>
      <c r="H62" s="438">
        <v>12.05</v>
      </c>
      <c r="I62" s="175">
        <f t="shared" si="0"/>
        <v>265.10000000000002</v>
      </c>
      <c r="J62" s="433"/>
    </row>
    <row r="63" spans="1:10" s="434" customFormat="1" ht="14.25" x14ac:dyDescent="0.2">
      <c r="A63" s="428">
        <v>60</v>
      </c>
      <c r="B63" s="428" t="s">
        <v>349</v>
      </c>
      <c r="C63" s="428">
        <v>49</v>
      </c>
      <c r="D63" s="429" t="s">
        <v>350</v>
      </c>
      <c r="E63" s="430" t="s">
        <v>2405</v>
      </c>
      <c r="F63" s="428" t="s">
        <v>351</v>
      </c>
      <c r="G63" s="431">
        <v>19</v>
      </c>
      <c r="H63" s="438">
        <v>18.190000000000001</v>
      </c>
      <c r="I63" s="175">
        <f t="shared" si="0"/>
        <v>345.61</v>
      </c>
      <c r="J63" s="433"/>
    </row>
    <row r="64" spans="1:10" s="434" customFormat="1" ht="14.25" x14ac:dyDescent="0.2">
      <c r="A64" s="428">
        <v>61</v>
      </c>
      <c r="B64" s="428" t="s">
        <v>349</v>
      </c>
      <c r="C64" s="428">
        <v>50</v>
      </c>
      <c r="D64" s="429" t="s">
        <v>350</v>
      </c>
      <c r="E64" s="430" t="s">
        <v>2406</v>
      </c>
      <c r="F64" s="428" t="s">
        <v>351</v>
      </c>
      <c r="G64" s="431">
        <v>28</v>
      </c>
      <c r="H64" s="432">
        <v>20.02</v>
      </c>
      <c r="I64" s="175">
        <f t="shared" si="0"/>
        <v>560.55999999999995</v>
      </c>
      <c r="J64" s="433"/>
    </row>
    <row r="65" spans="1:10" s="434" customFormat="1" ht="14.25" x14ac:dyDescent="0.2">
      <c r="A65" s="428">
        <v>62</v>
      </c>
      <c r="B65" s="428" t="s">
        <v>349</v>
      </c>
      <c r="C65" s="428">
        <v>51</v>
      </c>
      <c r="D65" s="429" t="s">
        <v>350</v>
      </c>
      <c r="E65" s="430" t="s">
        <v>2407</v>
      </c>
      <c r="F65" s="428" t="s">
        <v>351</v>
      </c>
      <c r="G65" s="431">
        <v>23</v>
      </c>
      <c r="H65" s="432">
        <v>15.16</v>
      </c>
      <c r="I65" s="175">
        <f t="shared" si="0"/>
        <v>348.68</v>
      </c>
      <c r="J65" s="433"/>
    </row>
    <row r="66" spans="1:10" s="434" customFormat="1" ht="14.25" x14ac:dyDescent="0.2">
      <c r="A66" s="428">
        <v>63</v>
      </c>
      <c r="B66" s="428" t="s">
        <v>349</v>
      </c>
      <c r="C66" s="428">
        <v>52</v>
      </c>
      <c r="D66" s="429" t="s">
        <v>350</v>
      </c>
      <c r="E66" s="430" t="s">
        <v>2408</v>
      </c>
      <c r="F66" s="428" t="s">
        <v>351</v>
      </c>
      <c r="G66" s="431">
        <v>19</v>
      </c>
      <c r="H66" s="438">
        <v>13.38</v>
      </c>
      <c r="I66" s="175">
        <f t="shared" si="0"/>
        <v>254.22</v>
      </c>
      <c r="J66" s="433"/>
    </row>
    <row r="67" spans="1:10" s="434" customFormat="1" ht="14.25" x14ac:dyDescent="0.2">
      <c r="A67" s="428">
        <v>64</v>
      </c>
      <c r="B67" s="428" t="s">
        <v>349</v>
      </c>
      <c r="C67" s="428">
        <v>53</v>
      </c>
      <c r="D67" s="429" t="s">
        <v>350</v>
      </c>
      <c r="E67" s="430" t="s">
        <v>2409</v>
      </c>
      <c r="F67" s="428" t="s">
        <v>351</v>
      </c>
      <c r="G67" s="431">
        <v>18</v>
      </c>
      <c r="H67" s="432">
        <v>22.46</v>
      </c>
      <c r="I67" s="175">
        <f t="shared" si="0"/>
        <v>404.28</v>
      </c>
      <c r="J67" s="433"/>
    </row>
    <row r="68" spans="1:10" s="434" customFormat="1" ht="14.25" x14ac:dyDescent="0.2">
      <c r="A68" s="428">
        <v>65</v>
      </c>
      <c r="B68" s="428" t="s">
        <v>349</v>
      </c>
      <c r="C68" s="428">
        <v>54</v>
      </c>
      <c r="D68" s="429" t="s">
        <v>350</v>
      </c>
      <c r="E68" s="430" t="s">
        <v>2410</v>
      </c>
      <c r="F68" s="428" t="s">
        <v>351</v>
      </c>
      <c r="G68" s="431">
        <v>19</v>
      </c>
      <c r="H68" s="432">
        <v>23.8</v>
      </c>
      <c r="I68" s="175">
        <f t="shared" si="0"/>
        <v>452.2</v>
      </c>
      <c r="J68" s="433"/>
    </row>
    <row r="69" spans="1:10" s="434" customFormat="1" ht="14.25" x14ac:dyDescent="0.2">
      <c r="A69" s="428">
        <v>66</v>
      </c>
      <c r="B69" s="428" t="s">
        <v>349</v>
      </c>
      <c r="C69" s="428">
        <v>55</v>
      </c>
      <c r="D69" s="429" t="s">
        <v>350</v>
      </c>
      <c r="E69" s="430" t="s">
        <v>2411</v>
      </c>
      <c r="F69" s="428" t="s">
        <v>351</v>
      </c>
      <c r="G69" s="431">
        <v>5</v>
      </c>
      <c r="H69" s="432">
        <v>292.75</v>
      </c>
      <c r="I69" s="175">
        <f t="shared" ref="I69:I132" si="1">H69*G69</f>
        <v>1463.75</v>
      </c>
      <c r="J69" s="433"/>
    </row>
    <row r="70" spans="1:10" s="434" customFormat="1" ht="14.25" x14ac:dyDescent="0.2">
      <c r="A70" s="428">
        <v>67</v>
      </c>
      <c r="B70" s="428" t="s">
        <v>353</v>
      </c>
      <c r="C70" s="428" t="s">
        <v>361</v>
      </c>
      <c r="D70" s="429" t="s">
        <v>350</v>
      </c>
      <c r="E70" s="430" t="s">
        <v>362</v>
      </c>
      <c r="F70" s="428" t="s">
        <v>351</v>
      </c>
      <c r="G70" s="431">
        <v>6</v>
      </c>
      <c r="H70" s="432">
        <v>18.8</v>
      </c>
      <c r="I70" s="175">
        <f t="shared" si="1"/>
        <v>112.8</v>
      </c>
      <c r="J70" s="433"/>
    </row>
    <row r="71" spans="1:10" s="434" customFormat="1" ht="14.25" x14ac:dyDescent="0.2">
      <c r="A71" s="428">
        <v>68</v>
      </c>
      <c r="B71" s="428" t="s">
        <v>349</v>
      </c>
      <c r="C71" s="428">
        <v>56</v>
      </c>
      <c r="D71" s="429" t="s">
        <v>350</v>
      </c>
      <c r="E71" s="430" t="s">
        <v>2412</v>
      </c>
      <c r="F71" s="428" t="s">
        <v>351</v>
      </c>
      <c r="G71" s="431">
        <v>1</v>
      </c>
      <c r="H71" s="435">
        <v>10372.5</v>
      </c>
      <c r="I71" s="175">
        <f t="shared" si="1"/>
        <v>10372.5</v>
      </c>
      <c r="J71" s="433"/>
    </row>
    <row r="72" spans="1:10" s="434" customFormat="1" ht="14.25" x14ac:dyDescent="0.2">
      <c r="A72" s="428">
        <v>69</v>
      </c>
      <c r="B72" s="428" t="s">
        <v>349</v>
      </c>
      <c r="C72" s="428">
        <v>57</v>
      </c>
      <c r="D72" s="429" t="s">
        <v>350</v>
      </c>
      <c r="E72" s="430" t="s">
        <v>2413</v>
      </c>
      <c r="F72" s="428" t="s">
        <v>351</v>
      </c>
      <c r="G72" s="431">
        <v>1</v>
      </c>
      <c r="H72" s="432">
        <v>206.98</v>
      </c>
      <c r="I72" s="175">
        <f t="shared" si="1"/>
        <v>206.98</v>
      </c>
      <c r="J72" s="433"/>
    </row>
    <row r="73" spans="1:10" s="434" customFormat="1" ht="14.25" x14ac:dyDescent="0.2">
      <c r="A73" s="428">
        <v>70</v>
      </c>
      <c r="B73" s="428" t="s">
        <v>349</v>
      </c>
      <c r="C73" s="428">
        <v>58</v>
      </c>
      <c r="D73" s="429" t="s">
        <v>350</v>
      </c>
      <c r="E73" s="430" t="s">
        <v>2414</v>
      </c>
      <c r="F73" s="428" t="s">
        <v>351</v>
      </c>
      <c r="G73" s="431">
        <v>10</v>
      </c>
      <c r="H73" s="432">
        <v>58.61</v>
      </c>
      <c r="I73" s="175">
        <f t="shared" si="1"/>
        <v>586.1</v>
      </c>
      <c r="J73" s="433"/>
    </row>
    <row r="74" spans="1:10" s="434" customFormat="1" ht="14.25" x14ac:dyDescent="0.2">
      <c r="A74" s="428">
        <v>71</v>
      </c>
      <c r="B74" s="436" t="s">
        <v>349</v>
      </c>
      <c r="C74" s="436">
        <v>59</v>
      </c>
      <c r="D74" s="429" t="s">
        <v>350</v>
      </c>
      <c r="E74" s="430" t="s">
        <v>363</v>
      </c>
      <c r="F74" s="428" t="s">
        <v>351</v>
      </c>
      <c r="G74" s="431">
        <v>3</v>
      </c>
      <c r="H74" s="432">
        <v>1416.74</v>
      </c>
      <c r="I74" s="175">
        <f t="shared" si="1"/>
        <v>4250.22</v>
      </c>
      <c r="J74" s="433"/>
    </row>
    <row r="75" spans="1:10" s="434" customFormat="1" ht="25.5" x14ac:dyDescent="0.2">
      <c r="A75" s="428">
        <v>72</v>
      </c>
      <c r="B75" s="428" t="s">
        <v>352</v>
      </c>
      <c r="C75" s="436">
        <v>38370</v>
      </c>
      <c r="D75" s="429" t="s">
        <v>350</v>
      </c>
      <c r="E75" s="430" t="s">
        <v>2415</v>
      </c>
      <c r="F75" s="428" t="s">
        <v>351</v>
      </c>
      <c r="G75" s="431">
        <v>6</v>
      </c>
      <c r="H75" s="432">
        <v>26.97</v>
      </c>
      <c r="I75" s="175">
        <f t="shared" si="1"/>
        <v>161.82</v>
      </c>
      <c r="J75" s="433"/>
    </row>
    <row r="76" spans="1:10" s="434" customFormat="1" ht="14.25" x14ac:dyDescent="0.2">
      <c r="A76" s="428">
        <v>73</v>
      </c>
      <c r="B76" s="428" t="s">
        <v>352</v>
      </c>
      <c r="C76" s="428">
        <v>38372</v>
      </c>
      <c r="D76" s="429" t="s">
        <v>350</v>
      </c>
      <c r="E76" s="430" t="s">
        <v>2416</v>
      </c>
      <c r="F76" s="428" t="s">
        <v>351</v>
      </c>
      <c r="G76" s="431">
        <v>6</v>
      </c>
      <c r="H76" s="432">
        <v>20.96</v>
      </c>
      <c r="I76" s="175">
        <f t="shared" si="1"/>
        <v>125.76</v>
      </c>
      <c r="J76" s="433"/>
    </row>
    <row r="77" spans="1:10" s="434" customFormat="1" ht="25.5" x14ac:dyDescent="0.2">
      <c r="A77" s="428">
        <v>74</v>
      </c>
      <c r="B77" s="428" t="s">
        <v>352</v>
      </c>
      <c r="C77" s="428">
        <v>38369</v>
      </c>
      <c r="D77" s="429" t="s">
        <v>350</v>
      </c>
      <c r="E77" s="430" t="s">
        <v>2417</v>
      </c>
      <c r="F77" s="428" t="s">
        <v>351</v>
      </c>
      <c r="G77" s="431">
        <v>6</v>
      </c>
      <c r="H77" s="432">
        <v>26.97</v>
      </c>
      <c r="I77" s="175">
        <f t="shared" si="1"/>
        <v>161.82</v>
      </c>
      <c r="J77" s="433"/>
    </row>
    <row r="78" spans="1:10" s="434" customFormat="1" ht="14.25" x14ac:dyDescent="0.2">
      <c r="A78" s="428">
        <v>75</v>
      </c>
      <c r="B78" s="428" t="s">
        <v>353</v>
      </c>
      <c r="C78" s="428" t="s">
        <v>364</v>
      </c>
      <c r="D78" s="429" t="s">
        <v>350</v>
      </c>
      <c r="E78" s="430" t="s">
        <v>2418</v>
      </c>
      <c r="F78" s="428" t="s">
        <v>351</v>
      </c>
      <c r="G78" s="431">
        <v>5</v>
      </c>
      <c r="H78" s="432">
        <v>15.29</v>
      </c>
      <c r="I78" s="175">
        <f t="shared" si="1"/>
        <v>76.45</v>
      </c>
      <c r="J78" s="433"/>
    </row>
    <row r="79" spans="1:10" s="434" customFormat="1" ht="14.25" x14ac:dyDescent="0.2">
      <c r="A79" s="428">
        <v>76</v>
      </c>
      <c r="B79" s="428" t="s">
        <v>349</v>
      </c>
      <c r="C79" s="428">
        <v>60</v>
      </c>
      <c r="D79" s="429" t="s">
        <v>350</v>
      </c>
      <c r="E79" s="430" t="s">
        <v>2419</v>
      </c>
      <c r="F79" s="428" t="s">
        <v>351</v>
      </c>
      <c r="G79" s="431">
        <v>13</v>
      </c>
      <c r="H79" s="432">
        <v>45.51</v>
      </c>
      <c r="I79" s="175">
        <f t="shared" si="1"/>
        <v>591.63</v>
      </c>
      <c r="J79" s="433"/>
    </row>
    <row r="80" spans="1:10" s="434" customFormat="1" ht="14.25" x14ac:dyDescent="0.2">
      <c r="A80" s="428">
        <v>77</v>
      </c>
      <c r="B80" s="428" t="s">
        <v>349</v>
      </c>
      <c r="C80" s="428">
        <v>61</v>
      </c>
      <c r="D80" s="429" t="s">
        <v>350</v>
      </c>
      <c r="E80" s="430" t="s">
        <v>2420</v>
      </c>
      <c r="F80" s="428" t="s">
        <v>351</v>
      </c>
      <c r="G80" s="431">
        <v>16</v>
      </c>
      <c r="H80" s="435">
        <v>180.25</v>
      </c>
      <c r="I80" s="175">
        <f t="shared" si="1"/>
        <v>2884</v>
      </c>
      <c r="J80" s="433"/>
    </row>
    <row r="81" spans="1:10" s="434" customFormat="1" ht="14.25" x14ac:dyDescent="0.2">
      <c r="A81" s="428">
        <v>78</v>
      </c>
      <c r="B81" s="428" t="s">
        <v>349</v>
      </c>
      <c r="C81" s="428">
        <v>62</v>
      </c>
      <c r="D81" s="429" t="s">
        <v>350</v>
      </c>
      <c r="E81" s="430" t="s">
        <v>2421</v>
      </c>
      <c r="F81" s="428" t="s">
        <v>351</v>
      </c>
      <c r="G81" s="431">
        <v>2</v>
      </c>
      <c r="H81" s="432">
        <v>203.5</v>
      </c>
      <c r="I81" s="175">
        <f t="shared" si="1"/>
        <v>407</v>
      </c>
      <c r="J81" s="433"/>
    </row>
    <row r="82" spans="1:10" s="434" customFormat="1" ht="14.25" x14ac:dyDescent="0.2">
      <c r="A82" s="428">
        <v>79</v>
      </c>
      <c r="B82" s="428" t="s">
        <v>353</v>
      </c>
      <c r="C82" s="428" t="s">
        <v>367</v>
      </c>
      <c r="D82" s="429" t="s">
        <v>350</v>
      </c>
      <c r="E82" s="430" t="s">
        <v>2422</v>
      </c>
      <c r="F82" s="428" t="s">
        <v>351</v>
      </c>
      <c r="G82" s="431">
        <v>15</v>
      </c>
      <c r="H82" s="432">
        <v>269</v>
      </c>
      <c r="I82" s="175">
        <f t="shared" si="1"/>
        <v>4035</v>
      </c>
      <c r="J82" s="433"/>
    </row>
    <row r="83" spans="1:10" s="434" customFormat="1" ht="14.25" x14ac:dyDescent="0.2">
      <c r="A83" s="428">
        <v>80</v>
      </c>
      <c r="B83" s="428" t="s">
        <v>352</v>
      </c>
      <c r="C83" s="428">
        <v>38476</v>
      </c>
      <c r="D83" s="429" t="s">
        <v>350</v>
      </c>
      <c r="E83" s="430" t="s">
        <v>366</v>
      </c>
      <c r="F83" s="428" t="s">
        <v>351</v>
      </c>
      <c r="G83" s="431">
        <v>28</v>
      </c>
      <c r="H83" s="432">
        <v>501.66</v>
      </c>
      <c r="I83" s="175">
        <f t="shared" si="1"/>
        <v>14046.48</v>
      </c>
      <c r="J83" s="433"/>
    </row>
    <row r="84" spans="1:10" s="434" customFormat="1" ht="14.25" x14ac:dyDescent="0.2">
      <c r="A84" s="428">
        <v>81</v>
      </c>
      <c r="B84" s="428" t="s">
        <v>349</v>
      </c>
      <c r="C84" s="428">
        <v>65</v>
      </c>
      <c r="D84" s="429" t="s">
        <v>350</v>
      </c>
      <c r="E84" s="430" t="s">
        <v>365</v>
      </c>
      <c r="F84" s="428" t="s">
        <v>351</v>
      </c>
      <c r="G84" s="431">
        <v>2</v>
      </c>
      <c r="H84" s="432">
        <v>1249.49</v>
      </c>
      <c r="I84" s="175">
        <f t="shared" si="1"/>
        <v>2498.98</v>
      </c>
      <c r="J84" s="433"/>
    </row>
    <row r="85" spans="1:10" s="434" customFormat="1" ht="25.5" x14ac:dyDescent="0.2">
      <c r="A85" s="428">
        <v>82</v>
      </c>
      <c r="B85" s="428" t="s">
        <v>349</v>
      </c>
      <c r="C85" s="428">
        <v>66</v>
      </c>
      <c r="D85" s="429" t="s">
        <v>350</v>
      </c>
      <c r="E85" s="430" t="s">
        <v>2423</v>
      </c>
      <c r="F85" s="428" t="s">
        <v>351</v>
      </c>
      <c r="G85" s="431">
        <v>8</v>
      </c>
      <c r="H85" s="432">
        <v>2545.91</v>
      </c>
      <c r="I85" s="175">
        <f t="shared" si="1"/>
        <v>20367.28</v>
      </c>
      <c r="J85" s="433"/>
    </row>
    <row r="86" spans="1:10" s="434" customFormat="1" ht="14.25" x14ac:dyDescent="0.2">
      <c r="A86" s="428">
        <v>83</v>
      </c>
      <c r="B86" s="428" t="s">
        <v>349</v>
      </c>
      <c r="C86" s="428">
        <v>67</v>
      </c>
      <c r="D86" s="429" t="s">
        <v>350</v>
      </c>
      <c r="E86" s="430" t="s">
        <v>2424</v>
      </c>
      <c r="F86" s="428" t="s">
        <v>351</v>
      </c>
      <c r="G86" s="431">
        <v>4</v>
      </c>
      <c r="H86" s="432">
        <v>109.03</v>
      </c>
      <c r="I86" s="175">
        <f t="shared" si="1"/>
        <v>436.12</v>
      </c>
      <c r="J86" s="433"/>
    </row>
    <row r="87" spans="1:10" s="434" customFormat="1" ht="14.25" x14ac:dyDescent="0.2">
      <c r="A87" s="428">
        <v>84</v>
      </c>
      <c r="B87" s="428" t="s">
        <v>352</v>
      </c>
      <c r="C87" s="428">
        <v>12</v>
      </c>
      <c r="D87" s="429" t="s">
        <v>350</v>
      </c>
      <c r="E87" s="430" t="s">
        <v>2425</v>
      </c>
      <c r="F87" s="428" t="s">
        <v>351</v>
      </c>
      <c r="G87" s="431">
        <v>8</v>
      </c>
      <c r="H87" s="435">
        <v>10.06</v>
      </c>
      <c r="I87" s="175">
        <f t="shared" si="1"/>
        <v>80.48</v>
      </c>
      <c r="J87" s="433"/>
    </row>
    <row r="88" spans="1:10" s="434" customFormat="1" ht="14.25" x14ac:dyDescent="0.2">
      <c r="A88" s="428">
        <v>85</v>
      </c>
      <c r="B88" s="428" t="s">
        <v>349</v>
      </c>
      <c r="C88" s="428">
        <v>68</v>
      </c>
      <c r="D88" s="429" t="s">
        <v>350</v>
      </c>
      <c r="E88" s="430" t="s">
        <v>2426</v>
      </c>
      <c r="F88" s="428" t="s">
        <v>351</v>
      </c>
      <c r="G88" s="431">
        <v>1</v>
      </c>
      <c r="H88" s="432">
        <v>1008.27</v>
      </c>
      <c r="I88" s="175">
        <f t="shared" si="1"/>
        <v>1008.27</v>
      </c>
      <c r="J88" s="433"/>
    </row>
    <row r="89" spans="1:10" s="434" customFormat="1" ht="14.25" x14ac:dyDescent="0.2">
      <c r="A89" s="428">
        <v>86</v>
      </c>
      <c r="B89" s="428" t="s">
        <v>349</v>
      </c>
      <c r="C89" s="428">
        <v>69</v>
      </c>
      <c r="D89" s="429" t="s">
        <v>350</v>
      </c>
      <c r="E89" s="430" t="s">
        <v>2427</v>
      </c>
      <c r="F89" s="428" t="s">
        <v>351</v>
      </c>
      <c r="G89" s="431">
        <v>7</v>
      </c>
      <c r="H89" s="432">
        <v>353</v>
      </c>
      <c r="I89" s="175">
        <f t="shared" si="1"/>
        <v>2471</v>
      </c>
      <c r="J89" s="433"/>
    </row>
    <row r="90" spans="1:10" s="434" customFormat="1" ht="14.25" x14ac:dyDescent="0.2">
      <c r="A90" s="428">
        <v>87</v>
      </c>
      <c r="B90" s="428" t="s">
        <v>349</v>
      </c>
      <c r="C90" s="428">
        <v>70</v>
      </c>
      <c r="D90" s="429" t="s">
        <v>350</v>
      </c>
      <c r="E90" s="430" t="s">
        <v>2428</v>
      </c>
      <c r="F90" s="428" t="s">
        <v>351</v>
      </c>
      <c r="G90" s="431">
        <v>7</v>
      </c>
      <c r="H90" s="432">
        <v>1025.1600000000001</v>
      </c>
      <c r="I90" s="175">
        <f t="shared" si="1"/>
        <v>7176.12</v>
      </c>
      <c r="J90" s="433"/>
    </row>
    <row r="91" spans="1:10" s="434" customFormat="1" ht="14.25" x14ac:dyDescent="0.2">
      <c r="A91" s="428">
        <v>88</v>
      </c>
      <c r="B91" s="428" t="s">
        <v>353</v>
      </c>
      <c r="C91" s="428" t="s">
        <v>2429</v>
      </c>
      <c r="D91" s="429" t="s">
        <v>350</v>
      </c>
      <c r="E91" s="430" t="s">
        <v>2430</v>
      </c>
      <c r="F91" s="428" t="s">
        <v>351</v>
      </c>
      <c r="G91" s="431">
        <v>25</v>
      </c>
      <c r="H91" s="432">
        <v>16.82</v>
      </c>
      <c r="I91" s="175">
        <f t="shared" si="1"/>
        <v>420.5</v>
      </c>
      <c r="J91" s="433"/>
    </row>
    <row r="92" spans="1:10" s="434" customFormat="1" ht="14.25" x14ac:dyDescent="0.2">
      <c r="A92" s="428">
        <v>89</v>
      </c>
      <c r="B92" s="428" t="s">
        <v>352</v>
      </c>
      <c r="C92" s="428">
        <v>38367</v>
      </c>
      <c r="D92" s="429" t="s">
        <v>350</v>
      </c>
      <c r="E92" s="430" t="s">
        <v>2431</v>
      </c>
      <c r="F92" s="428" t="s">
        <v>351</v>
      </c>
      <c r="G92" s="431">
        <v>4</v>
      </c>
      <c r="H92" s="432">
        <v>26.95</v>
      </c>
      <c r="I92" s="175">
        <f t="shared" si="1"/>
        <v>107.8</v>
      </c>
      <c r="J92" s="433"/>
    </row>
    <row r="93" spans="1:10" s="434" customFormat="1" ht="14.25" x14ac:dyDescent="0.2">
      <c r="A93" s="428">
        <v>90</v>
      </c>
      <c r="B93" s="428" t="s">
        <v>349</v>
      </c>
      <c r="C93" s="436">
        <v>71</v>
      </c>
      <c r="D93" s="429" t="s">
        <v>350</v>
      </c>
      <c r="E93" s="430" t="s">
        <v>2432</v>
      </c>
      <c r="F93" s="428" t="s">
        <v>351</v>
      </c>
      <c r="G93" s="431">
        <v>4</v>
      </c>
      <c r="H93" s="432">
        <v>22.33</v>
      </c>
      <c r="I93" s="175">
        <f t="shared" si="1"/>
        <v>89.32</v>
      </c>
      <c r="J93" s="433"/>
    </row>
    <row r="94" spans="1:10" s="434" customFormat="1" ht="14.25" x14ac:dyDescent="0.2">
      <c r="A94" s="428">
        <v>91</v>
      </c>
      <c r="B94" s="428" t="s">
        <v>349</v>
      </c>
      <c r="C94" s="428">
        <v>72</v>
      </c>
      <c r="D94" s="429" t="s">
        <v>350</v>
      </c>
      <c r="E94" s="430" t="s">
        <v>2433</v>
      </c>
      <c r="F94" s="428" t="s">
        <v>351</v>
      </c>
      <c r="G94" s="431">
        <v>4</v>
      </c>
      <c r="H94" s="432">
        <v>20.309999999999999</v>
      </c>
      <c r="I94" s="175">
        <f t="shared" si="1"/>
        <v>81.239999999999995</v>
      </c>
      <c r="J94" s="433"/>
    </row>
    <row r="95" spans="1:10" s="434" customFormat="1" ht="14.25" x14ac:dyDescent="0.2">
      <c r="A95" s="428">
        <v>92</v>
      </c>
      <c r="B95" s="428" t="s">
        <v>352</v>
      </c>
      <c r="C95" s="428">
        <v>38380</v>
      </c>
      <c r="D95" s="429" t="s">
        <v>350</v>
      </c>
      <c r="E95" s="430" t="s">
        <v>368</v>
      </c>
      <c r="F95" s="428" t="s">
        <v>351</v>
      </c>
      <c r="G95" s="431">
        <v>10</v>
      </c>
      <c r="H95" s="432">
        <v>42.82</v>
      </c>
      <c r="I95" s="175">
        <f t="shared" si="1"/>
        <v>428.2</v>
      </c>
      <c r="J95" s="433"/>
    </row>
    <row r="96" spans="1:10" s="434" customFormat="1" ht="14.25" x14ac:dyDescent="0.2">
      <c r="A96" s="428">
        <v>93</v>
      </c>
      <c r="B96" s="436" t="s">
        <v>352</v>
      </c>
      <c r="C96" s="436">
        <v>38384</v>
      </c>
      <c r="D96" s="429" t="s">
        <v>350</v>
      </c>
      <c r="E96" s="430" t="s">
        <v>2434</v>
      </c>
      <c r="F96" s="428" t="s">
        <v>351</v>
      </c>
      <c r="G96" s="431">
        <v>49</v>
      </c>
      <c r="H96" s="437">
        <v>21.12</v>
      </c>
      <c r="I96" s="175">
        <f t="shared" si="1"/>
        <v>1034.8800000000001</v>
      </c>
      <c r="J96" s="433"/>
    </row>
    <row r="97" spans="1:10" s="434" customFormat="1" ht="14.25" x14ac:dyDescent="0.2">
      <c r="A97" s="428">
        <v>94</v>
      </c>
      <c r="B97" s="439" t="s">
        <v>2435</v>
      </c>
      <c r="C97" s="439" t="s">
        <v>2436</v>
      </c>
      <c r="D97" s="429" t="s">
        <v>350</v>
      </c>
      <c r="E97" s="430" t="s">
        <v>2437</v>
      </c>
      <c r="F97" s="428" t="s">
        <v>351</v>
      </c>
      <c r="G97" s="431">
        <v>2</v>
      </c>
      <c r="H97" s="432">
        <v>7.49</v>
      </c>
      <c r="I97" s="175">
        <f t="shared" si="1"/>
        <v>14.98</v>
      </c>
      <c r="J97" s="433"/>
    </row>
    <row r="98" spans="1:10" s="434" customFormat="1" ht="14.25" x14ac:dyDescent="0.2">
      <c r="A98" s="428">
        <v>95</v>
      </c>
      <c r="B98" s="428" t="s">
        <v>349</v>
      </c>
      <c r="C98" s="436">
        <v>73</v>
      </c>
      <c r="D98" s="429" t="s">
        <v>350</v>
      </c>
      <c r="E98" s="430" t="s">
        <v>2438</v>
      </c>
      <c r="F98" s="428" t="s">
        <v>351</v>
      </c>
      <c r="G98" s="431">
        <v>45</v>
      </c>
      <c r="H98" s="432">
        <v>143.27000000000001</v>
      </c>
      <c r="I98" s="175">
        <f t="shared" si="1"/>
        <v>6447.15</v>
      </c>
      <c r="J98" s="433"/>
    </row>
    <row r="99" spans="1:10" s="434" customFormat="1" ht="14.25" x14ac:dyDescent="0.2">
      <c r="A99" s="428">
        <v>96</v>
      </c>
      <c r="B99" s="428" t="s">
        <v>349</v>
      </c>
      <c r="C99" s="436">
        <v>74</v>
      </c>
      <c r="D99" s="429" t="s">
        <v>350</v>
      </c>
      <c r="E99" s="430" t="s">
        <v>2439</v>
      </c>
      <c r="F99" s="428" t="s">
        <v>351</v>
      </c>
      <c r="G99" s="431">
        <v>14</v>
      </c>
      <c r="H99" s="432">
        <v>372.09</v>
      </c>
      <c r="I99" s="175">
        <f t="shared" si="1"/>
        <v>5209.26</v>
      </c>
      <c r="J99" s="433"/>
    </row>
    <row r="100" spans="1:10" s="434" customFormat="1" ht="14.25" x14ac:dyDescent="0.2">
      <c r="A100" s="428">
        <v>97</v>
      </c>
      <c r="B100" s="428" t="s">
        <v>349</v>
      </c>
      <c r="C100" s="428">
        <v>75</v>
      </c>
      <c r="D100" s="429" t="s">
        <v>350</v>
      </c>
      <c r="E100" s="430" t="s">
        <v>2440</v>
      </c>
      <c r="F100" s="428" t="s">
        <v>351</v>
      </c>
      <c r="G100" s="431">
        <v>4</v>
      </c>
      <c r="H100" s="432">
        <v>366.95</v>
      </c>
      <c r="I100" s="175">
        <f t="shared" si="1"/>
        <v>1467.8</v>
      </c>
      <c r="J100" s="433"/>
    </row>
    <row r="101" spans="1:10" s="434" customFormat="1" ht="14.25" x14ac:dyDescent="0.2">
      <c r="A101" s="428">
        <v>98</v>
      </c>
      <c r="B101" s="428" t="s">
        <v>349</v>
      </c>
      <c r="C101" s="428">
        <v>77</v>
      </c>
      <c r="D101" s="429" t="s">
        <v>350</v>
      </c>
      <c r="E101" s="430" t="s">
        <v>2441</v>
      </c>
      <c r="F101" s="428" t="s">
        <v>351</v>
      </c>
      <c r="G101" s="431">
        <v>2</v>
      </c>
      <c r="H101" s="432">
        <v>664.11</v>
      </c>
      <c r="I101" s="175">
        <f t="shared" si="1"/>
        <v>1328.22</v>
      </c>
      <c r="J101" s="433"/>
    </row>
    <row r="102" spans="1:10" s="434" customFormat="1" ht="14.25" x14ac:dyDescent="0.2">
      <c r="A102" s="428">
        <v>99</v>
      </c>
      <c r="B102" s="436" t="s">
        <v>349</v>
      </c>
      <c r="C102" s="436">
        <v>78</v>
      </c>
      <c r="D102" s="429" t="s">
        <v>350</v>
      </c>
      <c r="E102" s="430" t="s">
        <v>2442</v>
      </c>
      <c r="F102" s="428" t="s">
        <v>351</v>
      </c>
      <c r="G102" s="431">
        <v>7</v>
      </c>
      <c r="H102" s="438">
        <v>97.32</v>
      </c>
      <c r="I102" s="175">
        <f t="shared" si="1"/>
        <v>681.24</v>
      </c>
      <c r="J102" s="433"/>
    </row>
    <row r="103" spans="1:10" s="434" customFormat="1" ht="25.5" x14ac:dyDescent="0.2">
      <c r="A103" s="428">
        <v>100</v>
      </c>
      <c r="B103" s="428" t="s">
        <v>349</v>
      </c>
      <c r="C103" s="436">
        <v>79</v>
      </c>
      <c r="D103" s="429" t="s">
        <v>350</v>
      </c>
      <c r="E103" s="430" t="s">
        <v>2443</v>
      </c>
      <c r="F103" s="428" t="s">
        <v>351</v>
      </c>
      <c r="G103" s="431">
        <v>10</v>
      </c>
      <c r="H103" s="432">
        <v>509.56</v>
      </c>
      <c r="I103" s="175">
        <f t="shared" si="1"/>
        <v>5095.6000000000004</v>
      </c>
      <c r="J103" s="433"/>
    </row>
    <row r="104" spans="1:10" s="434" customFormat="1" ht="14.25" x14ac:dyDescent="0.2">
      <c r="A104" s="428">
        <v>101</v>
      </c>
      <c r="B104" s="428" t="s">
        <v>349</v>
      </c>
      <c r="C104" s="436">
        <v>80</v>
      </c>
      <c r="D104" s="429" t="s">
        <v>350</v>
      </c>
      <c r="E104" s="430" t="s">
        <v>2444</v>
      </c>
      <c r="F104" s="428" t="s">
        <v>351</v>
      </c>
      <c r="G104" s="431">
        <v>4</v>
      </c>
      <c r="H104" s="432">
        <v>16.54</v>
      </c>
      <c r="I104" s="175">
        <f t="shared" si="1"/>
        <v>66.16</v>
      </c>
      <c r="J104" s="433"/>
    </row>
    <row r="105" spans="1:10" s="434" customFormat="1" ht="14.25" x14ac:dyDescent="0.2">
      <c r="A105" s="428">
        <v>102</v>
      </c>
      <c r="B105" s="428" t="s">
        <v>352</v>
      </c>
      <c r="C105" s="428">
        <v>13261</v>
      </c>
      <c r="D105" s="429" t="s">
        <v>350</v>
      </c>
      <c r="E105" s="430" t="s">
        <v>2445</v>
      </c>
      <c r="F105" s="428" t="s">
        <v>351</v>
      </c>
      <c r="G105" s="431">
        <v>4</v>
      </c>
      <c r="H105" s="432">
        <v>2.38</v>
      </c>
      <c r="I105" s="175">
        <f t="shared" si="1"/>
        <v>9.52</v>
      </c>
      <c r="J105" s="433"/>
    </row>
    <row r="106" spans="1:10" s="434" customFormat="1" ht="14.25" x14ac:dyDescent="0.2">
      <c r="A106" s="428">
        <v>103</v>
      </c>
      <c r="B106" s="428" t="s">
        <v>349</v>
      </c>
      <c r="C106" s="428">
        <v>81</v>
      </c>
      <c r="D106" s="429" t="s">
        <v>350</v>
      </c>
      <c r="E106" s="430" t="s">
        <v>2446</v>
      </c>
      <c r="F106" s="428" t="s">
        <v>351</v>
      </c>
      <c r="G106" s="431">
        <v>7</v>
      </c>
      <c r="H106" s="432">
        <v>2204.8200000000002</v>
      </c>
      <c r="I106" s="175">
        <f t="shared" si="1"/>
        <v>15433.74</v>
      </c>
      <c r="J106" s="433"/>
    </row>
    <row r="107" spans="1:10" s="434" customFormat="1" ht="14.25" x14ac:dyDescent="0.2">
      <c r="A107" s="428">
        <v>104</v>
      </c>
      <c r="B107" s="428" t="s">
        <v>349</v>
      </c>
      <c r="C107" s="428">
        <v>82</v>
      </c>
      <c r="D107" s="429" t="s">
        <v>350</v>
      </c>
      <c r="E107" s="430" t="s">
        <v>2447</v>
      </c>
      <c r="F107" s="428" t="s">
        <v>351</v>
      </c>
      <c r="G107" s="431">
        <v>4</v>
      </c>
      <c r="H107" s="432">
        <v>944</v>
      </c>
      <c r="I107" s="175">
        <f t="shared" si="1"/>
        <v>3776</v>
      </c>
      <c r="J107" s="433"/>
    </row>
    <row r="108" spans="1:10" s="434" customFormat="1" ht="14.25" x14ac:dyDescent="0.2">
      <c r="A108" s="428">
        <v>105</v>
      </c>
      <c r="B108" s="428" t="s">
        <v>353</v>
      </c>
      <c r="C108" s="440" t="s">
        <v>391</v>
      </c>
      <c r="D108" s="429" t="s">
        <v>350</v>
      </c>
      <c r="E108" s="430" t="s">
        <v>2448</v>
      </c>
      <c r="F108" s="428" t="s">
        <v>351</v>
      </c>
      <c r="G108" s="431">
        <v>4</v>
      </c>
      <c r="H108" s="432">
        <v>246</v>
      </c>
      <c r="I108" s="175">
        <f t="shared" si="1"/>
        <v>984</v>
      </c>
      <c r="J108" s="433"/>
    </row>
    <row r="109" spans="1:10" s="434" customFormat="1" ht="14.25" x14ac:dyDescent="0.2">
      <c r="A109" s="428">
        <v>106</v>
      </c>
      <c r="B109" s="428" t="s">
        <v>349</v>
      </c>
      <c r="C109" s="436">
        <v>83</v>
      </c>
      <c r="D109" s="429" t="s">
        <v>350</v>
      </c>
      <c r="E109" s="430" t="s">
        <v>2449</v>
      </c>
      <c r="F109" s="428" t="s">
        <v>351</v>
      </c>
      <c r="G109" s="431">
        <v>1</v>
      </c>
      <c r="H109" s="432">
        <v>96.68</v>
      </c>
      <c r="I109" s="175">
        <f t="shared" si="1"/>
        <v>96.68</v>
      </c>
      <c r="J109" s="433"/>
    </row>
    <row r="110" spans="1:10" s="434" customFormat="1" ht="14.25" x14ac:dyDescent="0.2">
      <c r="A110" s="428">
        <v>107</v>
      </c>
      <c r="B110" s="428" t="s">
        <v>349</v>
      </c>
      <c r="C110" s="428">
        <v>84</v>
      </c>
      <c r="D110" s="429" t="s">
        <v>350</v>
      </c>
      <c r="E110" s="430" t="s">
        <v>2450</v>
      </c>
      <c r="F110" s="428" t="s">
        <v>351</v>
      </c>
      <c r="G110" s="431">
        <v>16</v>
      </c>
      <c r="H110" s="432">
        <v>31.42</v>
      </c>
      <c r="I110" s="175">
        <f t="shared" si="1"/>
        <v>502.72</v>
      </c>
      <c r="J110" s="433"/>
    </row>
    <row r="111" spans="1:10" s="434" customFormat="1" ht="38.25" x14ac:dyDescent="0.2">
      <c r="A111" s="428">
        <v>108</v>
      </c>
      <c r="B111" s="436" t="s">
        <v>352</v>
      </c>
      <c r="C111" s="436">
        <v>38412</v>
      </c>
      <c r="D111" s="429" t="s">
        <v>350</v>
      </c>
      <c r="E111" s="430" t="s">
        <v>2451</v>
      </c>
      <c r="F111" s="428" t="s">
        <v>351</v>
      </c>
      <c r="G111" s="431">
        <v>4</v>
      </c>
      <c r="H111" s="432">
        <v>834.9</v>
      </c>
      <c r="I111" s="175">
        <f t="shared" si="1"/>
        <v>3339.6</v>
      </c>
      <c r="J111" s="433"/>
    </row>
    <row r="112" spans="1:10" s="434" customFormat="1" ht="14.25" x14ac:dyDescent="0.2">
      <c r="A112" s="428">
        <v>109</v>
      </c>
      <c r="B112" s="436" t="s">
        <v>349</v>
      </c>
      <c r="C112" s="436">
        <v>85</v>
      </c>
      <c r="D112" s="429" t="s">
        <v>350</v>
      </c>
      <c r="E112" s="430" t="s">
        <v>2452</v>
      </c>
      <c r="F112" s="428" t="s">
        <v>351</v>
      </c>
      <c r="G112" s="431">
        <v>4</v>
      </c>
      <c r="H112" s="438">
        <v>120</v>
      </c>
      <c r="I112" s="175">
        <f t="shared" si="1"/>
        <v>480</v>
      </c>
      <c r="J112" s="433"/>
    </row>
    <row r="113" spans="1:10" s="434" customFormat="1" ht="14.25" x14ac:dyDescent="0.2">
      <c r="A113" s="428">
        <v>110</v>
      </c>
      <c r="B113" s="428" t="s">
        <v>349</v>
      </c>
      <c r="C113" s="436">
        <v>86</v>
      </c>
      <c r="D113" s="429" t="s">
        <v>350</v>
      </c>
      <c r="E113" s="430" t="s">
        <v>370</v>
      </c>
      <c r="F113" s="428" t="s">
        <v>351</v>
      </c>
      <c r="G113" s="431">
        <v>45</v>
      </c>
      <c r="H113" s="432">
        <v>57.47</v>
      </c>
      <c r="I113" s="175">
        <f t="shared" si="1"/>
        <v>2586.15</v>
      </c>
      <c r="J113" s="433"/>
    </row>
    <row r="114" spans="1:10" s="434" customFormat="1" ht="14.25" x14ac:dyDescent="0.2">
      <c r="A114" s="428">
        <v>111</v>
      </c>
      <c r="B114" s="428" t="s">
        <v>349</v>
      </c>
      <c r="C114" s="428">
        <v>87</v>
      </c>
      <c r="D114" s="429" t="s">
        <v>350</v>
      </c>
      <c r="E114" s="430" t="s">
        <v>371</v>
      </c>
      <c r="F114" s="428" t="s">
        <v>351</v>
      </c>
      <c r="G114" s="431">
        <v>35</v>
      </c>
      <c r="H114" s="432">
        <v>93.84</v>
      </c>
      <c r="I114" s="175">
        <f t="shared" si="1"/>
        <v>3284.4</v>
      </c>
      <c r="J114" s="433"/>
    </row>
    <row r="115" spans="1:10" s="434" customFormat="1" ht="14.25" x14ac:dyDescent="0.2">
      <c r="A115" s="428">
        <v>112</v>
      </c>
      <c r="B115" s="436" t="s">
        <v>349</v>
      </c>
      <c r="C115" s="436">
        <v>88</v>
      </c>
      <c r="D115" s="429" t="s">
        <v>350</v>
      </c>
      <c r="E115" s="430" t="s">
        <v>2453</v>
      </c>
      <c r="F115" s="428" t="s">
        <v>351</v>
      </c>
      <c r="G115" s="431">
        <v>6</v>
      </c>
      <c r="H115" s="437">
        <v>37.76</v>
      </c>
      <c r="I115" s="175">
        <f t="shared" si="1"/>
        <v>226.56</v>
      </c>
      <c r="J115" s="433"/>
    </row>
    <row r="116" spans="1:10" s="434" customFormat="1" ht="14.25" x14ac:dyDescent="0.2">
      <c r="A116" s="428">
        <v>113</v>
      </c>
      <c r="B116" s="428" t="s">
        <v>349</v>
      </c>
      <c r="C116" s="428">
        <v>89</v>
      </c>
      <c r="D116" s="429" t="s">
        <v>350</v>
      </c>
      <c r="E116" s="430" t="s">
        <v>369</v>
      </c>
      <c r="F116" s="428" t="s">
        <v>351</v>
      </c>
      <c r="G116" s="431">
        <v>44</v>
      </c>
      <c r="H116" s="432">
        <v>544.33000000000004</v>
      </c>
      <c r="I116" s="175">
        <f t="shared" si="1"/>
        <v>23950.52</v>
      </c>
      <c r="J116" s="433"/>
    </row>
    <row r="117" spans="1:10" s="434" customFormat="1" ht="14.25" x14ac:dyDescent="0.2">
      <c r="A117" s="428">
        <v>114</v>
      </c>
      <c r="B117" s="428" t="s">
        <v>349</v>
      </c>
      <c r="C117" s="428">
        <v>90</v>
      </c>
      <c r="D117" s="429" t="s">
        <v>350</v>
      </c>
      <c r="E117" s="430" t="s">
        <v>2454</v>
      </c>
      <c r="F117" s="428" t="s">
        <v>351</v>
      </c>
      <c r="G117" s="431">
        <v>2</v>
      </c>
      <c r="H117" s="432">
        <v>37.950000000000003</v>
      </c>
      <c r="I117" s="175">
        <f t="shared" si="1"/>
        <v>75.900000000000006</v>
      </c>
      <c r="J117" s="433"/>
    </row>
    <row r="118" spans="1:10" s="434" customFormat="1" ht="14.25" x14ac:dyDescent="0.2">
      <c r="A118" s="428">
        <v>115</v>
      </c>
      <c r="B118" s="428" t="s">
        <v>349</v>
      </c>
      <c r="C118" s="428">
        <v>91</v>
      </c>
      <c r="D118" s="429" t="s">
        <v>350</v>
      </c>
      <c r="E118" s="430" t="s">
        <v>2455</v>
      </c>
      <c r="F118" s="428" t="s">
        <v>351</v>
      </c>
      <c r="G118" s="431">
        <v>49</v>
      </c>
      <c r="H118" s="432">
        <v>33.909999999999997</v>
      </c>
      <c r="I118" s="175">
        <f t="shared" si="1"/>
        <v>1661.59</v>
      </c>
      <c r="J118" s="433"/>
    </row>
    <row r="119" spans="1:10" s="434" customFormat="1" ht="14.25" x14ac:dyDescent="0.2">
      <c r="A119" s="428">
        <v>116</v>
      </c>
      <c r="B119" s="428" t="s">
        <v>349</v>
      </c>
      <c r="C119" s="428">
        <v>92</v>
      </c>
      <c r="D119" s="429" t="s">
        <v>350</v>
      </c>
      <c r="E119" s="430" t="s">
        <v>2456</v>
      </c>
      <c r="F119" s="428" t="s">
        <v>351</v>
      </c>
      <c r="G119" s="431">
        <v>3</v>
      </c>
      <c r="H119" s="432">
        <v>221</v>
      </c>
      <c r="I119" s="175">
        <f t="shared" si="1"/>
        <v>663</v>
      </c>
      <c r="J119" s="433"/>
    </row>
    <row r="120" spans="1:10" s="434" customFormat="1" ht="25.5" x14ac:dyDescent="0.2">
      <c r="A120" s="428">
        <v>117</v>
      </c>
      <c r="B120" s="428" t="s">
        <v>349</v>
      </c>
      <c r="C120" s="428">
        <v>93</v>
      </c>
      <c r="D120" s="429" t="s">
        <v>350</v>
      </c>
      <c r="E120" s="430" t="s">
        <v>2457</v>
      </c>
      <c r="F120" s="428" t="s">
        <v>351</v>
      </c>
      <c r="G120" s="431">
        <v>4</v>
      </c>
      <c r="H120" s="432">
        <v>120.25</v>
      </c>
      <c r="I120" s="175">
        <f t="shared" si="1"/>
        <v>481</v>
      </c>
      <c r="J120" s="433"/>
    </row>
    <row r="121" spans="1:10" s="434" customFormat="1" ht="14.25" x14ac:dyDescent="0.2">
      <c r="A121" s="428">
        <v>118</v>
      </c>
      <c r="B121" s="428" t="s">
        <v>349</v>
      </c>
      <c r="C121" s="428">
        <v>94</v>
      </c>
      <c r="D121" s="429" t="s">
        <v>350</v>
      </c>
      <c r="E121" s="430" t="s">
        <v>2458</v>
      </c>
      <c r="F121" s="428" t="s">
        <v>351</v>
      </c>
      <c r="G121" s="431">
        <v>36</v>
      </c>
      <c r="H121" s="432">
        <v>94.51</v>
      </c>
      <c r="I121" s="175">
        <f t="shared" si="1"/>
        <v>3402.36</v>
      </c>
      <c r="J121" s="433"/>
    </row>
    <row r="122" spans="1:10" s="434" customFormat="1" ht="14.25" x14ac:dyDescent="0.2">
      <c r="A122" s="428">
        <v>119</v>
      </c>
      <c r="B122" s="428" t="s">
        <v>349</v>
      </c>
      <c r="C122" s="428">
        <v>95</v>
      </c>
      <c r="D122" s="429" t="s">
        <v>350</v>
      </c>
      <c r="E122" s="430" t="s">
        <v>2459</v>
      </c>
      <c r="F122" s="428" t="s">
        <v>351</v>
      </c>
      <c r="G122" s="431">
        <v>29</v>
      </c>
      <c r="H122" s="432">
        <v>509.57</v>
      </c>
      <c r="I122" s="175">
        <f t="shared" si="1"/>
        <v>14777.53</v>
      </c>
      <c r="J122" s="433"/>
    </row>
    <row r="123" spans="1:10" s="434" customFormat="1" ht="14.25" x14ac:dyDescent="0.2">
      <c r="A123" s="428">
        <v>120</v>
      </c>
      <c r="B123" s="428" t="s">
        <v>349</v>
      </c>
      <c r="C123" s="436">
        <v>96</v>
      </c>
      <c r="D123" s="429" t="s">
        <v>350</v>
      </c>
      <c r="E123" s="430" t="s">
        <v>2460</v>
      </c>
      <c r="F123" s="428" t="s">
        <v>351</v>
      </c>
      <c r="G123" s="431">
        <v>2</v>
      </c>
      <c r="H123" s="432">
        <v>79.5</v>
      </c>
      <c r="I123" s="175">
        <f t="shared" si="1"/>
        <v>159</v>
      </c>
      <c r="J123" s="433"/>
    </row>
    <row r="124" spans="1:10" s="434" customFormat="1" ht="14.25" x14ac:dyDescent="0.2">
      <c r="A124" s="428">
        <v>121</v>
      </c>
      <c r="B124" s="428" t="s">
        <v>349</v>
      </c>
      <c r="C124" s="428">
        <v>97</v>
      </c>
      <c r="D124" s="429" t="s">
        <v>350</v>
      </c>
      <c r="E124" s="430" t="s">
        <v>2461</v>
      </c>
      <c r="F124" s="428" t="s">
        <v>351</v>
      </c>
      <c r="G124" s="431">
        <v>2</v>
      </c>
      <c r="H124" s="432">
        <v>33.9</v>
      </c>
      <c r="I124" s="175">
        <f t="shared" si="1"/>
        <v>67.8</v>
      </c>
      <c r="J124" s="433"/>
    </row>
    <row r="125" spans="1:10" s="434" customFormat="1" ht="14.25" x14ac:dyDescent="0.2">
      <c r="A125" s="428">
        <v>122</v>
      </c>
      <c r="B125" s="428" t="s">
        <v>349</v>
      </c>
      <c r="C125" s="436">
        <v>98</v>
      </c>
      <c r="D125" s="429" t="s">
        <v>350</v>
      </c>
      <c r="E125" s="430" t="s">
        <v>2462</v>
      </c>
      <c r="F125" s="428" t="s">
        <v>351</v>
      </c>
      <c r="G125" s="431">
        <v>6</v>
      </c>
      <c r="H125" s="432">
        <v>62.27</v>
      </c>
      <c r="I125" s="175">
        <f t="shared" si="1"/>
        <v>373.62</v>
      </c>
      <c r="J125" s="433"/>
    </row>
    <row r="126" spans="1:10" s="434" customFormat="1" ht="14.25" x14ac:dyDescent="0.2">
      <c r="A126" s="428">
        <v>123</v>
      </c>
      <c r="B126" s="428" t="s">
        <v>349</v>
      </c>
      <c r="C126" s="428">
        <v>99</v>
      </c>
      <c r="D126" s="429" t="s">
        <v>350</v>
      </c>
      <c r="E126" s="430" t="s">
        <v>372</v>
      </c>
      <c r="F126" s="428" t="s">
        <v>351</v>
      </c>
      <c r="G126" s="431">
        <v>10</v>
      </c>
      <c r="H126" s="432">
        <v>351.48</v>
      </c>
      <c r="I126" s="175">
        <f t="shared" si="1"/>
        <v>3514.8</v>
      </c>
      <c r="J126" s="433"/>
    </row>
    <row r="127" spans="1:10" s="434" customFormat="1" ht="14.25" x14ac:dyDescent="0.2">
      <c r="A127" s="428">
        <v>124</v>
      </c>
      <c r="B127" s="428" t="s">
        <v>353</v>
      </c>
      <c r="C127" s="436" t="s">
        <v>373</v>
      </c>
      <c r="D127" s="429" t="s">
        <v>350</v>
      </c>
      <c r="E127" s="430" t="s">
        <v>374</v>
      </c>
      <c r="F127" s="428" t="s">
        <v>351</v>
      </c>
      <c r="G127" s="431">
        <v>6</v>
      </c>
      <c r="H127" s="432">
        <v>19.5</v>
      </c>
      <c r="I127" s="175">
        <f t="shared" si="1"/>
        <v>117</v>
      </c>
      <c r="J127" s="433"/>
    </row>
    <row r="128" spans="1:10" s="434" customFormat="1" ht="14.25" x14ac:dyDescent="0.2">
      <c r="A128" s="428">
        <v>125</v>
      </c>
      <c r="B128" s="428" t="s">
        <v>349</v>
      </c>
      <c r="C128" s="428">
        <v>100</v>
      </c>
      <c r="D128" s="429" t="s">
        <v>350</v>
      </c>
      <c r="E128" s="430" t="s">
        <v>2463</v>
      </c>
      <c r="F128" s="428" t="s">
        <v>351</v>
      </c>
      <c r="G128" s="431">
        <v>4</v>
      </c>
      <c r="H128" s="432">
        <v>1.92</v>
      </c>
      <c r="I128" s="175">
        <f t="shared" si="1"/>
        <v>7.68</v>
      </c>
      <c r="J128" s="433"/>
    </row>
    <row r="129" spans="1:10" s="434" customFormat="1" ht="14.25" x14ac:dyDescent="0.2">
      <c r="A129" s="428">
        <v>126</v>
      </c>
      <c r="B129" s="428" t="s">
        <v>349</v>
      </c>
      <c r="C129" s="436">
        <v>101</v>
      </c>
      <c r="D129" s="429" t="s">
        <v>350</v>
      </c>
      <c r="E129" s="430" t="s">
        <v>2464</v>
      </c>
      <c r="F129" s="428" t="s">
        <v>351</v>
      </c>
      <c r="G129" s="431">
        <v>10</v>
      </c>
      <c r="H129" s="432">
        <v>499</v>
      </c>
      <c r="I129" s="175">
        <f t="shared" si="1"/>
        <v>4990</v>
      </c>
      <c r="J129" s="433"/>
    </row>
    <row r="130" spans="1:10" s="434" customFormat="1" ht="38.25" x14ac:dyDescent="0.2">
      <c r="A130" s="428">
        <v>127</v>
      </c>
      <c r="B130" s="428" t="s">
        <v>352</v>
      </c>
      <c r="C130" s="428">
        <v>746</v>
      </c>
      <c r="D130" s="429" t="s">
        <v>350</v>
      </c>
      <c r="E130" s="430" t="s">
        <v>2465</v>
      </c>
      <c r="F130" s="428" t="s">
        <v>351</v>
      </c>
      <c r="G130" s="431">
        <v>2</v>
      </c>
      <c r="H130" s="432">
        <v>2931.91</v>
      </c>
      <c r="I130" s="175">
        <f t="shared" si="1"/>
        <v>5863.82</v>
      </c>
      <c r="J130" s="433"/>
    </row>
    <row r="131" spans="1:10" s="434" customFormat="1" ht="14.25" x14ac:dyDescent="0.2">
      <c r="A131" s="428">
        <v>128</v>
      </c>
      <c r="B131" s="428" t="s">
        <v>349</v>
      </c>
      <c r="C131" s="436">
        <v>102</v>
      </c>
      <c r="D131" s="429" t="s">
        <v>350</v>
      </c>
      <c r="E131" s="430" t="s">
        <v>2466</v>
      </c>
      <c r="F131" s="428" t="s">
        <v>351</v>
      </c>
      <c r="G131" s="431">
        <v>8</v>
      </c>
      <c r="H131" s="432">
        <v>103.46</v>
      </c>
      <c r="I131" s="175">
        <f t="shared" si="1"/>
        <v>827.68</v>
      </c>
      <c r="J131" s="433"/>
    </row>
    <row r="132" spans="1:10" s="434" customFormat="1" ht="14.25" x14ac:dyDescent="0.2">
      <c r="A132" s="428">
        <v>129</v>
      </c>
      <c r="B132" s="428" t="s">
        <v>349</v>
      </c>
      <c r="C132" s="436">
        <v>103</v>
      </c>
      <c r="D132" s="429" t="s">
        <v>350</v>
      </c>
      <c r="E132" s="430" t="s">
        <v>2467</v>
      </c>
      <c r="F132" s="428" t="s">
        <v>351</v>
      </c>
      <c r="G132" s="431">
        <v>10</v>
      </c>
      <c r="H132" s="432">
        <v>88.19</v>
      </c>
      <c r="I132" s="175">
        <f t="shared" si="1"/>
        <v>881.9</v>
      </c>
      <c r="J132" s="433"/>
    </row>
    <row r="133" spans="1:10" s="434" customFormat="1" ht="14.25" x14ac:dyDescent="0.2">
      <c r="A133" s="428">
        <v>130</v>
      </c>
      <c r="B133" s="428" t="s">
        <v>349</v>
      </c>
      <c r="C133" s="428">
        <v>104</v>
      </c>
      <c r="D133" s="429" t="s">
        <v>350</v>
      </c>
      <c r="E133" s="430" t="s">
        <v>2468</v>
      </c>
      <c r="F133" s="428" t="s">
        <v>351</v>
      </c>
      <c r="G133" s="431">
        <v>4</v>
      </c>
      <c r="H133" s="432">
        <v>72.55</v>
      </c>
      <c r="I133" s="175">
        <f t="shared" ref="I133:I196" si="2">H133*G133</f>
        <v>290.2</v>
      </c>
      <c r="J133" s="433"/>
    </row>
    <row r="134" spans="1:10" s="434" customFormat="1" ht="14.25" x14ac:dyDescent="0.2">
      <c r="A134" s="428">
        <v>131</v>
      </c>
      <c r="B134" s="436" t="s">
        <v>349</v>
      </c>
      <c r="C134" s="436">
        <v>105</v>
      </c>
      <c r="D134" s="429" t="s">
        <v>350</v>
      </c>
      <c r="E134" s="430" t="s">
        <v>2469</v>
      </c>
      <c r="F134" s="428" t="s">
        <v>351</v>
      </c>
      <c r="G134" s="431">
        <v>8</v>
      </c>
      <c r="H134" s="438">
        <v>47.75</v>
      </c>
      <c r="I134" s="175">
        <f t="shared" si="2"/>
        <v>382</v>
      </c>
      <c r="J134" s="433"/>
    </row>
    <row r="135" spans="1:10" s="434" customFormat="1" ht="14.25" x14ac:dyDescent="0.2">
      <c r="A135" s="428">
        <v>132</v>
      </c>
      <c r="B135" s="436" t="s">
        <v>349</v>
      </c>
      <c r="C135" s="436">
        <v>106</v>
      </c>
      <c r="D135" s="429" t="s">
        <v>350</v>
      </c>
      <c r="E135" s="430" t="s">
        <v>2470</v>
      </c>
      <c r="F135" s="428" t="s">
        <v>351</v>
      </c>
      <c r="G135" s="431">
        <v>4</v>
      </c>
      <c r="H135" s="437">
        <v>5.24</v>
      </c>
      <c r="I135" s="175">
        <f t="shared" si="2"/>
        <v>20.96</v>
      </c>
      <c r="J135" s="433"/>
    </row>
    <row r="136" spans="1:10" s="434" customFormat="1" ht="14.25" x14ac:dyDescent="0.2">
      <c r="A136" s="428">
        <v>133</v>
      </c>
      <c r="B136" s="428" t="s">
        <v>2435</v>
      </c>
      <c r="C136" s="436" t="s">
        <v>2471</v>
      </c>
      <c r="D136" s="429" t="s">
        <v>350</v>
      </c>
      <c r="E136" s="430" t="s">
        <v>2472</v>
      </c>
      <c r="F136" s="428" t="s">
        <v>351</v>
      </c>
      <c r="G136" s="431">
        <v>1</v>
      </c>
      <c r="H136" s="432">
        <v>11.99</v>
      </c>
      <c r="I136" s="175">
        <f t="shared" si="2"/>
        <v>11.99</v>
      </c>
      <c r="J136" s="433"/>
    </row>
    <row r="137" spans="1:10" s="434" customFormat="1" ht="14.25" x14ac:dyDescent="0.2">
      <c r="A137" s="428">
        <v>134</v>
      </c>
      <c r="B137" s="428" t="s">
        <v>352</v>
      </c>
      <c r="C137" s="428">
        <v>38382</v>
      </c>
      <c r="D137" s="429" t="s">
        <v>350</v>
      </c>
      <c r="E137" s="430" t="s">
        <v>375</v>
      </c>
      <c r="F137" s="428" t="s">
        <v>351</v>
      </c>
      <c r="G137" s="431">
        <v>6</v>
      </c>
      <c r="H137" s="432">
        <v>12.13</v>
      </c>
      <c r="I137" s="175">
        <f t="shared" si="2"/>
        <v>72.78</v>
      </c>
      <c r="J137" s="433"/>
    </row>
    <row r="138" spans="1:10" s="434" customFormat="1" ht="14.25" x14ac:dyDescent="0.2">
      <c r="A138" s="428">
        <v>135</v>
      </c>
      <c r="B138" s="428" t="s">
        <v>349</v>
      </c>
      <c r="C138" s="436">
        <v>107</v>
      </c>
      <c r="D138" s="429" t="s">
        <v>350</v>
      </c>
      <c r="E138" s="430" t="s">
        <v>2473</v>
      </c>
      <c r="F138" s="428" t="s">
        <v>351</v>
      </c>
      <c r="G138" s="431">
        <v>3</v>
      </c>
      <c r="H138" s="432">
        <v>598.13</v>
      </c>
      <c r="I138" s="175">
        <f t="shared" si="2"/>
        <v>1794.39</v>
      </c>
      <c r="J138" s="433"/>
    </row>
    <row r="139" spans="1:10" s="434" customFormat="1" ht="25.5" x14ac:dyDescent="0.2">
      <c r="A139" s="428">
        <v>136</v>
      </c>
      <c r="B139" s="428" t="s">
        <v>352</v>
      </c>
      <c r="C139" s="428">
        <v>36147</v>
      </c>
      <c r="D139" s="429" t="s">
        <v>350</v>
      </c>
      <c r="E139" s="430" t="s">
        <v>2474</v>
      </c>
      <c r="F139" s="428" t="s">
        <v>2475</v>
      </c>
      <c r="G139" s="431">
        <v>16</v>
      </c>
      <c r="H139" s="432">
        <v>414.02</v>
      </c>
      <c r="I139" s="175">
        <f t="shared" si="2"/>
        <v>6624.32</v>
      </c>
      <c r="J139" s="433"/>
    </row>
    <row r="140" spans="1:10" s="434" customFormat="1" ht="14.25" x14ac:dyDescent="0.2">
      <c r="A140" s="428">
        <v>137</v>
      </c>
      <c r="B140" s="428" t="s">
        <v>349</v>
      </c>
      <c r="C140" s="436">
        <v>108</v>
      </c>
      <c r="D140" s="429" t="s">
        <v>350</v>
      </c>
      <c r="E140" s="430" t="s">
        <v>2476</v>
      </c>
      <c r="F140" s="428" t="s">
        <v>351</v>
      </c>
      <c r="G140" s="431">
        <v>1</v>
      </c>
      <c r="H140" s="432">
        <v>302.49</v>
      </c>
      <c r="I140" s="175">
        <f t="shared" si="2"/>
        <v>302.49</v>
      </c>
      <c r="J140" s="433"/>
    </row>
    <row r="141" spans="1:10" s="434" customFormat="1" ht="14.25" x14ac:dyDescent="0.2">
      <c r="A141" s="428">
        <v>138</v>
      </c>
      <c r="B141" s="428" t="s">
        <v>352</v>
      </c>
      <c r="C141" s="428">
        <v>37457</v>
      </c>
      <c r="D141" s="429" t="s">
        <v>350</v>
      </c>
      <c r="E141" s="430" t="s">
        <v>2477</v>
      </c>
      <c r="F141" s="428" t="s">
        <v>438</v>
      </c>
      <c r="G141" s="431">
        <v>40</v>
      </c>
      <c r="H141" s="432">
        <v>3.97</v>
      </c>
      <c r="I141" s="175">
        <f t="shared" si="2"/>
        <v>158.80000000000001</v>
      </c>
      <c r="J141" s="433"/>
    </row>
    <row r="142" spans="1:10" s="434" customFormat="1" ht="14.25" x14ac:dyDescent="0.2">
      <c r="A142" s="428">
        <v>139</v>
      </c>
      <c r="B142" s="428" t="s">
        <v>349</v>
      </c>
      <c r="C142" s="436">
        <v>109</v>
      </c>
      <c r="D142" s="429" t="s">
        <v>350</v>
      </c>
      <c r="E142" s="430" t="s">
        <v>2478</v>
      </c>
      <c r="F142" s="428" t="s">
        <v>351</v>
      </c>
      <c r="G142" s="431">
        <v>10</v>
      </c>
      <c r="H142" s="432">
        <v>249.23</v>
      </c>
      <c r="I142" s="175">
        <f t="shared" si="2"/>
        <v>2492.3000000000002</v>
      </c>
      <c r="J142" s="433"/>
    </row>
    <row r="143" spans="1:10" s="434" customFormat="1" ht="14.25" x14ac:dyDescent="0.2">
      <c r="A143" s="428">
        <v>140</v>
      </c>
      <c r="B143" s="428" t="s">
        <v>349</v>
      </c>
      <c r="C143" s="428">
        <v>110</v>
      </c>
      <c r="D143" s="429" t="s">
        <v>350</v>
      </c>
      <c r="E143" s="430" t="s">
        <v>2479</v>
      </c>
      <c r="F143" s="428" t="s">
        <v>351</v>
      </c>
      <c r="G143" s="431">
        <v>10</v>
      </c>
      <c r="H143" s="432">
        <v>277.72000000000003</v>
      </c>
      <c r="I143" s="175">
        <f t="shared" si="2"/>
        <v>2777.2</v>
      </c>
      <c r="J143" s="433"/>
    </row>
    <row r="144" spans="1:10" s="434" customFormat="1" ht="14.25" x14ac:dyDescent="0.2">
      <c r="A144" s="428">
        <v>141</v>
      </c>
      <c r="B144" s="436" t="s">
        <v>349</v>
      </c>
      <c r="C144" s="436">
        <v>111</v>
      </c>
      <c r="D144" s="429" t="s">
        <v>350</v>
      </c>
      <c r="E144" s="430" t="s">
        <v>2480</v>
      </c>
      <c r="F144" s="428" t="s">
        <v>351</v>
      </c>
      <c r="G144" s="431">
        <v>0</v>
      </c>
      <c r="H144" s="438">
        <v>3780.25</v>
      </c>
      <c r="I144" s="175">
        <f t="shared" si="2"/>
        <v>0</v>
      </c>
      <c r="J144" s="433"/>
    </row>
    <row r="145" spans="1:10" s="434" customFormat="1" ht="14.25" x14ac:dyDescent="0.2">
      <c r="A145" s="428">
        <v>142</v>
      </c>
      <c r="B145" s="436" t="s">
        <v>353</v>
      </c>
      <c r="C145" s="436" t="s">
        <v>376</v>
      </c>
      <c r="D145" s="429" t="s">
        <v>350</v>
      </c>
      <c r="E145" s="430" t="s">
        <v>2481</v>
      </c>
      <c r="F145" s="428" t="s">
        <v>351</v>
      </c>
      <c r="G145" s="431">
        <v>6</v>
      </c>
      <c r="H145" s="432">
        <v>31.5</v>
      </c>
      <c r="I145" s="175">
        <f t="shared" si="2"/>
        <v>189</v>
      </c>
      <c r="J145" s="433"/>
    </row>
    <row r="146" spans="1:10" s="434" customFormat="1" ht="14.25" x14ac:dyDescent="0.2">
      <c r="A146" s="428">
        <v>143</v>
      </c>
      <c r="B146" s="428" t="s">
        <v>2435</v>
      </c>
      <c r="C146" s="436" t="s">
        <v>2482</v>
      </c>
      <c r="D146" s="429" t="s">
        <v>350</v>
      </c>
      <c r="E146" s="430" t="s">
        <v>2483</v>
      </c>
      <c r="F146" s="428" t="s">
        <v>351</v>
      </c>
      <c r="G146" s="431">
        <v>6</v>
      </c>
      <c r="H146" s="432">
        <v>43.05</v>
      </c>
      <c r="I146" s="175">
        <f t="shared" si="2"/>
        <v>258.3</v>
      </c>
      <c r="J146" s="433"/>
    </row>
    <row r="147" spans="1:10" s="434" customFormat="1" ht="14.25" x14ac:dyDescent="0.2">
      <c r="A147" s="428">
        <v>144</v>
      </c>
      <c r="B147" s="436" t="s">
        <v>353</v>
      </c>
      <c r="C147" s="428" t="s">
        <v>377</v>
      </c>
      <c r="D147" s="429" t="s">
        <v>350</v>
      </c>
      <c r="E147" s="430" t="s">
        <v>2484</v>
      </c>
      <c r="F147" s="428" t="s">
        <v>351</v>
      </c>
      <c r="G147" s="431">
        <v>10</v>
      </c>
      <c r="H147" s="432">
        <v>18.75</v>
      </c>
      <c r="I147" s="175">
        <f t="shared" si="2"/>
        <v>187.5</v>
      </c>
      <c r="J147" s="433"/>
    </row>
    <row r="148" spans="1:10" s="434" customFormat="1" ht="14.25" x14ac:dyDescent="0.2">
      <c r="A148" s="428">
        <v>145</v>
      </c>
      <c r="B148" s="428" t="s">
        <v>349</v>
      </c>
      <c r="C148" s="428">
        <v>112</v>
      </c>
      <c r="D148" s="429" t="s">
        <v>350</v>
      </c>
      <c r="E148" s="430" t="s">
        <v>2485</v>
      </c>
      <c r="F148" s="428" t="s">
        <v>351</v>
      </c>
      <c r="G148" s="431">
        <v>2</v>
      </c>
      <c r="H148" s="432">
        <v>10370.08</v>
      </c>
      <c r="I148" s="175">
        <f t="shared" si="2"/>
        <v>20740.16</v>
      </c>
      <c r="J148" s="433"/>
    </row>
    <row r="149" spans="1:10" s="434" customFormat="1" ht="14.25" x14ac:dyDescent="0.2">
      <c r="A149" s="428">
        <v>146</v>
      </c>
      <c r="B149" s="428" t="s">
        <v>2435</v>
      </c>
      <c r="C149" s="428" t="s">
        <v>2486</v>
      </c>
      <c r="D149" s="429" t="s">
        <v>350</v>
      </c>
      <c r="E149" s="430" t="s">
        <v>2487</v>
      </c>
      <c r="F149" s="428" t="s">
        <v>351</v>
      </c>
      <c r="G149" s="431">
        <v>14</v>
      </c>
      <c r="H149" s="432">
        <v>42.9</v>
      </c>
      <c r="I149" s="175">
        <f t="shared" si="2"/>
        <v>600.6</v>
      </c>
      <c r="J149" s="433"/>
    </row>
    <row r="150" spans="1:10" s="434" customFormat="1" ht="14.25" x14ac:dyDescent="0.2">
      <c r="A150" s="428">
        <v>147</v>
      </c>
      <c r="B150" s="428" t="s">
        <v>349</v>
      </c>
      <c r="C150" s="428">
        <v>113</v>
      </c>
      <c r="D150" s="429" t="s">
        <v>350</v>
      </c>
      <c r="E150" s="430" t="s">
        <v>2488</v>
      </c>
      <c r="F150" s="428" t="s">
        <v>351</v>
      </c>
      <c r="G150" s="431">
        <v>6</v>
      </c>
      <c r="H150" s="432">
        <v>96</v>
      </c>
      <c r="I150" s="175">
        <f t="shared" si="2"/>
        <v>576</v>
      </c>
      <c r="J150" s="433"/>
    </row>
    <row r="151" spans="1:10" s="434" customFormat="1" ht="14.25" x14ac:dyDescent="0.2">
      <c r="A151" s="428">
        <v>148</v>
      </c>
      <c r="B151" s="428" t="s">
        <v>349</v>
      </c>
      <c r="C151" s="428">
        <v>114</v>
      </c>
      <c r="D151" s="429" t="s">
        <v>350</v>
      </c>
      <c r="E151" s="430" t="s">
        <v>2489</v>
      </c>
      <c r="F151" s="428" t="s">
        <v>351</v>
      </c>
      <c r="G151" s="431">
        <v>8</v>
      </c>
      <c r="H151" s="432">
        <v>29.99</v>
      </c>
      <c r="I151" s="175">
        <f t="shared" si="2"/>
        <v>239.92</v>
      </c>
      <c r="J151" s="433"/>
    </row>
    <row r="152" spans="1:10" s="434" customFormat="1" ht="14.25" x14ac:dyDescent="0.2">
      <c r="A152" s="428">
        <v>149</v>
      </c>
      <c r="B152" s="428" t="s">
        <v>353</v>
      </c>
      <c r="C152" s="428" t="s">
        <v>378</v>
      </c>
      <c r="D152" s="429" t="s">
        <v>350</v>
      </c>
      <c r="E152" s="430" t="s">
        <v>2490</v>
      </c>
      <c r="F152" s="428" t="s">
        <v>351</v>
      </c>
      <c r="G152" s="431">
        <v>24</v>
      </c>
      <c r="H152" s="432">
        <v>48.95</v>
      </c>
      <c r="I152" s="175">
        <f t="shared" si="2"/>
        <v>1174.8</v>
      </c>
      <c r="J152" s="433"/>
    </row>
    <row r="153" spans="1:10" s="434" customFormat="1" ht="14.25" x14ac:dyDescent="0.2">
      <c r="A153" s="428">
        <v>150</v>
      </c>
      <c r="B153" s="428" t="s">
        <v>349</v>
      </c>
      <c r="C153" s="428">
        <v>115</v>
      </c>
      <c r="D153" s="429" t="s">
        <v>350</v>
      </c>
      <c r="E153" s="430" t="s">
        <v>2491</v>
      </c>
      <c r="F153" s="428" t="s">
        <v>351</v>
      </c>
      <c r="G153" s="431">
        <v>2</v>
      </c>
      <c r="H153" s="432">
        <v>197.9</v>
      </c>
      <c r="I153" s="175">
        <f t="shared" si="2"/>
        <v>395.8</v>
      </c>
      <c r="J153" s="433"/>
    </row>
    <row r="154" spans="1:10" s="434" customFormat="1" ht="14.25" x14ac:dyDescent="0.2">
      <c r="A154" s="428">
        <v>151</v>
      </c>
      <c r="B154" s="178" t="s">
        <v>349</v>
      </c>
      <c r="C154" s="428">
        <v>116</v>
      </c>
      <c r="D154" s="429" t="s">
        <v>350</v>
      </c>
      <c r="E154" s="430" t="s">
        <v>2492</v>
      </c>
      <c r="F154" s="428" t="s">
        <v>351</v>
      </c>
      <c r="G154" s="431">
        <v>6</v>
      </c>
      <c r="H154" s="435">
        <v>19.600000000000001</v>
      </c>
      <c r="I154" s="175">
        <f t="shared" si="2"/>
        <v>117.6</v>
      </c>
      <c r="J154" s="433"/>
    </row>
    <row r="155" spans="1:10" s="434" customFormat="1" ht="25.5" x14ac:dyDescent="0.2">
      <c r="A155" s="428">
        <v>152</v>
      </c>
      <c r="B155" s="178" t="s">
        <v>352</v>
      </c>
      <c r="C155" s="428">
        <v>38385</v>
      </c>
      <c r="D155" s="429" t="s">
        <v>350</v>
      </c>
      <c r="E155" s="430" t="s">
        <v>2493</v>
      </c>
      <c r="F155" s="428" t="s">
        <v>351</v>
      </c>
      <c r="G155" s="431">
        <v>12</v>
      </c>
      <c r="H155" s="438">
        <v>49.71</v>
      </c>
      <c r="I155" s="175">
        <f t="shared" si="2"/>
        <v>596.52</v>
      </c>
      <c r="J155" s="433"/>
    </row>
    <row r="156" spans="1:10" s="434" customFormat="1" ht="14.25" x14ac:dyDescent="0.2">
      <c r="A156" s="428">
        <v>153</v>
      </c>
      <c r="B156" s="179" t="s">
        <v>349</v>
      </c>
      <c r="C156" s="428">
        <v>117</v>
      </c>
      <c r="D156" s="429" t="s">
        <v>350</v>
      </c>
      <c r="E156" s="430" t="s">
        <v>2494</v>
      </c>
      <c r="F156" s="428" t="s">
        <v>351</v>
      </c>
      <c r="G156" s="431">
        <v>2</v>
      </c>
      <c r="H156" s="435">
        <v>59.53</v>
      </c>
      <c r="I156" s="175">
        <f t="shared" si="2"/>
        <v>119.06</v>
      </c>
      <c r="J156" s="433"/>
    </row>
    <row r="157" spans="1:10" s="434" customFormat="1" ht="25.5" x14ac:dyDescent="0.2">
      <c r="A157" s="428">
        <v>154</v>
      </c>
      <c r="B157" s="428" t="s">
        <v>349</v>
      </c>
      <c r="C157" s="428">
        <v>118</v>
      </c>
      <c r="D157" s="429" t="s">
        <v>350</v>
      </c>
      <c r="E157" s="430" t="s">
        <v>379</v>
      </c>
      <c r="F157" s="428" t="s">
        <v>351</v>
      </c>
      <c r="G157" s="431">
        <v>1</v>
      </c>
      <c r="H157" s="432">
        <v>770.19</v>
      </c>
      <c r="I157" s="175">
        <f t="shared" si="2"/>
        <v>770.19</v>
      </c>
      <c r="J157" s="433"/>
    </row>
    <row r="158" spans="1:10" s="434" customFormat="1" ht="14.25" x14ac:dyDescent="0.2">
      <c r="A158" s="428">
        <v>155</v>
      </c>
      <c r="B158" s="178" t="s">
        <v>353</v>
      </c>
      <c r="C158" s="178" t="s">
        <v>354</v>
      </c>
      <c r="D158" s="429" t="s">
        <v>350</v>
      </c>
      <c r="E158" s="430" t="s">
        <v>2495</v>
      </c>
      <c r="F158" s="428" t="s">
        <v>351</v>
      </c>
      <c r="G158" s="431">
        <v>26</v>
      </c>
      <c r="H158" s="438">
        <v>163</v>
      </c>
      <c r="I158" s="175">
        <f t="shared" si="2"/>
        <v>4238</v>
      </c>
      <c r="J158" s="433"/>
    </row>
    <row r="159" spans="1:10" s="434" customFormat="1" ht="14.25" x14ac:dyDescent="0.2">
      <c r="A159" s="428">
        <v>156</v>
      </c>
      <c r="B159" s="428" t="s">
        <v>349</v>
      </c>
      <c r="C159" s="428">
        <v>119</v>
      </c>
      <c r="D159" s="429" t="s">
        <v>350</v>
      </c>
      <c r="E159" s="430" t="s">
        <v>2496</v>
      </c>
      <c r="F159" s="428" t="s">
        <v>351</v>
      </c>
      <c r="G159" s="431">
        <v>2</v>
      </c>
      <c r="H159" s="432">
        <v>911.8</v>
      </c>
      <c r="I159" s="175">
        <f t="shared" si="2"/>
        <v>1823.6</v>
      </c>
      <c r="J159" s="433"/>
    </row>
    <row r="160" spans="1:10" s="434" customFormat="1" ht="14.25" x14ac:dyDescent="0.2">
      <c r="A160" s="428">
        <v>157</v>
      </c>
      <c r="B160" s="428" t="s">
        <v>349</v>
      </c>
      <c r="C160" s="178">
        <v>120</v>
      </c>
      <c r="D160" s="429" t="s">
        <v>350</v>
      </c>
      <c r="E160" s="430" t="s">
        <v>2497</v>
      </c>
      <c r="F160" s="428" t="s">
        <v>351</v>
      </c>
      <c r="G160" s="431">
        <v>4</v>
      </c>
      <c r="H160" s="432">
        <v>43.7</v>
      </c>
      <c r="I160" s="175">
        <f t="shared" si="2"/>
        <v>174.8</v>
      </c>
      <c r="J160" s="433"/>
    </row>
    <row r="161" spans="1:10" s="434" customFormat="1" ht="14.25" x14ac:dyDescent="0.2">
      <c r="A161" s="428">
        <v>158</v>
      </c>
      <c r="B161" s="178" t="s">
        <v>349</v>
      </c>
      <c r="C161" s="178">
        <v>121</v>
      </c>
      <c r="D161" s="429" t="s">
        <v>350</v>
      </c>
      <c r="E161" s="430" t="s">
        <v>2498</v>
      </c>
      <c r="F161" s="428" t="s">
        <v>351</v>
      </c>
      <c r="G161" s="431">
        <v>6</v>
      </c>
      <c r="H161" s="441">
        <v>48</v>
      </c>
      <c r="I161" s="175">
        <f t="shared" si="2"/>
        <v>288</v>
      </c>
      <c r="J161" s="433"/>
    </row>
    <row r="162" spans="1:10" s="434" customFormat="1" ht="14.25" x14ac:dyDescent="0.2">
      <c r="A162" s="428">
        <v>159</v>
      </c>
      <c r="B162" s="428" t="s">
        <v>349</v>
      </c>
      <c r="C162" s="178">
        <v>122</v>
      </c>
      <c r="D162" s="429" t="s">
        <v>350</v>
      </c>
      <c r="E162" s="430" t="s">
        <v>380</v>
      </c>
      <c r="F162" s="428" t="s">
        <v>351</v>
      </c>
      <c r="G162" s="431">
        <v>3</v>
      </c>
      <c r="H162" s="432">
        <v>43.88</v>
      </c>
      <c r="I162" s="175">
        <f t="shared" si="2"/>
        <v>131.63999999999999</v>
      </c>
      <c r="J162" s="433"/>
    </row>
    <row r="163" spans="1:10" s="434" customFormat="1" ht="14.25" x14ac:dyDescent="0.2">
      <c r="A163" s="428">
        <v>160</v>
      </c>
      <c r="B163" s="428" t="s">
        <v>349</v>
      </c>
      <c r="C163" s="179">
        <v>123</v>
      </c>
      <c r="D163" s="429" t="s">
        <v>350</v>
      </c>
      <c r="E163" s="430" t="s">
        <v>381</v>
      </c>
      <c r="F163" s="428" t="s">
        <v>351</v>
      </c>
      <c r="G163" s="431">
        <v>3</v>
      </c>
      <c r="H163" s="432">
        <v>55</v>
      </c>
      <c r="I163" s="175">
        <f t="shared" si="2"/>
        <v>165</v>
      </c>
      <c r="J163" s="433"/>
    </row>
    <row r="164" spans="1:10" s="434" customFormat="1" ht="14.25" x14ac:dyDescent="0.2">
      <c r="A164" s="428">
        <v>161</v>
      </c>
      <c r="B164" s="179" t="s">
        <v>349</v>
      </c>
      <c r="C164" s="179">
        <v>124</v>
      </c>
      <c r="D164" s="429" t="s">
        <v>350</v>
      </c>
      <c r="E164" s="430" t="s">
        <v>2499</v>
      </c>
      <c r="F164" s="428" t="s">
        <v>351</v>
      </c>
      <c r="G164" s="431">
        <v>26</v>
      </c>
      <c r="H164" s="432">
        <v>1164.5999999999999</v>
      </c>
      <c r="I164" s="175">
        <f t="shared" si="2"/>
        <v>30279.599999999999</v>
      </c>
      <c r="J164" s="433"/>
    </row>
    <row r="165" spans="1:10" s="434" customFormat="1" ht="14.25" x14ac:dyDescent="0.2">
      <c r="A165" s="428">
        <v>162</v>
      </c>
      <c r="B165" s="428" t="s">
        <v>349</v>
      </c>
      <c r="C165" s="179">
        <v>125</v>
      </c>
      <c r="D165" s="429" t="s">
        <v>350</v>
      </c>
      <c r="E165" s="430" t="s">
        <v>2500</v>
      </c>
      <c r="F165" s="428" t="s">
        <v>351</v>
      </c>
      <c r="G165" s="431">
        <v>20</v>
      </c>
      <c r="H165" s="432">
        <v>572.23</v>
      </c>
      <c r="I165" s="175">
        <f t="shared" si="2"/>
        <v>11444.6</v>
      </c>
      <c r="J165" s="433"/>
    </row>
    <row r="166" spans="1:10" s="434" customFormat="1" ht="14.25" x14ac:dyDescent="0.2">
      <c r="A166" s="428">
        <v>163</v>
      </c>
      <c r="B166" s="428" t="s">
        <v>349</v>
      </c>
      <c r="C166" s="178">
        <v>126</v>
      </c>
      <c r="D166" s="429" t="s">
        <v>350</v>
      </c>
      <c r="E166" s="430" t="s">
        <v>2501</v>
      </c>
      <c r="F166" s="428" t="s">
        <v>351</v>
      </c>
      <c r="G166" s="431">
        <v>1</v>
      </c>
      <c r="H166" s="432">
        <v>1742.36</v>
      </c>
      <c r="I166" s="175">
        <f t="shared" si="2"/>
        <v>1742.36</v>
      </c>
      <c r="J166" s="433"/>
    </row>
    <row r="167" spans="1:10" s="434" customFormat="1" ht="14.25" x14ac:dyDescent="0.2">
      <c r="A167" s="428">
        <v>164</v>
      </c>
      <c r="B167" s="178" t="s">
        <v>2435</v>
      </c>
      <c r="C167" s="179" t="s">
        <v>2502</v>
      </c>
      <c r="D167" s="429" t="s">
        <v>350</v>
      </c>
      <c r="E167" s="430" t="s">
        <v>2503</v>
      </c>
      <c r="F167" s="428" t="s">
        <v>351</v>
      </c>
      <c r="G167" s="431">
        <v>4</v>
      </c>
      <c r="H167" s="438">
        <v>54.41</v>
      </c>
      <c r="I167" s="175">
        <f t="shared" si="2"/>
        <v>217.64</v>
      </c>
      <c r="J167" s="433"/>
    </row>
    <row r="168" spans="1:10" s="434" customFormat="1" ht="14.25" x14ac:dyDescent="0.2">
      <c r="A168" s="428">
        <v>165</v>
      </c>
      <c r="B168" s="179" t="s">
        <v>349</v>
      </c>
      <c r="C168" s="178">
        <v>128</v>
      </c>
      <c r="D168" s="429" t="s">
        <v>350</v>
      </c>
      <c r="E168" s="430" t="s">
        <v>382</v>
      </c>
      <c r="F168" s="428" t="s">
        <v>351</v>
      </c>
      <c r="G168" s="431">
        <v>3</v>
      </c>
      <c r="H168" s="437">
        <v>326.14</v>
      </c>
      <c r="I168" s="175">
        <f t="shared" si="2"/>
        <v>978.42</v>
      </c>
      <c r="J168" s="433"/>
    </row>
    <row r="169" spans="1:10" s="434" customFormat="1" ht="14.25" x14ac:dyDescent="0.2">
      <c r="A169" s="428">
        <v>166</v>
      </c>
      <c r="B169" s="428" t="s">
        <v>349</v>
      </c>
      <c r="C169" s="178">
        <v>129</v>
      </c>
      <c r="D169" s="429" t="s">
        <v>350</v>
      </c>
      <c r="E169" s="430" t="s">
        <v>2504</v>
      </c>
      <c r="F169" s="428" t="s">
        <v>351</v>
      </c>
      <c r="G169" s="431">
        <v>2</v>
      </c>
      <c r="H169" s="432">
        <v>377.83</v>
      </c>
      <c r="I169" s="175">
        <f t="shared" si="2"/>
        <v>755.66</v>
      </c>
      <c r="J169" s="433"/>
    </row>
    <row r="170" spans="1:10" s="434" customFormat="1" ht="14.25" x14ac:dyDescent="0.2">
      <c r="A170" s="428">
        <v>167</v>
      </c>
      <c r="B170" s="428" t="s">
        <v>349</v>
      </c>
      <c r="C170" s="178">
        <v>130</v>
      </c>
      <c r="D170" s="429" t="s">
        <v>350</v>
      </c>
      <c r="E170" s="430" t="s">
        <v>383</v>
      </c>
      <c r="F170" s="428" t="s">
        <v>351</v>
      </c>
      <c r="G170" s="431">
        <v>2</v>
      </c>
      <c r="H170" s="432">
        <v>1318.51</v>
      </c>
      <c r="I170" s="175">
        <f t="shared" si="2"/>
        <v>2637.02</v>
      </c>
      <c r="J170" s="433"/>
    </row>
    <row r="171" spans="1:10" s="434" customFormat="1" ht="14.25" x14ac:dyDescent="0.2">
      <c r="A171" s="428">
        <v>168</v>
      </c>
      <c r="B171" s="428" t="s">
        <v>349</v>
      </c>
      <c r="C171" s="178">
        <v>131</v>
      </c>
      <c r="D171" s="429" t="s">
        <v>350</v>
      </c>
      <c r="E171" s="430" t="s">
        <v>384</v>
      </c>
      <c r="F171" s="428" t="s">
        <v>351</v>
      </c>
      <c r="G171" s="431">
        <v>4</v>
      </c>
      <c r="H171" s="432">
        <v>1319</v>
      </c>
      <c r="I171" s="175">
        <f t="shared" si="2"/>
        <v>5276</v>
      </c>
      <c r="J171" s="433"/>
    </row>
    <row r="172" spans="1:10" s="434" customFormat="1" ht="14.25" x14ac:dyDescent="0.2">
      <c r="A172" s="428">
        <v>169</v>
      </c>
      <c r="B172" s="428" t="s">
        <v>353</v>
      </c>
      <c r="C172" s="178" t="s">
        <v>385</v>
      </c>
      <c r="D172" s="429" t="s">
        <v>350</v>
      </c>
      <c r="E172" s="430" t="s">
        <v>2505</v>
      </c>
      <c r="F172" s="428" t="s">
        <v>351</v>
      </c>
      <c r="G172" s="431">
        <v>13</v>
      </c>
      <c r="H172" s="432">
        <v>22.12</v>
      </c>
      <c r="I172" s="175">
        <f t="shared" si="2"/>
        <v>287.56</v>
      </c>
      <c r="J172" s="433"/>
    </row>
    <row r="173" spans="1:10" s="434" customFormat="1" ht="14.25" x14ac:dyDescent="0.2">
      <c r="A173" s="428">
        <v>170</v>
      </c>
      <c r="B173" s="428" t="s">
        <v>352</v>
      </c>
      <c r="C173" s="178">
        <v>38376</v>
      </c>
      <c r="D173" s="429" t="s">
        <v>350</v>
      </c>
      <c r="E173" s="430" t="s">
        <v>2506</v>
      </c>
      <c r="F173" s="428" t="s">
        <v>351</v>
      </c>
      <c r="G173" s="431">
        <v>16</v>
      </c>
      <c r="H173" s="432">
        <v>61.76</v>
      </c>
      <c r="I173" s="175">
        <f t="shared" si="2"/>
        <v>988.16</v>
      </c>
      <c r="J173" s="433"/>
    </row>
    <row r="174" spans="1:10" s="434" customFormat="1" ht="25.5" x14ac:dyDescent="0.2">
      <c r="A174" s="428">
        <v>171</v>
      </c>
      <c r="B174" s="428" t="s">
        <v>349</v>
      </c>
      <c r="C174" s="178">
        <v>133</v>
      </c>
      <c r="D174" s="429" t="s">
        <v>350</v>
      </c>
      <c r="E174" s="430" t="s">
        <v>386</v>
      </c>
      <c r="F174" s="428" t="s">
        <v>351</v>
      </c>
      <c r="G174" s="431">
        <v>10</v>
      </c>
      <c r="H174" s="432">
        <v>419</v>
      </c>
      <c r="I174" s="175">
        <f t="shared" si="2"/>
        <v>4190</v>
      </c>
      <c r="J174" s="433"/>
    </row>
    <row r="175" spans="1:10" s="434" customFormat="1" ht="14.25" x14ac:dyDescent="0.2">
      <c r="A175" s="428">
        <v>172</v>
      </c>
      <c r="B175" s="428" t="s">
        <v>352</v>
      </c>
      <c r="C175" s="178">
        <v>38379</v>
      </c>
      <c r="D175" s="429" t="s">
        <v>350</v>
      </c>
      <c r="E175" s="430" t="s">
        <v>2507</v>
      </c>
      <c r="F175" s="428" t="s">
        <v>351</v>
      </c>
      <c r="G175" s="431">
        <v>6</v>
      </c>
      <c r="H175" s="432">
        <v>72.47</v>
      </c>
      <c r="I175" s="175">
        <f t="shared" si="2"/>
        <v>434.82</v>
      </c>
      <c r="J175" s="433"/>
    </row>
    <row r="176" spans="1:10" s="434" customFormat="1" ht="14.25" x14ac:dyDescent="0.2">
      <c r="A176" s="428">
        <v>173</v>
      </c>
      <c r="B176" s="428" t="s">
        <v>349</v>
      </c>
      <c r="C176" s="178">
        <v>134</v>
      </c>
      <c r="D176" s="429" t="s">
        <v>350</v>
      </c>
      <c r="E176" s="430" t="s">
        <v>2508</v>
      </c>
      <c r="F176" s="428" t="s">
        <v>351</v>
      </c>
      <c r="G176" s="431">
        <v>8</v>
      </c>
      <c r="H176" s="432">
        <v>34.450000000000003</v>
      </c>
      <c r="I176" s="175">
        <f t="shared" si="2"/>
        <v>275.60000000000002</v>
      </c>
      <c r="J176" s="433"/>
    </row>
    <row r="177" spans="1:10" s="434" customFormat="1" ht="14.25" x14ac:dyDescent="0.2">
      <c r="A177" s="428">
        <v>174</v>
      </c>
      <c r="B177" s="178" t="s">
        <v>352</v>
      </c>
      <c r="C177" s="178">
        <v>38401</v>
      </c>
      <c r="D177" s="429" t="s">
        <v>350</v>
      </c>
      <c r="E177" s="430" t="s">
        <v>2509</v>
      </c>
      <c r="F177" s="428" t="s">
        <v>351</v>
      </c>
      <c r="G177" s="431">
        <v>2</v>
      </c>
      <c r="H177" s="438">
        <v>11.59</v>
      </c>
      <c r="I177" s="175">
        <f t="shared" si="2"/>
        <v>23.18</v>
      </c>
      <c r="J177" s="433"/>
    </row>
    <row r="178" spans="1:10" s="434" customFormat="1" ht="14.25" x14ac:dyDescent="0.2">
      <c r="A178" s="428">
        <v>175</v>
      </c>
      <c r="B178" s="428" t="s">
        <v>349</v>
      </c>
      <c r="C178" s="179">
        <v>135</v>
      </c>
      <c r="D178" s="429" t="s">
        <v>350</v>
      </c>
      <c r="E178" s="430" t="s">
        <v>2510</v>
      </c>
      <c r="F178" s="428" t="s">
        <v>351</v>
      </c>
      <c r="G178" s="431">
        <v>2</v>
      </c>
      <c r="H178" s="432">
        <v>44.95</v>
      </c>
      <c r="I178" s="175">
        <f t="shared" si="2"/>
        <v>89.9</v>
      </c>
      <c r="J178" s="433"/>
    </row>
    <row r="179" spans="1:10" s="434" customFormat="1" ht="14.25" x14ac:dyDescent="0.2">
      <c r="A179" s="428">
        <v>176</v>
      </c>
      <c r="B179" s="428" t="s">
        <v>349</v>
      </c>
      <c r="C179" s="179">
        <v>136</v>
      </c>
      <c r="D179" s="429" t="s">
        <v>350</v>
      </c>
      <c r="E179" s="430" t="s">
        <v>2511</v>
      </c>
      <c r="F179" s="428" t="s">
        <v>351</v>
      </c>
      <c r="G179" s="431">
        <v>8</v>
      </c>
      <c r="H179" s="432">
        <v>136.18</v>
      </c>
      <c r="I179" s="175">
        <f t="shared" si="2"/>
        <v>1089.44</v>
      </c>
      <c r="J179" s="433"/>
    </row>
    <row r="180" spans="1:10" s="434" customFormat="1" ht="14.25" x14ac:dyDescent="0.2">
      <c r="A180" s="428">
        <v>177</v>
      </c>
      <c r="B180" s="428" t="s">
        <v>349</v>
      </c>
      <c r="C180" s="179">
        <v>137</v>
      </c>
      <c r="D180" s="429" t="s">
        <v>350</v>
      </c>
      <c r="E180" s="430" t="s">
        <v>2512</v>
      </c>
      <c r="F180" s="428" t="s">
        <v>351</v>
      </c>
      <c r="G180" s="431">
        <v>8</v>
      </c>
      <c r="H180" s="432">
        <v>62.08</v>
      </c>
      <c r="I180" s="175">
        <f t="shared" si="2"/>
        <v>496.64</v>
      </c>
      <c r="J180" s="433"/>
    </row>
    <row r="181" spans="1:10" s="434" customFormat="1" ht="14.25" x14ac:dyDescent="0.2">
      <c r="A181" s="428">
        <v>178</v>
      </c>
      <c r="B181" s="428" t="s">
        <v>349</v>
      </c>
      <c r="C181" s="179">
        <v>138</v>
      </c>
      <c r="D181" s="429" t="s">
        <v>350</v>
      </c>
      <c r="E181" s="430" t="s">
        <v>2513</v>
      </c>
      <c r="F181" s="428" t="s">
        <v>351</v>
      </c>
      <c r="G181" s="431">
        <v>8</v>
      </c>
      <c r="H181" s="432">
        <v>130.76</v>
      </c>
      <c r="I181" s="175">
        <f t="shared" si="2"/>
        <v>1046.08</v>
      </c>
      <c r="J181" s="433"/>
    </row>
    <row r="182" spans="1:10" s="434" customFormat="1" ht="14.25" x14ac:dyDescent="0.2">
      <c r="A182" s="428">
        <v>179</v>
      </c>
      <c r="B182" s="428" t="s">
        <v>349</v>
      </c>
      <c r="C182" s="179">
        <v>139</v>
      </c>
      <c r="D182" s="429" t="s">
        <v>350</v>
      </c>
      <c r="E182" s="430" t="s">
        <v>387</v>
      </c>
      <c r="F182" s="428" t="s">
        <v>351</v>
      </c>
      <c r="G182" s="431">
        <v>1</v>
      </c>
      <c r="H182" s="432">
        <v>2418.23</v>
      </c>
      <c r="I182" s="175">
        <f t="shared" si="2"/>
        <v>2418.23</v>
      </c>
      <c r="J182" s="433"/>
    </row>
    <row r="183" spans="1:10" s="434" customFormat="1" ht="14.25" x14ac:dyDescent="0.2">
      <c r="A183" s="428">
        <v>180</v>
      </c>
      <c r="B183" s="178" t="s">
        <v>353</v>
      </c>
      <c r="C183" s="178" t="s">
        <v>2514</v>
      </c>
      <c r="D183" s="429" t="s">
        <v>350</v>
      </c>
      <c r="E183" s="430" t="s">
        <v>2515</v>
      </c>
      <c r="F183" s="428" t="s">
        <v>351</v>
      </c>
      <c r="G183" s="431">
        <v>2</v>
      </c>
      <c r="H183" s="435">
        <v>518</v>
      </c>
      <c r="I183" s="175">
        <f t="shared" si="2"/>
        <v>1036</v>
      </c>
      <c r="J183" s="433"/>
    </row>
    <row r="184" spans="1:10" s="434" customFormat="1" ht="14.25" x14ac:dyDescent="0.2">
      <c r="A184" s="428">
        <v>181</v>
      </c>
      <c r="B184" s="178" t="s">
        <v>349</v>
      </c>
      <c r="C184" s="178">
        <v>140</v>
      </c>
      <c r="D184" s="429" t="s">
        <v>350</v>
      </c>
      <c r="E184" s="430" t="s">
        <v>2516</v>
      </c>
      <c r="F184" s="428" t="s">
        <v>351</v>
      </c>
      <c r="G184" s="431">
        <v>5</v>
      </c>
      <c r="H184" s="432">
        <v>137.9</v>
      </c>
      <c r="I184" s="175">
        <f t="shared" si="2"/>
        <v>689.5</v>
      </c>
      <c r="J184" s="433"/>
    </row>
    <row r="185" spans="1:10" s="434" customFormat="1" ht="14.25" x14ac:dyDescent="0.2">
      <c r="A185" s="428">
        <v>182</v>
      </c>
      <c r="B185" s="428" t="s">
        <v>353</v>
      </c>
      <c r="C185" s="179" t="s">
        <v>388</v>
      </c>
      <c r="D185" s="429" t="s">
        <v>350</v>
      </c>
      <c r="E185" s="430" t="s">
        <v>389</v>
      </c>
      <c r="F185" s="428" t="s">
        <v>351</v>
      </c>
      <c r="G185" s="431">
        <v>3</v>
      </c>
      <c r="H185" s="432">
        <v>327.8</v>
      </c>
      <c r="I185" s="175">
        <f t="shared" si="2"/>
        <v>983.4</v>
      </c>
      <c r="J185" s="433"/>
    </row>
    <row r="186" spans="1:10" s="434" customFormat="1" ht="14.25" x14ac:dyDescent="0.2">
      <c r="A186" s="428">
        <v>183</v>
      </c>
      <c r="B186" s="428" t="s">
        <v>349</v>
      </c>
      <c r="C186" s="178">
        <v>141</v>
      </c>
      <c r="D186" s="429" t="s">
        <v>350</v>
      </c>
      <c r="E186" s="430" t="s">
        <v>2517</v>
      </c>
      <c r="F186" s="428" t="s">
        <v>351</v>
      </c>
      <c r="G186" s="431">
        <v>2</v>
      </c>
      <c r="H186" s="432">
        <v>2111.6799999999998</v>
      </c>
      <c r="I186" s="175">
        <f t="shared" si="2"/>
        <v>4223.3599999999997</v>
      </c>
      <c r="J186" s="433"/>
    </row>
    <row r="187" spans="1:10" s="434" customFormat="1" ht="14.25" x14ac:dyDescent="0.2">
      <c r="A187" s="428">
        <v>184</v>
      </c>
      <c r="B187" s="178" t="s">
        <v>353</v>
      </c>
      <c r="C187" s="178" t="s">
        <v>390</v>
      </c>
      <c r="D187" s="429" t="s">
        <v>350</v>
      </c>
      <c r="E187" s="430" t="s">
        <v>2518</v>
      </c>
      <c r="F187" s="428" t="s">
        <v>351</v>
      </c>
      <c r="G187" s="431">
        <v>4</v>
      </c>
      <c r="H187" s="438">
        <v>29.9</v>
      </c>
      <c r="I187" s="175">
        <f t="shared" si="2"/>
        <v>119.6</v>
      </c>
      <c r="J187" s="433"/>
    </row>
    <row r="188" spans="1:10" s="434" customFormat="1" ht="25.5" x14ac:dyDescent="0.2">
      <c r="A188" s="428">
        <v>185</v>
      </c>
      <c r="B188" s="178" t="s">
        <v>349</v>
      </c>
      <c r="C188" s="178">
        <v>143</v>
      </c>
      <c r="D188" s="429" t="s">
        <v>350</v>
      </c>
      <c r="E188" s="430" t="s">
        <v>2599</v>
      </c>
      <c r="F188" s="428" t="s">
        <v>351</v>
      </c>
      <c r="G188" s="431">
        <f>'POSTOS G1'!F106</f>
        <v>79</v>
      </c>
      <c r="H188" s="432">
        <v>2185</v>
      </c>
      <c r="I188" s="175">
        <f t="shared" si="2"/>
        <v>172615</v>
      </c>
      <c r="J188" s="433"/>
    </row>
    <row r="189" spans="1:10" s="434" customFormat="1" ht="14.25" x14ac:dyDescent="0.2">
      <c r="A189" s="428">
        <v>186</v>
      </c>
      <c r="B189" s="428" t="s">
        <v>349</v>
      </c>
      <c r="C189" s="178">
        <v>144</v>
      </c>
      <c r="D189" s="429" t="s">
        <v>350</v>
      </c>
      <c r="E189" s="430" t="s">
        <v>2519</v>
      </c>
      <c r="F189" s="428" t="s">
        <v>351</v>
      </c>
      <c r="G189" s="431">
        <v>2</v>
      </c>
      <c r="H189" s="432">
        <v>1553.94</v>
      </c>
      <c r="I189" s="175">
        <f t="shared" si="2"/>
        <v>3107.88</v>
      </c>
      <c r="J189" s="433"/>
    </row>
    <row r="190" spans="1:10" s="434" customFormat="1" ht="14.25" x14ac:dyDescent="0.2">
      <c r="A190" s="428">
        <v>187</v>
      </c>
      <c r="B190" s="178" t="s">
        <v>349</v>
      </c>
      <c r="C190" s="442">
        <v>145</v>
      </c>
      <c r="D190" s="429" t="s">
        <v>350</v>
      </c>
      <c r="E190" s="430" t="s">
        <v>2520</v>
      </c>
      <c r="F190" s="428" t="s">
        <v>351</v>
      </c>
      <c r="G190" s="431">
        <v>2</v>
      </c>
      <c r="H190" s="432">
        <v>309.39999999999998</v>
      </c>
      <c r="I190" s="175">
        <f t="shared" si="2"/>
        <v>618.79999999999995</v>
      </c>
      <c r="J190" s="433"/>
    </row>
    <row r="191" spans="1:10" s="434" customFormat="1" ht="14.25" x14ac:dyDescent="0.2">
      <c r="A191" s="428">
        <v>188</v>
      </c>
      <c r="B191" s="428" t="s">
        <v>352</v>
      </c>
      <c r="C191" s="178">
        <v>38465</v>
      </c>
      <c r="D191" s="429" t="s">
        <v>350</v>
      </c>
      <c r="E191" s="430" t="s">
        <v>2521</v>
      </c>
      <c r="F191" s="428" t="s">
        <v>351</v>
      </c>
      <c r="G191" s="431">
        <v>15</v>
      </c>
      <c r="H191" s="432">
        <v>35.31</v>
      </c>
      <c r="I191" s="175">
        <f t="shared" si="2"/>
        <v>529.65</v>
      </c>
      <c r="J191" s="433"/>
    </row>
    <row r="192" spans="1:10" s="434" customFormat="1" ht="14.25" x14ac:dyDescent="0.2">
      <c r="A192" s="428">
        <v>189</v>
      </c>
      <c r="B192" s="428" t="s">
        <v>349</v>
      </c>
      <c r="C192" s="178">
        <v>146</v>
      </c>
      <c r="D192" s="429" t="s">
        <v>350</v>
      </c>
      <c r="E192" s="430" t="s">
        <v>2522</v>
      </c>
      <c r="F192" s="428" t="s">
        <v>351</v>
      </c>
      <c r="G192" s="431">
        <v>1</v>
      </c>
      <c r="H192" s="432">
        <v>89.21</v>
      </c>
      <c r="I192" s="175">
        <f t="shared" si="2"/>
        <v>89.21</v>
      </c>
      <c r="J192" s="433"/>
    </row>
    <row r="193" spans="1:10" s="434" customFormat="1" ht="14.25" x14ac:dyDescent="0.2">
      <c r="A193" s="428">
        <v>190</v>
      </c>
      <c r="B193" s="428" t="s">
        <v>2435</v>
      </c>
      <c r="C193" s="178" t="s">
        <v>2523</v>
      </c>
      <c r="D193" s="429" t="s">
        <v>350</v>
      </c>
      <c r="E193" s="430" t="s">
        <v>2524</v>
      </c>
      <c r="F193" s="428" t="s">
        <v>351</v>
      </c>
      <c r="G193" s="431">
        <v>2</v>
      </c>
      <c r="H193" s="432">
        <v>38.42</v>
      </c>
      <c r="I193" s="175">
        <f t="shared" si="2"/>
        <v>76.84</v>
      </c>
      <c r="J193" s="433"/>
    </row>
    <row r="194" spans="1:10" s="434" customFormat="1" ht="14.25" x14ac:dyDescent="0.2">
      <c r="A194" s="428">
        <v>191</v>
      </c>
      <c r="B194" s="428" t="s">
        <v>349</v>
      </c>
      <c r="C194" s="178">
        <v>147</v>
      </c>
      <c r="D194" s="429" t="s">
        <v>350</v>
      </c>
      <c r="E194" s="430" t="s">
        <v>2525</v>
      </c>
      <c r="F194" s="428" t="s">
        <v>351</v>
      </c>
      <c r="G194" s="431">
        <v>3</v>
      </c>
      <c r="H194" s="432">
        <v>409.33</v>
      </c>
      <c r="I194" s="175">
        <f t="shared" si="2"/>
        <v>1227.99</v>
      </c>
      <c r="J194" s="433"/>
    </row>
    <row r="195" spans="1:10" s="434" customFormat="1" ht="14.25" x14ac:dyDescent="0.2">
      <c r="A195" s="428">
        <v>192</v>
      </c>
      <c r="B195" s="428" t="s">
        <v>349</v>
      </c>
      <c r="C195" s="178">
        <v>148</v>
      </c>
      <c r="D195" s="429" t="s">
        <v>350</v>
      </c>
      <c r="E195" s="430" t="s">
        <v>2526</v>
      </c>
      <c r="F195" s="428" t="s">
        <v>351</v>
      </c>
      <c r="G195" s="431">
        <v>10</v>
      </c>
      <c r="H195" s="432">
        <v>58.68</v>
      </c>
      <c r="I195" s="175">
        <f t="shared" si="2"/>
        <v>586.79999999999995</v>
      </c>
      <c r="J195" s="433"/>
    </row>
    <row r="196" spans="1:10" s="434" customFormat="1" ht="14.25" x14ac:dyDescent="0.2">
      <c r="A196" s="428">
        <v>193</v>
      </c>
      <c r="B196" s="178" t="s">
        <v>349</v>
      </c>
      <c r="C196" s="442">
        <v>149</v>
      </c>
      <c r="D196" s="429" t="s">
        <v>350</v>
      </c>
      <c r="E196" s="430" t="s">
        <v>2527</v>
      </c>
      <c r="F196" s="428" t="s">
        <v>351</v>
      </c>
      <c r="G196" s="431">
        <v>50</v>
      </c>
      <c r="H196" s="437">
        <v>26.09</v>
      </c>
      <c r="I196" s="175">
        <f t="shared" si="2"/>
        <v>1304.5</v>
      </c>
      <c r="J196" s="433"/>
    </row>
    <row r="197" spans="1:10" s="434" customFormat="1" ht="14.25" x14ac:dyDescent="0.2">
      <c r="A197" s="428">
        <v>194</v>
      </c>
      <c r="B197" s="428" t="s">
        <v>349</v>
      </c>
      <c r="C197" s="178">
        <v>150</v>
      </c>
      <c r="D197" s="429" t="s">
        <v>350</v>
      </c>
      <c r="E197" s="430" t="s">
        <v>2528</v>
      </c>
      <c r="F197" s="428" t="s">
        <v>351</v>
      </c>
      <c r="G197" s="431">
        <v>2</v>
      </c>
      <c r="H197" s="432">
        <v>683.15</v>
      </c>
      <c r="I197" s="175">
        <f t="shared" ref="I197:I202" si="3">H197*G197</f>
        <v>1366.3</v>
      </c>
      <c r="J197" s="433"/>
    </row>
    <row r="198" spans="1:10" s="434" customFormat="1" ht="14.25" x14ac:dyDescent="0.2">
      <c r="A198" s="428">
        <v>195</v>
      </c>
      <c r="B198" s="178" t="s">
        <v>349</v>
      </c>
      <c r="C198" s="442">
        <v>151</v>
      </c>
      <c r="D198" s="429" t="s">
        <v>350</v>
      </c>
      <c r="E198" s="430" t="s">
        <v>2529</v>
      </c>
      <c r="F198" s="428" t="s">
        <v>351</v>
      </c>
      <c r="G198" s="431">
        <v>2</v>
      </c>
      <c r="H198" s="437">
        <v>1115.45</v>
      </c>
      <c r="I198" s="175">
        <f t="shared" si="3"/>
        <v>2230.9</v>
      </c>
      <c r="J198" s="433"/>
    </row>
    <row r="199" spans="1:10" s="434" customFormat="1" ht="14.25" x14ac:dyDescent="0.2">
      <c r="A199" s="428">
        <v>196</v>
      </c>
      <c r="B199" s="428" t="s">
        <v>353</v>
      </c>
      <c r="C199" s="178" t="s">
        <v>2530</v>
      </c>
      <c r="D199" s="429" t="s">
        <v>350</v>
      </c>
      <c r="E199" s="430" t="s">
        <v>2531</v>
      </c>
      <c r="F199" s="428" t="s">
        <v>351</v>
      </c>
      <c r="G199" s="431">
        <v>3</v>
      </c>
      <c r="H199" s="432">
        <v>230.45</v>
      </c>
      <c r="I199" s="175">
        <f t="shared" si="3"/>
        <v>691.35</v>
      </c>
      <c r="J199" s="433"/>
    </row>
    <row r="200" spans="1:10" s="434" customFormat="1" ht="14.25" x14ac:dyDescent="0.2">
      <c r="A200" s="428">
        <v>197</v>
      </c>
      <c r="B200" s="428" t="s">
        <v>349</v>
      </c>
      <c r="C200" s="178">
        <v>152</v>
      </c>
      <c r="D200" s="429" t="s">
        <v>350</v>
      </c>
      <c r="E200" s="430" t="s">
        <v>2532</v>
      </c>
      <c r="F200" s="428" t="s">
        <v>351</v>
      </c>
      <c r="G200" s="431">
        <v>4</v>
      </c>
      <c r="H200" s="432">
        <v>118.59</v>
      </c>
      <c r="I200" s="175">
        <f t="shared" si="3"/>
        <v>474.36</v>
      </c>
      <c r="J200" s="433"/>
    </row>
    <row r="201" spans="1:10" s="434" customFormat="1" ht="14.25" x14ac:dyDescent="0.2">
      <c r="A201" s="428">
        <v>198</v>
      </c>
      <c r="B201" s="178" t="s">
        <v>3208</v>
      </c>
      <c r="C201" s="442">
        <v>1</v>
      </c>
      <c r="D201" s="607" t="s">
        <v>350</v>
      </c>
      <c r="E201" s="608" t="s">
        <v>3464</v>
      </c>
      <c r="F201" s="606" t="s">
        <v>351</v>
      </c>
      <c r="G201" s="612">
        <v>5</v>
      </c>
      <c r="H201" s="613">
        <v>479.67</v>
      </c>
      <c r="I201" s="614">
        <f t="shared" si="3"/>
        <v>2398.35</v>
      </c>
      <c r="J201" s="433"/>
    </row>
    <row r="202" spans="1:10" s="434" customFormat="1" ht="14.25" x14ac:dyDescent="0.2">
      <c r="A202" s="428">
        <v>199</v>
      </c>
      <c r="B202" s="178" t="s">
        <v>3208</v>
      </c>
      <c r="C202" s="442">
        <v>2</v>
      </c>
      <c r="D202" s="607" t="s">
        <v>350</v>
      </c>
      <c r="E202" s="608" t="s">
        <v>3465</v>
      </c>
      <c r="F202" s="606" t="s">
        <v>351</v>
      </c>
      <c r="G202" s="612">
        <v>5</v>
      </c>
      <c r="H202" s="613">
        <v>4200</v>
      </c>
      <c r="I202" s="614">
        <f t="shared" si="3"/>
        <v>21000</v>
      </c>
      <c r="J202" s="433"/>
    </row>
    <row r="203" spans="1:10" x14ac:dyDescent="0.25">
      <c r="H203" s="528" t="s">
        <v>3486</v>
      </c>
      <c r="I203" s="529">
        <f>SUM(I4:I202)</f>
        <v>597365.88</v>
      </c>
    </row>
    <row r="206" spans="1:10" ht="17.25" x14ac:dyDescent="0.25">
      <c r="A206" s="184" t="s">
        <v>394</v>
      </c>
      <c r="B206" s="185"/>
      <c r="C206" s="186"/>
      <c r="D206" s="186"/>
      <c r="E206" s="186"/>
      <c r="F206" s="187"/>
      <c r="G206" s="187"/>
      <c r="H206" s="188"/>
      <c r="I206" s="188"/>
    </row>
    <row r="207" spans="1:10" ht="60" x14ac:dyDescent="0.2">
      <c r="A207" s="526" t="s">
        <v>395</v>
      </c>
      <c r="B207" s="526" t="s">
        <v>396</v>
      </c>
      <c r="C207" s="526" t="s">
        <v>323</v>
      </c>
      <c r="D207" s="526" t="s">
        <v>298</v>
      </c>
      <c r="E207" s="526" t="s">
        <v>299</v>
      </c>
      <c r="F207" s="526" t="s">
        <v>397</v>
      </c>
      <c r="G207" s="526" t="s">
        <v>3485</v>
      </c>
      <c r="H207" s="526" t="s">
        <v>302</v>
      </c>
      <c r="I207" s="527" t="s">
        <v>303</v>
      </c>
    </row>
    <row r="208" spans="1:10" ht="30" x14ac:dyDescent="0.2">
      <c r="A208" s="191" t="s">
        <v>399</v>
      </c>
      <c r="B208" s="192">
        <f>I203</f>
        <v>597365.88</v>
      </c>
      <c r="C208" s="193" t="s">
        <v>400</v>
      </c>
      <c r="D208" s="193" t="s">
        <v>401</v>
      </c>
      <c r="E208" s="193">
        <v>5</v>
      </c>
      <c r="F208" s="193">
        <v>0.2</v>
      </c>
      <c r="G208" s="194">
        <f>B208*F208/12</f>
        <v>9956.1</v>
      </c>
      <c r="H208" s="195">
        <f>B208*0.005</f>
        <v>2986.83</v>
      </c>
      <c r="I208" s="196">
        <f>H208+G208</f>
        <v>12942.93</v>
      </c>
    </row>
    <row r="209" spans="1:10" ht="20.25" customHeight="1" x14ac:dyDescent="0.25">
      <c r="A209" s="690" t="s">
        <v>402</v>
      </c>
      <c r="B209" s="198"/>
      <c r="C209" s="198"/>
      <c r="D209" s="198"/>
      <c r="E209" s="199"/>
      <c r="F209" s="198"/>
      <c r="G209" s="198"/>
      <c r="H209" s="198"/>
      <c r="I209" s="200"/>
      <c r="J209" s="172"/>
    </row>
    <row r="210" spans="1:10" x14ac:dyDescent="0.25">
      <c r="A210" s="188"/>
      <c r="B210" s="188"/>
      <c r="C210" s="188"/>
      <c r="D210" s="188"/>
      <c r="E210" s="201"/>
      <c r="F210" s="188"/>
      <c r="G210" s="188"/>
      <c r="H210" s="188"/>
      <c r="I210" s="188"/>
    </row>
    <row r="211" spans="1:10" x14ac:dyDescent="0.25">
      <c r="A211" s="188"/>
      <c r="B211" s="188"/>
      <c r="C211" s="188"/>
      <c r="D211" s="188"/>
      <c r="E211" s="202" t="s">
        <v>403</v>
      </c>
      <c r="F211" s="362">
        <f>'DADOS CCT'!Y22</f>
        <v>0</v>
      </c>
      <c r="G211" s="188"/>
      <c r="H211" s="674"/>
      <c r="I211" s="188"/>
    </row>
    <row r="212" spans="1:10" x14ac:dyDescent="0.25">
      <c r="A212" s="188"/>
      <c r="B212" s="188"/>
      <c r="C212" s="188"/>
      <c r="D212" s="188"/>
      <c r="E212" s="203" t="s">
        <v>404</v>
      </c>
      <c r="F212" s="363" t="e">
        <f>I208/F211</f>
        <v>#DIV/0!</v>
      </c>
      <c r="G212" s="188"/>
      <c r="H212" s="188"/>
      <c r="I212" s="188"/>
    </row>
    <row r="213" spans="1:10" ht="47.25" customHeight="1" x14ac:dyDescent="0.25">
      <c r="A213" s="188"/>
      <c r="B213" s="188"/>
      <c r="C213" s="188"/>
      <c r="D213" s="188"/>
      <c r="E213" s="587" t="s">
        <v>3445</v>
      </c>
      <c r="F213" s="200"/>
      <c r="G213" s="188"/>
      <c r="H213" s="188"/>
      <c r="I213" s="188"/>
    </row>
  </sheetData>
  <autoFilter ref="A3:I200" xr:uid="{00000000-0009-0000-0000-000017000000}"/>
  <pageMargins left="0.25" right="0.25" top="0.75" bottom="0.75" header="0.3" footer="0.3"/>
  <pageSetup paperSize="9" fitToHeight="0" orientation="landscape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00B050"/>
    <pageSetUpPr fitToPage="1"/>
  </sheetPr>
  <dimension ref="A1:J213"/>
  <sheetViews>
    <sheetView workbookViewId="0"/>
  </sheetViews>
  <sheetFormatPr defaultColWidth="14" defaultRowHeight="15" x14ac:dyDescent="0.25"/>
  <cols>
    <col min="1" max="1" width="11.140625" style="180" customWidth="1"/>
    <col min="2" max="2" width="14.42578125" style="180" bestFit="1" customWidth="1"/>
    <col min="3" max="3" width="16.140625" style="180" customWidth="1"/>
    <col min="4" max="4" width="21.140625" style="180" customWidth="1"/>
    <col min="5" max="5" width="68.85546875" style="181" customWidth="1"/>
    <col min="6" max="6" width="29.42578125" style="180" customWidth="1"/>
    <col min="7" max="7" width="16.140625" style="180" customWidth="1"/>
    <col min="8" max="8" width="15.42578125" style="180" customWidth="1"/>
    <col min="9" max="9" width="18.42578125" style="180" customWidth="1"/>
    <col min="10" max="10" width="26.85546875" style="171" hidden="1" customWidth="1"/>
    <col min="11" max="16384" width="14" style="172"/>
  </cols>
  <sheetData>
    <row r="1" spans="1:10" ht="90" customHeight="1" x14ac:dyDescent="0.3">
      <c r="A1" s="8"/>
      <c r="B1" s="8"/>
      <c r="C1" s="8"/>
      <c r="D1" s="8"/>
    </row>
    <row r="2" spans="1:10" ht="24.95" customHeight="1" x14ac:dyDescent="0.25">
      <c r="A2" s="205" t="s">
        <v>340</v>
      </c>
    </row>
    <row r="3" spans="1:10" ht="23.45" customHeight="1" x14ac:dyDescent="0.2">
      <c r="A3" s="359" t="s">
        <v>8</v>
      </c>
      <c r="B3" s="359" t="s">
        <v>341</v>
      </c>
      <c r="C3" s="359" t="s">
        <v>342</v>
      </c>
      <c r="D3" s="359" t="s">
        <v>343</v>
      </c>
      <c r="E3" s="359" t="s">
        <v>344</v>
      </c>
      <c r="F3" s="359" t="s">
        <v>345</v>
      </c>
      <c r="G3" s="360" t="s">
        <v>346</v>
      </c>
      <c r="H3" s="361" t="s">
        <v>347</v>
      </c>
      <c r="I3" s="361" t="s">
        <v>348</v>
      </c>
    </row>
    <row r="4" spans="1:10" s="434" customFormat="1" ht="14.25" x14ac:dyDescent="0.2">
      <c r="A4" s="428">
        <v>1</v>
      </c>
      <c r="B4" s="428" t="s">
        <v>349</v>
      </c>
      <c r="C4" s="428">
        <v>1</v>
      </c>
      <c r="D4" s="429" t="s">
        <v>350</v>
      </c>
      <c r="E4" s="430" t="s">
        <v>2343</v>
      </c>
      <c r="F4" s="428" t="s">
        <v>351</v>
      </c>
      <c r="G4" s="431">
        <f>'FERRAMENTAL G1'!G4</f>
        <v>4</v>
      </c>
      <c r="H4" s="432"/>
      <c r="I4" s="175"/>
      <c r="J4" s="433"/>
    </row>
    <row r="5" spans="1:10" s="434" customFormat="1" ht="14.25" x14ac:dyDescent="0.2">
      <c r="A5" s="428">
        <v>2</v>
      </c>
      <c r="B5" s="428" t="s">
        <v>349</v>
      </c>
      <c r="C5" s="428">
        <v>2</v>
      </c>
      <c r="D5" s="429" t="s">
        <v>350</v>
      </c>
      <c r="E5" s="430" t="s">
        <v>2344</v>
      </c>
      <c r="F5" s="428" t="s">
        <v>351</v>
      </c>
      <c r="G5" s="431">
        <f>'FERRAMENTAL G1'!G5</f>
        <v>5</v>
      </c>
      <c r="H5" s="432"/>
      <c r="I5" s="175"/>
      <c r="J5" s="433"/>
    </row>
    <row r="6" spans="1:10" s="434" customFormat="1" ht="14.25" x14ac:dyDescent="0.2">
      <c r="A6" s="428">
        <v>3</v>
      </c>
      <c r="B6" s="428" t="s">
        <v>353</v>
      </c>
      <c r="C6" s="428" t="s">
        <v>2345</v>
      </c>
      <c r="D6" s="429" t="s">
        <v>350</v>
      </c>
      <c r="E6" s="430" t="s">
        <v>2346</v>
      </c>
      <c r="F6" s="428" t="s">
        <v>351</v>
      </c>
      <c r="G6" s="431">
        <f>'FERRAMENTAL G1'!G6</f>
        <v>8</v>
      </c>
      <c r="H6" s="435"/>
      <c r="I6" s="175"/>
      <c r="J6" s="433"/>
    </row>
    <row r="7" spans="1:10" s="434" customFormat="1" ht="14.25" x14ac:dyDescent="0.2">
      <c r="A7" s="428">
        <v>4</v>
      </c>
      <c r="B7" s="428" t="s">
        <v>349</v>
      </c>
      <c r="C7" s="428">
        <v>3</v>
      </c>
      <c r="D7" s="429" t="s">
        <v>350</v>
      </c>
      <c r="E7" s="430" t="s">
        <v>2347</v>
      </c>
      <c r="F7" s="428" t="s">
        <v>351</v>
      </c>
      <c r="G7" s="431">
        <f>'FERRAMENTAL G1'!G7</f>
        <v>13</v>
      </c>
      <c r="H7" s="432"/>
      <c r="I7" s="175"/>
      <c r="J7" s="433"/>
    </row>
    <row r="8" spans="1:10" s="434" customFormat="1" ht="14.25" x14ac:dyDescent="0.2">
      <c r="A8" s="428">
        <v>5</v>
      </c>
      <c r="B8" s="428" t="s">
        <v>349</v>
      </c>
      <c r="C8" s="436">
        <v>4</v>
      </c>
      <c r="D8" s="429" t="s">
        <v>350</v>
      </c>
      <c r="E8" s="430" t="s">
        <v>2348</v>
      </c>
      <c r="F8" s="428" t="s">
        <v>351</v>
      </c>
      <c r="G8" s="431">
        <f>'FERRAMENTAL G1'!G8</f>
        <v>25</v>
      </c>
      <c r="H8" s="432"/>
      <c r="I8" s="175"/>
      <c r="J8" s="433"/>
    </row>
    <row r="9" spans="1:10" s="434" customFormat="1" ht="14.25" x14ac:dyDescent="0.2">
      <c r="A9" s="428">
        <v>6</v>
      </c>
      <c r="B9" s="428" t="s">
        <v>352</v>
      </c>
      <c r="C9" s="428">
        <v>38470</v>
      </c>
      <c r="D9" s="429" t="s">
        <v>350</v>
      </c>
      <c r="E9" s="430" t="s">
        <v>2349</v>
      </c>
      <c r="F9" s="428" t="s">
        <v>351</v>
      </c>
      <c r="G9" s="431">
        <f>'FERRAMENTAL G1'!G9</f>
        <v>39</v>
      </c>
      <c r="H9" s="432"/>
      <c r="I9" s="175"/>
      <c r="J9" s="433"/>
    </row>
    <row r="10" spans="1:10" s="434" customFormat="1" ht="14.25" x14ac:dyDescent="0.2">
      <c r="A10" s="428">
        <v>7</v>
      </c>
      <c r="B10" s="428" t="s">
        <v>349</v>
      </c>
      <c r="C10" s="428">
        <v>5</v>
      </c>
      <c r="D10" s="429" t="s">
        <v>350</v>
      </c>
      <c r="E10" s="430" t="s">
        <v>2350</v>
      </c>
      <c r="F10" s="428" t="s">
        <v>351</v>
      </c>
      <c r="G10" s="431">
        <f>'FERRAMENTAL G1'!G10</f>
        <v>53</v>
      </c>
      <c r="H10" s="432"/>
      <c r="I10" s="175"/>
      <c r="J10" s="433"/>
    </row>
    <row r="11" spans="1:10" s="434" customFormat="1" ht="14.25" x14ac:dyDescent="0.2">
      <c r="A11" s="428">
        <v>8</v>
      </c>
      <c r="B11" s="428" t="s">
        <v>349</v>
      </c>
      <c r="C11" s="436">
        <v>6</v>
      </c>
      <c r="D11" s="429" t="s">
        <v>350</v>
      </c>
      <c r="E11" s="430" t="s">
        <v>2351</v>
      </c>
      <c r="F11" s="428" t="s">
        <v>351</v>
      </c>
      <c r="G11" s="431">
        <f>'FERRAMENTAL G1'!G11</f>
        <v>35</v>
      </c>
      <c r="H11" s="432"/>
      <c r="I11" s="175"/>
      <c r="J11" s="433"/>
    </row>
    <row r="12" spans="1:10" s="434" customFormat="1" ht="14.25" x14ac:dyDescent="0.2">
      <c r="A12" s="428">
        <v>9</v>
      </c>
      <c r="B12" s="428" t="s">
        <v>349</v>
      </c>
      <c r="C12" s="428">
        <v>7</v>
      </c>
      <c r="D12" s="429" t="s">
        <v>350</v>
      </c>
      <c r="E12" s="430" t="s">
        <v>2352</v>
      </c>
      <c r="F12" s="428" t="s">
        <v>351</v>
      </c>
      <c r="G12" s="431">
        <f>'FERRAMENTAL G1'!G12</f>
        <v>16</v>
      </c>
      <c r="H12" s="432"/>
      <c r="I12" s="175"/>
      <c r="J12" s="433"/>
    </row>
    <row r="13" spans="1:10" s="434" customFormat="1" ht="14.25" x14ac:dyDescent="0.2">
      <c r="A13" s="428">
        <v>10</v>
      </c>
      <c r="B13" s="428" t="s">
        <v>349</v>
      </c>
      <c r="C13" s="428">
        <v>8</v>
      </c>
      <c r="D13" s="429" t="s">
        <v>350</v>
      </c>
      <c r="E13" s="430" t="s">
        <v>2353</v>
      </c>
      <c r="F13" s="428" t="s">
        <v>351</v>
      </c>
      <c r="G13" s="431">
        <f>'FERRAMENTAL G1'!G13</f>
        <v>1</v>
      </c>
      <c r="H13" s="432"/>
      <c r="I13" s="175"/>
      <c r="J13" s="433"/>
    </row>
    <row r="14" spans="1:10" s="434" customFormat="1" ht="14.25" x14ac:dyDescent="0.2">
      <c r="A14" s="428">
        <v>11</v>
      </c>
      <c r="B14" s="428" t="s">
        <v>349</v>
      </c>
      <c r="C14" s="428">
        <v>9</v>
      </c>
      <c r="D14" s="429" t="s">
        <v>350</v>
      </c>
      <c r="E14" s="430" t="s">
        <v>2354</v>
      </c>
      <c r="F14" s="428" t="s">
        <v>351</v>
      </c>
      <c r="G14" s="431">
        <f>'FERRAMENTAL G1'!G14</f>
        <v>2</v>
      </c>
      <c r="H14" s="432"/>
      <c r="I14" s="175"/>
      <c r="J14" s="433"/>
    </row>
    <row r="15" spans="1:10" s="434" customFormat="1" ht="14.25" x14ac:dyDescent="0.2">
      <c r="A15" s="428">
        <v>12</v>
      </c>
      <c r="B15" s="428" t="s">
        <v>353</v>
      </c>
      <c r="C15" s="428" t="s">
        <v>2355</v>
      </c>
      <c r="D15" s="429" t="s">
        <v>350</v>
      </c>
      <c r="E15" s="430" t="s">
        <v>2356</v>
      </c>
      <c r="F15" s="428" t="s">
        <v>351</v>
      </c>
      <c r="G15" s="431">
        <f>'FERRAMENTAL G1'!G15</f>
        <v>16</v>
      </c>
      <c r="H15" s="435"/>
      <c r="I15" s="175"/>
      <c r="J15" s="433"/>
    </row>
    <row r="16" spans="1:10" s="434" customFormat="1" ht="14.25" x14ac:dyDescent="0.2">
      <c r="A16" s="428">
        <v>13</v>
      </c>
      <c r="B16" s="428" t="s">
        <v>349</v>
      </c>
      <c r="C16" s="428">
        <v>10</v>
      </c>
      <c r="D16" s="429" t="s">
        <v>350</v>
      </c>
      <c r="E16" s="430" t="s">
        <v>2357</v>
      </c>
      <c r="F16" s="428" t="s">
        <v>351</v>
      </c>
      <c r="G16" s="431">
        <f>'FERRAMENTAL G1'!G16</f>
        <v>14</v>
      </c>
      <c r="H16" s="432"/>
      <c r="I16" s="175"/>
      <c r="J16" s="433"/>
    </row>
    <row r="17" spans="1:10" s="434" customFormat="1" ht="14.25" x14ac:dyDescent="0.2">
      <c r="A17" s="428">
        <v>14</v>
      </c>
      <c r="B17" s="428" t="s">
        <v>353</v>
      </c>
      <c r="C17" s="428" t="s">
        <v>392</v>
      </c>
      <c r="D17" s="429" t="s">
        <v>350</v>
      </c>
      <c r="E17" s="430" t="s">
        <v>2358</v>
      </c>
      <c r="F17" s="428" t="s">
        <v>351</v>
      </c>
      <c r="G17" s="431">
        <f>'FERRAMENTAL G1'!G17</f>
        <v>53</v>
      </c>
      <c r="H17" s="435"/>
      <c r="I17" s="175"/>
      <c r="J17" s="433"/>
    </row>
    <row r="18" spans="1:10" s="434" customFormat="1" ht="25.5" x14ac:dyDescent="0.2">
      <c r="A18" s="428">
        <v>15</v>
      </c>
      <c r="B18" s="436" t="s">
        <v>353</v>
      </c>
      <c r="C18" s="436" t="s">
        <v>2359</v>
      </c>
      <c r="D18" s="429" t="s">
        <v>350</v>
      </c>
      <c r="E18" s="430" t="s">
        <v>2360</v>
      </c>
      <c r="F18" s="428" t="s">
        <v>2361</v>
      </c>
      <c r="G18" s="431">
        <f>'FERRAMENTAL G1'!G18</f>
        <v>3</v>
      </c>
      <c r="H18" s="437"/>
      <c r="I18" s="175"/>
      <c r="J18" s="433"/>
    </row>
    <row r="19" spans="1:10" s="434" customFormat="1" ht="25.5" x14ac:dyDescent="0.2">
      <c r="A19" s="428">
        <v>16</v>
      </c>
      <c r="B19" s="436" t="s">
        <v>352</v>
      </c>
      <c r="C19" s="436">
        <v>13761</v>
      </c>
      <c r="D19" s="429" t="s">
        <v>350</v>
      </c>
      <c r="E19" s="430" t="s">
        <v>2362</v>
      </c>
      <c r="F19" s="428" t="s">
        <v>351</v>
      </c>
      <c r="G19" s="431">
        <f>'FERRAMENTAL G1'!G19</f>
        <v>3</v>
      </c>
      <c r="H19" s="432"/>
      <c r="I19" s="175"/>
      <c r="J19" s="433"/>
    </row>
    <row r="20" spans="1:10" s="434" customFormat="1" ht="14.25" x14ac:dyDescent="0.2">
      <c r="A20" s="428">
        <v>17</v>
      </c>
      <c r="B20" s="428" t="s">
        <v>353</v>
      </c>
      <c r="C20" s="428" t="s">
        <v>355</v>
      </c>
      <c r="D20" s="429" t="s">
        <v>350</v>
      </c>
      <c r="E20" s="430" t="s">
        <v>2363</v>
      </c>
      <c r="F20" s="428" t="s">
        <v>351</v>
      </c>
      <c r="G20" s="431">
        <f>'FERRAMENTAL G1'!G20</f>
        <v>53</v>
      </c>
      <c r="H20" s="435"/>
      <c r="I20" s="175"/>
      <c r="J20" s="433"/>
    </row>
    <row r="21" spans="1:10" s="434" customFormat="1" ht="14.25" x14ac:dyDescent="0.2">
      <c r="A21" s="428">
        <v>18</v>
      </c>
      <c r="B21" s="428" t="s">
        <v>349</v>
      </c>
      <c r="C21" s="428">
        <v>11</v>
      </c>
      <c r="D21" s="429" t="s">
        <v>350</v>
      </c>
      <c r="E21" s="430" t="s">
        <v>2364</v>
      </c>
      <c r="F21" s="428" t="s">
        <v>351</v>
      </c>
      <c r="G21" s="431">
        <f>'FERRAMENTAL G1'!G21</f>
        <v>2</v>
      </c>
      <c r="H21" s="432"/>
      <c r="I21" s="175"/>
      <c r="J21" s="433"/>
    </row>
    <row r="22" spans="1:10" s="434" customFormat="1" ht="14.25" x14ac:dyDescent="0.2">
      <c r="A22" s="428">
        <v>19</v>
      </c>
      <c r="B22" s="428" t="s">
        <v>349</v>
      </c>
      <c r="C22" s="428">
        <v>12</v>
      </c>
      <c r="D22" s="429" t="s">
        <v>350</v>
      </c>
      <c r="E22" s="430" t="s">
        <v>2365</v>
      </c>
      <c r="F22" s="428" t="s">
        <v>351</v>
      </c>
      <c r="G22" s="431">
        <f>'FERRAMENTAL G1'!G22</f>
        <v>5</v>
      </c>
      <c r="H22" s="432"/>
      <c r="I22" s="175"/>
      <c r="J22" s="433"/>
    </row>
    <row r="23" spans="1:10" s="434" customFormat="1" ht="14.25" x14ac:dyDescent="0.2">
      <c r="A23" s="428">
        <v>20</v>
      </c>
      <c r="B23" s="428" t="s">
        <v>353</v>
      </c>
      <c r="C23" s="428" t="s">
        <v>2366</v>
      </c>
      <c r="D23" s="429" t="s">
        <v>350</v>
      </c>
      <c r="E23" s="430" t="s">
        <v>2367</v>
      </c>
      <c r="F23" s="428" t="s">
        <v>351</v>
      </c>
      <c r="G23" s="431">
        <f>'FERRAMENTAL G1'!G23</f>
        <v>22</v>
      </c>
      <c r="H23" s="435"/>
      <c r="I23" s="175"/>
      <c r="J23" s="433"/>
    </row>
    <row r="24" spans="1:10" s="434" customFormat="1" ht="14.25" x14ac:dyDescent="0.2">
      <c r="A24" s="428">
        <v>21</v>
      </c>
      <c r="B24" s="428" t="s">
        <v>349</v>
      </c>
      <c r="C24" s="428">
        <v>13</v>
      </c>
      <c r="D24" s="429" t="s">
        <v>350</v>
      </c>
      <c r="E24" s="430" t="s">
        <v>2368</v>
      </c>
      <c r="F24" s="428" t="s">
        <v>351</v>
      </c>
      <c r="G24" s="431">
        <f>'FERRAMENTAL G1'!G24</f>
        <v>6</v>
      </c>
      <c r="H24" s="432"/>
      <c r="I24" s="175"/>
      <c r="J24" s="433"/>
    </row>
    <row r="25" spans="1:10" s="434" customFormat="1" ht="14.25" x14ac:dyDescent="0.2">
      <c r="A25" s="428">
        <v>22</v>
      </c>
      <c r="B25" s="428" t="s">
        <v>349</v>
      </c>
      <c r="C25" s="436">
        <v>14</v>
      </c>
      <c r="D25" s="429" t="s">
        <v>350</v>
      </c>
      <c r="E25" s="430" t="s">
        <v>2369</v>
      </c>
      <c r="F25" s="428" t="s">
        <v>351</v>
      </c>
      <c r="G25" s="431">
        <f>'FERRAMENTAL G1'!G25</f>
        <v>2</v>
      </c>
      <c r="H25" s="432"/>
      <c r="I25" s="175"/>
      <c r="J25" s="433"/>
    </row>
    <row r="26" spans="1:10" s="434" customFormat="1" ht="14.25" x14ac:dyDescent="0.2">
      <c r="A26" s="428">
        <v>23</v>
      </c>
      <c r="B26" s="428" t="s">
        <v>349</v>
      </c>
      <c r="C26" s="428">
        <v>15</v>
      </c>
      <c r="D26" s="429" t="s">
        <v>350</v>
      </c>
      <c r="E26" s="430" t="s">
        <v>2370</v>
      </c>
      <c r="F26" s="428" t="s">
        <v>351</v>
      </c>
      <c r="G26" s="431">
        <f>'FERRAMENTAL G1'!G26</f>
        <v>2</v>
      </c>
      <c r="H26" s="432"/>
      <c r="I26" s="175"/>
      <c r="J26" s="433"/>
    </row>
    <row r="27" spans="1:10" s="434" customFormat="1" ht="14.25" x14ac:dyDescent="0.2">
      <c r="A27" s="428">
        <v>24</v>
      </c>
      <c r="B27" s="428" t="s">
        <v>349</v>
      </c>
      <c r="C27" s="428">
        <v>16</v>
      </c>
      <c r="D27" s="429" t="s">
        <v>350</v>
      </c>
      <c r="E27" s="430" t="s">
        <v>2371</v>
      </c>
      <c r="F27" s="428" t="s">
        <v>351</v>
      </c>
      <c r="G27" s="431">
        <f>'FERRAMENTAL G1'!G27</f>
        <v>4</v>
      </c>
      <c r="H27" s="432"/>
      <c r="I27" s="175"/>
      <c r="J27" s="433"/>
    </row>
    <row r="28" spans="1:10" s="434" customFormat="1" ht="25.5" x14ac:dyDescent="0.2">
      <c r="A28" s="428">
        <v>25</v>
      </c>
      <c r="B28" s="428" t="s">
        <v>349</v>
      </c>
      <c r="C28" s="428">
        <v>17</v>
      </c>
      <c r="D28" s="429" t="s">
        <v>350</v>
      </c>
      <c r="E28" s="430" t="s">
        <v>2372</v>
      </c>
      <c r="F28" s="428" t="s">
        <v>351</v>
      </c>
      <c r="G28" s="431">
        <f>'FERRAMENTAL G1'!G28</f>
        <v>10</v>
      </c>
      <c r="H28" s="432"/>
      <c r="I28" s="175"/>
      <c r="J28" s="433"/>
    </row>
    <row r="29" spans="1:10" s="434" customFormat="1" ht="14.25" x14ac:dyDescent="0.2">
      <c r="A29" s="428">
        <v>26</v>
      </c>
      <c r="B29" s="436" t="s">
        <v>352</v>
      </c>
      <c r="C29" s="436">
        <v>38399</v>
      </c>
      <c r="D29" s="429" t="s">
        <v>350</v>
      </c>
      <c r="E29" s="430" t="s">
        <v>2373</v>
      </c>
      <c r="F29" s="428" t="s">
        <v>351</v>
      </c>
      <c r="G29" s="431">
        <f>'FERRAMENTAL G1'!G29</f>
        <v>26</v>
      </c>
      <c r="H29" s="432"/>
      <c r="I29" s="175"/>
      <c r="J29" s="433"/>
    </row>
    <row r="30" spans="1:10" s="434" customFormat="1" ht="14.25" x14ac:dyDescent="0.2">
      <c r="A30" s="428">
        <v>27</v>
      </c>
      <c r="B30" s="428" t="s">
        <v>349</v>
      </c>
      <c r="C30" s="428">
        <v>18</v>
      </c>
      <c r="D30" s="429" t="s">
        <v>350</v>
      </c>
      <c r="E30" s="430" t="s">
        <v>2374</v>
      </c>
      <c r="F30" s="428" t="s">
        <v>351</v>
      </c>
      <c r="G30" s="431">
        <f>'FERRAMENTAL G1'!G30</f>
        <v>3</v>
      </c>
      <c r="H30" s="432"/>
      <c r="I30" s="175"/>
      <c r="J30" s="433"/>
    </row>
    <row r="31" spans="1:10" s="434" customFormat="1" ht="14.25" x14ac:dyDescent="0.2">
      <c r="A31" s="428">
        <v>28</v>
      </c>
      <c r="B31" s="428" t="s">
        <v>349</v>
      </c>
      <c r="C31" s="428">
        <v>20</v>
      </c>
      <c r="D31" s="429" t="s">
        <v>350</v>
      </c>
      <c r="E31" s="430" t="s">
        <v>2375</v>
      </c>
      <c r="F31" s="428" t="s">
        <v>351</v>
      </c>
      <c r="G31" s="431">
        <f>'FERRAMENTAL G1'!G31</f>
        <v>2</v>
      </c>
      <c r="H31" s="432"/>
      <c r="I31" s="175"/>
      <c r="J31" s="433"/>
    </row>
    <row r="32" spans="1:10" s="434" customFormat="1" ht="14.25" x14ac:dyDescent="0.2">
      <c r="A32" s="428">
        <v>29</v>
      </c>
      <c r="B32" s="428" t="s">
        <v>349</v>
      </c>
      <c r="C32" s="428">
        <v>21</v>
      </c>
      <c r="D32" s="429" t="s">
        <v>350</v>
      </c>
      <c r="E32" s="430" t="s">
        <v>2376</v>
      </c>
      <c r="F32" s="428" t="s">
        <v>351</v>
      </c>
      <c r="G32" s="431">
        <f>'FERRAMENTAL G1'!G32</f>
        <v>2</v>
      </c>
      <c r="H32" s="432"/>
      <c r="I32" s="175"/>
      <c r="J32" s="433"/>
    </row>
    <row r="33" spans="1:10" s="434" customFormat="1" ht="14.25" x14ac:dyDescent="0.2">
      <c r="A33" s="428">
        <v>30</v>
      </c>
      <c r="B33" s="428" t="s">
        <v>349</v>
      </c>
      <c r="C33" s="428">
        <v>22</v>
      </c>
      <c r="D33" s="429" t="s">
        <v>350</v>
      </c>
      <c r="E33" s="430" t="s">
        <v>2377</v>
      </c>
      <c r="F33" s="428" t="s">
        <v>351</v>
      </c>
      <c r="G33" s="431">
        <f>'FERRAMENTAL G1'!G33</f>
        <v>2</v>
      </c>
      <c r="H33" s="432"/>
      <c r="I33" s="175"/>
      <c r="J33" s="433"/>
    </row>
    <row r="34" spans="1:10" s="434" customFormat="1" ht="14.25" x14ac:dyDescent="0.2">
      <c r="A34" s="428">
        <v>31</v>
      </c>
      <c r="B34" s="428" t="s">
        <v>349</v>
      </c>
      <c r="C34" s="428">
        <v>23</v>
      </c>
      <c r="D34" s="429" t="s">
        <v>350</v>
      </c>
      <c r="E34" s="430" t="s">
        <v>2378</v>
      </c>
      <c r="F34" s="428" t="s">
        <v>351</v>
      </c>
      <c r="G34" s="431">
        <f>'FERRAMENTAL G1'!G34</f>
        <v>2</v>
      </c>
      <c r="H34" s="432"/>
      <c r="I34" s="175"/>
      <c r="J34" s="433"/>
    </row>
    <row r="35" spans="1:10" s="434" customFormat="1" ht="14.25" x14ac:dyDescent="0.2">
      <c r="A35" s="428">
        <v>32</v>
      </c>
      <c r="B35" s="428" t="s">
        <v>349</v>
      </c>
      <c r="C35" s="428">
        <v>24</v>
      </c>
      <c r="D35" s="429" t="s">
        <v>350</v>
      </c>
      <c r="E35" s="430" t="s">
        <v>2379</v>
      </c>
      <c r="F35" s="428" t="s">
        <v>351</v>
      </c>
      <c r="G35" s="431">
        <f>'FERRAMENTAL G1'!G35</f>
        <v>1</v>
      </c>
      <c r="H35" s="432"/>
      <c r="I35" s="175"/>
      <c r="J35" s="433"/>
    </row>
    <row r="36" spans="1:10" s="434" customFormat="1" ht="14.25" x14ac:dyDescent="0.2">
      <c r="A36" s="428">
        <v>33</v>
      </c>
      <c r="B36" s="428" t="s">
        <v>349</v>
      </c>
      <c r="C36" s="428">
        <v>25</v>
      </c>
      <c r="D36" s="429" t="s">
        <v>350</v>
      </c>
      <c r="E36" s="430" t="s">
        <v>2380</v>
      </c>
      <c r="F36" s="428" t="s">
        <v>351</v>
      </c>
      <c r="G36" s="431">
        <f>'FERRAMENTAL G1'!G36</f>
        <v>10</v>
      </c>
      <c r="H36" s="432"/>
      <c r="I36" s="175"/>
      <c r="J36" s="433"/>
    </row>
    <row r="37" spans="1:10" s="434" customFormat="1" ht="14.25" x14ac:dyDescent="0.2">
      <c r="A37" s="428">
        <v>34</v>
      </c>
      <c r="B37" s="428" t="s">
        <v>349</v>
      </c>
      <c r="C37" s="428">
        <v>26</v>
      </c>
      <c r="D37" s="429" t="s">
        <v>350</v>
      </c>
      <c r="E37" s="430" t="s">
        <v>356</v>
      </c>
      <c r="F37" s="428" t="s">
        <v>351</v>
      </c>
      <c r="G37" s="431">
        <f>'FERRAMENTAL G1'!G37</f>
        <v>4</v>
      </c>
      <c r="H37" s="432"/>
      <c r="I37" s="175"/>
      <c r="J37" s="433"/>
    </row>
    <row r="38" spans="1:10" s="434" customFormat="1" ht="14.25" x14ac:dyDescent="0.2">
      <c r="A38" s="428">
        <v>35</v>
      </c>
      <c r="B38" s="428" t="s">
        <v>349</v>
      </c>
      <c r="C38" s="436">
        <v>27</v>
      </c>
      <c r="D38" s="429" t="s">
        <v>350</v>
      </c>
      <c r="E38" s="430" t="s">
        <v>2381</v>
      </c>
      <c r="F38" s="428" t="s">
        <v>351</v>
      </c>
      <c r="G38" s="431">
        <f>'FERRAMENTAL G1'!G38</f>
        <v>4</v>
      </c>
      <c r="H38" s="432"/>
      <c r="I38" s="175"/>
      <c r="J38" s="433"/>
    </row>
    <row r="39" spans="1:10" s="434" customFormat="1" ht="14.25" x14ac:dyDescent="0.2">
      <c r="A39" s="428">
        <v>36</v>
      </c>
      <c r="B39" s="428" t="s">
        <v>353</v>
      </c>
      <c r="C39" s="428" t="s">
        <v>357</v>
      </c>
      <c r="D39" s="429" t="s">
        <v>350</v>
      </c>
      <c r="E39" s="430" t="s">
        <v>2382</v>
      </c>
      <c r="F39" s="428" t="s">
        <v>351</v>
      </c>
      <c r="G39" s="431">
        <f>'FERRAMENTAL G1'!G39</f>
        <v>12</v>
      </c>
      <c r="H39" s="432"/>
      <c r="I39" s="175"/>
      <c r="J39" s="433"/>
    </row>
    <row r="40" spans="1:10" s="434" customFormat="1" ht="14.25" x14ac:dyDescent="0.2">
      <c r="A40" s="428">
        <v>37</v>
      </c>
      <c r="B40" s="436" t="s">
        <v>349</v>
      </c>
      <c r="C40" s="436">
        <v>28</v>
      </c>
      <c r="D40" s="429" t="s">
        <v>350</v>
      </c>
      <c r="E40" s="430" t="s">
        <v>2383</v>
      </c>
      <c r="F40" s="428" t="s">
        <v>351</v>
      </c>
      <c r="G40" s="431">
        <f>'FERRAMENTAL G1'!G40</f>
        <v>2</v>
      </c>
      <c r="H40" s="437"/>
      <c r="I40" s="175"/>
      <c r="J40" s="433"/>
    </row>
    <row r="41" spans="1:10" s="434" customFormat="1" ht="14.25" x14ac:dyDescent="0.2">
      <c r="A41" s="428">
        <v>38</v>
      </c>
      <c r="B41" s="428" t="s">
        <v>349</v>
      </c>
      <c r="C41" s="428">
        <v>29</v>
      </c>
      <c r="D41" s="429" t="s">
        <v>350</v>
      </c>
      <c r="E41" s="430" t="s">
        <v>2384</v>
      </c>
      <c r="F41" s="428" t="s">
        <v>351</v>
      </c>
      <c r="G41" s="431">
        <f>'FERRAMENTAL G1'!G41</f>
        <v>27</v>
      </c>
      <c r="H41" s="432"/>
      <c r="I41" s="175"/>
      <c r="J41" s="433"/>
    </row>
    <row r="42" spans="1:10" s="434" customFormat="1" ht="14.25" x14ac:dyDescent="0.2">
      <c r="A42" s="428">
        <v>39</v>
      </c>
      <c r="B42" s="428" t="s">
        <v>349</v>
      </c>
      <c r="C42" s="428">
        <v>30</v>
      </c>
      <c r="D42" s="429" t="s">
        <v>350</v>
      </c>
      <c r="E42" s="430" t="s">
        <v>2385</v>
      </c>
      <c r="F42" s="428" t="s">
        <v>351</v>
      </c>
      <c r="G42" s="431">
        <f>'FERRAMENTAL G1'!G42</f>
        <v>2</v>
      </c>
      <c r="H42" s="432"/>
      <c r="I42" s="175"/>
      <c r="J42" s="433"/>
    </row>
    <row r="43" spans="1:10" s="434" customFormat="1" ht="14.25" x14ac:dyDescent="0.2">
      <c r="A43" s="428">
        <v>40</v>
      </c>
      <c r="B43" s="428" t="s">
        <v>349</v>
      </c>
      <c r="C43" s="428">
        <v>31</v>
      </c>
      <c r="D43" s="429" t="s">
        <v>350</v>
      </c>
      <c r="E43" s="430" t="s">
        <v>2386</v>
      </c>
      <c r="F43" s="428" t="s">
        <v>351</v>
      </c>
      <c r="G43" s="431">
        <f>'FERRAMENTAL G1'!G43</f>
        <v>2</v>
      </c>
      <c r="H43" s="432"/>
      <c r="I43" s="175"/>
      <c r="J43" s="433"/>
    </row>
    <row r="44" spans="1:10" s="434" customFormat="1" ht="14.25" x14ac:dyDescent="0.2">
      <c r="A44" s="428">
        <v>41</v>
      </c>
      <c r="B44" s="428" t="s">
        <v>349</v>
      </c>
      <c r="C44" s="428">
        <v>32</v>
      </c>
      <c r="D44" s="429" t="s">
        <v>350</v>
      </c>
      <c r="E44" s="430" t="s">
        <v>2387</v>
      </c>
      <c r="F44" s="428" t="s">
        <v>351</v>
      </c>
      <c r="G44" s="431">
        <f>'FERRAMENTAL G1'!G44</f>
        <v>10</v>
      </c>
      <c r="H44" s="432"/>
      <c r="I44" s="175"/>
      <c r="J44" s="433"/>
    </row>
    <row r="45" spans="1:10" s="434" customFormat="1" ht="14.25" x14ac:dyDescent="0.2">
      <c r="A45" s="428">
        <v>42</v>
      </c>
      <c r="B45" s="428" t="s">
        <v>349</v>
      </c>
      <c r="C45" s="428">
        <v>33</v>
      </c>
      <c r="D45" s="429" t="s">
        <v>350</v>
      </c>
      <c r="E45" s="430" t="s">
        <v>2388</v>
      </c>
      <c r="F45" s="428" t="s">
        <v>351</v>
      </c>
      <c r="G45" s="431">
        <f>'FERRAMENTAL G1'!G45</f>
        <v>6</v>
      </c>
      <c r="H45" s="432"/>
      <c r="I45" s="175"/>
      <c r="J45" s="433"/>
    </row>
    <row r="46" spans="1:10" s="434" customFormat="1" ht="14.25" x14ac:dyDescent="0.2">
      <c r="A46" s="428">
        <v>43</v>
      </c>
      <c r="B46" s="428" t="s">
        <v>349</v>
      </c>
      <c r="C46" s="428">
        <v>34</v>
      </c>
      <c r="D46" s="429" t="s">
        <v>350</v>
      </c>
      <c r="E46" s="430" t="s">
        <v>2389</v>
      </c>
      <c r="F46" s="428" t="s">
        <v>351</v>
      </c>
      <c r="G46" s="431">
        <f>'FERRAMENTAL G1'!G46</f>
        <v>4</v>
      </c>
      <c r="H46" s="432"/>
      <c r="I46" s="175"/>
      <c r="J46" s="433"/>
    </row>
    <row r="47" spans="1:10" s="434" customFormat="1" ht="14.25" x14ac:dyDescent="0.2">
      <c r="A47" s="428">
        <v>44</v>
      </c>
      <c r="B47" s="428" t="s">
        <v>349</v>
      </c>
      <c r="C47" s="428">
        <v>35</v>
      </c>
      <c r="D47" s="429" t="s">
        <v>350</v>
      </c>
      <c r="E47" s="430" t="s">
        <v>358</v>
      </c>
      <c r="F47" s="428" t="s">
        <v>351</v>
      </c>
      <c r="G47" s="431">
        <f>'FERRAMENTAL G1'!G47</f>
        <v>2</v>
      </c>
      <c r="H47" s="432"/>
      <c r="I47" s="175"/>
      <c r="J47" s="433"/>
    </row>
    <row r="48" spans="1:10" s="434" customFormat="1" ht="14.25" x14ac:dyDescent="0.2">
      <c r="A48" s="428">
        <v>45</v>
      </c>
      <c r="B48" s="428" t="s">
        <v>353</v>
      </c>
      <c r="C48" s="428" t="s">
        <v>359</v>
      </c>
      <c r="D48" s="429" t="s">
        <v>350</v>
      </c>
      <c r="E48" s="430" t="s">
        <v>2390</v>
      </c>
      <c r="F48" s="428" t="s">
        <v>351</v>
      </c>
      <c r="G48" s="431">
        <f>'FERRAMENTAL G1'!G48</f>
        <v>2</v>
      </c>
      <c r="H48" s="432"/>
      <c r="I48" s="175"/>
      <c r="J48" s="433"/>
    </row>
    <row r="49" spans="1:10" s="434" customFormat="1" ht="14.25" x14ac:dyDescent="0.2">
      <c r="A49" s="428">
        <v>46</v>
      </c>
      <c r="B49" s="428" t="s">
        <v>353</v>
      </c>
      <c r="C49" s="428" t="s">
        <v>360</v>
      </c>
      <c r="D49" s="429" t="s">
        <v>350</v>
      </c>
      <c r="E49" s="430" t="s">
        <v>2391</v>
      </c>
      <c r="F49" s="428" t="s">
        <v>351</v>
      </c>
      <c r="G49" s="431">
        <f>'FERRAMENTAL G1'!G49</f>
        <v>2</v>
      </c>
      <c r="H49" s="435"/>
      <c r="I49" s="175"/>
      <c r="J49" s="433"/>
    </row>
    <row r="50" spans="1:10" s="434" customFormat="1" ht="14.25" x14ac:dyDescent="0.2">
      <c r="A50" s="428">
        <v>47</v>
      </c>
      <c r="B50" s="428" t="s">
        <v>349</v>
      </c>
      <c r="C50" s="428">
        <v>36</v>
      </c>
      <c r="D50" s="429" t="s">
        <v>350</v>
      </c>
      <c r="E50" s="430" t="s">
        <v>2392</v>
      </c>
      <c r="F50" s="428" t="s">
        <v>351</v>
      </c>
      <c r="G50" s="431">
        <f>'FERRAMENTAL G1'!G50</f>
        <v>23</v>
      </c>
      <c r="H50" s="435"/>
      <c r="I50" s="175"/>
      <c r="J50" s="433"/>
    </row>
    <row r="51" spans="1:10" s="434" customFormat="1" ht="14.25" x14ac:dyDescent="0.2">
      <c r="A51" s="428">
        <v>48</v>
      </c>
      <c r="B51" s="428" t="s">
        <v>349</v>
      </c>
      <c r="C51" s="428">
        <v>37</v>
      </c>
      <c r="D51" s="429" t="s">
        <v>350</v>
      </c>
      <c r="E51" s="430" t="s">
        <v>2393</v>
      </c>
      <c r="F51" s="428" t="s">
        <v>351</v>
      </c>
      <c r="G51" s="431">
        <f>'FERRAMENTAL G1'!G51</f>
        <v>22</v>
      </c>
      <c r="H51" s="432"/>
      <c r="I51" s="175"/>
      <c r="J51" s="433"/>
    </row>
    <row r="52" spans="1:10" s="434" customFormat="1" ht="14.25" x14ac:dyDescent="0.2">
      <c r="A52" s="428">
        <v>49</v>
      </c>
      <c r="B52" s="428" t="s">
        <v>349</v>
      </c>
      <c r="C52" s="428">
        <v>38</v>
      </c>
      <c r="D52" s="429" t="s">
        <v>350</v>
      </c>
      <c r="E52" s="430" t="s">
        <v>2394</v>
      </c>
      <c r="F52" s="428" t="s">
        <v>351</v>
      </c>
      <c r="G52" s="431">
        <f>'FERRAMENTAL G1'!G52</f>
        <v>23</v>
      </c>
      <c r="H52" s="432"/>
      <c r="I52" s="175"/>
      <c r="J52" s="433"/>
    </row>
    <row r="53" spans="1:10" s="434" customFormat="1" ht="14.25" x14ac:dyDescent="0.2">
      <c r="A53" s="428">
        <v>50</v>
      </c>
      <c r="B53" s="428" t="s">
        <v>349</v>
      </c>
      <c r="C53" s="428">
        <v>39</v>
      </c>
      <c r="D53" s="429" t="s">
        <v>350</v>
      </c>
      <c r="E53" s="430" t="s">
        <v>2395</v>
      </c>
      <c r="F53" s="428" t="s">
        <v>351</v>
      </c>
      <c r="G53" s="431">
        <f>'FERRAMENTAL G1'!G53</f>
        <v>16</v>
      </c>
      <c r="H53" s="432"/>
      <c r="I53" s="175"/>
      <c r="J53" s="433"/>
    </row>
    <row r="54" spans="1:10" s="434" customFormat="1" ht="14.25" x14ac:dyDescent="0.2">
      <c r="A54" s="428">
        <v>51</v>
      </c>
      <c r="B54" s="428" t="s">
        <v>349</v>
      </c>
      <c r="C54" s="428">
        <v>40</v>
      </c>
      <c r="D54" s="429" t="s">
        <v>350</v>
      </c>
      <c r="E54" s="430" t="s">
        <v>2396</v>
      </c>
      <c r="F54" s="428" t="s">
        <v>351</v>
      </c>
      <c r="G54" s="431">
        <f>'FERRAMENTAL G1'!G54</f>
        <v>23</v>
      </c>
      <c r="H54" s="432"/>
      <c r="I54" s="175"/>
      <c r="J54" s="433"/>
    </row>
    <row r="55" spans="1:10" s="434" customFormat="1" ht="14.25" x14ac:dyDescent="0.2">
      <c r="A55" s="428">
        <v>52</v>
      </c>
      <c r="B55" s="428" t="s">
        <v>349</v>
      </c>
      <c r="C55" s="428">
        <v>41</v>
      </c>
      <c r="D55" s="429" t="s">
        <v>350</v>
      </c>
      <c r="E55" s="430" t="s">
        <v>2397</v>
      </c>
      <c r="F55" s="428" t="s">
        <v>351</v>
      </c>
      <c r="G55" s="431">
        <f>'FERRAMENTAL G1'!G55</f>
        <v>25</v>
      </c>
      <c r="H55" s="432"/>
      <c r="I55" s="175"/>
      <c r="J55" s="433"/>
    </row>
    <row r="56" spans="1:10" s="434" customFormat="1" ht="14.25" x14ac:dyDescent="0.2">
      <c r="A56" s="428">
        <v>53</v>
      </c>
      <c r="B56" s="428" t="s">
        <v>349</v>
      </c>
      <c r="C56" s="428">
        <v>42</v>
      </c>
      <c r="D56" s="429" t="s">
        <v>350</v>
      </c>
      <c r="E56" s="430" t="s">
        <v>2398</v>
      </c>
      <c r="F56" s="428" t="s">
        <v>351</v>
      </c>
      <c r="G56" s="431">
        <f>'FERRAMENTAL G1'!G56</f>
        <v>28</v>
      </c>
      <c r="H56" s="432"/>
      <c r="I56" s="175"/>
      <c r="J56" s="433"/>
    </row>
    <row r="57" spans="1:10" s="434" customFormat="1" ht="14.25" x14ac:dyDescent="0.2">
      <c r="A57" s="428">
        <v>54</v>
      </c>
      <c r="B57" s="428" t="s">
        <v>349</v>
      </c>
      <c r="C57" s="428">
        <v>43</v>
      </c>
      <c r="D57" s="429" t="s">
        <v>350</v>
      </c>
      <c r="E57" s="430" t="s">
        <v>2399</v>
      </c>
      <c r="F57" s="428" t="s">
        <v>351</v>
      </c>
      <c r="G57" s="431">
        <f>'FERRAMENTAL G1'!G57</f>
        <v>15</v>
      </c>
      <c r="H57" s="432"/>
      <c r="I57" s="175"/>
      <c r="J57" s="433"/>
    </row>
    <row r="58" spans="1:10" s="434" customFormat="1" ht="14.25" x14ac:dyDescent="0.2">
      <c r="A58" s="428">
        <v>55</v>
      </c>
      <c r="B58" s="428" t="s">
        <v>349</v>
      </c>
      <c r="C58" s="428">
        <v>44</v>
      </c>
      <c r="D58" s="429" t="s">
        <v>350</v>
      </c>
      <c r="E58" s="430" t="s">
        <v>2400</v>
      </c>
      <c r="F58" s="428" t="s">
        <v>351</v>
      </c>
      <c r="G58" s="431">
        <f>'FERRAMENTAL G1'!G58</f>
        <v>3</v>
      </c>
      <c r="H58" s="432"/>
      <c r="I58" s="175"/>
      <c r="J58" s="433"/>
    </row>
    <row r="59" spans="1:10" s="434" customFormat="1" ht="14.25" x14ac:dyDescent="0.2">
      <c r="A59" s="428">
        <v>56</v>
      </c>
      <c r="B59" s="428" t="s">
        <v>349</v>
      </c>
      <c r="C59" s="428">
        <v>45</v>
      </c>
      <c r="D59" s="429" t="s">
        <v>350</v>
      </c>
      <c r="E59" s="430" t="s">
        <v>2401</v>
      </c>
      <c r="F59" s="428" t="s">
        <v>351</v>
      </c>
      <c r="G59" s="431">
        <f>'FERRAMENTAL G1'!G59</f>
        <v>3</v>
      </c>
      <c r="H59" s="432"/>
      <c r="I59" s="175"/>
      <c r="J59" s="433"/>
    </row>
    <row r="60" spans="1:10" s="434" customFormat="1" ht="14.25" x14ac:dyDescent="0.2">
      <c r="A60" s="428">
        <v>57</v>
      </c>
      <c r="B60" s="428" t="s">
        <v>349</v>
      </c>
      <c r="C60" s="428">
        <v>46</v>
      </c>
      <c r="D60" s="429" t="s">
        <v>350</v>
      </c>
      <c r="E60" s="430" t="s">
        <v>2402</v>
      </c>
      <c r="F60" s="428" t="s">
        <v>351</v>
      </c>
      <c r="G60" s="431">
        <f>'FERRAMENTAL G1'!G60</f>
        <v>3</v>
      </c>
      <c r="H60" s="432"/>
      <c r="I60" s="175"/>
      <c r="J60" s="433"/>
    </row>
    <row r="61" spans="1:10" s="434" customFormat="1" ht="14.25" x14ac:dyDescent="0.2">
      <c r="A61" s="428">
        <v>58</v>
      </c>
      <c r="B61" s="428" t="s">
        <v>349</v>
      </c>
      <c r="C61" s="428">
        <v>47</v>
      </c>
      <c r="D61" s="429" t="s">
        <v>350</v>
      </c>
      <c r="E61" s="430" t="s">
        <v>2403</v>
      </c>
      <c r="F61" s="428" t="s">
        <v>351</v>
      </c>
      <c r="G61" s="431">
        <f>'FERRAMENTAL G1'!G61</f>
        <v>36</v>
      </c>
      <c r="H61" s="432"/>
      <c r="I61" s="175"/>
      <c r="J61" s="433"/>
    </row>
    <row r="62" spans="1:10" s="434" customFormat="1" ht="14.25" x14ac:dyDescent="0.2">
      <c r="A62" s="428">
        <v>59</v>
      </c>
      <c r="B62" s="428" t="s">
        <v>349</v>
      </c>
      <c r="C62" s="428">
        <v>48</v>
      </c>
      <c r="D62" s="429" t="s">
        <v>350</v>
      </c>
      <c r="E62" s="430" t="s">
        <v>2404</v>
      </c>
      <c r="F62" s="428" t="s">
        <v>351</v>
      </c>
      <c r="G62" s="431">
        <f>'FERRAMENTAL G1'!G62</f>
        <v>22</v>
      </c>
      <c r="H62" s="438"/>
      <c r="I62" s="175"/>
      <c r="J62" s="433"/>
    </row>
    <row r="63" spans="1:10" s="434" customFormat="1" ht="14.25" x14ac:dyDescent="0.2">
      <c r="A63" s="428">
        <v>60</v>
      </c>
      <c r="B63" s="428" t="s">
        <v>349</v>
      </c>
      <c r="C63" s="428">
        <v>49</v>
      </c>
      <c r="D63" s="429" t="s">
        <v>350</v>
      </c>
      <c r="E63" s="430" t="s">
        <v>2405</v>
      </c>
      <c r="F63" s="428" t="s">
        <v>351</v>
      </c>
      <c r="G63" s="431">
        <f>'FERRAMENTAL G1'!G63</f>
        <v>19</v>
      </c>
      <c r="H63" s="438"/>
      <c r="I63" s="175"/>
      <c r="J63" s="433"/>
    </row>
    <row r="64" spans="1:10" s="434" customFormat="1" ht="14.25" x14ac:dyDescent="0.2">
      <c r="A64" s="428">
        <v>61</v>
      </c>
      <c r="B64" s="428" t="s">
        <v>349</v>
      </c>
      <c r="C64" s="428">
        <v>50</v>
      </c>
      <c r="D64" s="429" t="s">
        <v>350</v>
      </c>
      <c r="E64" s="430" t="s">
        <v>2406</v>
      </c>
      <c r="F64" s="428" t="s">
        <v>351</v>
      </c>
      <c r="G64" s="431">
        <f>'FERRAMENTAL G1'!G64</f>
        <v>28</v>
      </c>
      <c r="H64" s="432"/>
      <c r="I64" s="175"/>
      <c r="J64" s="433"/>
    </row>
    <row r="65" spans="1:10" s="434" customFormat="1" ht="14.25" x14ac:dyDescent="0.2">
      <c r="A65" s="428">
        <v>62</v>
      </c>
      <c r="B65" s="428" t="s">
        <v>349</v>
      </c>
      <c r="C65" s="428">
        <v>51</v>
      </c>
      <c r="D65" s="429" t="s">
        <v>350</v>
      </c>
      <c r="E65" s="430" t="s">
        <v>2407</v>
      </c>
      <c r="F65" s="428" t="s">
        <v>351</v>
      </c>
      <c r="G65" s="431">
        <f>'FERRAMENTAL G1'!G65</f>
        <v>23</v>
      </c>
      <c r="H65" s="432"/>
      <c r="I65" s="175"/>
      <c r="J65" s="433"/>
    </row>
    <row r="66" spans="1:10" s="434" customFormat="1" ht="14.25" x14ac:dyDescent="0.2">
      <c r="A66" s="428">
        <v>63</v>
      </c>
      <c r="B66" s="428" t="s">
        <v>349</v>
      </c>
      <c r="C66" s="428">
        <v>52</v>
      </c>
      <c r="D66" s="429" t="s">
        <v>350</v>
      </c>
      <c r="E66" s="430" t="s">
        <v>2408</v>
      </c>
      <c r="F66" s="428" t="s">
        <v>351</v>
      </c>
      <c r="G66" s="431">
        <f>'FERRAMENTAL G1'!G66</f>
        <v>19</v>
      </c>
      <c r="H66" s="438"/>
      <c r="I66" s="175"/>
      <c r="J66" s="433"/>
    </row>
    <row r="67" spans="1:10" s="434" customFormat="1" ht="14.25" x14ac:dyDescent="0.2">
      <c r="A67" s="428">
        <v>64</v>
      </c>
      <c r="B67" s="428" t="s">
        <v>349</v>
      </c>
      <c r="C67" s="428">
        <v>53</v>
      </c>
      <c r="D67" s="429" t="s">
        <v>350</v>
      </c>
      <c r="E67" s="430" t="s">
        <v>2409</v>
      </c>
      <c r="F67" s="428" t="s">
        <v>351</v>
      </c>
      <c r="G67" s="431">
        <f>'FERRAMENTAL G1'!G67</f>
        <v>18</v>
      </c>
      <c r="H67" s="432"/>
      <c r="I67" s="175"/>
      <c r="J67" s="433"/>
    </row>
    <row r="68" spans="1:10" s="434" customFormat="1" ht="14.25" x14ac:dyDescent="0.2">
      <c r="A68" s="428">
        <v>65</v>
      </c>
      <c r="B68" s="428" t="s">
        <v>349</v>
      </c>
      <c r="C68" s="428">
        <v>54</v>
      </c>
      <c r="D68" s="429" t="s">
        <v>350</v>
      </c>
      <c r="E68" s="430" t="s">
        <v>2410</v>
      </c>
      <c r="F68" s="428" t="s">
        <v>351</v>
      </c>
      <c r="G68" s="431">
        <f>'FERRAMENTAL G1'!G68</f>
        <v>19</v>
      </c>
      <c r="H68" s="432"/>
      <c r="I68" s="175"/>
      <c r="J68" s="433"/>
    </row>
    <row r="69" spans="1:10" s="434" customFormat="1" ht="14.25" x14ac:dyDescent="0.2">
      <c r="A69" s="428">
        <v>66</v>
      </c>
      <c r="B69" s="428" t="s">
        <v>349</v>
      </c>
      <c r="C69" s="428">
        <v>55</v>
      </c>
      <c r="D69" s="429" t="s">
        <v>350</v>
      </c>
      <c r="E69" s="430" t="s">
        <v>2411</v>
      </c>
      <c r="F69" s="428" t="s">
        <v>351</v>
      </c>
      <c r="G69" s="431">
        <f>'FERRAMENTAL G1'!G69</f>
        <v>5</v>
      </c>
      <c r="H69" s="432"/>
      <c r="I69" s="175"/>
      <c r="J69" s="433"/>
    </row>
    <row r="70" spans="1:10" s="434" customFormat="1" ht="14.25" x14ac:dyDescent="0.2">
      <c r="A70" s="428">
        <v>67</v>
      </c>
      <c r="B70" s="428" t="s">
        <v>353</v>
      </c>
      <c r="C70" s="428" t="s">
        <v>361</v>
      </c>
      <c r="D70" s="429" t="s">
        <v>350</v>
      </c>
      <c r="E70" s="430" t="s">
        <v>362</v>
      </c>
      <c r="F70" s="428" t="s">
        <v>351</v>
      </c>
      <c r="G70" s="431">
        <f>'FERRAMENTAL G1'!G70</f>
        <v>6</v>
      </c>
      <c r="H70" s="432"/>
      <c r="I70" s="175"/>
      <c r="J70" s="433"/>
    </row>
    <row r="71" spans="1:10" s="434" customFormat="1" ht="14.25" x14ac:dyDescent="0.2">
      <c r="A71" s="428">
        <v>68</v>
      </c>
      <c r="B71" s="428" t="s">
        <v>349</v>
      </c>
      <c r="C71" s="428">
        <v>56</v>
      </c>
      <c r="D71" s="429" t="s">
        <v>350</v>
      </c>
      <c r="E71" s="430" t="s">
        <v>2412</v>
      </c>
      <c r="F71" s="428" t="s">
        <v>351</v>
      </c>
      <c r="G71" s="431">
        <f>'FERRAMENTAL G1'!G71</f>
        <v>1</v>
      </c>
      <c r="H71" s="435"/>
      <c r="I71" s="175"/>
      <c r="J71" s="433"/>
    </row>
    <row r="72" spans="1:10" s="434" customFormat="1" ht="14.25" x14ac:dyDescent="0.2">
      <c r="A72" s="428">
        <v>69</v>
      </c>
      <c r="B72" s="428" t="s">
        <v>349</v>
      </c>
      <c r="C72" s="428">
        <v>57</v>
      </c>
      <c r="D72" s="429" t="s">
        <v>350</v>
      </c>
      <c r="E72" s="430" t="s">
        <v>2413</v>
      </c>
      <c r="F72" s="428" t="s">
        <v>351</v>
      </c>
      <c r="G72" s="431">
        <f>'FERRAMENTAL G1'!G72</f>
        <v>1</v>
      </c>
      <c r="H72" s="432"/>
      <c r="I72" s="175"/>
      <c r="J72" s="433"/>
    </row>
    <row r="73" spans="1:10" s="434" customFormat="1" ht="14.25" x14ac:dyDescent="0.2">
      <c r="A73" s="428">
        <v>70</v>
      </c>
      <c r="B73" s="428" t="s">
        <v>349</v>
      </c>
      <c r="C73" s="428">
        <v>58</v>
      </c>
      <c r="D73" s="429" t="s">
        <v>350</v>
      </c>
      <c r="E73" s="430" t="s">
        <v>2414</v>
      </c>
      <c r="F73" s="428" t="s">
        <v>351</v>
      </c>
      <c r="G73" s="431">
        <f>'FERRAMENTAL G1'!G73</f>
        <v>10</v>
      </c>
      <c r="H73" s="432"/>
      <c r="I73" s="175"/>
      <c r="J73" s="433"/>
    </row>
    <row r="74" spans="1:10" s="434" customFormat="1" ht="14.25" x14ac:dyDescent="0.2">
      <c r="A74" s="428">
        <v>71</v>
      </c>
      <c r="B74" s="436" t="s">
        <v>349</v>
      </c>
      <c r="C74" s="436">
        <v>59</v>
      </c>
      <c r="D74" s="429" t="s">
        <v>350</v>
      </c>
      <c r="E74" s="430" t="s">
        <v>363</v>
      </c>
      <c r="F74" s="428" t="s">
        <v>351</v>
      </c>
      <c r="G74" s="431">
        <f>'FERRAMENTAL G1'!G74</f>
        <v>3</v>
      </c>
      <c r="H74" s="432"/>
      <c r="I74" s="175"/>
      <c r="J74" s="433"/>
    </row>
    <row r="75" spans="1:10" s="434" customFormat="1" ht="14.25" x14ac:dyDescent="0.2">
      <c r="A75" s="428">
        <v>72</v>
      </c>
      <c r="B75" s="428" t="s">
        <v>352</v>
      </c>
      <c r="C75" s="436">
        <v>38370</v>
      </c>
      <c r="D75" s="429" t="s">
        <v>350</v>
      </c>
      <c r="E75" s="430" t="s">
        <v>2415</v>
      </c>
      <c r="F75" s="428" t="s">
        <v>351</v>
      </c>
      <c r="G75" s="431">
        <f>'FERRAMENTAL G1'!G75</f>
        <v>6</v>
      </c>
      <c r="H75" s="432"/>
      <c r="I75" s="175"/>
      <c r="J75" s="433"/>
    </row>
    <row r="76" spans="1:10" s="434" customFormat="1" ht="14.25" x14ac:dyDescent="0.2">
      <c r="A76" s="428">
        <v>73</v>
      </c>
      <c r="B76" s="428" t="s">
        <v>352</v>
      </c>
      <c r="C76" s="428">
        <v>38372</v>
      </c>
      <c r="D76" s="429" t="s">
        <v>350</v>
      </c>
      <c r="E76" s="430" t="s">
        <v>2416</v>
      </c>
      <c r="F76" s="428" t="s">
        <v>351</v>
      </c>
      <c r="G76" s="431">
        <f>'FERRAMENTAL G1'!G76</f>
        <v>6</v>
      </c>
      <c r="H76" s="432"/>
      <c r="I76" s="175"/>
      <c r="J76" s="433"/>
    </row>
    <row r="77" spans="1:10" s="434" customFormat="1" ht="25.5" x14ac:dyDescent="0.2">
      <c r="A77" s="428">
        <v>74</v>
      </c>
      <c r="B77" s="428" t="s">
        <v>352</v>
      </c>
      <c r="C77" s="428">
        <v>38369</v>
      </c>
      <c r="D77" s="429" t="s">
        <v>350</v>
      </c>
      <c r="E77" s="430" t="s">
        <v>2417</v>
      </c>
      <c r="F77" s="428" t="s">
        <v>351</v>
      </c>
      <c r="G77" s="431">
        <f>'FERRAMENTAL G1'!G77</f>
        <v>6</v>
      </c>
      <c r="H77" s="432"/>
      <c r="I77" s="175"/>
      <c r="J77" s="433"/>
    </row>
    <row r="78" spans="1:10" s="434" customFormat="1" ht="14.25" x14ac:dyDescent="0.2">
      <c r="A78" s="428">
        <v>75</v>
      </c>
      <c r="B78" s="428" t="s">
        <v>353</v>
      </c>
      <c r="C78" s="428" t="s">
        <v>364</v>
      </c>
      <c r="D78" s="429" t="s">
        <v>350</v>
      </c>
      <c r="E78" s="430" t="s">
        <v>2418</v>
      </c>
      <c r="F78" s="428" t="s">
        <v>351</v>
      </c>
      <c r="G78" s="431">
        <f>'FERRAMENTAL G1'!G78</f>
        <v>5</v>
      </c>
      <c r="H78" s="432"/>
      <c r="I78" s="175"/>
      <c r="J78" s="433"/>
    </row>
    <row r="79" spans="1:10" s="434" customFormat="1" ht="14.25" x14ac:dyDescent="0.2">
      <c r="A79" s="428">
        <v>76</v>
      </c>
      <c r="B79" s="428" t="s">
        <v>349</v>
      </c>
      <c r="C79" s="428">
        <v>60</v>
      </c>
      <c r="D79" s="429" t="s">
        <v>350</v>
      </c>
      <c r="E79" s="430" t="s">
        <v>2419</v>
      </c>
      <c r="F79" s="428" t="s">
        <v>351</v>
      </c>
      <c r="G79" s="431">
        <f>'FERRAMENTAL G1'!G79</f>
        <v>13</v>
      </c>
      <c r="H79" s="432"/>
      <c r="I79" s="175"/>
      <c r="J79" s="433"/>
    </row>
    <row r="80" spans="1:10" s="434" customFormat="1" ht="14.25" x14ac:dyDescent="0.2">
      <c r="A80" s="428">
        <v>77</v>
      </c>
      <c r="B80" s="428" t="s">
        <v>349</v>
      </c>
      <c r="C80" s="428">
        <v>61</v>
      </c>
      <c r="D80" s="429" t="s">
        <v>350</v>
      </c>
      <c r="E80" s="430" t="s">
        <v>2420</v>
      </c>
      <c r="F80" s="428" t="s">
        <v>351</v>
      </c>
      <c r="G80" s="431">
        <f>'FERRAMENTAL G1'!G80</f>
        <v>16</v>
      </c>
      <c r="H80" s="435"/>
      <c r="I80" s="175"/>
      <c r="J80" s="433"/>
    </row>
    <row r="81" spans="1:10" s="434" customFormat="1" ht="14.25" x14ac:dyDescent="0.2">
      <c r="A81" s="428">
        <v>78</v>
      </c>
      <c r="B81" s="428" t="s">
        <v>349</v>
      </c>
      <c r="C81" s="428">
        <v>62</v>
      </c>
      <c r="D81" s="429" t="s">
        <v>350</v>
      </c>
      <c r="E81" s="430" t="s">
        <v>2421</v>
      </c>
      <c r="F81" s="428" t="s">
        <v>351</v>
      </c>
      <c r="G81" s="431">
        <f>'FERRAMENTAL G1'!G81</f>
        <v>2</v>
      </c>
      <c r="H81" s="432"/>
      <c r="I81" s="175"/>
      <c r="J81" s="433"/>
    </row>
    <row r="82" spans="1:10" s="434" customFormat="1" ht="14.25" x14ac:dyDescent="0.2">
      <c r="A82" s="428">
        <v>79</v>
      </c>
      <c r="B82" s="428" t="s">
        <v>353</v>
      </c>
      <c r="C82" s="428" t="s">
        <v>367</v>
      </c>
      <c r="D82" s="429" t="s">
        <v>350</v>
      </c>
      <c r="E82" s="430" t="s">
        <v>2422</v>
      </c>
      <c r="F82" s="428" t="s">
        <v>351</v>
      </c>
      <c r="G82" s="431">
        <f>'FERRAMENTAL G1'!G82</f>
        <v>15</v>
      </c>
      <c r="H82" s="432"/>
      <c r="I82" s="175"/>
      <c r="J82" s="433"/>
    </row>
    <row r="83" spans="1:10" s="434" customFormat="1" ht="14.25" x14ac:dyDescent="0.2">
      <c r="A83" s="428">
        <v>80</v>
      </c>
      <c r="B83" s="428" t="s">
        <v>352</v>
      </c>
      <c r="C83" s="428">
        <v>38476</v>
      </c>
      <c r="D83" s="429" t="s">
        <v>350</v>
      </c>
      <c r="E83" s="430" t="s">
        <v>366</v>
      </c>
      <c r="F83" s="428" t="s">
        <v>351</v>
      </c>
      <c r="G83" s="431">
        <f>'FERRAMENTAL G1'!G83</f>
        <v>28</v>
      </c>
      <c r="H83" s="432"/>
      <c r="I83" s="175"/>
      <c r="J83" s="433"/>
    </row>
    <row r="84" spans="1:10" s="434" customFormat="1" ht="14.25" x14ac:dyDescent="0.2">
      <c r="A84" s="428">
        <v>81</v>
      </c>
      <c r="B84" s="428" t="s">
        <v>349</v>
      </c>
      <c r="C84" s="428">
        <v>65</v>
      </c>
      <c r="D84" s="429" t="s">
        <v>350</v>
      </c>
      <c r="E84" s="430" t="s">
        <v>365</v>
      </c>
      <c r="F84" s="428" t="s">
        <v>351</v>
      </c>
      <c r="G84" s="431">
        <f>'FERRAMENTAL G1'!G84</f>
        <v>2</v>
      </c>
      <c r="H84" s="432"/>
      <c r="I84" s="175"/>
      <c r="J84" s="433"/>
    </row>
    <row r="85" spans="1:10" s="434" customFormat="1" ht="14.25" x14ac:dyDescent="0.2">
      <c r="A85" s="428">
        <v>82</v>
      </c>
      <c r="B85" s="428" t="s">
        <v>349</v>
      </c>
      <c r="C85" s="428">
        <v>66</v>
      </c>
      <c r="D85" s="429" t="s">
        <v>350</v>
      </c>
      <c r="E85" s="430" t="s">
        <v>2423</v>
      </c>
      <c r="F85" s="428" t="s">
        <v>351</v>
      </c>
      <c r="G85" s="431">
        <f>'FERRAMENTAL G1'!G85</f>
        <v>8</v>
      </c>
      <c r="H85" s="432"/>
      <c r="I85" s="175"/>
      <c r="J85" s="433"/>
    </row>
    <row r="86" spans="1:10" s="434" customFormat="1" ht="14.25" x14ac:dyDescent="0.2">
      <c r="A86" s="428">
        <v>83</v>
      </c>
      <c r="B86" s="428" t="s">
        <v>349</v>
      </c>
      <c r="C86" s="428">
        <v>67</v>
      </c>
      <c r="D86" s="429" t="s">
        <v>350</v>
      </c>
      <c r="E86" s="430" t="s">
        <v>2424</v>
      </c>
      <c r="F86" s="428" t="s">
        <v>351</v>
      </c>
      <c r="G86" s="431">
        <f>'FERRAMENTAL G1'!G86</f>
        <v>4</v>
      </c>
      <c r="H86" s="432"/>
      <c r="I86" s="175"/>
      <c r="J86" s="433"/>
    </row>
    <row r="87" spans="1:10" s="434" customFormat="1" ht="14.25" x14ac:dyDescent="0.2">
      <c r="A87" s="428">
        <v>84</v>
      </c>
      <c r="B87" s="428" t="s">
        <v>352</v>
      </c>
      <c r="C87" s="428">
        <v>12</v>
      </c>
      <c r="D87" s="429" t="s">
        <v>350</v>
      </c>
      <c r="E87" s="430" t="s">
        <v>2425</v>
      </c>
      <c r="F87" s="428" t="s">
        <v>351</v>
      </c>
      <c r="G87" s="431">
        <f>'FERRAMENTAL G1'!G87</f>
        <v>8</v>
      </c>
      <c r="H87" s="435"/>
      <c r="I87" s="175"/>
      <c r="J87" s="433"/>
    </row>
    <row r="88" spans="1:10" s="434" customFormat="1" ht="14.25" x14ac:dyDescent="0.2">
      <c r="A88" s="428">
        <v>85</v>
      </c>
      <c r="B88" s="428" t="s">
        <v>349</v>
      </c>
      <c r="C88" s="428">
        <v>68</v>
      </c>
      <c r="D88" s="429" t="s">
        <v>350</v>
      </c>
      <c r="E88" s="430" t="s">
        <v>2426</v>
      </c>
      <c r="F88" s="428" t="s">
        <v>351</v>
      </c>
      <c r="G88" s="431">
        <f>'FERRAMENTAL G1'!G88</f>
        <v>1</v>
      </c>
      <c r="H88" s="432"/>
      <c r="I88" s="175"/>
      <c r="J88" s="433"/>
    </row>
    <row r="89" spans="1:10" s="434" customFormat="1" ht="14.25" x14ac:dyDescent="0.2">
      <c r="A89" s="428">
        <v>86</v>
      </c>
      <c r="B89" s="428" t="s">
        <v>349</v>
      </c>
      <c r="C89" s="428">
        <v>69</v>
      </c>
      <c r="D89" s="429" t="s">
        <v>350</v>
      </c>
      <c r="E89" s="430" t="s">
        <v>2427</v>
      </c>
      <c r="F89" s="428" t="s">
        <v>351</v>
      </c>
      <c r="G89" s="431">
        <f>'FERRAMENTAL G1'!G89</f>
        <v>7</v>
      </c>
      <c r="H89" s="432"/>
      <c r="I89" s="175"/>
      <c r="J89" s="433"/>
    </row>
    <row r="90" spans="1:10" s="434" customFormat="1" ht="14.25" x14ac:dyDescent="0.2">
      <c r="A90" s="428">
        <v>87</v>
      </c>
      <c r="B90" s="428" t="s">
        <v>349</v>
      </c>
      <c r="C90" s="428">
        <v>70</v>
      </c>
      <c r="D90" s="429" t="s">
        <v>350</v>
      </c>
      <c r="E90" s="430" t="s">
        <v>2428</v>
      </c>
      <c r="F90" s="428" t="s">
        <v>351</v>
      </c>
      <c r="G90" s="431">
        <f>'FERRAMENTAL G1'!G90</f>
        <v>7</v>
      </c>
      <c r="H90" s="432"/>
      <c r="I90" s="175"/>
      <c r="J90" s="433"/>
    </row>
    <row r="91" spans="1:10" s="434" customFormat="1" ht="14.25" x14ac:dyDescent="0.2">
      <c r="A91" s="428">
        <v>88</v>
      </c>
      <c r="B91" s="428" t="s">
        <v>353</v>
      </c>
      <c r="C91" s="428" t="s">
        <v>2429</v>
      </c>
      <c r="D91" s="429" t="s">
        <v>350</v>
      </c>
      <c r="E91" s="430" t="s">
        <v>2430</v>
      </c>
      <c r="F91" s="428" t="s">
        <v>351</v>
      </c>
      <c r="G91" s="431">
        <f>'FERRAMENTAL G1'!G91</f>
        <v>25</v>
      </c>
      <c r="H91" s="432"/>
      <c r="I91" s="175"/>
      <c r="J91" s="433"/>
    </row>
    <row r="92" spans="1:10" s="434" customFormat="1" ht="14.25" x14ac:dyDescent="0.2">
      <c r="A92" s="428">
        <v>89</v>
      </c>
      <c r="B92" s="428" t="s">
        <v>352</v>
      </c>
      <c r="C92" s="428">
        <v>38367</v>
      </c>
      <c r="D92" s="429" t="s">
        <v>350</v>
      </c>
      <c r="E92" s="430" t="s">
        <v>2431</v>
      </c>
      <c r="F92" s="428" t="s">
        <v>351</v>
      </c>
      <c r="G92" s="431">
        <f>'FERRAMENTAL G1'!G92</f>
        <v>4</v>
      </c>
      <c r="H92" s="432"/>
      <c r="I92" s="175"/>
      <c r="J92" s="433"/>
    </row>
    <row r="93" spans="1:10" s="434" customFormat="1" ht="14.25" x14ac:dyDescent="0.2">
      <c r="A93" s="428">
        <v>90</v>
      </c>
      <c r="B93" s="428" t="s">
        <v>349</v>
      </c>
      <c r="C93" s="436">
        <v>71</v>
      </c>
      <c r="D93" s="429" t="s">
        <v>350</v>
      </c>
      <c r="E93" s="430" t="s">
        <v>2432</v>
      </c>
      <c r="F93" s="428" t="s">
        <v>351</v>
      </c>
      <c r="G93" s="431">
        <f>'FERRAMENTAL G1'!G93</f>
        <v>4</v>
      </c>
      <c r="H93" s="432"/>
      <c r="I93" s="175"/>
      <c r="J93" s="433"/>
    </row>
    <row r="94" spans="1:10" s="434" customFormat="1" ht="14.25" x14ac:dyDescent="0.2">
      <c r="A94" s="428">
        <v>91</v>
      </c>
      <c r="B94" s="428" t="s">
        <v>349</v>
      </c>
      <c r="C94" s="428">
        <v>72</v>
      </c>
      <c r="D94" s="429" t="s">
        <v>350</v>
      </c>
      <c r="E94" s="430" t="s">
        <v>2433</v>
      </c>
      <c r="F94" s="428" t="s">
        <v>351</v>
      </c>
      <c r="G94" s="431">
        <f>'FERRAMENTAL G1'!G94</f>
        <v>4</v>
      </c>
      <c r="H94" s="432"/>
      <c r="I94" s="175"/>
      <c r="J94" s="433"/>
    </row>
    <row r="95" spans="1:10" s="434" customFormat="1" ht="14.25" x14ac:dyDescent="0.2">
      <c r="A95" s="428">
        <v>92</v>
      </c>
      <c r="B95" s="428" t="s">
        <v>352</v>
      </c>
      <c r="C95" s="428">
        <v>38380</v>
      </c>
      <c r="D95" s="429" t="s">
        <v>350</v>
      </c>
      <c r="E95" s="430" t="s">
        <v>368</v>
      </c>
      <c r="F95" s="428" t="s">
        <v>351</v>
      </c>
      <c r="G95" s="431">
        <f>'FERRAMENTAL G1'!G95</f>
        <v>10</v>
      </c>
      <c r="H95" s="432"/>
      <c r="I95" s="175"/>
      <c r="J95" s="433"/>
    </row>
    <row r="96" spans="1:10" s="434" customFormat="1" ht="14.25" x14ac:dyDescent="0.2">
      <c r="A96" s="428">
        <v>93</v>
      </c>
      <c r="B96" s="436" t="s">
        <v>352</v>
      </c>
      <c r="C96" s="436">
        <v>38384</v>
      </c>
      <c r="D96" s="429" t="s">
        <v>350</v>
      </c>
      <c r="E96" s="430" t="s">
        <v>2434</v>
      </c>
      <c r="F96" s="428" t="s">
        <v>351</v>
      </c>
      <c r="G96" s="431">
        <f>'FERRAMENTAL G1'!G96</f>
        <v>49</v>
      </c>
      <c r="H96" s="437"/>
      <c r="I96" s="175"/>
      <c r="J96" s="433"/>
    </row>
    <row r="97" spans="1:10" s="434" customFormat="1" ht="14.25" x14ac:dyDescent="0.2">
      <c r="A97" s="428">
        <v>94</v>
      </c>
      <c r="B97" s="439" t="s">
        <v>2435</v>
      </c>
      <c r="C97" s="439" t="s">
        <v>2436</v>
      </c>
      <c r="D97" s="429" t="s">
        <v>350</v>
      </c>
      <c r="E97" s="430" t="s">
        <v>2437</v>
      </c>
      <c r="F97" s="428" t="s">
        <v>351</v>
      </c>
      <c r="G97" s="431">
        <f>'FERRAMENTAL G1'!G97</f>
        <v>2</v>
      </c>
      <c r="H97" s="432"/>
      <c r="I97" s="175"/>
      <c r="J97" s="433"/>
    </row>
    <row r="98" spans="1:10" s="434" customFormat="1" ht="14.25" x14ac:dyDescent="0.2">
      <c r="A98" s="428">
        <v>95</v>
      </c>
      <c r="B98" s="428" t="s">
        <v>349</v>
      </c>
      <c r="C98" s="436">
        <v>73</v>
      </c>
      <c r="D98" s="429" t="s">
        <v>350</v>
      </c>
      <c r="E98" s="430" t="s">
        <v>2438</v>
      </c>
      <c r="F98" s="428" t="s">
        <v>351</v>
      </c>
      <c r="G98" s="431">
        <f>'FERRAMENTAL G1'!G98</f>
        <v>45</v>
      </c>
      <c r="H98" s="432"/>
      <c r="I98" s="175"/>
      <c r="J98" s="433"/>
    </row>
    <row r="99" spans="1:10" s="434" customFormat="1" ht="14.25" x14ac:dyDescent="0.2">
      <c r="A99" s="428">
        <v>96</v>
      </c>
      <c r="B99" s="428" t="s">
        <v>349</v>
      </c>
      <c r="C99" s="436">
        <v>74</v>
      </c>
      <c r="D99" s="429" t="s">
        <v>350</v>
      </c>
      <c r="E99" s="430" t="s">
        <v>2439</v>
      </c>
      <c r="F99" s="428" t="s">
        <v>351</v>
      </c>
      <c r="G99" s="431">
        <f>'FERRAMENTAL G1'!G99</f>
        <v>14</v>
      </c>
      <c r="H99" s="432"/>
      <c r="I99" s="175"/>
      <c r="J99" s="433"/>
    </row>
    <row r="100" spans="1:10" s="434" customFormat="1" ht="14.25" x14ac:dyDescent="0.2">
      <c r="A100" s="428">
        <v>97</v>
      </c>
      <c r="B100" s="428" t="s">
        <v>349</v>
      </c>
      <c r="C100" s="428">
        <v>75</v>
      </c>
      <c r="D100" s="429" t="s">
        <v>350</v>
      </c>
      <c r="E100" s="430" t="s">
        <v>2440</v>
      </c>
      <c r="F100" s="428" t="s">
        <v>351</v>
      </c>
      <c r="G100" s="431">
        <f>'FERRAMENTAL G1'!G100</f>
        <v>4</v>
      </c>
      <c r="H100" s="432"/>
      <c r="I100" s="175"/>
      <c r="J100" s="433"/>
    </row>
    <row r="101" spans="1:10" s="434" customFormat="1" ht="14.25" x14ac:dyDescent="0.2">
      <c r="A101" s="428">
        <v>98</v>
      </c>
      <c r="B101" s="428" t="s">
        <v>349</v>
      </c>
      <c r="C101" s="428">
        <v>77</v>
      </c>
      <c r="D101" s="429" t="s">
        <v>350</v>
      </c>
      <c r="E101" s="430" t="s">
        <v>2441</v>
      </c>
      <c r="F101" s="428" t="s">
        <v>351</v>
      </c>
      <c r="G101" s="431">
        <f>'FERRAMENTAL G1'!G101</f>
        <v>2</v>
      </c>
      <c r="H101" s="432"/>
      <c r="I101" s="175"/>
      <c r="J101" s="433"/>
    </row>
    <row r="102" spans="1:10" s="434" customFormat="1" ht="14.25" x14ac:dyDescent="0.2">
      <c r="A102" s="428">
        <v>99</v>
      </c>
      <c r="B102" s="436" t="s">
        <v>349</v>
      </c>
      <c r="C102" s="436">
        <v>78</v>
      </c>
      <c r="D102" s="429" t="s">
        <v>350</v>
      </c>
      <c r="E102" s="430" t="s">
        <v>2442</v>
      </c>
      <c r="F102" s="428" t="s">
        <v>351</v>
      </c>
      <c r="G102" s="431">
        <f>'FERRAMENTAL G1'!G102</f>
        <v>7</v>
      </c>
      <c r="H102" s="438"/>
      <c r="I102" s="175"/>
      <c r="J102" s="433"/>
    </row>
    <row r="103" spans="1:10" s="434" customFormat="1" ht="14.25" x14ac:dyDescent="0.2">
      <c r="A103" s="428">
        <v>100</v>
      </c>
      <c r="B103" s="428" t="s">
        <v>349</v>
      </c>
      <c r="C103" s="436">
        <v>79</v>
      </c>
      <c r="D103" s="429" t="s">
        <v>350</v>
      </c>
      <c r="E103" s="430" t="s">
        <v>2443</v>
      </c>
      <c r="F103" s="428" t="s">
        <v>351</v>
      </c>
      <c r="G103" s="431">
        <f>'FERRAMENTAL G1'!G103</f>
        <v>10</v>
      </c>
      <c r="H103" s="432"/>
      <c r="I103" s="175"/>
      <c r="J103" s="433"/>
    </row>
    <row r="104" spans="1:10" s="434" customFormat="1" ht="14.25" x14ac:dyDescent="0.2">
      <c r="A104" s="428">
        <v>101</v>
      </c>
      <c r="B104" s="428" t="s">
        <v>349</v>
      </c>
      <c r="C104" s="436">
        <v>80</v>
      </c>
      <c r="D104" s="429" t="s">
        <v>350</v>
      </c>
      <c r="E104" s="430" t="s">
        <v>2444</v>
      </c>
      <c r="F104" s="428" t="s">
        <v>351</v>
      </c>
      <c r="G104" s="431">
        <f>'FERRAMENTAL G1'!G104</f>
        <v>4</v>
      </c>
      <c r="H104" s="432"/>
      <c r="I104" s="175"/>
      <c r="J104" s="433"/>
    </row>
    <row r="105" spans="1:10" s="434" customFormat="1" ht="14.25" x14ac:dyDescent="0.2">
      <c r="A105" s="428">
        <v>102</v>
      </c>
      <c r="B105" s="428" t="s">
        <v>352</v>
      </c>
      <c r="C105" s="428">
        <v>13261</v>
      </c>
      <c r="D105" s="429" t="s">
        <v>350</v>
      </c>
      <c r="E105" s="430" t="s">
        <v>2445</v>
      </c>
      <c r="F105" s="428" t="s">
        <v>351</v>
      </c>
      <c r="G105" s="431">
        <f>'FERRAMENTAL G1'!G105</f>
        <v>4</v>
      </c>
      <c r="H105" s="432"/>
      <c r="I105" s="175"/>
      <c r="J105" s="433"/>
    </row>
    <row r="106" spans="1:10" s="434" customFormat="1" ht="14.25" x14ac:dyDescent="0.2">
      <c r="A106" s="428">
        <v>103</v>
      </c>
      <c r="B106" s="428" t="s">
        <v>349</v>
      </c>
      <c r="C106" s="428">
        <v>81</v>
      </c>
      <c r="D106" s="429" t="s">
        <v>350</v>
      </c>
      <c r="E106" s="430" t="s">
        <v>2446</v>
      </c>
      <c r="F106" s="428" t="s">
        <v>351</v>
      </c>
      <c r="G106" s="431">
        <f>'FERRAMENTAL G1'!G106</f>
        <v>7</v>
      </c>
      <c r="H106" s="432"/>
      <c r="I106" s="175"/>
      <c r="J106" s="433"/>
    </row>
    <row r="107" spans="1:10" s="434" customFormat="1" ht="14.25" x14ac:dyDescent="0.2">
      <c r="A107" s="428">
        <v>104</v>
      </c>
      <c r="B107" s="428" t="s">
        <v>349</v>
      </c>
      <c r="C107" s="428">
        <v>82</v>
      </c>
      <c r="D107" s="429" t="s">
        <v>350</v>
      </c>
      <c r="E107" s="430" t="s">
        <v>2447</v>
      </c>
      <c r="F107" s="428" t="s">
        <v>351</v>
      </c>
      <c r="G107" s="431">
        <f>'FERRAMENTAL G1'!G107</f>
        <v>4</v>
      </c>
      <c r="H107" s="432"/>
      <c r="I107" s="175"/>
      <c r="J107" s="433"/>
    </row>
    <row r="108" spans="1:10" s="434" customFormat="1" ht="14.25" x14ac:dyDescent="0.2">
      <c r="A108" s="428">
        <v>105</v>
      </c>
      <c r="B108" s="428" t="s">
        <v>353</v>
      </c>
      <c r="C108" s="440" t="s">
        <v>391</v>
      </c>
      <c r="D108" s="429" t="s">
        <v>350</v>
      </c>
      <c r="E108" s="430" t="s">
        <v>2448</v>
      </c>
      <c r="F108" s="428" t="s">
        <v>351</v>
      </c>
      <c r="G108" s="431">
        <f>'FERRAMENTAL G1'!G108</f>
        <v>4</v>
      </c>
      <c r="H108" s="432"/>
      <c r="I108" s="175"/>
      <c r="J108" s="433"/>
    </row>
    <row r="109" spans="1:10" s="434" customFormat="1" ht="14.25" x14ac:dyDescent="0.2">
      <c r="A109" s="428">
        <v>106</v>
      </c>
      <c r="B109" s="428" t="s">
        <v>349</v>
      </c>
      <c r="C109" s="436">
        <v>83</v>
      </c>
      <c r="D109" s="429" t="s">
        <v>350</v>
      </c>
      <c r="E109" s="430" t="s">
        <v>2449</v>
      </c>
      <c r="F109" s="428" t="s">
        <v>351</v>
      </c>
      <c r="G109" s="431">
        <f>'FERRAMENTAL G1'!G109</f>
        <v>1</v>
      </c>
      <c r="H109" s="432"/>
      <c r="I109" s="175"/>
      <c r="J109" s="433"/>
    </row>
    <row r="110" spans="1:10" s="434" customFormat="1" ht="14.25" x14ac:dyDescent="0.2">
      <c r="A110" s="428">
        <v>107</v>
      </c>
      <c r="B110" s="428" t="s">
        <v>349</v>
      </c>
      <c r="C110" s="428">
        <v>84</v>
      </c>
      <c r="D110" s="429" t="s">
        <v>350</v>
      </c>
      <c r="E110" s="430" t="s">
        <v>2450</v>
      </c>
      <c r="F110" s="428" t="s">
        <v>351</v>
      </c>
      <c r="G110" s="431">
        <f>'FERRAMENTAL G1'!G110</f>
        <v>16</v>
      </c>
      <c r="H110" s="432"/>
      <c r="I110" s="175"/>
      <c r="J110" s="433"/>
    </row>
    <row r="111" spans="1:10" s="434" customFormat="1" ht="38.25" x14ac:dyDescent="0.2">
      <c r="A111" s="428">
        <v>108</v>
      </c>
      <c r="B111" s="436" t="s">
        <v>352</v>
      </c>
      <c r="C111" s="436">
        <v>38412</v>
      </c>
      <c r="D111" s="429" t="s">
        <v>350</v>
      </c>
      <c r="E111" s="430" t="s">
        <v>2451</v>
      </c>
      <c r="F111" s="428" t="s">
        <v>351</v>
      </c>
      <c r="G111" s="431">
        <f>'FERRAMENTAL G1'!G111</f>
        <v>4</v>
      </c>
      <c r="H111" s="432"/>
      <c r="I111" s="175"/>
      <c r="J111" s="433"/>
    </row>
    <row r="112" spans="1:10" s="434" customFormat="1" ht="14.25" x14ac:dyDescent="0.2">
      <c r="A112" s="428">
        <v>109</v>
      </c>
      <c r="B112" s="436" t="s">
        <v>349</v>
      </c>
      <c r="C112" s="436">
        <v>85</v>
      </c>
      <c r="D112" s="429" t="s">
        <v>350</v>
      </c>
      <c r="E112" s="430" t="s">
        <v>2452</v>
      </c>
      <c r="F112" s="428" t="s">
        <v>351</v>
      </c>
      <c r="G112" s="431">
        <f>'FERRAMENTAL G1'!G112</f>
        <v>4</v>
      </c>
      <c r="H112" s="438"/>
      <c r="I112" s="175"/>
      <c r="J112" s="433"/>
    </row>
    <row r="113" spans="1:10" s="434" customFormat="1" ht="14.25" x14ac:dyDescent="0.2">
      <c r="A113" s="428">
        <v>110</v>
      </c>
      <c r="B113" s="428" t="s">
        <v>349</v>
      </c>
      <c r="C113" s="436">
        <v>86</v>
      </c>
      <c r="D113" s="429" t="s">
        <v>350</v>
      </c>
      <c r="E113" s="430" t="s">
        <v>370</v>
      </c>
      <c r="F113" s="428" t="s">
        <v>351</v>
      </c>
      <c r="G113" s="431">
        <f>'FERRAMENTAL G1'!G113</f>
        <v>45</v>
      </c>
      <c r="H113" s="432"/>
      <c r="I113" s="175"/>
      <c r="J113" s="433"/>
    </row>
    <row r="114" spans="1:10" s="434" customFormat="1" ht="14.25" x14ac:dyDescent="0.2">
      <c r="A114" s="428">
        <v>111</v>
      </c>
      <c r="B114" s="428" t="s">
        <v>349</v>
      </c>
      <c r="C114" s="428">
        <v>87</v>
      </c>
      <c r="D114" s="429" t="s">
        <v>350</v>
      </c>
      <c r="E114" s="430" t="s">
        <v>371</v>
      </c>
      <c r="F114" s="428" t="s">
        <v>351</v>
      </c>
      <c r="G114" s="431">
        <f>'FERRAMENTAL G1'!G114</f>
        <v>35</v>
      </c>
      <c r="H114" s="432"/>
      <c r="I114" s="175"/>
      <c r="J114" s="433"/>
    </row>
    <row r="115" spans="1:10" s="434" customFormat="1" ht="14.25" x14ac:dyDescent="0.2">
      <c r="A115" s="428">
        <v>112</v>
      </c>
      <c r="B115" s="436" t="s">
        <v>349</v>
      </c>
      <c r="C115" s="436">
        <v>88</v>
      </c>
      <c r="D115" s="429" t="s">
        <v>350</v>
      </c>
      <c r="E115" s="430" t="s">
        <v>2453</v>
      </c>
      <c r="F115" s="428" t="s">
        <v>351</v>
      </c>
      <c r="G115" s="431">
        <f>'FERRAMENTAL G1'!G115</f>
        <v>6</v>
      </c>
      <c r="H115" s="437"/>
      <c r="I115" s="175"/>
      <c r="J115" s="433"/>
    </row>
    <row r="116" spans="1:10" s="434" customFormat="1" ht="14.25" x14ac:dyDescent="0.2">
      <c r="A116" s="428">
        <v>113</v>
      </c>
      <c r="B116" s="428" t="s">
        <v>349</v>
      </c>
      <c r="C116" s="428">
        <v>89</v>
      </c>
      <c r="D116" s="429" t="s">
        <v>350</v>
      </c>
      <c r="E116" s="430" t="s">
        <v>369</v>
      </c>
      <c r="F116" s="428" t="s">
        <v>351</v>
      </c>
      <c r="G116" s="431">
        <f>'FERRAMENTAL G1'!G116</f>
        <v>44</v>
      </c>
      <c r="H116" s="432"/>
      <c r="I116" s="175"/>
      <c r="J116" s="433"/>
    </row>
    <row r="117" spans="1:10" s="434" customFormat="1" ht="14.25" x14ac:dyDescent="0.2">
      <c r="A117" s="428">
        <v>114</v>
      </c>
      <c r="B117" s="428" t="s">
        <v>349</v>
      </c>
      <c r="C117" s="428">
        <v>90</v>
      </c>
      <c r="D117" s="429" t="s">
        <v>350</v>
      </c>
      <c r="E117" s="430" t="s">
        <v>2454</v>
      </c>
      <c r="F117" s="428" t="s">
        <v>351</v>
      </c>
      <c r="G117" s="431">
        <f>'FERRAMENTAL G1'!G117</f>
        <v>2</v>
      </c>
      <c r="H117" s="432"/>
      <c r="I117" s="175"/>
      <c r="J117" s="433"/>
    </row>
    <row r="118" spans="1:10" s="434" customFormat="1" ht="14.25" x14ac:dyDescent="0.2">
      <c r="A118" s="428">
        <v>115</v>
      </c>
      <c r="B118" s="428" t="s">
        <v>349</v>
      </c>
      <c r="C118" s="428">
        <v>91</v>
      </c>
      <c r="D118" s="429" t="s">
        <v>350</v>
      </c>
      <c r="E118" s="430" t="s">
        <v>2455</v>
      </c>
      <c r="F118" s="428" t="s">
        <v>351</v>
      </c>
      <c r="G118" s="431">
        <f>'FERRAMENTAL G1'!G118</f>
        <v>49</v>
      </c>
      <c r="H118" s="432"/>
      <c r="I118" s="175"/>
      <c r="J118" s="433"/>
    </row>
    <row r="119" spans="1:10" s="434" customFormat="1" ht="14.25" x14ac:dyDescent="0.2">
      <c r="A119" s="428">
        <v>116</v>
      </c>
      <c r="B119" s="428" t="s">
        <v>349</v>
      </c>
      <c r="C119" s="428">
        <v>92</v>
      </c>
      <c r="D119" s="429" t="s">
        <v>350</v>
      </c>
      <c r="E119" s="430" t="s">
        <v>2456</v>
      </c>
      <c r="F119" s="428" t="s">
        <v>351</v>
      </c>
      <c r="G119" s="431">
        <f>'FERRAMENTAL G1'!G119</f>
        <v>3</v>
      </c>
      <c r="H119" s="432"/>
      <c r="I119" s="175"/>
      <c r="J119" s="433"/>
    </row>
    <row r="120" spans="1:10" s="434" customFormat="1" ht="14.25" x14ac:dyDescent="0.2">
      <c r="A120" s="428">
        <v>117</v>
      </c>
      <c r="B120" s="428" t="s">
        <v>349</v>
      </c>
      <c r="C120" s="428">
        <v>93</v>
      </c>
      <c r="D120" s="429" t="s">
        <v>350</v>
      </c>
      <c r="E120" s="430" t="s">
        <v>2457</v>
      </c>
      <c r="F120" s="428" t="s">
        <v>351</v>
      </c>
      <c r="G120" s="431">
        <f>'FERRAMENTAL G1'!G120</f>
        <v>4</v>
      </c>
      <c r="H120" s="432"/>
      <c r="I120" s="175"/>
      <c r="J120" s="433"/>
    </row>
    <row r="121" spans="1:10" s="434" customFormat="1" ht="14.25" x14ac:dyDescent="0.2">
      <c r="A121" s="428">
        <v>118</v>
      </c>
      <c r="B121" s="428" t="s">
        <v>349</v>
      </c>
      <c r="C121" s="428">
        <v>94</v>
      </c>
      <c r="D121" s="429" t="s">
        <v>350</v>
      </c>
      <c r="E121" s="430" t="s">
        <v>2458</v>
      </c>
      <c r="F121" s="428" t="s">
        <v>351</v>
      </c>
      <c r="G121" s="431">
        <f>'FERRAMENTAL G1'!G121</f>
        <v>36</v>
      </c>
      <c r="H121" s="432"/>
      <c r="I121" s="175"/>
      <c r="J121" s="433"/>
    </row>
    <row r="122" spans="1:10" s="434" customFormat="1" ht="14.25" x14ac:dyDescent="0.2">
      <c r="A122" s="428">
        <v>119</v>
      </c>
      <c r="B122" s="428" t="s">
        <v>349</v>
      </c>
      <c r="C122" s="428">
        <v>95</v>
      </c>
      <c r="D122" s="429" t="s">
        <v>350</v>
      </c>
      <c r="E122" s="430" t="s">
        <v>2459</v>
      </c>
      <c r="F122" s="428" t="s">
        <v>351</v>
      </c>
      <c r="G122" s="431">
        <f>'FERRAMENTAL G1'!G122</f>
        <v>29</v>
      </c>
      <c r="H122" s="432"/>
      <c r="I122" s="175"/>
      <c r="J122" s="433"/>
    </row>
    <row r="123" spans="1:10" s="434" customFormat="1" ht="14.25" x14ac:dyDescent="0.2">
      <c r="A123" s="428">
        <v>120</v>
      </c>
      <c r="B123" s="428" t="s">
        <v>349</v>
      </c>
      <c r="C123" s="436">
        <v>96</v>
      </c>
      <c r="D123" s="429" t="s">
        <v>350</v>
      </c>
      <c r="E123" s="430" t="s">
        <v>2460</v>
      </c>
      <c r="F123" s="428" t="s">
        <v>351</v>
      </c>
      <c r="G123" s="431">
        <f>'FERRAMENTAL G1'!G123</f>
        <v>2</v>
      </c>
      <c r="H123" s="432"/>
      <c r="I123" s="175"/>
      <c r="J123" s="433"/>
    </row>
    <row r="124" spans="1:10" s="434" customFormat="1" ht="14.25" x14ac:dyDescent="0.2">
      <c r="A124" s="428">
        <v>121</v>
      </c>
      <c r="B124" s="428" t="s">
        <v>349</v>
      </c>
      <c r="C124" s="428">
        <v>97</v>
      </c>
      <c r="D124" s="429" t="s">
        <v>350</v>
      </c>
      <c r="E124" s="430" t="s">
        <v>2461</v>
      </c>
      <c r="F124" s="428" t="s">
        <v>351</v>
      </c>
      <c r="G124" s="431">
        <f>'FERRAMENTAL G1'!G124</f>
        <v>2</v>
      </c>
      <c r="H124" s="432"/>
      <c r="I124" s="175"/>
      <c r="J124" s="433"/>
    </row>
    <row r="125" spans="1:10" s="434" customFormat="1" ht="14.25" x14ac:dyDescent="0.2">
      <c r="A125" s="428">
        <v>122</v>
      </c>
      <c r="B125" s="428" t="s">
        <v>349</v>
      </c>
      <c r="C125" s="436">
        <v>98</v>
      </c>
      <c r="D125" s="429" t="s">
        <v>350</v>
      </c>
      <c r="E125" s="430" t="s">
        <v>2462</v>
      </c>
      <c r="F125" s="428" t="s">
        <v>351</v>
      </c>
      <c r="G125" s="431">
        <f>'FERRAMENTAL G1'!G125</f>
        <v>6</v>
      </c>
      <c r="H125" s="432"/>
      <c r="I125" s="175"/>
      <c r="J125" s="433"/>
    </row>
    <row r="126" spans="1:10" s="434" customFormat="1" ht="14.25" x14ac:dyDescent="0.2">
      <c r="A126" s="428">
        <v>123</v>
      </c>
      <c r="B126" s="428" t="s">
        <v>349</v>
      </c>
      <c r="C126" s="428">
        <v>99</v>
      </c>
      <c r="D126" s="429" t="s">
        <v>350</v>
      </c>
      <c r="E126" s="430" t="s">
        <v>372</v>
      </c>
      <c r="F126" s="428" t="s">
        <v>351</v>
      </c>
      <c r="G126" s="431">
        <f>'FERRAMENTAL G1'!G126</f>
        <v>10</v>
      </c>
      <c r="H126" s="432"/>
      <c r="I126" s="175"/>
      <c r="J126" s="433"/>
    </row>
    <row r="127" spans="1:10" s="434" customFormat="1" ht="14.25" x14ac:dyDescent="0.2">
      <c r="A127" s="428">
        <v>124</v>
      </c>
      <c r="B127" s="428" t="s">
        <v>353</v>
      </c>
      <c r="C127" s="436" t="s">
        <v>373</v>
      </c>
      <c r="D127" s="429" t="s">
        <v>350</v>
      </c>
      <c r="E127" s="430" t="s">
        <v>374</v>
      </c>
      <c r="F127" s="428" t="s">
        <v>351</v>
      </c>
      <c r="G127" s="431">
        <f>'FERRAMENTAL G1'!G127</f>
        <v>6</v>
      </c>
      <c r="H127" s="432"/>
      <c r="I127" s="175"/>
      <c r="J127" s="433"/>
    </row>
    <row r="128" spans="1:10" s="434" customFormat="1" ht="14.25" x14ac:dyDescent="0.2">
      <c r="A128" s="428">
        <v>125</v>
      </c>
      <c r="B128" s="428" t="s">
        <v>349</v>
      </c>
      <c r="C128" s="428">
        <v>100</v>
      </c>
      <c r="D128" s="429" t="s">
        <v>350</v>
      </c>
      <c r="E128" s="430" t="s">
        <v>2463</v>
      </c>
      <c r="F128" s="428" t="s">
        <v>351</v>
      </c>
      <c r="G128" s="431">
        <f>'FERRAMENTAL G1'!G128</f>
        <v>4</v>
      </c>
      <c r="H128" s="432"/>
      <c r="I128" s="175"/>
      <c r="J128" s="433"/>
    </row>
    <row r="129" spans="1:10" s="434" customFormat="1" ht="14.25" x14ac:dyDescent="0.2">
      <c r="A129" s="428">
        <v>126</v>
      </c>
      <c r="B129" s="428" t="s">
        <v>349</v>
      </c>
      <c r="C129" s="436">
        <v>101</v>
      </c>
      <c r="D129" s="429" t="s">
        <v>350</v>
      </c>
      <c r="E129" s="430" t="s">
        <v>2464</v>
      </c>
      <c r="F129" s="428" t="s">
        <v>351</v>
      </c>
      <c r="G129" s="431">
        <f>'FERRAMENTAL G1'!G129</f>
        <v>10</v>
      </c>
      <c r="H129" s="432"/>
      <c r="I129" s="175"/>
      <c r="J129" s="433"/>
    </row>
    <row r="130" spans="1:10" s="434" customFormat="1" ht="38.25" x14ac:dyDescent="0.2">
      <c r="A130" s="428">
        <v>127</v>
      </c>
      <c r="B130" s="428" t="s">
        <v>352</v>
      </c>
      <c r="C130" s="428">
        <v>746</v>
      </c>
      <c r="D130" s="429" t="s">
        <v>350</v>
      </c>
      <c r="E130" s="430" t="s">
        <v>2465</v>
      </c>
      <c r="F130" s="428" t="s">
        <v>351</v>
      </c>
      <c r="G130" s="431">
        <f>'FERRAMENTAL G1'!G130</f>
        <v>2</v>
      </c>
      <c r="H130" s="432"/>
      <c r="I130" s="175"/>
      <c r="J130" s="433"/>
    </row>
    <row r="131" spans="1:10" s="434" customFormat="1" ht="14.25" x14ac:dyDescent="0.2">
      <c r="A131" s="428">
        <v>128</v>
      </c>
      <c r="B131" s="428" t="s">
        <v>349</v>
      </c>
      <c r="C131" s="436">
        <v>102</v>
      </c>
      <c r="D131" s="429" t="s">
        <v>350</v>
      </c>
      <c r="E131" s="430" t="s">
        <v>2466</v>
      </c>
      <c r="F131" s="428" t="s">
        <v>351</v>
      </c>
      <c r="G131" s="431">
        <f>'FERRAMENTAL G1'!G131</f>
        <v>8</v>
      </c>
      <c r="H131" s="432"/>
      <c r="I131" s="175"/>
      <c r="J131" s="433"/>
    </row>
    <row r="132" spans="1:10" s="434" customFormat="1" ht="14.25" x14ac:dyDescent="0.2">
      <c r="A132" s="428">
        <v>129</v>
      </c>
      <c r="B132" s="428" t="s">
        <v>349</v>
      </c>
      <c r="C132" s="436">
        <v>103</v>
      </c>
      <c r="D132" s="429" t="s">
        <v>350</v>
      </c>
      <c r="E132" s="430" t="s">
        <v>2467</v>
      </c>
      <c r="F132" s="428" t="s">
        <v>351</v>
      </c>
      <c r="G132" s="431">
        <f>'FERRAMENTAL G1'!G132</f>
        <v>10</v>
      </c>
      <c r="H132" s="432"/>
      <c r="I132" s="175"/>
      <c r="J132" s="433"/>
    </row>
    <row r="133" spans="1:10" s="434" customFormat="1" ht="14.25" x14ac:dyDescent="0.2">
      <c r="A133" s="428">
        <v>130</v>
      </c>
      <c r="B133" s="428" t="s">
        <v>349</v>
      </c>
      <c r="C133" s="428">
        <v>104</v>
      </c>
      <c r="D133" s="429" t="s">
        <v>350</v>
      </c>
      <c r="E133" s="430" t="s">
        <v>2468</v>
      </c>
      <c r="F133" s="428" t="s">
        <v>351</v>
      </c>
      <c r="G133" s="431">
        <f>'FERRAMENTAL G1'!G133</f>
        <v>4</v>
      </c>
      <c r="H133" s="432"/>
      <c r="I133" s="175"/>
      <c r="J133" s="433"/>
    </row>
    <row r="134" spans="1:10" s="434" customFormat="1" ht="14.25" x14ac:dyDescent="0.2">
      <c r="A134" s="428">
        <v>131</v>
      </c>
      <c r="B134" s="436" t="s">
        <v>349</v>
      </c>
      <c r="C134" s="436">
        <v>105</v>
      </c>
      <c r="D134" s="429" t="s">
        <v>350</v>
      </c>
      <c r="E134" s="430" t="s">
        <v>2469</v>
      </c>
      <c r="F134" s="428" t="s">
        <v>351</v>
      </c>
      <c r="G134" s="431">
        <f>'FERRAMENTAL G1'!G134</f>
        <v>8</v>
      </c>
      <c r="H134" s="438"/>
      <c r="I134" s="175"/>
      <c r="J134" s="433"/>
    </row>
    <row r="135" spans="1:10" s="434" customFormat="1" ht="14.25" x14ac:dyDescent="0.2">
      <c r="A135" s="428">
        <v>132</v>
      </c>
      <c r="B135" s="436" t="s">
        <v>349</v>
      </c>
      <c r="C135" s="436">
        <v>106</v>
      </c>
      <c r="D135" s="429" t="s">
        <v>350</v>
      </c>
      <c r="E135" s="430" t="s">
        <v>2470</v>
      </c>
      <c r="F135" s="428" t="s">
        <v>351</v>
      </c>
      <c r="G135" s="431">
        <f>'FERRAMENTAL G1'!G135</f>
        <v>4</v>
      </c>
      <c r="H135" s="437"/>
      <c r="I135" s="175"/>
      <c r="J135" s="433"/>
    </row>
    <row r="136" spans="1:10" s="434" customFormat="1" ht="14.25" x14ac:dyDescent="0.2">
      <c r="A136" s="428">
        <v>133</v>
      </c>
      <c r="B136" s="428" t="s">
        <v>2435</v>
      </c>
      <c r="C136" s="436" t="s">
        <v>2471</v>
      </c>
      <c r="D136" s="429" t="s">
        <v>350</v>
      </c>
      <c r="E136" s="430" t="s">
        <v>2472</v>
      </c>
      <c r="F136" s="428" t="s">
        <v>351</v>
      </c>
      <c r="G136" s="431">
        <f>'FERRAMENTAL G1'!G136</f>
        <v>1</v>
      </c>
      <c r="H136" s="432"/>
      <c r="I136" s="175"/>
      <c r="J136" s="433"/>
    </row>
    <row r="137" spans="1:10" s="434" customFormat="1" ht="14.25" x14ac:dyDescent="0.2">
      <c r="A137" s="428">
        <v>134</v>
      </c>
      <c r="B137" s="428" t="s">
        <v>352</v>
      </c>
      <c r="C137" s="428">
        <v>38382</v>
      </c>
      <c r="D137" s="429" t="s">
        <v>350</v>
      </c>
      <c r="E137" s="430" t="s">
        <v>375</v>
      </c>
      <c r="F137" s="428" t="s">
        <v>351</v>
      </c>
      <c r="G137" s="431">
        <f>'FERRAMENTAL G1'!G137</f>
        <v>6</v>
      </c>
      <c r="H137" s="432"/>
      <c r="I137" s="175"/>
      <c r="J137" s="433"/>
    </row>
    <row r="138" spans="1:10" s="434" customFormat="1" ht="14.25" x14ac:dyDescent="0.2">
      <c r="A138" s="428">
        <v>135</v>
      </c>
      <c r="B138" s="428" t="s">
        <v>349</v>
      </c>
      <c r="C138" s="436">
        <v>107</v>
      </c>
      <c r="D138" s="429" t="s">
        <v>350</v>
      </c>
      <c r="E138" s="430" t="s">
        <v>2473</v>
      </c>
      <c r="F138" s="428" t="s">
        <v>351</v>
      </c>
      <c r="G138" s="431">
        <f>'FERRAMENTAL G1'!G138</f>
        <v>3</v>
      </c>
      <c r="H138" s="432"/>
      <c r="I138" s="175"/>
      <c r="J138" s="433"/>
    </row>
    <row r="139" spans="1:10" s="434" customFormat="1" ht="25.5" x14ac:dyDescent="0.2">
      <c r="A139" s="428">
        <v>136</v>
      </c>
      <c r="B139" s="428" t="s">
        <v>352</v>
      </c>
      <c r="C139" s="428">
        <v>36147</v>
      </c>
      <c r="D139" s="429" t="s">
        <v>350</v>
      </c>
      <c r="E139" s="430" t="s">
        <v>2474</v>
      </c>
      <c r="F139" s="428" t="s">
        <v>2475</v>
      </c>
      <c r="G139" s="431">
        <f>'FERRAMENTAL G1'!G139</f>
        <v>16</v>
      </c>
      <c r="H139" s="432"/>
      <c r="I139" s="175"/>
      <c r="J139" s="433"/>
    </row>
    <row r="140" spans="1:10" s="434" customFormat="1" ht="14.25" x14ac:dyDescent="0.2">
      <c r="A140" s="428">
        <v>137</v>
      </c>
      <c r="B140" s="428" t="s">
        <v>349</v>
      </c>
      <c r="C140" s="436">
        <v>108</v>
      </c>
      <c r="D140" s="429" t="s">
        <v>350</v>
      </c>
      <c r="E140" s="430" t="s">
        <v>2476</v>
      </c>
      <c r="F140" s="428" t="s">
        <v>351</v>
      </c>
      <c r="G140" s="431">
        <f>'FERRAMENTAL G1'!G140</f>
        <v>1</v>
      </c>
      <c r="H140" s="432"/>
      <c r="I140" s="175"/>
      <c r="J140" s="433"/>
    </row>
    <row r="141" spans="1:10" s="434" customFormat="1" ht="14.25" x14ac:dyDescent="0.2">
      <c r="A141" s="428">
        <v>138</v>
      </c>
      <c r="B141" s="428" t="s">
        <v>352</v>
      </c>
      <c r="C141" s="428">
        <v>37457</v>
      </c>
      <c r="D141" s="429" t="s">
        <v>350</v>
      </c>
      <c r="E141" s="430" t="s">
        <v>2477</v>
      </c>
      <c r="F141" s="428" t="s">
        <v>438</v>
      </c>
      <c r="G141" s="431">
        <f>'FERRAMENTAL G1'!G141</f>
        <v>40</v>
      </c>
      <c r="H141" s="432"/>
      <c r="I141" s="175"/>
      <c r="J141" s="433"/>
    </row>
    <row r="142" spans="1:10" s="434" customFormat="1" ht="14.25" x14ac:dyDescent="0.2">
      <c r="A142" s="428">
        <v>139</v>
      </c>
      <c r="B142" s="428" t="s">
        <v>349</v>
      </c>
      <c r="C142" s="436">
        <v>109</v>
      </c>
      <c r="D142" s="429" t="s">
        <v>350</v>
      </c>
      <c r="E142" s="430" t="s">
        <v>2478</v>
      </c>
      <c r="F142" s="428" t="s">
        <v>351</v>
      </c>
      <c r="G142" s="431">
        <f>'FERRAMENTAL G1'!G142</f>
        <v>10</v>
      </c>
      <c r="H142" s="432"/>
      <c r="I142" s="175"/>
      <c r="J142" s="433"/>
    </row>
    <row r="143" spans="1:10" s="434" customFormat="1" ht="14.25" x14ac:dyDescent="0.2">
      <c r="A143" s="428">
        <v>140</v>
      </c>
      <c r="B143" s="428" t="s">
        <v>349</v>
      </c>
      <c r="C143" s="428">
        <v>110</v>
      </c>
      <c r="D143" s="429" t="s">
        <v>350</v>
      </c>
      <c r="E143" s="430" t="s">
        <v>2479</v>
      </c>
      <c r="F143" s="428" t="s">
        <v>351</v>
      </c>
      <c r="G143" s="431">
        <f>'FERRAMENTAL G1'!G143</f>
        <v>10</v>
      </c>
      <c r="H143" s="432"/>
      <c r="I143" s="175"/>
      <c r="J143" s="433"/>
    </row>
    <row r="144" spans="1:10" s="434" customFormat="1" ht="14.25" x14ac:dyDescent="0.2">
      <c r="A144" s="428">
        <v>141</v>
      </c>
      <c r="B144" s="436" t="s">
        <v>349</v>
      </c>
      <c r="C144" s="436">
        <v>111</v>
      </c>
      <c r="D144" s="429" t="s">
        <v>350</v>
      </c>
      <c r="E144" s="430" t="s">
        <v>2480</v>
      </c>
      <c r="F144" s="428" t="s">
        <v>351</v>
      </c>
      <c r="G144" s="431">
        <f>'FERRAMENTAL G1'!G144</f>
        <v>0</v>
      </c>
      <c r="H144" s="438"/>
      <c r="I144" s="175"/>
      <c r="J144" s="433"/>
    </row>
    <row r="145" spans="1:10" s="434" customFormat="1" ht="14.25" x14ac:dyDescent="0.2">
      <c r="A145" s="428">
        <v>142</v>
      </c>
      <c r="B145" s="436" t="s">
        <v>353</v>
      </c>
      <c r="C145" s="436" t="s">
        <v>376</v>
      </c>
      <c r="D145" s="429" t="s">
        <v>350</v>
      </c>
      <c r="E145" s="430" t="s">
        <v>2481</v>
      </c>
      <c r="F145" s="428" t="s">
        <v>351</v>
      </c>
      <c r="G145" s="431">
        <f>'FERRAMENTAL G1'!G145</f>
        <v>6</v>
      </c>
      <c r="H145" s="432"/>
      <c r="I145" s="175"/>
      <c r="J145" s="433"/>
    </row>
    <row r="146" spans="1:10" s="434" customFormat="1" ht="14.25" x14ac:dyDescent="0.2">
      <c r="A146" s="428">
        <v>143</v>
      </c>
      <c r="B146" s="428" t="s">
        <v>2435</v>
      </c>
      <c r="C146" s="436" t="s">
        <v>2482</v>
      </c>
      <c r="D146" s="429" t="s">
        <v>350</v>
      </c>
      <c r="E146" s="430" t="s">
        <v>2483</v>
      </c>
      <c r="F146" s="428" t="s">
        <v>351</v>
      </c>
      <c r="G146" s="431">
        <f>'FERRAMENTAL G1'!G146</f>
        <v>6</v>
      </c>
      <c r="H146" s="432"/>
      <c r="I146" s="175"/>
      <c r="J146" s="433"/>
    </row>
    <row r="147" spans="1:10" s="434" customFormat="1" ht="14.25" x14ac:dyDescent="0.2">
      <c r="A147" s="428">
        <v>144</v>
      </c>
      <c r="B147" s="436" t="s">
        <v>353</v>
      </c>
      <c r="C147" s="428" t="s">
        <v>377</v>
      </c>
      <c r="D147" s="429" t="s">
        <v>350</v>
      </c>
      <c r="E147" s="430" t="s">
        <v>2484</v>
      </c>
      <c r="F147" s="428" t="s">
        <v>351</v>
      </c>
      <c r="G147" s="431">
        <f>'FERRAMENTAL G1'!G147</f>
        <v>10</v>
      </c>
      <c r="H147" s="432"/>
      <c r="I147" s="175"/>
      <c r="J147" s="433"/>
    </row>
    <row r="148" spans="1:10" s="434" customFormat="1" ht="14.25" x14ac:dyDescent="0.2">
      <c r="A148" s="428">
        <v>145</v>
      </c>
      <c r="B148" s="428" t="s">
        <v>349</v>
      </c>
      <c r="C148" s="428">
        <v>112</v>
      </c>
      <c r="D148" s="429" t="s">
        <v>350</v>
      </c>
      <c r="E148" s="430" t="s">
        <v>2485</v>
      </c>
      <c r="F148" s="428" t="s">
        <v>351</v>
      </c>
      <c r="G148" s="431">
        <f>'FERRAMENTAL G1'!G148</f>
        <v>2</v>
      </c>
      <c r="H148" s="432"/>
      <c r="I148" s="175"/>
      <c r="J148" s="433"/>
    </row>
    <row r="149" spans="1:10" s="434" customFormat="1" ht="14.25" x14ac:dyDescent="0.2">
      <c r="A149" s="428">
        <v>146</v>
      </c>
      <c r="B149" s="428" t="s">
        <v>2435</v>
      </c>
      <c r="C149" s="428" t="s">
        <v>2486</v>
      </c>
      <c r="D149" s="429" t="s">
        <v>350</v>
      </c>
      <c r="E149" s="430" t="s">
        <v>2487</v>
      </c>
      <c r="F149" s="428" t="s">
        <v>351</v>
      </c>
      <c r="G149" s="431">
        <f>'FERRAMENTAL G1'!G149</f>
        <v>14</v>
      </c>
      <c r="H149" s="432"/>
      <c r="I149" s="175"/>
      <c r="J149" s="433"/>
    </row>
    <row r="150" spans="1:10" s="434" customFormat="1" ht="14.25" x14ac:dyDescent="0.2">
      <c r="A150" s="428">
        <v>147</v>
      </c>
      <c r="B150" s="428" t="s">
        <v>349</v>
      </c>
      <c r="C150" s="428">
        <v>113</v>
      </c>
      <c r="D150" s="429" t="s">
        <v>350</v>
      </c>
      <c r="E150" s="430" t="s">
        <v>2488</v>
      </c>
      <c r="F150" s="428" t="s">
        <v>351</v>
      </c>
      <c r="G150" s="431">
        <f>'FERRAMENTAL G1'!G150</f>
        <v>6</v>
      </c>
      <c r="H150" s="432"/>
      <c r="I150" s="175"/>
      <c r="J150" s="433"/>
    </row>
    <row r="151" spans="1:10" s="434" customFormat="1" ht="14.25" x14ac:dyDescent="0.2">
      <c r="A151" s="428">
        <v>148</v>
      </c>
      <c r="B151" s="428" t="s">
        <v>349</v>
      </c>
      <c r="C151" s="428">
        <v>114</v>
      </c>
      <c r="D151" s="429" t="s">
        <v>350</v>
      </c>
      <c r="E151" s="430" t="s">
        <v>2489</v>
      </c>
      <c r="F151" s="428" t="s">
        <v>351</v>
      </c>
      <c r="G151" s="431">
        <f>'FERRAMENTAL G1'!G151</f>
        <v>8</v>
      </c>
      <c r="H151" s="432"/>
      <c r="I151" s="175"/>
      <c r="J151" s="433"/>
    </row>
    <row r="152" spans="1:10" s="434" customFormat="1" ht="14.25" x14ac:dyDescent="0.2">
      <c r="A152" s="428">
        <v>149</v>
      </c>
      <c r="B152" s="428" t="s">
        <v>353</v>
      </c>
      <c r="C152" s="428" t="s">
        <v>378</v>
      </c>
      <c r="D152" s="429" t="s">
        <v>350</v>
      </c>
      <c r="E152" s="430" t="s">
        <v>2490</v>
      </c>
      <c r="F152" s="428" t="s">
        <v>351</v>
      </c>
      <c r="G152" s="431">
        <f>'FERRAMENTAL G1'!G152</f>
        <v>24</v>
      </c>
      <c r="H152" s="432"/>
      <c r="I152" s="175"/>
      <c r="J152" s="433"/>
    </row>
    <row r="153" spans="1:10" s="434" customFormat="1" ht="14.25" x14ac:dyDescent="0.2">
      <c r="A153" s="428">
        <v>150</v>
      </c>
      <c r="B153" s="428" t="s">
        <v>349</v>
      </c>
      <c r="C153" s="428">
        <v>115</v>
      </c>
      <c r="D153" s="429" t="s">
        <v>350</v>
      </c>
      <c r="E153" s="430" t="s">
        <v>2491</v>
      </c>
      <c r="F153" s="428" t="s">
        <v>351</v>
      </c>
      <c r="G153" s="431">
        <f>'FERRAMENTAL G1'!G153</f>
        <v>2</v>
      </c>
      <c r="H153" s="432"/>
      <c r="I153" s="175"/>
      <c r="J153" s="433"/>
    </row>
    <row r="154" spans="1:10" s="434" customFormat="1" ht="14.25" x14ac:dyDescent="0.2">
      <c r="A154" s="428">
        <v>151</v>
      </c>
      <c r="B154" s="178" t="s">
        <v>349</v>
      </c>
      <c r="C154" s="428">
        <v>116</v>
      </c>
      <c r="D154" s="429" t="s">
        <v>350</v>
      </c>
      <c r="E154" s="430" t="s">
        <v>2492</v>
      </c>
      <c r="F154" s="428" t="s">
        <v>351</v>
      </c>
      <c r="G154" s="431">
        <f>'FERRAMENTAL G1'!G154</f>
        <v>6</v>
      </c>
      <c r="H154" s="435"/>
      <c r="I154" s="175"/>
      <c r="J154" s="433"/>
    </row>
    <row r="155" spans="1:10" s="434" customFormat="1" ht="25.5" x14ac:dyDescent="0.2">
      <c r="A155" s="428">
        <v>152</v>
      </c>
      <c r="B155" s="178" t="s">
        <v>352</v>
      </c>
      <c r="C155" s="428">
        <v>38385</v>
      </c>
      <c r="D155" s="429" t="s">
        <v>350</v>
      </c>
      <c r="E155" s="430" t="s">
        <v>2493</v>
      </c>
      <c r="F155" s="428" t="s">
        <v>351</v>
      </c>
      <c r="G155" s="431">
        <f>'FERRAMENTAL G1'!G155</f>
        <v>12</v>
      </c>
      <c r="H155" s="438"/>
      <c r="I155" s="175"/>
      <c r="J155" s="433"/>
    </row>
    <row r="156" spans="1:10" s="434" customFormat="1" ht="14.25" x14ac:dyDescent="0.2">
      <c r="A156" s="428">
        <v>153</v>
      </c>
      <c r="B156" s="179" t="s">
        <v>349</v>
      </c>
      <c r="C156" s="428">
        <v>117</v>
      </c>
      <c r="D156" s="429" t="s">
        <v>350</v>
      </c>
      <c r="E156" s="430" t="s">
        <v>2494</v>
      </c>
      <c r="F156" s="428" t="s">
        <v>351</v>
      </c>
      <c r="G156" s="431">
        <f>'FERRAMENTAL G1'!G156</f>
        <v>2</v>
      </c>
      <c r="H156" s="435"/>
      <c r="I156" s="175"/>
      <c r="J156" s="433"/>
    </row>
    <row r="157" spans="1:10" s="434" customFormat="1" ht="14.25" x14ac:dyDescent="0.2">
      <c r="A157" s="428">
        <v>154</v>
      </c>
      <c r="B157" s="428" t="s">
        <v>349</v>
      </c>
      <c r="C157" s="428">
        <v>118</v>
      </c>
      <c r="D157" s="429" t="s">
        <v>350</v>
      </c>
      <c r="E157" s="430" t="s">
        <v>379</v>
      </c>
      <c r="F157" s="428" t="s">
        <v>351</v>
      </c>
      <c r="G157" s="431">
        <f>'FERRAMENTAL G1'!G157</f>
        <v>1</v>
      </c>
      <c r="H157" s="432"/>
      <c r="I157" s="175"/>
      <c r="J157" s="433"/>
    </row>
    <row r="158" spans="1:10" s="434" customFormat="1" ht="14.25" x14ac:dyDescent="0.2">
      <c r="A158" s="428">
        <v>155</v>
      </c>
      <c r="B158" s="178" t="s">
        <v>353</v>
      </c>
      <c r="C158" s="178" t="s">
        <v>354</v>
      </c>
      <c r="D158" s="429" t="s">
        <v>350</v>
      </c>
      <c r="E158" s="430" t="s">
        <v>2495</v>
      </c>
      <c r="F158" s="428" t="s">
        <v>351</v>
      </c>
      <c r="G158" s="431">
        <f>'FERRAMENTAL G1'!G158</f>
        <v>26</v>
      </c>
      <c r="H158" s="438"/>
      <c r="I158" s="175"/>
      <c r="J158" s="433"/>
    </row>
    <row r="159" spans="1:10" s="434" customFormat="1" ht="14.25" x14ac:dyDescent="0.2">
      <c r="A159" s="428">
        <v>156</v>
      </c>
      <c r="B159" s="428" t="s">
        <v>349</v>
      </c>
      <c r="C159" s="428">
        <v>119</v>
      </c>
      <c r="D159" s="429" t="s">
        <v>350</v>
      </c>
      <c r="E159" s="430" t="s">
        <v>2496</v>
      </c>
      <c r="F159" s="428" t="s">
        <v>351</v>
      </c>
      <c r="G159" s="431">
        <f>'FERRAMENTAL G1'!G159</f>
        <v>2</v>
      </c>
      <c r="H159" s="432"/>
      <c r="I159" s="175"/>
      <c r="J159" s="433"/>
    </row>
    <row r="160" spans="1:10" s="434" customFormat="1" ht="14.25" x14ac:dyDescent="0.2">
      <c r="A160" s="428">
        <v>157</v>
      </c>
      <c r="B160" s="428" t="s">
        <v>349</v>
      </c>
      <c r="C160" s="178">
        <v>120</v>
      </c>
      <c r="D160" s="429" t="s">
        <v>350</v>
      </c>
      <c r="E160" s="430" t="s">
        <v>2497</v>
      </c>
      <c r="F160" s="428" t="s">
        <v>351</v>
      </c>
      <c r="G160" s="431">
        <f>'FERRAMENTAL G1'!G160</f>
        <v>4</v>
      </c>
      <c r="H160" s="432"/>
      <c r="I160" s="175"/>
      <c r="J160" s="433"/>
    </row>
    <row r="161" spans="1:10" s="434" customFormat="1" ht="14.25" x14ac:dyDescent="0.2">
      <c r="A161" s="428">
        <v>158</v>
      </c>
      <c r="B161" s="178" t="s">
        <v>349</v>
      </c>
      <c r="C161" s="178">
        <v>121</v>
      </c>
      <c r="D161" s="429" t="s">
        <v>350</v>
      </c>
      <c r="E161" s="430" t="s">
        <v>2498</v>
      </c>
      <c r="F161" s="428" t="s">
        <v>351</v>
      </c>
      <c r="G161" s="431">
        <f>'FERRAMENTAL G1'!G161</f>
        <v>6</v>
      </c>
      <c r="H161" s="441"/>
      <c r="I161" s="175"/>
      <c r="J161" s="433"/>
    </row>
    <row r="162" spans="1:10" s="434" customFormat="1" ht="14.25" x14ac:dyDescent="0.2">
      <c r="A162" s="428">
        <v>159</v>
      </c>
      <c r="B162" s="428" t="s">
        <v>349</v>
      </c>
      <c r="C162" s="178">
        <v>122</v>
      </c>
      <c r="D162" s="429" t="s">
        <v>350</v>
      </c>
      <c r="E162" s="430" t="s">
        <v>380</v>
      </c>
      <c r="F162" s="428" t="s">
        <v>351</v>
      </c>
      <c r="G162" s="431">
        <f>'FERRAMENTAL G1'!G162</f>
        <v>3</v>
      </c>
      <c r="H162" s="432"/>
      <c r="I162" s="175"/>
      <c r="J162" s="433"/>
    </row>
    <row r="163" spans="1:10" s="434" customFormat="1" ht="14.25" x14ac:dyDescent="0.2">
      <c r="A163" s="428">
        <v>160</v>
      </c>
      <c r="B163" s="428" t="s">
        <v>349</v>
      </c>
      <c r="C163" s="179">
        <v>123</v>
      </c>
      <c r="D163" s="429" t="s">
        <v>350</v>
      </c>
      <c r="E163" s="430" t="s">
        <v>381</v>
      </c>
      <c r="F163" s="428" t="s">
        <v>351</v>
      </c>
      <c r="G163" s="431">
        <f>'FERRAMENTAL G1'!G163</f>
        <v>3</v>
      </c>
      <c r="H163" s="432"/>
      <c r="I163" s="175"/>
      <c r="J163" s="433"/>
    </row>
    <row r="164" spans="1:10" s="434" customFormat="1" ht="14.25" x14ac:dyDescent="0.2">
      <c r="A164" s="428">
        <v>161</v>
      </c>
      <c r="B164" s="179" t="s">
        <v>349</v>
      </c>
      <c r="C164" s="179">
        <v>124</v>
      </c>
      <c r="D164" s="429" t="s">
        <v>350</v>
      </c>
      <c r="E164" s="430" t="s">
        <v>2499</v>
      </c>
      <c r="F164" s="428" t="s">
        <v>351</v>
      </c>
      <c r="G164" s="431">
        <f>'FERRAMENTAL G1'!G164</f>
        <v>26</v>
      </c>
      <c r="H164" s="432"/>
      <c r="I164" s="175"/>
      <c r="J164" s="433"/>
    </row>
    <row r="165" spans="1:10" s="434" customFormat="1" ht="14.25" x14ac:dyDescent="0.2">
      <c r="A165" s="428">
        <v>162</v>
      </c>
      <c r="B165" s="428" t="s">
        <v>349</v>
      </c>
      <c r="C165" s="179">
        <v>125</v>
      </c>
      <c r="D165" s="429" t="s">
        <v>350</v>
      </c>
      <c r="E165" s="430" t="s">
        <v>2500</v>
      </c>
      <c r="F165" s="428" t="s">
        <v>351</v>
      </c>
      <c r="G165" s="431">
        <f>'FERRAMENTAL G1'!G165</f>
        <v>20</v>
      </c>
      <c r="H165" s="432"/>
      <c r="I165" s="175"/>
      <c r="J165" s="433"/>
    </row>
    <row r="166" spans="1:10" s="434" customFormat="1" ht="14.25" x14ac:dyDescent="0.2">
      <c r="A166" s="428">
        <v>163</v>
      </c>
      <c r="B166" s="428" t="s">
        <v>349</v>
      </c>
      <c r="C166" s="178">
        <v>126</v>
      </c>
      <c r="D166" s="429" t="s">
        <v>350</v>
      </c>
      <c r="E166" s="430" t="s">
        <v>2501</v>
      </c>
      <c r="F166" s="428" t="s">
        <v>351</v>
      </c>
      <c r="G166" s="431">
        <f>'FERRAMENTAL G1'!G166</f>
        <v>1</v>
      </c>
      <c r="H166" s="432"/>
      <c r="I166" s="175"/>
      <c r="J166" s="433"/>
    </row>
    <row r="167" spans="1:10" s="434" customFormat="1" ht="14.25" x14ac:dyDescent="0.2">
      <c r="A167" s="428">
        <v>164</v>
      </c>
      <c r="B167" s="178" t="s">
        <v>2435</v>
      </c>
      <c r="C167" s="179" t="s">
        <v>2502</v>
      </c>
      <c r="D167" s="429" t="s">
        <v>350</v>
      </c>
      <c r="E167" s="430" t="s">
        <v>2503</v>
      </c>
      <c r="F167" s="428" t="s">
        <v>351</v>
      </c>
      <c r="G167" s="431">
        <f>'FERRAMENTAL G1'!G167</f>
        <v>4</v>
      </c>
      <c r="H167" s="438"/>
      <c r="I167" s="175"/>
      <c r="J167" s="433"/>
    </row>
    <row r="168" spans="1:10" s="434" customFormat="1" ht="14.25" x14ac:dyDescent="0.2">
      <c r="A168" s="428">
        <v>165</v>
      </c>
      <c r="B168" s="179" t="s">
        <v>349</v>
      </c>
      <c r="C168" s="178">
        <v>128</v>
      </c>
      <c r="D168" s="429" t="s">
        <v>350</v>
      </c>
      <c r="E168" s="430" t="s">
        <v>382</v>
      </c>
      <c r="F168" s="428" t="s">
        <v>351</v>
      </c>
      <c r="G168" s="431">
        <f>'FERRAMENTAL G1'!G168</f>
        <v>3</v>
      </c>
      <c r="H168" s="437"/>
      <c r="I168" s="175"/>
      <c r="J168" s="433"/>
    </row>
    <row r="169" spans="1:10" s="434" customFormat="1" ht="14.25" x14ac:dyDescent="0.2">
      <c r="A169" s="428">
        <v>166</v>
      </c>
      <c r="B169" s="428" t="s">
        <v>349</v>
      </c>
      <c r="C169" s="178">
        <v>129</v>
      </c>
      <c r="D169" s="429" t="s">
        <v>350</v>
      </c>
      <c r="E169" s="430" t="s">
        <v>2504</v>
      </c>
      <c r="F169" s="428" t="s">
        <v>351</v>
      </c>
      <c r="G169" s="431">
        <f>'FERRAMENTAL G1'!G169</f>
        <v>2</v>
      </c>
      <c r="H169" s="432"/>
      <c r="I169" s="175"/>
      <c r="J169" s="433"/>
    </row>
    <row r="170" spans="1:10" s="434" customFormat="1" ht="14.25" x14ac:dyDescent="0.2">
      <c r="A170" s="428">
        <v>167</v>
      </c>
      <c r="B170" s="428" t="s">
        <v>349</v>
      </c>
      <c r="C170" s="178">
        <v>130</v>
      </c>
      <c r="D170" s="429" t="s">
        <v>350</v>
      </c>
      <c r="E170" s="430" t="s">
        <v>383</v>
      </c>
      <c r="F170" s="428" t="s">
        <v>351</v>
      </c>
      <c r="G170" s="431">
        <f>'FERRAMENTAL G1'!G170</f>
        <v>2</v>
      </c>
      <c r="H170" s="432"/>
      <c r="I170" s="175"/>
      <c r="J170" s="433"/>
    </row>
    <row r="171" spans="1:10" s="434" customFormat="1" ht="14.25" x14ac:dyDescent="0.2">
      <c r="A171" s="428">
        <v>168</v>
      </c>
      <c r="B171" s="428" t="s">
        <v>349</v>
      </c>
      <c r="C171" s="178">
        <v>131</v>
      </c>
      <c r="D171" s="429" t="s">
        <v>350</v>
      </c>
      <c r="E171" s="430" t="s">
        <v>384</v>
      </c>
      <c r="F171" s="428" t="s">
        <v>351</v>
      </c>
      <c r="G171" s="431">
        <f>'FERRAMENTAL G1'!G171</f>
        <v>4</v>
      </c>
      <c r="H171" s="432"/>
      <c r="I171" s="175"/>
      <c r="J171" s="433"/>
    </row>
    <row r="172" spans="1:10" s="434" customFormat="1" ht="14.25" x14ac:dyDescent="0.2">
      <c r="A172" s="428">
        <v>169</v>
      </c>
      <c r="B172" s="428" t="s">
        <v>353</v>
      </c>
      <c r="C172" s="178" t="s">
        <v>385</v>
      </c>
      <c r="D172" s="429" t="s">
        <v>350</v>
      </c>
      <c r="E172" s="430" t="s">
        <v>2505</v>
      </c>
      <c r="F172" s="428" t="s">
        <v>351</v>
      </c>
      <c r="G172" s="431">
        <f>'FERRAMENTAL G1'!G172</f>
        <v>13</v>
      </c>
      <c r="H172" s="432"/>
      <c r="I172" s="175"/>
      <c r="J172" s="433"/>
    </row>
    <row r="173" spans="1:10" s="434" customFormat="1" ht="14.25" x14ac:dyDescent="0.2">
      <c r="A173" s="428">
        <v>170</v>
      </c>
      <c r="B173" s="428" t="s">
        <v>352</v>
      </c>
      <c r="C173" s="178">
        <v>38376</v>
      </c>
      <c r="D173" s="429" t="s">
        <v>350</v>
      </c>
      <c r="E173" s="430" t="s">
        <v>2506</v>
      </c>
      <c r="F173" s="428" t="s">
        <v>351</v>
      </c>
      <c r="G173" s="431">
        <f>'FERRAMENTAL G1'!G173</f>
        <v>16</v>
      </c>
      <c r="H173" s="432"/>
      <c r="I173" s="175"/>
      <c r="J173" s="433"/>
    </row>
    <row r="174" spans="1:10" s="434" customFormat="1" ht="14.25" x14ac:dyDescent="0.2">
      <c r="A174" s="428">
        <v>171</v>
      </c>
      <c r="B174" s="428" t="s">
        <v>349</v>
      </c>
      <c r="C174" s="178">
        <v>133</v>
      </c>
      <c r="D174" s="429" t="s">
        <v>350</v>
      </c>
      <c r="E174" s="430" t="s">
        <v>386</v>
      </c>
      <c r="F174" s="428" t="s">
        <v>351</v>
      </c>
      <c r="G174" s="431">
        <f>'FERRAMENTAL G1'!G174</f>
        <v>10</v>
      </c>
      <c r="H174" s="432"/>
      <c r="I174" s="175"/>
      <c r="J174" s="433"/>
    </row>
    <row r="175" spans="1:10" s="434" customFormat="1" ht="14.25" x14ac:dyDescent="0.2">
      <c r="A175" s="428">
        <v>172</v>
      </c>
      <c r="B175" s="428" t="s">
        <v>352</v>
      </c>
      <c r="C175" s="178">
        <v>38379</v>
      </c>
      <c r="D175" s="429" t="s">
        <v>350</v>
      </c>
      <c r="E175" s="430" t="s">
        <v>2507</v>
      </c>
      <c r="F175" s="428" t="s">
        <v>351</v>
      </c>
      <c r="G175" s="431">
        <f>'FERRAMENTAL G1'!G175</f>
        <v>6</v>
      </c>
      <c r="H175" s="432"/>
      <c r="I175" s="175"/>
      <c r="J175" s="433"/>
    </row>
    <row r="176" spans="1:10" s="434" customFormat="1" ht="14.25" x14ac:dyDescent="0.2">
      <c r="A176" s="428">
        <v>173</v>
      </c>
      <c r="B176" s="428" t="s">
        <v>349</v>
      </c>
      <c r="C176" s="178">
        <v>134</v>
      </c>
      <c r="D176" s="429" t="s">
        <v>350</v>
      </c>
      <c r="E176" s="430" t="s">
        <v>2508</v>
      </c>
      <c r="F176" s="428" t="s">
        <v>351</v>
      </c>
      <c r="G176" s="431">
        <f>'FERRAMENTAL G1'!G176</f>
        <v>8</v>
      </c>
      <c r="H176" s="432"/>
      <c r="I176" s="175"/>
      <c r="J176" s="433"/>
    </row>
    <row r="177" spans="1:10" s="434" customFormat="1" ht="14.25" x14ac:dyDescent="0.2">
      <c r="A177" s="428">
        <v>174</v>
      </c>
      <c r="B177" s="178" t="s">
        <v>352</v>
      </c>
      <c r="C177" s="178">
        <v>38401</v>
      </c>
      <c r="D177" s="429" t="s">
        <v>350</v>
      </c>
      <c r="E177" s="430" t="s">
        <v>2509</v>
      </c>
      <c r="F177" s="428" t="s">
        <v>351</v>
      </c>
      <c r="G177" s="431">
        <f>'FERRAMENTAL G1'!G177</f>
        <v>2</v>
      </c>
      <c r="H177" s="438"/>
      <c r="I177" s="175"/>
      <c r="J177" s="433"/>
    </row>
    <row r="178" spans="1:10" s="434" customFormat="1" ht="14.25" x14ac:dyDescent="0.2">
      <c r="A178" s="428">
        <v>175</v>
      </c>
      <c r="B178" s="428" t="s">
        <v>349</v>
      </c>
      <c r="C178" s="179">
        <v>135</v>
      </c>
      <c r="D178" s="429" t="s">
        <v>350</v>
      </c>
      <c r="E178" s="430" t="s">
        <v>2510</v>
      </c>
      <c r="F178" s="428" t="s">
        <v>351</v>
      </c>
      <c r="G178" s="431">
        <f>'FERRAMENTAL G1'!G178</f>
        <v>2</v>
      </c>
      <c r="H178" s="432"/>
      <c r="I178" s="175"/>
      <c r="J178" s="433"/>
    </row>
    <row r="179" spans="1:10" s="434" customFormat="1" ht="14.25" x14ac:dyDescent="0.2">
      <c r="A179" s="428">
        <v>176</v>
      </c>
      <c r="B179" s="428" t="s">
        <v>349</v>
      </c>
      <c r="C179" s="179">
        <v>136</v>
      </c>
      <c r="D179" s="429" t="s">
        <v>350</v>
      </c>
      <c r="E179" s="430" t="s">
        <v>2511</v>
      </c>
      <c r="F179" s="428" t="s">
        <v>351</v>
      </c>
      <c r="G179" s="431">
        <f>'FERRAMENTAL G1'!G179</f>
        <v>8</v>
      </c>
      <c r="H179" s="432"/>
      <c r="I179" s="175"/>
      <c r="J179" s="433"/>
    </row>
    <row r="180" spans="1:10" s="434" customFormat="1" ht="14.25" x14ac:dyDescent="0.2">
      <c r="A180" s="428">
        <v>177</v>
      </c>
      <c r="B180" s="428" t="s">
        <v>349</v>
      </c>
      <c r="C180" s="179">
        <v>137</v>
      </c>
      <c r="D180" s="429" t="s">
        <v>350</v>
      </c>
      <c r="E180" s="430" t="s">
        <v>2512</v>
      </c>
      <c r="F180" s="428" t="s">
        <v>351</v>
      </c>
      <c r="G180" s="431">
        <f>'FERRAMENTAL G1'!G180</f>
        <v>8</v>
      </c>
      <c r="H180" s="432"/>
      <c r="I180" s="175"/>
      <c r="J180" s="433"/>
    </row>
    <row r="181" spans="1:10" s="434" customFormat="1" ht="14.25" x14ac:dyDescent="0.2">
      <c r="A181" s="428">
        <v>178</v>
      </c>
      <c r="B181" s="428" t="s">
        <v>349</v>
      </c>
      <c r="C181" s="179">
        <v>138</v>
      </c>
      <c r="D181" s="429" t="s">
        <v>350</v>
      </c>
      <c r="E181" s="430" t="s">
        <v>2513</v>
      </c>
      <c r="F181" s="428" t="s">
        <v>351</v>
      </c>
      <c r="G181" s="431">
        <f>'FERRAMENTAL G1'!G181</f>
        <v>8</v>
      </c>
      <c r="H181" s="432"/>
      <c r="I181" s="175"/>
      <c r="J181" s="433"/>
    </row>
    <row r="182" spans="1:10" s="434" customFormat="1" ht="14.25" x14ac:dyDescent="0.2">
      <c r="A182" s="428">
        <v>179</v>
      </c>
      <c r="B182" s="428" t="s">
        <v>349</v>
      </c>
      <c r="C182" s="179">
        <v>139</v>
      </c>
      <c r="D182" s="429" t="s">
        <v>350</v>
      </c>
      <c r="E182" s="430" t="s">
        <v>387</v>
      </c>
      <c r="F182" s="428" t="s">
        <v>351</v>
      </c>
      <c r="G182" s="431">
        <f>'FERRAMENTAL G1'!G182</f>
        <v>1</v>
      </c>
      <c r="H182" s="432"/>
      <c r="I182" s="175"/>
      <c r="J182" s="433"/>
    </row>
    <row r="183" spans="1:10" s="434" customFormat="1" ht="14.25" x14ac:dyDescent="0.2">
      <c r="A183" s="428">
        <v>180</v>
      </c>
      <c r="B183" s="178" t="s">
        <v>353</v>
      </c>
      <c r="C183" s="178" t="s">
        <v>2514</v>
      </c>
      <c r="D183" s="429" t="s">
        <v>350</v>
      </c>
      <c r="E183" s="430" t="s">
        <v>2515</v>
      </c>
      <c r="F183" s="428" t="s">
        <v>351</v>
      </c>
      <c r="G183" s="431">
        <f>'FERRAMENTAL G1'!G183</f>
        <v>2</v>
      </c>
      <c r="H183" s="435"/>
      <c r="I183" s="175"/>
      <c r="J183" s="433"/>
    </row>
    <row r="184" spans="1:10" s="434" customFormat="1" ht="14.25" x14ac:dyDescent="0.2">
      <c r="A184" s="428">
        <v>181</v>
      </c>
      <c r="B184" s="178" t="s">
        <v>349</v>
      </c>
      <c r="C184" s="178">
        <v>140</v>
      </c>
      <c r="D184" s="429" t="s">
        <v>350</v>
      </c>
      <c r="E184" s="430" t="s">
        <v>2516</v>
      </c>
      <c r="F184" s="428" t="s">
        <v>351</v>
      </c>
      <c r="G184" s="431">
        <f>'FERRAMENTAL G1'!G184</f>
        <v>5</v>
      </c>
      <c r="H184" s="432"/>
      <c r="I184" s="175"/>
      <c r="J184" s="433"/>
    </row>
    <row r="185" spans="1:10" s="434" customFormat="1" ht="14.25" x14ac:dyDescent="0.2">
      <c r="A185" s="428">
        <v>182</v>
      </c>
      <c r="B185" s="428" t="s">
        <v>353</v>
      </c>
      <c r="C185" s="179" t="s">
        <v>388</v>
      </c>
      <c r="D185" s="429" t="s">
        <v>350</v>
      </c>
      <c r="E185" s="430" t="s">
        <v>389</v>
      </c>
      <c r="F185" s="428" t="s">
        <v>351</v>
      </c>
      <c r="G185" s="431">
        <f>'FERRAMENTAL G1'!G185</f>
        <v>3</v>
      </c>
      <c r="H185" s="432"/>
      <c r="I185" s="175"/>
      <c r="J185" s="433"/>
    </row>
    <row r="186" spans="1:10" s="434" customFormat="1" ht="14.25" x14ac:dyDescent="0.2">
      <c r="A186" s="428">
        <v>183</v>
      </c>
      <c r="B186" s="428" t="s">
        <v>349</v>
      </c>
      <c r="C186" s="178">
        <v>141</v>
      </c>
      <c r="D186" s="429" t="s">
        <v>350</v>
      </c>
      <c r="E186" s="430" t="s">
        <v>2517</v>
      </c>
      <c r="F186" s="428" t="s">
        <v>351</v>
      </c>
      <c r="G186" s="431">
        <f>'FERRAMENTAL G1'!G186</f>
        <v>2</v>
      </c>
      <c r="H186" s="432"/>
      <c r="I186" s="175"/>
      <c r="J186" s="433"/>
    </row>
    <row r="187" spans="1:10" s="434" customFormat="1" ht="14.25" x14ac:dyDescent="0.2">
      <c r="A187" s="428">
        <v>184</v>
      </c>
      <c r="B187" s="178" t="s">
        <v>353</v>
      </c>
      <c r="C187" s="178" t="s">
        <v>390</v>
      </c>
      <c r="D187" s="429" t="s">
        <v>350</v>
      </c>
      <c r="E187" s="430" t="s">
        <v>2518</v>
      </c>
      <c r="F187" s="428" t="s">
        <v>351</v>
      </c>
      <c r="G187" s="431">
        <f>'FERRAMENTAL G1'!G187</f>
        <v>4</v>
      </c>
      <c r="H187" s="438"/>
      <c r="I187" s="175"/>
      <c r="J187" s="433"/>
    </row>
    <row r="188" spans="1:10" s="434" customFormat="1" ht="25.5" x14ac:dyDescent="0.2">
      <c r="A188" s="533">
        <v>185</v>
      </c>
      <c r="B188" s="534" t="s">
        <v>349</v>
      </c>
      <c r="C188" s="534">
        <v>143</v>
      </c>
      <c r="D188" s="535" t="s">
        <v>350</v>
      </c>
      <c r="E188" s="536" t="s">
        <v>2599</v>
      </c>
      <c r="F188" s="533" t="s">
        <v>351</v>
      </c>
      <c r="G188" s="431">
        <f>'FERRAMENTAL G1'!G188</f>
        <v>79</v>
      </c>
      <c r="H188" s="435"/>
      <c r="I188" s="537"/>
      <c r="J188" s="433"/>
    </row>
    <row r="189" spans="1:10" s="434" customFormat="1" ht="14.25" x14ac:dyDescent="0.2">
      <c r="A189" s="428">
        <v>186</v>
      </c>
      <c r="B189" s="428" t="s">
        <v>349</v>
      </c>
      <c r="C189" s="178">
        <v>144</v>
      </c>
      <c r="D189" s="429" t="s">
        <v>350</v>
      </c>
      <c r="E189" s="430" t="s">
        <v>2519</v>
      </c>
      <c r="F189" s="428" t="s">
        <v>351</v>
      </c>
      <c r="G189" s="431">
        <f>'FERRAMENTAL G1'!G189</f>
        <v>2</v>
      </c>
      <c r="H189" s="432"/>
      <c r="I189" s="175"/>
      <c r="J189" s="433"/>
    </row>
    <row r="190" spans="1:10" s="434" customFormat="1" ht="14.25" x14ac:dyDescent="0.2">
      <c r="A190" s="428">
        <v>187</v>
      </c>
      <c r="B190" s="178" t="s">
        <v>349</v>
      </c>
      <c r="C190" s="442">
        <v>145</v>
      </c>
      <c r="D190" s="429" t="s">
        <v>350</v>
      </c>
      <c r="E190" s="430" t="s">
        <v>2520</v>
      </c>
      <c r="F190" s="428" t="s">
        <v>351</v>
      </c>
      <c r="G190" s="431">
        <f>'FERRAMENTAL G1'!G190</f>
        <v>2</v>
      </c>
      <c r="H190" s="432"/>
      <c r="I190" s="175"/>
      <c r="J190" s="433"/>
    </row>
    <row r="191" spans="1:10" s="434" customFormat="1" ht="14.25" x14ac:dyDescent="0.2">
      <c r="A191" s="428">
        <v>188</v>
      </c>
      <c r="B191" s="428" t="s">
        <v>352</v>
      </c>
      <c r="C191" s="178">
        <v>38465</v>
      </c>
      <c r="D191" s="429" t="s">
        <v>350</v>
      </c>
      <c r="E191" s="430" t="s">
        <v>2521</v>
      </c>
      <c r="F191" s="428" t="s">
        <v>351</v>
      </c>
      <c r="G191" s="431">
        <f>'FERRAMENTAL G1'!G191</f>
        <v>15</v>
      </c>
      <c r="H191" s="432"/>
      <c r="I191" s="175"/>
      <c r="J191" s="433"/>
    </row>
    <row r="192" spans="1:10" s="434" customFormat="1" ht="14.25" x14ac:dyDescent="0.2">
      <c r="A192" s="428">
        <v>189</v>
      </c>
      <c r="B192" s="428" t="s">
        <v>349</v>
      </c>
      <c r="C192" s="178">
        <v>146</v>
      </c>
      <c r="D192" s="429" t="s">
        <v>350</v>
      </c>
      <c r="E192" s="430" t="s">
        <v>2522</v>
      </c>
      <c r="F192" s="428" t="s">
        <v>351</v>
      </c>
      <c r="G192" s="431">
        <f>'FERRAMENTAL G1'!G192</f>
        <v>1</v>
      </c>
      <c r="H192" s="432"/>
      <c r="I192" s="175"/>
      <c r="J192" s="433"/>
    </row>
    <row r="193" spans="1:10" s="434" customFormat="1" ht="14.25" x14ac:dyDescent="0.2">
      <c r="A193" s="428">
        <v>190</v>
      </c>
      <c r="B193" s="428" t="s">
        <v>2435</v>
      </c>
      <c r="C193" s="178" t="s">
        <v>2523</v>
      </c>
      <c r="D193" s="429" t="s">
        <v>350</v>
      </c>
      <c r="E193" s="430" t="s">
        <v>2524</v>
      </c>
      <c r="F193" s="428" t="s">
        <v>351</v>
      </c>
      <c r="G193" s="431">
        <f>'FERRAMENTAL G1'!G193</f>
        <v>2</v>
      </c>
      <c r="H193" s="432"/>
      <c r="I193" s="175"/>
      <c r="J193" s="433"/>
    </row>
    <row r="194" spans="1:10" s="434" customFormat="1" ht="14.25" x14ac:dyDescent="0.2">
      <c r="A194" s="428">
        <v>191</v>
      </c>
      <c r="B194" s="428" t="s">
        <v>349</v>
      </c>
      <c r="C194" s="178">
        <v>147</v>
      </c>
      <c r="D194" s="429" t="s">
        <v>350</v>
      </c>
      <c r="E194" s="430" t="s">
        <v>2525</v>
      </c>
      <c r="F194" s="428" t="s">
        <v>351</v>
      </c>
      <c r="G194" s="431">
        <f>'FERRAMENTAL G1'!G194</f>
        <v>3</v>
      </c>
      <c r="H194" s="432"/>
      <c r="I194" s="175"/>
      <c r="J194" s="433"/>
    </row>
    <row r="195" spans="1:10" s="434" customFormat="1" ht="14.25" x14ac:dyDescent="0.2">
      <c r="A195" s="428">
        <v>192</v>
      </c>
      <c r="B195" s="428" t="s">
        <v>349</v>
      </c>
      <c r="C195" s="178">
        <v>148</v>
      </c>
      <c r="D195" s="429" t="s">
        <v>350</v>
      </c>
      <c r="E195" s="430" t="s">
        <v>2526</v>
      </c>
      <c r="F195" s="428" t="s">
        <v>351</v>
      </c>
      <c r="G195" s="431">
        <f>'FERRAMENTAL G1'!G195</f>
        <v>10</v>
      </c>
      <c r="H195" s="432"/>
      <c r="I195" s="175"/>
      <c r="J195" s="433"/>
    </row>
    <row r="196" spans="1:10" s="434" customFormat="1" ht="14.25" x14ac:dyDescent="0.2">
      <c r="A196" s="428">
        <v>193</v>
      </c>
      <c r="B196" s="178" t="s">
        <v>349</v>
      </c>
      <c r="C196" s="442">
        <v>149</v>
      </c>
      <c r="D196" s="429" t="s">
        <v>350</v>
      </c>
      <c r="E196" s="430" t="s">
        <v>2527</v>
      </c>
      <c r="F196" s="428" t="s">
        <v>351</v>
      </c>
      <c r="G196" s="431">
        <f>'FERRAMENTAL G1'!G196</f>
        <v>50</v>
      </c>
      <c r="H196" s="437"/>
      <c r="I196" s="175"/>
      <c r="J196" s="433"/>
    </row>
    <row r="197" spans="1:10" s="434" customFormat="1" ht="14.25" x14ac:dyDescent="0.2">
      <c r="A197" s="428">
        <v>194</v>
      </c>
      <c r="B197" s="428" t="s">
        <v>349</v>
      </c>
      <c r="C197" s="178">
        <v>150</v>
      </c>
      <c r="D197" s="429" t="s">
        <v>350</v>
      </c>
      <c r="E197" s="430" t="s">
        <v>2528</v>
      </c>
      <c r="F197" s="428" t="s">
        <v>351</v>
      </c>
      <c r="G197" s="431">
        <f>'FERRAMENTAL G1'!G197</f>
        <v>2</v>
      </c>
      <c r="H197" s="432"/>
      <c r="I197" s="175"/>
      <c r="J197" s="433"/>
    </row>
    <row r="198" spans="1:10" s="434" customFormat="1" ht="14.25" x14ac:dyDescent="0.2">
      <c r="A198" s="428">
        <v>195</v>
      </c>
      <c r="B198" s="178" t="s">
        <v>349</v>
      </c>
      <c r="C198" s="442">
        <v>151</v>
      </c>
      <c r="D198" s="429" t="s">
        <v>350</v>
      </c>
      <c r="E198" s="430" t="s">
        <v>2529</v>
      </c>
      <c r="F198" s="428" t="s">
        <v>351</v>
      </c>
      <c r="G198" s="431">
        <f>'FERRAMENTAL G1'!G198</f>
        <v>2</v>
      </c>
      <c r="H198" s="437"/>
      <c r="I198" s="175"/>
      <c r="J198" s="433"/>
    </row>
    <row r="199" spans="1:10" s="434" customFormat="1" ht="14.25" x14ac:dyDescent="0.2">
      <c r="A199" s="428">
        <v>196</v>
      </c>
      <c r="B199" s="428" t="s">
        <v>353</v>
      </c>
      <c r="C199" s="178" t="s">
        <v>2530</v>
      </c>
      <c r="D199" s="429" t="s">
        <v>350</v>
      </c>
      <c r="E199" s="430" t="s">
        <v>2531</v>
      </c>
      <c r="F199" s="428" t="s">
        <v>351</v>
      </c>
      <c r="G199" s="431">
        <f>'FERRAMENTAL G1'!G199</f>
        <v>3</v>
      </c>
      <c r="H199" s="432"/>
      <c r="I199" s="175"/>
      <c r="J199" s="433"/>
    </row>
    <row r="200" spans="1:10" s="434" customFormat="1" ht="14.25" x14ac:dyDescent="0.2">
      <c r="A200" s="428">
        <v>197</v>
      </c>
      <c r="B200" s="428" t="s">
        <v>349</v>
      </c>
      <c r="C200" s="178">
        <v>152</v>
      </c>
      <c r="D200" s="429" t="s">
        <v>350</v>
      </c>
      <c r="E200" s="430" t="s">
        <v>2532</v>
      </c>
      <c r="F200" s="428" t="s">
        <v>351</v>
      </c>
      <c r="G200" s="431">
        <f>'FERRAMENTAL G1'!G200</f>
        <v>4</v>
      </c>
      <c r="H200" s="432"/>
      <c r="I200" s="175"/>
      <c r="J200" s="433"/>
    </row>
    <row r="201" spans="1:10" s="434" customFormat="1" ht="14.25" x14ac:dyDescent="0.2">
      <c r="A201" s="428">
        <v>198</v>
      </c>
      <c r="B201" s="178" t="s">
        <v>3208</v>
      </c>
      <c r="C201" s="442">
        <v>1</v>
      </c>
      <c r="D201" s="607" t="s">
        <v>350</v>
      </c>
      <c r="E201" s="608" t="s">
        <v>3464</v>
      </c>
      <c r="F201" s="606" t="s">
        <v>351</v>
      </c>
      <c r="G201" s="431">
        <f>'FERRAMENTAL G1'!G201</f>
        <v>5</v>
      </c>
      <c r="H201" s="609"/>
      <c r="I201" s="610"/>
      <c r="J201" s="433"/>
    </row>
    <row r="202" spans="1:10" s="434" customFormat="1" ht="14.25" x14ac:dyDescent="0.2">
      <c r="A202" s="428">
        <v>199</v>
      </c>
      <c r="B202" s="178" t="s">
        <v>3208</v>
      </c>
      <c r="C202" s="442">
        <v>2</v>
      </c>
      <c r="D202" s="607" t="s">
        <v>350</v>
      </c>
      <c r="E202" s="608" t="s">
        <v>3465</v>
      </c>
      <c r="F202" s="606" t="s">
        <v>351</v>
      </c>
      <c r="G202" s="431">
        <f>'FERRAMENTAL G1'!G202</f>
        <v>5</v>
      </c>
      <c r="H202" s="609"/>
      <c r="I202" s="610"/>
      <c r="J202" s="433"/>
    </row>
    <row r="203" spans="1:10" ht="24.95" customHeight="1" x14ac:dyDescent="0.25">
      <c r="H203" s="182" t="s">
        <v>3486</v>
      </c>
      <c r="I203" s="183"/>
    </row>
    <row r="206" spans="1:10" ht="17.25" x14ac:dyDescent="0.25">
      <c r="A206" s="184" t="s">
        <v>394</v>
      </c>
      <c r="B206" s="185"/>
      <c r="C206" s="186"/>
      <c r="D206" s="186"/>
      <c r="E206" s="186"/>
      <c r="F206" s="187"/>
      <c r="G206" s="187"/>
      <c r="H206" s="188"/>
      <c r="I206" s="188"/>
    </row>
    <row r="207" spans="1:10" ht="60" x14ac:dyDescent="0.2">
      <c r="A207" s="189" t="s">
        <v>395</v>
      </c>
      <c r="B207" s="189" t="s">
        <v>396</v>
      </c>
      <c r="C207" s="189" t="s">
        <v>323</v>
      </c>
      <c r="D207" s="189" t="s">
        <v>298</v>
      </c>
      <c r="E207" s="189" t="s">
        <v>299</v>
      </c>
      <c r="F207" s="189" t="s">
        <v>397</v>
      </c>
      <c r="G207" s="189" t="s">
        <v>301</v>
      </c>
      <c r="H207" s="189" t="s">
        <v>302</v>
      </c>
      <c r="I207" s="190" t="s">
        <v>398</v>
      </c>
    </row>
    <row r="208" spans="1:10" ht="30" x14ac:dyDescent="0.2">
      <c r="A208" s="191" t="s">
        <v>399</v>
      </c>
      <c r="B208" s="192">
        <f>I203</f>
        <v>0</v>
      </c>
      <c r="C208" s="193" t="s">
        <v>400</v>
      </c>
      <c r="D208" s="193" t="s">
        <v>401</v>
      </c>
      <c r="E208" s="193">
        <v>5</v>
      </c>
      <c r="F208" s="193">
        <v>0.2</v>
      </c>
      <c r="G208" s="194"/>
      <c r="H208" s="195"/>
      <c r="I208" s="196"/>
    </row>
    <row r="209" spans="1:9" x14ac:dyDescent="0.25">
      <c r="A209" s="197" t="s">
        <v>402</v>
      </c>
      <c r="B209" s="198"/>
      <c r="C209" s="198"/>
      <c r="D209" s="198"/>
      <c r="E209" s="199"/>
      <c r="F209" s="198"/>
      <c r="G209" s="198"/>
      <c r="H209" s="198"/>
      <c r="I209" s="200"/>
    </row>
    <row r="210" spans="1:9" x14ac:dyDescent="0.25">
      <c r="A210" s="188"/>
      <c r="B210" s="188"/>
      <c r="C210" s="188"/>
      <c r="D210" s="188"/>
      <c r="E210" s="201"/>
      <c r="F210" s="188"/>
      <c r="G210" s="188"/>
      <c r="H210" s="188"/>
      <c r="I210" s="188"/>
    </row>
    <row r="211" spans="1:9" x14ac:dyDescent="0.25">
      <c r="A211" s="188"/>
      <c r="B211" s="188"/>
      <c r="C211" s="188"/>
      <c r="D211" s="188"/>
      <c r="E211" s="202" t="s">
        <v>403</v>
      </c>
      <c r="F211" s="362">
        <f>'FERRAMENTAL G1'!F211</f>
        <v>0</v>
      </c>
      <c r="G211" s="188"/>
      <c r="H211" s="188"/>
      <c r="I211" s="188"/>
    </row>
    <row r="212" spans="1:9" x14ac:dyDescent="0.25">
      <c r="A212" s="188"/>
      <c r="B212" s="188"/>
      <c r="C212" s="188"/>
      <c r="D212" s="188"/>
      <c r="E212" s="203" t="s">
        <v>404</v>
      </c>
      <c r="F212" s="363"/>
      <c r="G212" s="188"/>
      <c r="H212" s="188"/>
      <c r="I212" s="188"/>
    </row>
    <row r="213" spans="1:9" ht="30" x14ac:dyDescent="0.25">
      <c r="A213" s="188"/>
      <c r="B213" s="188"/>
      <c r="C213" s="188"/>
      <c r="D213" s="188"/>
      <c r="E213" s="204" t="s">
        <v>405</v>
      </c>
      <c r="F213" s="200"/>
      <c r="G213" s="188"/>
      <c r="H213" s="188"/>
      <c r="I213" s="188"/>
    </row>
  </sheetData>
  <autoFilter ref="A3:I200" xr:uid="{00000000-0009-0000-0000-000018000000}"/>
  <pageMargins left="0.25" right="0.25" top="0.75" bottom="0.75" header="0.3" footer="0.3"/>
  <pageSetup paperSize="9" fitToHeight="0" orientation="landscape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00B0F0"/>
    <pageSetUpPr fitToPage="1"/>
  </sheetPr>
  <dimension ref="A1:O16"/>
  <sheetViews>
    <sheetView workbookViewId="0"/>
  </sheetViews>
  <sheetFormatPr defaultColWidth="14" defaultRowHeight="15" x14ac:dyDescent="0.25"/>
  <cols>
    <col min="1" max="1" width="15.42578125" style="180" customWidth="1"/>
    <col min="2" max="2" width="13.85546875" style="180" customWidth="1"/>
    <col min="3" max="3" width="16.140625" style="180" customWidth="1"/>
    <col min="4" max="4" width="29.42578125" style="180" customWidth="1"/>
    <col min="5" max="5" width="67.140625" style="181" customWidth="1"/>
    <col min="6" max="6" width="29.42578125" style="180" customWidth="1"/>
    <col min="7" max="7" width="16.140625" style="180" customWidth="1"/>
    <col min="8" max="8" width="15.42578125" style="180" customWidth="1"/>
    <col min="9" max="9" width="18.42578125" style="180" customWidth="1"/>
    <col min="10" max="10" width="20" style="171" customWidth="1"/>
    <col min="11" max="16384" width="14" style="172"/>
  </cols>
  <sheetData>
    <row r="1" spans="1:15" ht="90" customHeight="1" x14ac:dyDescent="0.3">
      <c r="A1" s="8"/>
      <c r="B1" s="8"/>
      <c r="C1" s="8"/>
      <c r="D1" s="8"/>
    </row>
    <row r="2" spans="1:15" ht="49.5" customHeight="1" x14ac:dyDescent="0.25">
      <c r="A2" s="205" t="s">
        <v>2308</v>
      </c>
      <c r="I2" s="525" t="s">
        <v>2600</v>
      </c>
    </row>
    <row r="3" spans="1:15" x14ac:dyDescent="0.25">
      <c r="A3" s="364" t="s">
        <v>8</v>
      </c>
      <c r="B3" s="364" t="s">
        <v>341</v>
      </c>
      <c r="C3" s="364" t="s">
        <v>342</v>
      </c>
      <c r="D3" s="364" t="s">
        <v>343</v>
      </c>
      <c r="E3" s="364" t="s">
        <v>344</v>
      </c>
      <c r="F3" s="364" t="s">
        <v>345</v>
      </c>
      <c r="G3" s="365" t="s">
        <v>346</v>
      </c>
      <c r="H3" s="366" t="s">
        <v>347</v>
      </c>
      <c r="I3" s="366" t="s">
        <v>348</v>
      </c>
      <c r="O3" s="180"/>
    </row>
    <row r="4" spans="1:15" ht="25.5" x14ac:dyDescent="0.2">
      <c r="A4" s="174">
        <v>1</v>
      </c>
      <c r="B4" s="178" t="s">
        <v>349</v>
      </c>
      <c r="C4" s="178">
        <v>143</v>
      </c>
      <c r="D4" s="429" t="s">
        <v>350</v>
      </c>
      <c r="E4" s="430" t="s">
        <v>2599</v>
      </c>
      <c r="F4" s="174" t="s">
        <v>351</v>
      </c>
      <c r="G4" s="532">
        <f>'POSTOS G3'!F28</f>
        <v>6</v>
      </c>
      <c r="H4" s="432">
        <v>2185</v>
      </c>
      <c r="I4" s="578">
        <f t="shared" ref="I4" si="0">H4*G4</f>
        <v>13110</v>
      </c>
    </row>
    <row r="5" spans="1:15" x14ac:dyDescent="0.25">
      <c r="A5" s="207"/>
      <c r="B5" s="207"/>
      <c r="C5" s="207"/>
      <c r="D5" s="207"/>
      <c r="E5" s="208"/>
      <c r="F5" s="207"/>
      <c r="G5" s="207"/>
      <c r="H5" s="530" t="s">
        <v>46</v>
      </c>
      <c r="I5" s="531">
        <f>SUBTOTAL(9,I4:I4)</f>
        <v>13110</v>
      </c>
    </row>
    <row r="6" spans="1:15" x14ac:dyDescent="0.25">
      <c r="B6" s="211"/>
    </row>
    <row r="7" spans="1:15" x14ac:dyDescent="0.25">
      <c r="A7" s="211"/>
      <c r="B7" s="211"/>
    </row>
    <row r="8" spans="1:15" x14ac:dyDescent="0.25">
      <c r="A8" s="211"/>
      <c r="B8" s="211"/>
    </row>
    <row r="9" spans="1:15" ht="17.25" x14ac:dyDescent="0.25">
      <c r="A9" s="212" t="s">
        <v>394</v>
      </c>
      <c r="B9" s="213"/>
      <c r="C9" s="214"/>
      <c r="D9" s="214"/>
      <c r="E9" s="214"/>
      <c r="F9" s="214"/>
      <c r="G9" s="172"/>
      <c r="H9" s="172"/>
    </row>
    <row r="10" spans="1:15" ht="60" x14ac:dyDescent="0.2">
      <c r="A10" s="215" t="s">
        <v>395</v>
      </c>
      <c r="B10" s="215" t="s">
        <v>396</v>
      </c>
      <c r="C10" s="215" t="s">
        <v>323</v>
      </c>
      <c r="D10" s="215" t="s">
        <v>298</v>
      </c>
      <c r="E10" s="215" t="s">
        <v>299</v>
      </c>
      <c r="F10" s="215" t="s">
        <v>300</v>
      </c>
      <c r="G10" s="215" t="s">
        <v>3485</v>
      </c>
      <c r="H10" s="215" t="s">
        <v>302</v>
      </c>
      <c r="I10" s="216" t="s">
        <v>303</v>
      </c>
    </row>
    <row r="11" spans="1:15" ht="30" x14ac:dyDescent="0.2">
      <c r="A11" s="217" t="s">
        <v>399</v>
      </c>
      <c r="B11" s="218">
        <f>I5</f>
        <v>13110</v>
      </c>
      <c r="C11" s="219" t="s">
        <v>400</v>
      </c>
      <c r="D11" s="219" t="s">
        <v>401</v>
      </c>
      <c r="E11" s="219">
        <v>5</v>
      </c>
      <c r="F11" s="675">
        <v>0.2</v>
      </c>
      <c r="G11" s="221">
        <f>B11*F11/12</f>
        <v>218.5</v>
      </c>
      <c r="H11" s="195">
        <f>B11*0.005</f>
        <v>65.55</v>
      </c>
      <c r="I11" s="222">
        <f>H11+G11</f>
        <v>284.05</v>
      </c>
    </row>
    <row r="12" spans="1:15" x14ac:dyDescent="0.25">
      <c r="A12" s="223" t="s">
        <v>406</v>
      </c>
      <c r="B12" s="224"/>
      <c r="C12" s="224"/>
      <c r="D12" s="224"/>
      <c r="E12" s="225"/>
      <c r="F12" s="224"/>
      <c r="G12" s="224"/>
      <c r="H12" s="224"/>
      <c r="I12" s="226"/>
    </row>
    <row r="14" spans="1:15" ht="35.1" customHeight="1" x14ac:dyDescent="0.25">
      <c r="E14" s="227" t="s">
        <v>309</v>
      </c>
      <c r="F14" s="367">
        <f>'POSTOS G3'!B37</f>
        <v>23</v>
      </c>
      <c r="G14" s="676"/>
    </row>
    <row r="15" spans="1:15" ht="35.1" customHeight="1" x14ac:dyDescent="0.25">
      <c r="E15" s="227" t="s">
        <v>404</v>
      </c>
      <c r="F15" s="368">
        <f>I11/F14</f>
        <v>12.35</v>
      </c>
    </row>
    <row r="16" spans="1:15" x14ac:dyDescent="0.25">
      <c r="C16" s="181"/>
    </row>
  </sheetData>
  <autoFilter ref="A3:I4" xr:uid="{00000000-0009-0000-0000-000019000000}"/>
  <pageMargins left="0.25" right="0.25" top="0.75" bottom="0.75" header="0" footer="0"/>
  <pageSetup paperSize="9" fitToHeight="0" orientation="landscape" r:id="rId1"/>
  <headerFooter>
    <oddFooter>&amp;R&amp;P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00B050"/>
    <pageSetUpPr fitToPage="1"/>
  </sheetPr>
  <dimension ref="A1:O16"/>
  <sheetViews>
    <sheetView workbookViewId="0"/>
  </sheetViews>
  <sheetFormatPr defaultColWidth="14" defaultRowHeight="15" x14ac:dyDescent="0.25"/>
  <cols>
    <col min="1" max="1" width="15.42578125" style="180" customWidth="1"/>
    <col min="2" max="2" width="13.85546875" style="180" customWidth="1"/>
    <col min="3" max="3" width="16.140625" style="180" customWidth="1"/>
    <col min="4" max="4" width="29.42578125" style="180" customWidth="1"/>
    <col min="5" max="5" width="67.140625" style="181" customWidth="1"/>
    <col min="6" max="6" width="29.42578125" style="180" customWidth="1"/>
    <col min="7" max="7" width="16.140625" style="180" customWidth="1"/>
    <col min="8" max="8" width="15.42578125" style="180" customWidth="1"/>
    <col min="9" max="9" width="18.42578125" style="180" customWidth="1"/>
    <col min="10" max="10" width="26.85546875" style="171" hidden="1" customWidth="1"/>
    <col min="11" max="16384" width="14" style="172"/>
  </cols>
  <sheetData>
    <row r="1" spans="1:15" ht="90" customHeight="1" x14ac:dyDescent="0.3">
      <c r="A1" s="8"/>
      <c r="B1" s="8"/>
      <c r="C1" s="8"/>
      <c r="D1" s="8"/>
    </row>
    <row r="2" spans="1:15" ht="24.95" customHeight="1" x14ac:dyDescent="0.25">
      <c r="A2" s="205" t="s">
        <v>2298</v>
      </c>
    </row>
    <row r="3" spans="1:15" x14ac:dyDescent="0.25">
      <c r="A3" s="364" t="s">
        <v>8</v>
      </c>
      <c r="B3" s="364" t="s">
        <v>341</v>
      </c>
      <c r="C3" s="364" t="s">
        <v>342</v>
      </c>
      <c r="D3" s="364" t="s">
        <v>343</v>
      </c>
      <c r="E3" s="364" t="s">
        <v>344</v>
      </c>
      <c r="F3" s="364" t="s">
        <v>345</v>
      </c>
      <c r="G3" s="365" t="s">
        <v>346</v>
      </c>
      <c r="H3" s="366" t="s">
        <v>347</v>
      </c>
      <c r="I3" s="366" t="s">
        <v>348</v>
      </c>
      <c r="O3" s="180"/>
    </row>
    <row r="4" spans="1:15" ht="25.5" x14ac:dyDescent="0.2">
      <c r="A4" s="174">
        <v>1</v>
      </c>
      <c r="B4" s="178" t="s">
        <v>349</v>
      </c>
      <c r="C4" s="178">
        <v>143</v>
      </c>
      <c r="D4" s="429" t="s">
        <v>350</v>
      </c>
      <c r="E4" s="430" t="s">
        <v>2599</v>
      </c>
      <c r="F4" s="174" t="s">
        <v>351</v>
      </c>
      <c r="G4" s="532">
        <f>'POSTOS G3'!F28</f>
        <v>6</v>
      </c>
      <c r="H4" s="177"/>
      <c r="I4" s="206"/>
    </row>
    <row r="5" spans="1:15" x14ac:dyDescent="0.25">
      <c r="A5" s="207"/>
      <c r="B5" s="207"/>
      <c r="C5" s="207"/>
      <c r="D5" s="207"/>
      <c r="E5" s="208"/>
      <c r="F5" s="207"/>
      <c r="G5" s="207"/>
      <c r="H5" s="209" t="s">
        <v>46</v>
      </c>
      <c r="I5" s="210"/>
    </row>
    <row r="6" spans="1:15" x14ac:dyDescent="0.25">
      <c r="B6" s="211"/>
    </row>
    <row r="7" spans="1:15" x14ac:dyDescent="0.25">
      <c r="A7" s="211"/>
      <c r="B7" s="211"/>
    </row>
    <row r="8" spans="1:15" x14ac:dyDescent="0.25">
      <c r="A8" s="211"/>
      <c r="B8" s="211"/>
    </row>
    <row r="9" spans="1:15" ht="17.25" x14ac:dyDescent="0.25">
      <c r="A9" s="212" t="s">
        <v>394</v>
      </c>
      <c r="B9" s="213"/>
      <c r="C9" s="214"/>
      <c r="D9" s="214"/>
      <c r="E9" s="214"/>
      <c r="F9" s="214"/>
      <c r="G9" s="172"/>
      <c r="H9" s="172"/>
    </row>
    <row r="10" spans="1:15" ht="60" x14ac:dyDescent="0.2">
      <c r="A10" s="215" t="s">
        <v>395</v>
      </c>
      <c r="B10" s="215" t="s">
        <v>396</v>
      </c>
      <c r="C10" s="215" t="s">
        <v>323</v>
      </c>
      <c r="D10" s="215" t="s">
        <v>298</v>
      </c>
      <c r="E10" s="215" t="s">
        <v>299</v>
      </c>
      <c r="F10" s="215" t="s">
        <v>300</v>
      </c>
      <c r="G10" s="215" t="s">
        <v>301</v>
      </c>
      <c r="H10" s="215" t="s">
        <v>302</v>
      </c>
      <c r="I10" s="216" t="s">
        <v>398</v>
      </c>
    </row>
    <row r="11" spans="1:15" ht="30" x14ac:dyDescent="0.2">
      <c r="A11" s="217" t="s">
        <v>399</v>
      </c>
      <c r="B11" s="218"/>
      <c r="C11" s="219" t="s">
        <v>400</v>
      </c>
      <c r="D11" s="219" t="s">
        <v>401</v>
      </c>
      <c r="E11" s="219">
        <v>5</v>
      </c>
      <c r="F11" s="220">
        <v>0.2</v>
      </c>
      <c r="G11" s="221"/>
      <c r="H11" s="195"/>
      <c r="I11" s="222"/>
    </row>
    <row r="12" spans="1:15" x14ac:dyDescent="0.25">
      <c r="A12" s="223" t="s">
        <v>406</v>
      </c>
      <c r="B12" s="224"/>
      <c r="C12" s="224"/>
      <c r="D12" s="224"/>
      <c r="E12" s="225"/>
      <c r="F12" s="224"/>
      <c r="G12" s="224"/>
      <c r="H12" s="224"/>
      <c r="I12" s="226"/>
    </row>
    <row r="14" spans="1:15" ht="35.1" customHeight="1" x14ac:dyDescent="0.25">
      <c r="E14" s="227" t="s">
        <v>309</v>
      </c>
      <c r="F14" s="367">
        <f>'FERRAMENTAL G3'!F14</f>
        <v>23</v>
      </c>
    </row>
    <row r="15" spans="1:15" ht="35.1" customHeight="1" x14ac:dyDescent="0.25">
      <c r="E15" s="227" t="s">
        <v>404</v>
      </c>
      <c r="F15" s="368"/>
    </row>
    <row r="16" spans="1:15" x14ac:dyDescent="0.25">
      <c r="C16" s="181"/>
    </row>
  </sheetData>
  <autoFilter ref="A3:I4" xr:uid="{00000000-0009-0000-0000-00001A000000}"/>
  <pageMargins left="0.25" right="0.25" top="0.75" bottom="0.75" header="0" footer="0"/>
  <pageSetup paperSize="9" scale="65" fitToHeight="0" orientation="landscape" r:id="rId1"/>
  <headerFooter>
    <oddFooter>&amp;R&amp;P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00B050"/>
    <pageSetUpPr fitToPage="1"/>
  </sheetPr>
  <dimension ref="A1:AC966"/>
  <sheetViews>
    <sheetView workbookViewId="0"/>
  </sheetViews>
  <sheetFormatPr defaultColWidth="14" defaultRowHeight="15" customHeight="1" x14ac:dyDescent="0.25"/>
  <cols>
    <col min="1" max="1" width="49.85546875" style="230" customWidth="1"/>
    <col min="2" max="2" width="8.140625" style="229" customWidth="1"/>
    <col min="3" max="6" width="8.42578125" style="229" customWidth="1"/>
    <col min="7" max="7" width="10.42578125" style="229" bestFit="1" customWidth="1"/>
    <col min="8" max="26" width="8.42578125" style="229" customWidth="1"/>
    <col min="27" max="27" width="17.140625" style="229" bestFit="1" customWidth="1"/>
    <col min="28" max="28" width="13.42578125" style="229" customWidth="1"/>
    <col min="29" max="29" width="17.85546875" style="229" bestFit="1" customWidth="1"/>
    <col min="30" max="16384" width="14" style="228"/>
  </cols>
  <sheetData>
    <row r="1" spans="1:29" ht="95.45" customHeight="1" x14ac:dyDescent="0.3">
      <c r="A1" s="8"/>
      <c r="B1" s="8"/>
      <c r="C1" s="8"/>
      <c r="D1" s="8"/>
    </row>
    <row r="2" spans="1:29" ht="31.35" customHeight="1" x14ac:dyDescent="0.25">
      <c r="A2" s="1006" t="s">
        <v>2299</v>
      </c>
      <c r="B2" s="1007"/>
      <c r="C2" s="1007"/>
      <c r="D2" s="1007"/>
      <c r="E2" s="1007"/>
      <c r="F2" s="1007"/>
      <c r="G2" s="1007"/>
      <c r="H2" s="1007"/>
      <c r="I2" s="1007"/>
      <c r="J2" s="1007"/>
      <c r="K2" s="1007"/>
      <c r="L2" s="1007"/>
      <c r="M2" s="1007"/>
      <c r="N2" s="1007"/>
      <c r="O2" s="1007"/>
      <c r="P2" s="1007"/>
      <c r="Q2" s="1007"/>
      <c r="R2" s="1007"/>
      <c r="S2" s="1007"/>
      <c r="T2" s="1007"/>
      <c r="U2" s="1007"/>
      <c r="V2" s="1007"/>
      <c r="W2" s="1007"/>
      <c r="X2" s="1007"/>
      <c r="Y2" s="1007"/>
      <c r="Z2" s="1007"/>
      <c r="AA2" s="1007"/>
      <c r="AB2" s="1007"/>
      <c r="AC2" s="1007"/>
    </row>
    <row r="3" spans="1:29" ht="99.95" customHeight="1" x14ac:dyDescent="0.2">
      <c r="A3" s="369" t="s">
        <v>312</v>
      </c>
      <c r="B3" s="370" t="s">
        <v>435</v>
      </c>
      <c r="C3" s="370" t="s">
        <v>434</v>
      </c>
      <c r="D3" s="370" t="s">
        <v>433</v>
      </c>
      <c r="E3" s="370" t="s">
        <v>432</v>
      </c>
      <c r="F3" s="370" t="s">
        <v>431</v>
      </c>
      <c r="G3" s="370" t="s">
        <v>430</v>
      </c>
      <c r="H3" s="370" t="s">
        <v>429</v>
      </c>
      <c r="I3" s="370" t="s">
        <v>428</v>
      </c>
      <c r="J3" s="370" t="s">
        <v>427</v>
      </c>
      <c r="K3" s="370" t="s">
        <v>426</v>
      </c>
      <c r="L3" s="370" t="s">
        <v>425</v>
      </c>
      <c r="M3" s="370" t="s">
        <v>424</v>
      </c>
      <c r="N3" s="370" t="s">
        <v>423</v>
      </c>
      <c r="O3" s="370" t="s">
        <v>422</v>
      </c>
      <c r="P3" s="370" t="s">
        <v>421</v>
      </c>
      <c r="Q3" s="370" t="s">
        <v>420</v>
      </c>
      <c r="R3" s="370" t="s">
        <v>419</v>
      </c>
      <c r="S3" s="370" t="s">
        <v>418</v>
      </c>
      <c r="T3" s="370" t="s">
        <v>417</v>
      </c>
      <c r="U3" s="370" t="s">
        <v>416</v>
      </c>
      <c r="V3" s="370" t="s">
        <v>415</v>
      </c>
      <c r="W3" s="370" t="s">
        <v>414</v>
      </c>
      <c r="X3" s="370" t="s">
        <v>413</v>
      </c>
      <c r="Y3" s="370" t="s">
        <v>412</v>
      </c>
      <c r="Z3" s="370" t="s">
        <v>411</v>
      </c>
      <c r="AA3" s="370" t="s">
        <v>410</v>
      </c>
      <c r="AB3" s="370" t="s">
        <v>409</v>
      </c>
      <c r="AC3" s="370" t="s">
        <v>408</v>
      </c>
    </row>
    <row r="4" spans="1:29" ht="28.7" customHeight="1" x14ac:dyDescent="0.2">
      <c r="A4" s="272" t="s">
        <v>0</v>
      </c>
      <c r="B4" s="241">
        <f>'POSTOS G1'!B110</f>
        <v>62</v>
      </c>
      <c r="C4" s="538">
        <v>0</v>
      </c>
      <c r="D4" s="538">
        <v>0</v>
      </c>
      <c r="E4" s="538">
        <v>0</v>
      </c>
      <c r="F4" s="538">
        <v>0</v>
      </c>
      <c r="G4" s="538">
        <v>1</v>
      </c>
      <c r="H4" s="538">
        <v>1</v>
      </c>
      <c r="I4" s="538">
        <v>0</v>
      </c>
      <c r="J4" s="538">
        <v>0</v>
      </c>
      <c r="K4" s="538">
        <v>0</v>
      </c>
      <c r="L4" s="538">
        <v>0</v>
      </c>
      <c r="M4" s="538">
        <v>0</v>
      </c>
      <c r="N4" s="538">
        <v>1</v>
      </c>
      <c r="O4" s="538">
        <v>1</v>
      </c>
      <c r="P4" s="538">
        <v>0</v>
      </c>
      <c r="Q4" s="538">
        <v>12</v>
      </c>
      <c r="R4" s="538">
        <v>0</v>
      </c>
      <c r="S4" s="538">
        <v>0</v>
      </c>
      <c r="T4" s="538">
        <v>1</v>
      </c>
      <c r="U4" s="538">
        <v>0</v>
      </c>
      <c r="V4" s="538">
        <v>0</v>
      </c>
      <c r="W4" s="538">
        <v>0</v>
      </c>
      <c r="X4" s="538">
        <v>2</v>
      </c>
      <c r="Y4" s="538">
        <v>0</v>
      </c>
      <c r="Z4" s="538">
        <v>0</v>
      </c>
      <c r="AA4" s="238"/>
      <c r="AB4" s="242"/>
      <c r="AC4" s="238"/>
    </row>
    <row r="5" spans="1:29" ht="34.700000000000003" customHeight="1" x14ac:dyDescent="0.2">
      <c r="A5" s="272" t="s">
        <v>190</v>
      </c>
      <c r="B5" s="241">
        <f>'POSTOS G1'!B111</f>
        <v>4</v>
      </c>
      <c r="C5" s="424">
        <v>0</v>
      </c>
      <c r="D5" s="424">
        <v>0</v>
      </c>
      <c r="E5" s="424">
        <v>0</v>
      </c>
      <c r="F5" s="424">
        <v>0</v>
      </c>
      <c r="G5" s="424">
        <v>1</v>
      </c>
      <c r="H5" s="424">
        <v>1</v>
      </c>
      <c r="I5" s="424">
        <v>0</v>
      </c>
      <c r="J5" s="424">
        <v>0</v>
      </c>
      <c r="K5" s="424">
        <v>0</v>
      </c>
      <c r="L5" s="424">
        <v>0</v>
      </c>
      <c r="M5" s="424">
        <v>0</v>
      </c>
      <c r="N5" s="424">
        <v>1</v>
      </c>
      <c r="O5" s="424">
        <v>1</v>
      </c>
      <c r="P5" s="424">
        <v>0</v>
      </c>
      <c r="Q5" s="424">
        <v>12</v>
      </c>
      <c r="R5" s="424">
        <v>0</v>
      </c>
      <c r="S5" s="424">
        <v>1</v>
      </c>
      <c r="T5" s="424">
        <v>1</v>
      </c>
      <c r="U5" s="424">
        <v>0</v>
      </c>
      <c r="V5" s="424">
        <v>0</v>
      </c>
      <c r="W5" s="424">
        <v>0</v>
      </c>
      <c r="X5" s="424">
        <v>2</v>
      </c>
      <c r="Y5" s="424">
        <v>0</v>
      </c>
      <c r="Z5" s="424">
        <v>0</v>
      </c>
      <c r="AA5" s="238"/>
      <c r="AB5" s="242"/>
      <c r="AC5" s="238"/>
    </row>
    <row r="6" spans="1:29" ht="33.6" customHeight="1" x14ac:dyDescent="0.2">
      <c r="A6" s="272" t="s">
        <v>191</v>
      </c>
      <c r="B6" s="241">
        <f>'POSTOS G1'!B112</f>
        <v>2</v>
      </c>
      <c r="C6" s="424">
        <v>0</v>
      </c>
      <c r="D6" s="424">
        <v>0</v>
      </c>
      <c r="E6" s="424">
        <v>0</v>
      </c>
      <c r="F6" s="424">
        <v>0</v>
      </c>
      <c r="G6" s="424">
        <v>1</v>
      </c>
      <c r="H6" s="424">
        <v>1</v>
      </c>
      <c r="I6" s="424">
        <v>0</v>
      </c>
      <c r="J6" s="424">
        <v>0</v>
      </c>
      <c r="K6" s="424">
        <v>0</v>
      </c>
      <c r="L6" s="424">
        <v>0</v>
      </c>
      <c r="M6" s="424">
        <v>0</v>
      </c>
      <c r="N6" s="424">
        <v>1</v>
      </c>
      <c r="O6" s="424">
        <v>1</v>
      </c>
      <c r="P6" s="424">
        <v>0</v>
      </c>
      <c r="Q6" s="424">
        <v>12</v>
      </c>
      <c r="R6" s="424">
        <v>0</v>
      </c>
      <c r="S6" s="424">
        <v>1</v>
      </c>
      <c r="T6" s="424">
        <v>1</v>
      </c>
      <c r="U6" s="424">
        <v>0</v>
      </c>
      <c r="V6" s="424">
        <v>0</v>
      </c>
      <c r="W6" s="424">
        <v>0</v>
      </c>
      <c r="X6" s="424">
        <v>2</v>
      </c>
      <c r="Y6" s="424">
        <v>0</v>
      </c>
      <c r="Z6" s="424">
        <v>0</v>
      </c>
      <c r="AA6" s="238"/>
      <c r="AB6" s="242"/>
      <c r="AC6" s="238"/>
    </row>
    <row r="7" spans="1:29" ht="22.5" customHeight="1" x14ac:dyDescent="0.2">
      <c r="A7" s="272" t="s">
        <v>47</v>
      </c>
      <c r="B7" s="241">
        <f>'POSTOS G1'!B113</f>
        <v>2</v>
      </c>
      <c r="C7" s="424">
        <v>0</v>
      </c>
      <c r="D7" s="424">
        <v>0</v>
      </c>
      <c r="E7" s="424">
        <v>0</v>
      </c>
      <c r="F7" s="424">
        <v>0</v>
      </c>
      <c r="G7" s="424">
        <v>1</v>
      </c>
      <c r="H7" s="424">
        <v>1</v>
      </c>
      <c r="I7" s="424">
        <v>0</v>
      </c>
      <c r="J7" s="424">
        <v>0</v>
      </c>
      <c r="K7" s="424">
        <v>1</v>
      </c>
      <c r="L7" s="424">
        <v>0</v>
      </c>
      <c r="M7" s="424">
        <v>0</v>
      </c>
      <c r="N7" s="424">
        <v>0</v>
      </c>
      <c r="O7" s="424">
        <v>1</v>
      </c>
      <c r="P7" s="424">
        <v>0</v>
      </c>
      <c r="Q7" s="424">
        <v>12</v>
      </c>
      <c r="R7" s="424">
        <v>0</v>
      </c>
      <c r="S7" s="424">
        <v>0</v>
      </c>
      <c r="T7" s="424">
        <v>1</v>
      </c>
      <c r="U7" s="424">
        <v>0</v>
      </c>
      <c r="V7" s="424">
        <v>0</v>
      </c>
      <c r="W7" s="424">
        <v>0</v>
      </c>
      <c r="X7" s="424">
        <v>2</v>
      </c>
      <c r="Y7" s="424">
        <v>0</v>
      </c>
      <c r="Z7" s="424">
        <v>0</v>
      </c>
      <c r="AA7" s="238"/>
      <c r="AB7" s="242"/>
      <c r="AC7" s="238"/>
    </row>
    <row r="8" spans="1:29" ht="22.5" customHeight="1" x14ac:dyDescent="0.2">
      <c r="A8" s="272" t="s">
        <v>1</v>
      </c>
      <c r="B8" s="241">
        <f>'POSTOS G1'!B114</f>
        <v>3</v>
      </c>
      <c r="C8" s="424">
        <v>0</v>
      </c>
      <c r="D8" s="424">
        <v>0</v>
      </c>
      <c r="E8" s="424">
        <v>0</v>
      </c>
      <c r="F8" s="424">
        <v>0</v>
      </c>
      <c r="G8" s="424">
        <v>1</v>
      </c>
      <c r="H8" s="424">
        <v>1</v>
      </c>
      <c r="I8" s="424">
        <v>0</v>
      </c>
      <c r="J8" s="424">
        <v>0</v>
      </c>
      <c r="K8" s="424">
        <v>0</v>
      </c>
      <c r="L8" s="424">
        <v>0</v>
      </c>
      <c r="M8" s="424">
        <v>0</v>
      </c>
      <c r="N8" s="424">
        <v>0</v>
      </c>
      <c r="O8" s="424">
        <v>0</v>
      </c>
      <c r="P8" s="424">
        <v>0</v>
      </c>
      <c r="Q8" s="424">
        <v>12</v>
      </c>
      <c r="R8" s="424">
        <v>0</v>
      </c>
      <c r="S8" s="424">
        <v>0</v>
      </c>
      <c r="T8" s="424">
        <v>1</v>
      </c>
      <c r="U8" s="424">
        <v>0</v>
      </c>
      <c r="V8" s="424">
        <v>0</v>
      </c>
      <c r="W8" s="424">
        <v>0</v>
      </c>
      <c r="X8" s="424">
        <v>0</v>
      </c>
      <c r="Y8" s="424">
        <v>0</v>
      </c>
      <c r="Z8" s="424">
        <v>0</v>
      </c>
      <c r="AA8" s="238"/>
      <c r="AB8" s="242"/>
      <c r="AC8" s="238"/>
    </row>
    <row r="9" spans="1:29" ht="22.35" customHeight="1" x14ac:dyDescent="0.2">
      <c r="A9" s="272" t="s">
        <v>2</v>
      </c>
      <c r="B9" s="241">
        <f>'POSTOS G1'!B115</f>
        <v>9</v>
      </c>
      <c r="C9" s="424">
        <v>0</v>
      </c>
      <c r="D9" s="424">
        <v>1</v>
      </c>
      <c r="E9" s="424">
        <v>0</v>
      </c>
      <c r="F9" s="424">
        <v>0</v>
      </c>
      <c r="G9" s="424">
        <v>1</v>
      </c>
      <c r="H9" s="424">
        <v>1</v>
      </c>
      <c r="I9" s="424">
        <v>0</v>
      </c>
      <c r="J9" s="424">
        <v>1</v>
      </c>
      <c r="K9" s="424">
        <v>0</v>
      </c>
      <c r="L9" s="424">
        <v>0</v>
      </c>
      <c r="M9" s="424">
        <v>0</v>
      </c>
      <c r="N9" s="424">
        <v>2</v>
      </c>
      <c r="O9" s="424">
        <v>1</v>
      </c>
      <c r="P9" s="424">
        <v>0</v>
      </c>
      <c r="Q9" s="424">
        <v>12</v>
      </c>
      <c r="R9" s="424">
        <v>0</v>
      </c>
      <c r="S9" s="424">
        <v>1</v>
      </c>
      <c r="T9" s="424">
        <v>1</v>
      </c>
      <c r="U9" s="424">
        <v>0</v>
      </c>
      <c r="V9" s="424">
        <v>0</v>
      </c>
      <c r="W9" s="424">
        <v>0</v>
      </c>
      <c r="X9" s="424">
        <v>2</v>
      </c>
      <c r="Y9" s="424">
        <v>1</v>
      </c>
      <c r="Z9" s="424">
        <v>0</v>
      </c>
      <c r="AA9" s="238"/>
      <c r="AB9" s="242"/>
      <c r="AC9" s="238"/>
    </row>
    <row r="10" spans="1:29" ht="28.5" customHeight="1" x14ac:dyDescent="0.2">
      <c r="A10" s="272" t="s">
        <v>205</v>
      </c>
      <c r="B10" s="241">
        <f>'POSTOS G1'!B116</f>
        <v>2</v>
      </c>
      <c r="C10" s="424">
        <v>0</v>
      </c>
      <c r="D10" s="424">
        <v>1</v>
      </c>
      <c r="E10" s="424">
        <v>0</v>
      </c>
      <c r="F10" s="424">
        <v>0</v>
      </c>
      <c r="G10" s="424">
        <v>1</v>
      </c>
      <c r="H10" s="424">
        <v>1</v>
      </c>
      <c r="I10" s="424">
        <v>0</v>
      </c>
      <c r="J10" s="424">
        <v>1</v>
      </c>
      <c r="K10" s="424">
        <v>0</v>
      </c>
      <c r="L10" s="424">
        <v>0</v>
      </c>
      <c r="M10" s="424">
        <v>0</v>
      </c>
      <c r="N10" s="424">
        <v>2</v>
      </c>
      <c r="O10" s="424">
        <v>1</v>
      </c>
      <c r="P10" s="424">
        <v>0</v>
      </c>
      <c r="Q10" s="424">
        <v>12</v>
      </c>
      <c r="R10" s="424">
        <v>0</v>
      </c>
      <c r="S10" s="424">
        <v>1</v>
      </c>
      <c r="T10" s="424">
        <v>1</v>
      </c>
      <c r="U10" s="424">
        <v>0</v>
      </c>
      <c r="V10" s="424">
        <v>0</v>
      </c>
      <c r="W10" s="424">
        <v>0</v>
      </c>
      <c r="X10" s="424">
        <v>2</v>
      </c>
      <c r="Y10" s="424">
        <v>1</v>
      </c>
      <c r="Z10" s="424">
        <v>0</v>
      </c>
      <c r="AA10" s="238"/>
      <c r="AB10" s="242"/>
      <c r="AC10" s="238"/>
    </row>
    <row r="11" spans="1:29" ht="28.5" customHeight="1" x14ac:dyDescent="0.2">
      <c r="A11" s="272" t="s">
        <v>205</v>
      </c>
      <c r="B11" s="241">
        <f>'POSTOS G1'!B117</f>
        <v>2</v>
      </c>
      <c r="C11" s="424">
        <v>0</v>
      </c>
      <c r="D11" s="424">
        <v>1</v>
      </c>
      <c r="E11" s="424">
        <v>0</v>
      </c>
      <c r="F11" s="424">
        <v>0</v>
      </c>
      <c r="G11" s="424">
        <v>1</v>
      </c>
      <c r="H11" s="424">
        <v>1</v>
      </c>
      <c r="I11" s="424">
        <v>0</v>
      </c>
      <c r="J11" s="424">
        <v>1</v>
      </c>
      <c r="K11" s="424">
        <v>0</v>
      </c>
      <c r="L11" s="424">
        <v>0</v>
      </c>
      <c r="M11" s="424">
        <v>0</v>
      </c>
      <c r="N11" s="424">
        <v>2</v>
      </c>
      <c r="O11" s="424">
        <v>1</v>
      </c>
      <c r="P11" s="424">
        <v>0</v>
      </c>
      <c r="Q11" s="424">
        <v>12</v>
      </c>
      <c r="R11" s="424">
        <v>0</v>
      </c>
      <c r="S11" s="424">
        <v>1</v>
      </c>
      <c r="T11" s="424">
        <v>1</v>
      </c>
      <c r="U11" s="424">
        <v>0</v>
      </c>
      <c r="V11" s="424">
        <v>0</v>
      </c>
      <c r="W11" s="424">
        <v>0</v>
      </c>
      <c r="X11" s="424">
        <v>2</v>
      </c>
      <c r="Y11" s="424">
        <v>1</v>
      </c>
      <c r="Z11" s="424">
        <v>0</v>
      </c>
      <c r="AA11" s="238"/>
      <c r="AB11" s="242"/>
      <c r="AC11" s="238"/>
    </row>
    <row r="12" spans="1:29" ht="28.5" customHeight="1" x14ac:dyDescent="0.2">
      <c r="A12" s="272" t="s">
        <v>207</v>
      </c>
      <c r="B12" s="241">
        <f>'POSTOS G1'!B118</f>
        <v>1</v>
      </c>
      <c r="C12" s="424">
        <v>0</v>
      </c>
      <c r="D12" s="424">
        <v>0</v>
      </c>
      <c r="E12" s="424">
        <v>0</v>
      </c>
      <c r="F12" s="424">
        <v>0</v>
      </c>
      <c r="G12" s="424">
        <v>1</v>
      </c>
      <c r="H12" s="424">
        <v>1</v>
      </c>
      <c r="I12" s="424">
        <v>0</v>
      </c>
      <c r="J12" s="424">
        <v>0</v>
      </c>
      <c r="K12" s="424">
        <v>0</v>
      </c>
      <c r="L12" s="424">
        <v>0</v>
      </c>
      <c r="M12" s="424">
        <v>0</v>
      </c>
      <c r="N12" s="424">
        <v>1</v>
      </c>
      <c r="O12" s="424">
        <v>1</v>
      </c>
      <c r="P12" s="424">
        <v>0</v>
      </c>
      <c r="Q12" s="424">
        <v>12</v>
      </c>
      <c r="R12" s="424">
        <v>0</v>
      </c>
      <c r="S12" s="424">
        <v>0</v>
      </c>
      <c r="T12" s="424">
        <v>1</v>
      </c>
      <c r="U12" s="424">
        <v>0</v>
      </c>
      <c r="V12" s="424">
        <v>0</v>
      </c>
      <c r="W12" s="424">
        <v>0</v>
      </c>
      <c r="X12" s="424">
        <v>2</v>
      </c>
      <c r="Y12" s="424">
        <v>0</v>
      </c>
      <c r="Z12" s="424">
        <v>0</v>
      </c>
      <c r="AA12" s="238"/>
      <c r="AB12" s="242"/>
      <c r="AC12" s="238"/>
    </row>
    <row r="13" spans="1:29" ht="32.450000000000003" customHeight="1" x14ac:dyDescent="0.2">
      <c r="A13" s="272" t="s">
        <v>193</v>
      </c>
      <c r="B13" s="241">
        <f>'POSTOS G1'!B119</f>
        <v>5</v>
      </c>
      <c r="C13" s="424">
        <v>0</v>
      </c>
      <c r="D13" s="424">
        <v>0</v>
      </c>
      <c r="E13" s="424">
        <v>0</v>
      </c>
      <c r="F13" s="424">
        <v>0</v>
      </c>
      <c r="G13" s="424">
        <v>1</v>
      </c>
      <c r="H13" s="424">
        <v>1</v>
      </c>
      <c r="I13" s="424">
        <v>0</v>
      </c>
      <c r="J13" s="424">
        <v>0</v>
      </c>
      <c r="K13" s="424">
        <v>0</v>
      </c>
      <c r="L13" s="424">
        <v>0</v>
      </c>
      <c r="M13" s="424">
        <v>0</v>
      </c>
      <c r="N13" s="424">
        <v>0</v>
      </c>
      <c r="O13" s="424">
        <v>0</v>
      </c>
      <c r="P13" s="424">
        <v>0</v>
      </c>
      <c r="Q13" s="424">
        <v>12</v>
      </c>
      <c r="R13" s="424">
        <v>0</v>
      </c>
      <c r="S13" s="424">
        <v>0</v>
      </c>
      <c r="T13" s="424">
        <v>1</v>
      </c>
      <c r="U13" s="424">
        <v>0</v>
      </c>
      <c r="V13" s="424">
        <v>0</v>
      </c>
      <c r="W13" s="424">
        <v>0</v>
      </c>
      <c r="X13" s="424">
        <v>2</v>
      </c>
      <c r="Y13" s="424">
        <v>0</v>
      </c>
      <c r="Z13" s="424">
        <v>0</v>
      </c>
      <c r="AA13" s="238"/>
      <c r="AB13" s="242"/>
      <c r="AC13" s="238"/>
    </row>
    <row r="14" spans="1:29" ht="28.5" customHeight="1" x14ac:dyDescent="0.2">
      <c r="A14" s="272" t="s">
        <v>3</v>
      </c>
      <c r="B14" s="241">
        <f>'POSTOS G1'!B120</f>
        <v>11</v>
      </c>
      <c r="C14" s="424">
        <v>0</v>
      </c>
      <c r="D14" s="424">
        <v>0</v>
      </c>
      <c r="E14" s="424">
        <v>0</v>
      </c>
      <c r="F14" s="424">
        <v>0</v>
      </c>
      <c r="G14" s="424">
        <v>1</v>
      </c>
      <c r="H14" s="424">
        <v>0</v>
      </c>
      <c r="I14" s="424">
        <v>1</v>
      </c>
      <c r="J14" s="424">
        <v>0</v>
      </c>
      <c r="K14" s="424">
        <v>0</v>
      </c>
      <c r="L14" s="424">
        <v>0</v>
      </c>
      <c r="M14" s="424">
        <v>1</v>
      </c>
      <c r="N14" s="424">
        <v>0</v>
      </c>
      <c r="O14" s="424">
        <v>1</v>
      </c>
      <c r="P14" s="424">
        <v>0</v>
      </c>
      <c r="Q14" s="424">
        <v>12</v>
      </c>
      <c r="R14" s="424">
        <v>0</v>
      </c>
      <c r="S14" s="424">
        <v>0</v>
      </c>
      <c r="T14" s="424">
        <v>1</v>
      </c>
      <c r="U14" s="424">
        <v>0</v>
      </c>
      <c r="V14" s="424">
        <v>1</v>
      </c>
      <c r="W14" s="424">
        <v>0</v>
      </c>
      <c r="X14" s="424">
        <v>2</v>
      </c>
      <c r="Y14" s="424">
        <v>0</v>
      </c>
      <c r="Z14" s="424">
        <v>0</v>
      </c>
      <c r="AA14" s="238"/>
      <c r="AB14" s="242"/>
      <c r="AC14" s="238"/>
    </row>
    <row r="15" spans="1:29" ht="28.5" customHeight="1" x14ac:dyDescent="0.2">
      <c r="A15" s="272" t="s">
        <v>165</v>
      </c>
      <c r="B15" s="241">
        <f>'POSTOS G1'!B121</f>
        <v>2</v>
      </c>
      <c r="C15" s="424">
        <v>0</v>
      </c>
      <c r="D15" s="424">
        <v>0</v>
      </c>
      <c r="E15" s="424">
        <v>0</v>
      </c>
      <c r="F15" s="424">
        <v>0</v>
      </c>
      <c r="G15" s="424">
        <v>1</v>
      </c>
      <c r="H15" s="424">
        <v>0</v>
      </c>
      <c r="I15" s="424">
        <v>1</v>
      </c>
      <c r="J15" s="424">
        <v>0</v>
      </c>
      <c r="K15" s="424">
        <v>0</v>
      </c>
      <c r="L15" s="424">
        <v>0</v>
      </c>
      <c r="M15" s="424">
        <v>1</v>
      </c>
      <c r="N15" s="424">
        <v>0</v>
      </c>
      <c r="O15" s="424">
        <v>1</v>
      </c>
      <c r="P15" s="424">
        <v>0</v>
      </c>
      <c r="Q15" s="424">
        <v>12</v>
      </c>
      <c r="R15" s="424">
        <v>0</v>
      </c>
      <c r="S15" s="424">
        <v>0</v>
      </c>
      <c r="T15" s="424">
        <v>1</v>
      </c>
      <c r="U15" s="424">
        <v>0</v>
      </c>
      <c r="V15" s="424">
        <v>1</v>
      </c>
      <c r="W15" s="424">
        <v>0</v>
      </c>
      <c r="X15" s="424">
        <v>2</v>
      </c>
      <c r="Y15" s="424">
        <v>0</v>
      </c>
      <c r="Z15" s="424">
        <v>0</v>
      </c>
      <c r="AA15" s="238"/>
      <c r="AB15" s="242"/>
      <c r="AC15" s="238"/>
    </row>
    <row r="16" spans="1:29" ht="28.5" customHeight="1" x14ac:dyDescent="0.2">
      <c r="A16" s="272" t="s">
        <v>166</v>
      </c>
      <c r="B16" s="241">
        <f>'POSTOS G1'!B122</f>
        <v>2</v>
      </c>
      <c r="C16" s="424">
        <v>0</v>
      </c>
      <c r="D16" s="424">
        <v>0</v>
      </c>
      <c r="E16" s="424">
        <v>0</v>
      </c>
      <c r="F16" s="424">
        <v>0</v>
      </c>
      <c r="G16" s="424">
        <v>1</v>
      </c>
      <c r="H16" s="424">
        <v>0</v>
      </c>
      <c r="I16" s="424">
        <v>1</v>
      </c>
      <c r="J16" s="424">
        <v>0</v>
      </c>
      <c r="K16" s="424">
        <v>0</v>
      </c>
      <c r="L16" s="424">
        <v>0</v>
      </c>
      <c r="M16" s="424">
        <v>1</v>
      </c>
      <c r="N16" s="424">
        <v>0</v>
      </c>
      <c r="O16" s="424">
        <v>1</v>
      </c>
      <c r="P16" s="424">
        <v>0</v>
      </c>
      <c r="Q16" s="424">
        <v>12</v>
      </c>
      <c r="R16" s="424">
        <v>0</v>
      </c>
      <c r="S16" s="424">
        <v>0</v>
      </c>
      <c r="T16" s="424">
        <v>1</v>
      </c>
      <c r="U16" s="424">
        <v>0</v>
      </c>
      <c r="V16" s="424">
        <v>1</v>
      </c>
      <c r="W16" s="424">
        <v>0</v>
      </c>
      <c r="X16" s="424">
        <v>2</v>
      </c>
      <c r="Y16" s="424">
        <v>0</v>
      </c>
      <c r="Z16" s="424">
        <v>0</v>
      </c>
      <c r="AA16" s="238"/>
      <c r="AB16" s="242"/>
      <c r="AC16" s="238"/>
    </row>
    <row r="17" spans="1:29" ht="28.5" customHeight="1" x14ac:dyDescent="0.2">
      <c r="A17" s="272" t="s">
        <v>4</v>
      </c>
      <c r="B17" s="241">
        <f>'POSTOS G1'!B123</f>
        <v>9</v>
      </c>
      <c r="C17" s="424">
        <v>0</v>
      </c>
      <c r="D17" s="424">
        <v>0</v>
      </c>
      <c r="E17" s="424">
        <v>0</v>
      </c>
      <c r="F17" s="424">
        <v>0</v>
      </c>
      <c r="G17" s="424">
        <v>1</v>
      </c>
      <c r="H17" s="424">
        <v>1</v>
      </c>
      <c r="I17" s="424">
        <v>0</v>
      </c>
      <c r="J17" s="424">
        <v>0</v>
      </c>
      <c r="K17" s="424">
        <v>0</v>
      </c>
      <c r="L17" s="424">
        <v>0</v>
      </c>
      <c r="M17" s="424">
        <v>0</v>
      </c>
      <c r="N17" s="424">
        <v>0</v>
      </c>
      <c r="O17" s="424">
        <v>1</v>
      </c>
      <c r="P17" s="424">
        <v>0</v>
      </c>
      <c r="Q17" s="424">
        <v>12</v>
      </c>
      <c r="R17" s="424">
        <v>0</v>
      </c>
      <c r="S17" s="424">
        <v>0</v>
      </c>
      <c r="T17" s="424">
        <v>1</v>
      </c>
      <c r="U17" s="424">
        <v>0</v>
      </c>
      <c r="V17" s="424">
        <v>0</v>
      </c>
      <c r="W17" s="424">
        <v>0</v>
      </c>
      <c r="X17" s="424">
        <v>2</v>
      </c>
      <c r="Y17" s="424">
        <v>0</v>
      </c>
      <c r="Z17" s="424">
        <v>0</v>
      </c>
      <c r="AA17" s="238"/>
      <c r="AB17" s="242"/>
      <c r="AC17" s="238"/>
    </row>
    <row r="18" spans="1:29" ht="28.5" customHeight="1" x14ac:dyDescent="0.2">
      <c r="A18" s="272" t="s">
        <v>5</v>
      </c>
      <c r="B18" s="241">
        <f>'POSTOS G1'!B124</f>
        <v>1</v>
      </c>
      <c r="C18" s="424">
        <v>0</v>
      </c>
      <c r="D18" s="424">
        <v>0</v>
      </c>
      <c r="E18" s="424">
        <v>0</v>
      </c>
      <c r="F18" s="424">
        <v>0</v>
      </c>
      <c r="G18" s="424">
        <v>1</v>
      </c>
      <c r="H18" s="424">
        <v>1</v>
      </c>
      <c r="I18" s="424">
        <v>0</v>
      </c>
      <c r="J18" s="424">
        <v>0</v>
      </c>
      <c r="K18" s="424">
        <v>0</v>
      </c>
      <c r="L18" s="424">
        <v>0</v>
      </c>
      <c r="M18" s="424">
        <v>0</v>
      </c>
      <c r="N18" s="424">
        <v>0</v>
      </c>
      <c r="O18" s="424">
        <v>1</v>
      </c>
      <c r="P18" s="424">
        <v>0</v>
      </c>
      <c r="Q18" s="424">
        <v>12</v>
      </c>
      <c r="R18" s="424">
        <v>0</v>
      </c>
      <c r="S18" s="424">
        <v>0</v>
      </c>
      <c r="T18" s="424">
        <v>1</v>
      </c>
      <c r="U18" s="424">
        <v>0</v>
      </c>
      <c r="V18" s="424">
        <v>0</v>
      </c>
      <c r="W18" s="424">
        <v>0</v>
      </c>
      <c r="X18" s="424">
        <v>2</v>
      </c>
      <c r="Y18" s="424">
        <v>0</v>
      </c>
      <c r="Z18" s="424">
        <v>0</v>
      </c>
      <c r="AA18" s="238"/>
      <c r="AB18" s="242"/>
      <c r="AC18" s="238"/>
    </row>
    <row r="19" spans="1:29" ht="28.5" customHeight="1" x14ac:dyDescent="0.2">
      <c r="A19" s="272" t="s">
        <v>159</v>
      </c>
      <c r="B19" s="241">
        <f>'POSTOS G1'!B125</f>
        <v>6</v>
      </c>
      <c r="C19" s="424">
        <v>0</v>
      </c>
      <c r="D19" s="424">
        <v>0</v>
      </c>
      <c r="E19" s="424">
        <v>0</v>
      </c>
      <c r="F19" s="424">
        <v>0</v>
      </c>
      <c r="G19" s="424">
        <v>1</v>
      </c>
      <c r="H19" s="424">
        <v>1</v>
      </c>
      <c r="I19" s="424">
        <v>0</v>
      </c>
      <c r="J19" s="424">
        <v>0</v>
      </c>
      <c r="K19" s="424">
        <v>0</v>
      </c>
      <c r="L19" s="424">
        <v>0</v>
      </c>
      <c r="M19" s="424">
        <v>0</v>
      </c>
      <c r="N19" s="424">
        <v>0</v>
      </c>
      <c r="O19" s="424">
        <v>0</v>
      </c>
      <c r="P19" s="424">
        <v>0</v>
      </c>
      <c r="Q19" s="424">
        <v>12</v>
      </c>
      <c r="R19" s="424">
        <v>0</v>
      </c>
      <c r="S19" s="424">
        <v>0</v>
      </c>
      <c r="T19" s="424">
        <v>1</v>
      </c>
      <c r="U19" s="424">
        <v>0</v>
      </c>
      <c r="V19" s="424">
        <v>0</v>
      </c>
      <c r="W19" s="424">
        <v>0</v>
      </c>
      <c r="X19" s="424">
        <v>2</v>
      </c>
      <c r="Y19" s="424">
        <v>0</v>
      </c>
      <c r="Z19" s="424">
        <v>0</v>
      </c>
      <c r="AA19" s="238"/>
      <c r="AB19" s="242"/>
      <c r="AC19" s="238"/>
    </row>
    <row r="20" spans="1:29" ht="28.5" customHeight="1" x14ac:dyDescent="0.2">
      <c r="A20" s="272" t="s">
        <v>209</v>
      </c>
      <c r="B20" s="241">
        <f>'POSTOS G1'!B126</f>
        <v>4</v>
      </c>
      <c r="C20" s="424">
        <v>1</v>
      </c>
      <c r="D20" s="424">
        <v>0</v>
      </c>
      <c r="E20" s="424">
        <v>0</v>
      </c>
      <c r="F20" s="424">
        <v>0</v>
      </c>
      <c r="G20" s="424">
        <v>1</v>
      </c>
      <c r="H20" s="424">
        <v>1</v>
      </c>
      <c r="I20" s="424">
        <v>0</v>
      </c>
      <c r="J20" s="424">
        <v>0</v>
      </c>
      <c r="K20" s="424">
        <v>1</v>
      </c>
      <c r="L20" s="424">
        <v>0</v>
      </c>
      <c r="M20" s="424">
        <v>0</v>
      </c>
      <c r="N20" s="424">
        <v>0</v>
      </c>
      <c r="O20" s="424">
        <v>1</v>
      </c>
      <c r="P20" s="424">
        <v>0</v>
      </c>
      <c r="Q20" s="424">
        <v>12</v>
      </c>
      <c r="R20" s="424">
        <v>0</v>
      </c>
      <c r="S20" s="424">
        <v>1</v>
      </c>
      <c r="T20" s="424">
        <v>1</v>
      </c>
      <c r="U20" s="424">
        <v>0</v>
      </c>
      <c r="V20" s="424">
        <v>0</v>
      </c>
      <c r="W20" s="424">
        <v>0</v>
      </c>
      <c r="X20" s="424">
        <v>2</v>
      </c>
      <c r="Y20" s="424">
        <v>0</v>
      </c>
      <c r="Z20" s="424">
        <v>0</v>
      </c>
      <c r="AA20" s="238"/>
      <c r="AB20" s="242"/>
      <c r="AC20" s="238"/>
    </row>
    <row r="21" spans="1:29" ht="28.5" customHeight="1" x14ac:dyDescent="0.2">
      <c r="A21" s="272" t="s">
        <v>167</v>
      </c>
      <c r="B21" s="241">
        <f>'POSTOS G1'!B127</f>
        <v>2</v>
      </c>
      <c r="C21" s="424">
        <v>0</v>
      </c>
      <c r="D21" s="424">
        <v>0</v>
      </c>
      <c r="E21" s="424">
        <v>0</v>
      </c>
      <c r="F21" s="424">
        <v>0</v>
      </c>
      <c r="G21" s="424">
        <v>1</v>
      </c>
      <c r="H21" s="424">
        <v>1</v>
      </c>
      <c r="I21" s="424">
        <v>0</v>
      </c>
      <c r="J21" s="424">
        <v>0</v>
      </c>
      <c r="K21" s="424">
        <v>1</v>
      </c>
      <c r="L21" s="424">
        <v>0</v>
      </c>
      <c r="M21" s="424">
        <v>0</v>
      </c>
      <c r="N21" s="424">
        <v>0</v>
      </c>
      <c r="O21" s="424">
        <v>1</v>
      </c>
      <c r="P21" s="424">
        <v>0</v>
      </c>
      <c r="Q21" s="424">
        <v>12</v>
      </c>
      <c r="R21" s="424">
        <v>0</v>
      </c>
      <c r="S21" s="424">
        <v>0</v>
      </c>
      <c r="T21" s="424">
        <v>1</v>
      </c>
      <c r="U21" s="424">
        <v>0</v>
      </c>
      <c r="V21" s="424">
        <v>0</v>
      </c>
      <c r="W21" s="424">
        <v>1</v>
      </c>
      <c r="X21" s="424">
        <v>2</v>
      </c>
      <c r="Y21" s="424">
        <v>0</v>
      </c>
      <c r="Z21" s="424">
        <v>0</v>
      </c>
      <c r="AA21" s="238"/>
      <c r="AB21" s="242"/>
      <c r="AC21" s="238"/>
    </row>
    <row r="22" spans="1:29" ht="28.5" customHeight="1" x14ac:dyDescent="0.2">
      <c r="A22" s="272" t="s">
        <v>6</v>
      </c>
      <c r="B22" s="241">
        <f>'POSTOS G1'!B128</f>
        <v>6</v>
      </c>
      <c r="C22" s="424">
        <v>0</v>
      </c>
      <c r="D22" s="424">
        <v>0</v>
      </c>
      <c r="E22" s="424">
        <v>0</v>
      </c>
      <c r="F22" s="424">
        <v>0</v>
      </c>
      <c r="G22" s="424">
        <v>1</v>
      </c>
      <c r="H22" s="424">
        <v>1</v>
      </c>
      <c r="I22" s="424">
        <v>0</v>
      </c>
      <c r="J22" s="424">
        <v>1</v>
      </c>
      <c r="K22" s="424">
        <v>0</v>
      </c>
      <c r="L22" s="424">
        <v>0</v>
      </c>
      <c r="M22" s="424">
        <v>0</v>
      </c>
      <c r="N22" s="424">
        <v>0</v>
      </c>
      <c r="O22" s="424">
        <v>1</v>
      </c>
      <c r="P22" s="424">
        <v>0</v>
      </c>
      <c r="Q22" s="424">
        <v>12</v>
      </c>
      <c r="R22" s="424">
        <v>0</v>
      </c>
      <c r="S22" s="424">
        <v>1</v>
      </c>
      <c r="T22" s="424">
        <v>1</v>
      </c>
      <c r="U22" s="424">
        <v>0</v>
      </c>
      <c r="V22" s="424">
        <v>0</v>
      </c>
      <c r="W22" s="424">
        <v>0</v>
      </c>
      <c r="X22" s="424">
        <v>2</v>
      </c>
      <c r="Y22" s="424">
        <v>0</v>
      </c>
      <c r="Z22" s="424">
        <v>1</v>
      </c>
      <c r="AA22" s="238"/>
      <c r="AB22" s="242"/>
      <c r="AC22" s="238"/>
    </row>
    <row r="23" spans="1:29" ht="28.5" customHeight="1" x14ac:dyDescent="0.2">
      <c r="A23" s="272" t="s">
        <v>7</v>
      </c>
      <c r="B23" s="241">
        <f>'POSTOS G1'!B129</f>
        <v>11</v>
      </c>
      <c r="C23" s="424">
        <v>0</v>
      </c>
      <c r="D23" s="424">
        <v>0</v>
      </c>
      <c r="E23" s="424">
        <v>0</v>
      </c>
      <c r="F23" s="424">
        <v>0</v>
      </c>
      <c r="G23" s="424">
        <v>1</v>
      </c>
      <c r="H23" s="424">
        <v>1</v>
      </c>
      <c r="I23" s="424">
        <v>0</v>
      </c>
      <c r="J23" s="424">
        <v>1</v>
      </c>
      <c r="K23" s="424">
        <v>0</v>
      </c>
      <c r="L23" s="424">
        <v>0</v>
      </c>
      <c r="M23" s="424">
        <v>0</v>
      </c>
      <c r="N23" s="424">
        <v>1</v>
      </c>
      <c r="O23" s="424">
        <v>1</v>
      </c>
      <c r="P23" s="424">
        <v>0</v>
      </c>
      <c r="Q23" s="424">
        <v>12</v>
      </c>
      <c r="R23" s="424">
        <v>0</v>
      </c>
      <c r="S23" s="424">
        <v>1</v>
      </c>
      <c r="T23" s="424">
        <v>1</v>
      </c>
      <c r="U23" s="424">
        <v>0</v>
      </c>
      <c r="V23" s="424">
        <v>0</v>
      </c>
      <c r="W23" s="424">
        <v>0</v>
      </c>
      <c r="X23" s="424">
        <v>2</v>
      </c>
      <c r="Y23" s="424">
        <v>1</v>
      </c>
      <c r="Z23" s="424">
        <v>1</v>
      </c>
      <c r="AA23" s="238"/>
      <c r="AB23" s="242"/>
      <c r="AC23" s="238"/>
    </row>
    <row r="24" spans="1:29" ht="28.5" customHeight="1" x14ac:dyDescent="0.2">
      <c r="A24" s="272" t="s">
        <v>210</v>
      </c>
      <c r="B24" s="241">
        <f>'POSTOS G1'!B130</f>
        <v>4</v>
      </c>
      <c r="C24" s="424">
        <v>1</v>
      </c>
      <c r="D24" s="424">
        <v>0</v>
      </c>
      <c r="E24" s="424">
        <v>1</v>
      </c>
      <c r="F24" s="424">
        <v>0</v>
      </c>
      <c r="G24" s="424">
        <v>0</v>
      </c>
      <c r="H24" s="424">
        <v>1</v>
      </c>
      <c r="I24" s="424">
        <v>0</v>
      </c>
      <c r="J24" s="424">
        <v>1</v>
      </c>
      <c r="K24" s="424">
        <v>1</v>
      </c>
      <c r="L24" s="424">
        <v>1</v>
      </c>
      <c r="M24" s="424">
        <v>0</v>
      </c>
      <c r="N24" s="424">
        <v>0</v>
      </c>
      <c r="O24" s="424">
        <v>0</v>
      </c>
      <c r="P24" s="424">
        <v>1</v>
      </c>
      <c r="Q24" s="424">
        <v>12</v>
      </c>
      <c r="R24" s="424">
        <v>1</v>
      </c>
      <c r="S24" s="424">
        <v>0</v>
      </c>
      <c r="T24" s="424">
        <v>1</v>
      </c>
      <c r="U24" s="424">
        <v>0</v>
      </c>
      <c r="V24" s="424">
        <v>0</v>
      </c>
      <c r="W24" s="424">
        <v>0</v>
      </c>
      <c r="X24" s="424">
        <v>2</v>
      </c>
      <c r="Y24" s="424">
        <v>0</v>
      </c>
      <c r="Z24" s="424">
        <v>0</v>
      </c>
      <c r="AA24" s="238"/>
      <c r="AB24" s="242"/>
      <c r="AC24" s="238"/>
    </row>
    <row r="25" spans="1:29" ht="28.5" customHeight="1" x14ac:dyDescent="0.2">
      <c r="A25" s="602" t="s">
        <v>3451</v>
      </c>
      <c r="B25" s="241">
        <f>'POSTOS G1'!B131</f>
        <v>2</v>
      </c>
      <c r="C25" s="424">
        <v>0</v>
      </c>
      <c r="D25" s="424">
        <v>0</v>
      </c>
      <c r="E25" s="424">
        <v>0</v>
      </c>
      <c r="F25" s="424">
        <v>0</v>
      </c>
      <c r="G25" s="424">
        <v>1</v>
      </c>
      <c r="H25" s="424">
        <v>1</v>
      </c>
      <c r="I25" s="424">
        <v>0</v>
      </c>
      <c r="J25" s="424">
        <v>0</v>
      </c>
      <c r="K25" s="424">
        <v>0</v>
      </c>
      <c r="L25" s="424">
        <v>0</v>
      </c>
      <c r="M25" s="424">
        <v>0</v>
      </c>
      <c r="N25" s="424">
        <v>0</v>
      </c>
      <c r="O25" s="424">
        <v>0</v>
      </c>
      <c r="P25" s="424">
        <v>0</v>
      </c>
      <c r="Q25" s="424">
        <v>12</v>
      </c>
      <c r="R25" s="424">
        <v>0</v>
      </c>
      <c r="S25" s="424">
        <v>0</v>
      </c>
      <c r="T25" s="424">
        <v>1</v>
      </c>
      <c r="U25" s="424">
        <v>0</v>
      </c>
      <c r="V25" s="424">
        <v>0</v>
      </c>
      <c r="W25" s="424">
        <v>0</v>
      </c>
      <c r="X25" s="424">
        <v>2</v>
      </c>
      <c r="Y25" s="424">
        <v>0</v>
      </c>
      <c r="Z25" s="424">
        <v>0</v>
      </c>
      <c r="AA25" s="238"/>
      <c r="AB25" s="242"/>
      <c r="AC25" s="238"/>
    </row>
    <row r="26" spans="1:29" ht="28.5" customHeight="1" x14ac:dyDescent="0.2">
      <c r="A26" s="272" t="s">
        <v>286</v>
      </c>
      <c r="B26" s="241">
        <f>'POSTOS G1'!B132</f>
        <v>10</v>
      </c>
      <c r="C26" s="424">
        <v>0</v>
      </c>
      <c r="D26" s="424">
        <v>0</v>
      </c>
      <c r="E26" s="424">
        <v>0</v>
      </c>
      <c r="F26" s="424">
        <v>0</v>
      </c>
      <c r="G26" s="424">
        <v>1</v>
      </c>
      <c r="H26" s="424">
        <v>1</v>
      </c>
      <c r="I26" s="424">
        <v>0</v>
      </c>
      <c r="J26" s="424">
        <v>0</v>
      </c>
      <c r="K26" s="424">
        <v>0</v>
      </c>
      <c r="L26" s="424">
        <v>0</v>
      </c>
      <c r="M26" s="424">
        <v>0</v>
      </c>
      <c r="N26" s="424">
        <v>0</v>
      </c>
      <c r="O26" s="424">
        <v>1</v>
      </c>
      <c r="P26" s="424">
        <v>0</v>
      </c>
      <c r="Q26" s="424">
        <v>12</v>
      </c>
      <c r="R26" s="424">
        <v>0</v>
      </c>
      <c r="S26" s="424">
        <v>0</v>
      </c>
      <c r="T26" s="424">
        <v>1</v>
      </c>
      <c r="U26" s="424">
        <v>0</v>
      </c>
      <c r="V26" s="424">
        <v>0</v>
      </c>
      <c r="W26" s="424">
        <v>1</v>
      </c>
      <c r="X26" s="424">
        <v>2</v>
      </c>
      <c r="Y26" s="424">
        <v>0</v>
      </c>
      <c r="Z26" s="424">
        <v>0</v>
      </c>
      <c r="AA26" s="238"/>
      <c r="AB26" s="242"/>
      <c r="AC26" s="238"/>
    </row>
    <row r="27" spans="1:29" ht="28.5" customHeight="1" x14ac:dyDescent="0.2">
      <c r="A27" s="273" t="s">
        <v>208</v>
      </c>
      <c r="B27" s="241">
        <f>'POSTOS G1'!B133</f>
        <v>2</v>
      </c>
      <c r="C27" s="427">
        <v>1</v>
      </c>
      <c r="D27" s="427">
        <v>0</v>
      </c>
      <c r="E27" s="427">
        <v>0</v>
      </c>
      <c r="F27" s="427">
        <v>1</v>
      </c>
      <c r="G27" s="427">
        <v>0</v>
      </c>
      <c r="H27" s="427">
        <v>1</v>
      </c>
      <c r="I27" s="427">
        <v>0</v>
      </c>
      <c r="J27" s="427">
        <v>1</v>
      </c>
      <c r="K27" s="427">
        <v>1</v>
      </c>
      <c r="L27" s="427">
        <v>1</v>
      </c>
      <c r="M27" s="427">
        <v>0</v>
      </c>
      <c r="N27" s="427">
        <v>0</v>
      </c>
      <c r="O27" s="427">
        <v>1</v>
      </c>
      <c r="P27" s="427">
        <v>1</v>
      </c>
      <c r="Q27" s="427">
        <v>12</v>
      </c>
      <c r="R27" s="427">
        <v>0</v>
      </c>
      <c r="S27" s="427">
        <v>1</v>
      </c>
      <c r="T27" s="427">
        <v>1</v>
      </c>
      <c r="U27" s="427">
        <v>1</v>
      </c>
      <c r="V27" s="427">
        <v>0</v>
      </c>
      <c r="W27" s="427">
        <v>0</v>
      </c>
      <c r="X27" s="427">
        <v>2</v>
      </c>
      <c r="Y27" s="427">
        <v>0</v>
      </c>
      <c r="Z27" s="427">
        <v>0</v>
      </c>
      <c r="AA27" s="240"/>
      <c r="AB27" s="239"/>
      <c r="AC27" s="238"/>
    </row>
    <row r="28" spans="1:29" s="232" customFormat="1" ht="52.35" customHeight="1" x14ac:dyDescent="0.2">
      <c r="A28" s="237"/>
      <c r="B28" s="236">
        <f>SUM(B4:B27)</f>
        <v>164</v>
      </c>
      <c r="C28" s="236"/>
      <c r="D28" s="236"/>
      <c r="E28" s="236"/>
      <c r="F28" s="236"/>
      <c r="G28" s="236"/>
      <c r="H28" s="236"/>
      <c r="I28" s="236"/>
      <c r="J28" s="236"/>
      <c r="K28" s="236"/>
      <c r="L28" s="236"/>
      <c r="M28" s="236"/>
      <c r="N28" s="236"/>
      <c r="O28" s="236"/>
      <c r="P28" s="236"/>
      <c r="Q28" s="236"/>
      <c r="R28" s="236"/>
      <c r="S28" s="236"/>
      <c r="T28" s="236"/>
      <c r="U28" s="236"/>
      <c r="V28" s="236"/>
      <c r="W28" s="236"/>
      <c r="X28" s="236"/>
      <c r="Y28" s="236"/>
      <c r="Z28" s="236"/>
      <c r="AA28" s="235"/>
      <c r="AB28" s="234" t="s">
        <v>393</v>
      </c>
      <c r="AC28" s="233"/>
    </row>
    <row r="29" spans="1:29" ht="118.7" customHeight="1" x14ac:dyDescent="0.2">
      <c r="A29" s="1008" t="s">
        <v>407</v>
      </c>
      <c r="B29" s="1009"/>
      <c r="C29" s="1009"/>
      <c r="D29" s="1009"/>
      <c r="E29" s="1009"/>
      <c r="F29" s="1009"/>
      <c r="G29" s="1009"/>
      <c r="H29" s="1009"/>
      <c r="I29" s="1009"/>
      <c r="J29" s="1009"/>
      <c r="K29" s="1009"/>
      <c r="L29" s="1009"/>
      <c r="M29" s="1009"/>
      <c r="N29" s="1009"/>
      <c r="O29" s="1009"/>
      <c r="P29" s="1009"/>
      <c r="Q29" s="1009"/>
      <c r="R29" s="1009"/>
      <c r="S29" s="1009"/>
      <c r="T29" s="1009"/>
      <c r="U29" s="1009"/>
      <c r="V29" s="1009"/>
      <c r="W29" s="1009"/>
      <c r="X29" s="1009"/>
      <c r="Y29" s="1009"/>
      <c r="Z29" s="1009"/>
      <c r="AA29" s="1009"/>
      <c r="AB29" s="1009"/>
      <c r="AC29" s="1010"/>
    </row>
    <row r="30" spans="1:29" ht="14.25" customHeight="1" x14ac:dyDescent="0.2">
      <c r="A30" s="231"/>
    </row>
    <row r="31" spans="1:29" ht="14.25" customHeight="1" x14ac:dyDescent="0.2">
      <c r="A31" s="231"/>
    </row>
    <row r="32" spans="1:29" ht="14.25" customHeight="1" x14ac:dyDescent="0.2">
      <c r="A32" s="231"/>
    </row>
    <row r="33" spans="1:1" ht="14.25" customHeight="1" x14ac:dyDescent="0.2">
      <c r="A33" s="231"/>
    </row>
    <row r="34" spans="1:1" ht="14.25" customHeight="1" x14ac:dyDescent="0.2">
      <c r="A34" s="231"/>
    </row>
    <row r="35" spans="1:1" ht="14.25" customHeight="1" x14ac:dyDescent="0.2">
      <c r="A35" s="231"/>
    </row>
    <row r="36" spans="1:1" ht="14.25" customHeight="1" x14ac:dyDescent="0.2">
      <c r="A36" s="231"/>
    </row>
    <row r="37" spans="1:1" ht="14.25" customHeight="1" x14ac:dyDescent="0.2">
      <c r="A37" s="231"/>
    </row>
    <row r="38" spans="1:1" ht="14.25" customHeight="1" x14ac:dyDescent="0.2">
      <c r="A38" s="231"/>
    </row>
    <row r="39" spans="1:1" ht="14.25" customHeight="1" x14ac:dyDescent="0.2">
      <c r="A39" s="231"/>
    </row>
    <row r="40" spans="1:1" ht="14.25" customHeight="1" x14ac:dyDescent="0.2">
      <c r="A40" s="231"/>
    </row>
    <row r="41" spans="1:1" ht="14.25" customHeight="1" x14ac:dyDescent="0.2">
      <c r="A41" s="231"/>
    </row>
    <row r="42" spans="1:1" ht="14.25" customHeight="1" x14ac:dyDescent="0.2">
      <c r="A42" s="231"/>
    </row>
    <row r="43" spans="1:1" ht="14.25" customHeight="1" x14ac:dyDescent="0.2">
      <c r="A43" s="231"/>
    </row>
    <row r="44" spans="1:1" ht="14.25" customHeight="1" x14ac:dyDescent="0.2">
      <c r="A44" s="231"/>
    </row>
    <row r="45" spans="1:1" s="229" customFormat="1" ht="14.25" customHeight="1" x14ac:dyDescent="0.2">
      <c r="A45" s="231"/>
    </row>
    <row r="46" spans="1:1" s="229" customFormat="1" ht="14.25" customHeight="1" x14ac:dyDescent="0.2">
      <c r="A46" s="231"/>
    </row>
    <row r="47" spans="1:1" s="229" customFormat="1" ht="14.25" customHeight="1" x14ac:dyDescent="0.2">
      <c r="A47" s="231"/>
    </row>
    <row r="48" spans="1:1" s="229" customFormat="1" ht="14.25" customHeight="1" x14ac:dyDescent="0.2">
      <c r="A48" s="231"/>
    </row>
    <row r="49" spans="1:1" s="229" customFormat="1" ht="14.25" customHeight="1" x14ac:dyDescent="0.2">
      <c r="A49" s="231"/>
    </row>
    <row r="50" spans="1:1" s="229" customFormat="1" ht="14.25" customHeight="1" x14ac:dyDescent="0.2">
      <c r="A50" s="231"/>
    </row>
    <row r="51" spans="1:1" s="229" customFormat="1" ht="14.25" customHeight="1" x14ac:dyDescent="0.2">
      <c r="A51" s="231"/>
    </row>
    <row r="52" spans="1:1" s="229" customFormat="1" ht="14.25" customHeight="1" x14ac:dyDescent="0.2">
      <c r="A52" s="231"/>
    </row>
    <row r="53" spans="1:1" s="229" customFormat="1" ht="14.25" customHeight="1" x14ac:dyDescent="0.2">
      <c r="A53" s="231"/>
    </row>
    <row r="54" spans="1:1" s="229" customFormat="1" ht="14.25" customHeight="1" x14ac:dyDescent="0.2">
      <c r="A54" s="231"/>
    </row>
    <row r="55" spans="1:1" s="229" customFormat="1" ht="14.25" customHeight="1" x14ac:dyDescent="0.2">
      <c r="A55" s="231"/>
    </row>
    <row r="56" spans="1:1" s="229" customFormat="1" ht="14.25" customHeight="1" x14ac:dyDescent="0.2">
      <c r="A56" s="231"/>
    </row>
    <row r="57" spans="1:1" s="229" customFormat="1" ht="14.25" customHeight="1" x14ac:dyDescent="0.2">
      <c r="A57" s="231"/>
    </row>
    <row r="58" spans="1:1" s="229" customFormat="1" ht="14.25" customHeight="1" x14ac:dyDescent="0.2">
      <c r="A58" s="231"/>
    </row>
    <row r="59" spans="1:1" s="229" customFormat="1" ht="14.25" customHeight="1" x14ac:dyDescent="0.2">
      <c r="A59" s="231"/>
    </row>
    <row r="60" spans="1:1" s="229" customFormat="1" ht="14.25" customHeight="1" x14ac:dyDescent="0.2">
      <c r="A60" s="231"/>
    </row>
    <row r="61" spans="1:1" s="229" customFormat="1" ht="14.25" customHeight="1" x14ac:dyDescent="0.2">
      <c r="A61" s="231"/>
    </row>
    <row r="62" spans="1:1" s="229" customFormat="1" ht="14.25" customHeight="1" x14ac:dyDescent="0.2">
      <c r="A62" s="231"/>
    </row>
    <row r="63" spans="1:1" s="229" customFormat="1" ht="14.25" customHeight="1" x14ac:dyDescent="0.2">
      <c r="A63" s="231"/>
    </row>
    <row r="64" spans="1:1" s="229" customFormat="1" ht="14.25" customHeight="1" x14ac:dyDescent="0.2">
      <c r="A64" s="231"/>
    </row>
    <row r="65" spans="1:1" s="229" customFormat="1" ht="14.25" customHeight="1" x14ac:dyDescent="0.2">
      <c r="A65" s="231"/>
    </row>
    <row r="66" spans="1:1" s="229" customFormat="1" ht="14.25" customHeight="1" x14ac:dyDescent="0.2">
      <c r="A66" s="231"/>
    </row>
    <row r="67" spans="1:1" s="229" customFormat="1" ht="14.25" customHeight="1" x14ac:dyDescent="0.2">
      <c r="A67" s="231"/>
    </row>
    <row r="68" spans="1:1" s="229" customFormat="1" ht="14.25" customHeight="1" x14ac:dyDescent="0.2">
      <c r="A68" s="231"/>
    </row>
    <row r="69" spans="1:1" s="229" customFormat="1" ht="14.25" customHeight="1" x14ac:dyDescent="0.2">
      <c r="A69" s="231"/>
    </row>
    <row r="70" spans="1:1" s="229" customFormat="1" ht="14.25" customHeight="1" x14ac:dyDescent="0.2">
      <c r="A70" s="231"/>
    </row>
    <row r="71" spans="1:1" s="229" customFormat="1" ht="14.25" customHeight="1" x14ac:dyDescent="0.2">
      <c r="A71" s="231"/>
    </row>
    <row r="72" spans="1:1" s="229" customFormat="1" ht="14.25" customHeight="1" x14ac:dyDescent="0.2">
      <c r="A72" s="231"/>
    </row>
    <row r="73" spans="1:1" s="229" customFormat="1" ht="14.25" customHeight="1" x14ac:dyDescent="0.2">
      <c r="A73" s="231"/>
    </row>
    <row r="74" spans="1:1" s="229" customFormat="1" ht="14.25" customHeight="1" x14ac:dyDescent="0.2">
      <c r="A74" s="231"/>
    </row>
    <row r="75" spans="1:1" s="229" customFormat="1" ht="14.25" customHeight="1" x14ac:dyDescent="0.2">
      <c r="A75" s="231"/>
    </row>
    <row r="76" spans="1:1" s="229" customFormat="1" ht="14.25" customHeight="1" x14ac:dyDescent="0.2">
      <c r="A76" s="231"/>
    </row>
    <row r="77" spans="1:1" s="229" customFormat="1" ht="14.25" customHeight="1" x14ac:dyDescent="0.2">
      <c r="A77" s="231"/>
    </row>
    <row r="78" spans="1:1" s="229" customFormat="1" ht="14.25" customHeight="1" x14ac:dyDescent="0.2">
      <c r="A78" s="231"/>
    </row>
    <row r="79" spans="1:1" s="229" customFormat="1" ht="14.25" customHeight="1" x14ac:dyDescent="0.2">
      <c r="A79" s="231"/>
    </row>
    <row r="80" spans="1:1" s="229" customFormat="1" ht="14.25" customHeight="1" x14ac:dyDescent="0.2">
      <c r="A80" s="231"/>
    </row>
    <row r="81" spans="1:1" s="229" customFormat="1" ht="14.25" customHeight="1" x14ac:dyDescent="0.2">
      <c r="A81" s="231"/>
    </row>
    <row r="82" spans="1:1" s="229" customFormat="1" ht="14.25" customHeight="1" x14ac:dyDescent="0.2">
      <c r="A82" s="231"/>
    </row>
    <row r="83" spans="1:1" s="229" customFormat="1" ht="14.25" customHeight="1" x14ac:dyDescent="0.2">
      <c r="A83" s="231"/>
    </row>
    <row r="84" spans="1:1" s="229" customFormat="1" ht="14.25" customHeight="1" x14ac:dyDescent="0.2">
      <c r="A84" s="231"/>
    </row>
    <row r="85" spans="1:1" s="229" customFormat="1" ht="14.25" customHeight="1" x14ac:dyDescent="0.2">
      <c r="A85" s="231"/>
    </row>
    <row r="86" spans="1:1" s="229" customFormat="1" ht="14.25" customHeight="1" x14ac:dyDescent="0.2">
      <c r="A86" s="231"/>
    </row>
    <row r="87" spans="1:1" s="229" customFormat="1" ht="14.25" customHeight="1" x14ac:dyDescent="0.2">
      <c r="A87" s="231"/>
    </row>
    <row r="88" spans="1:1" s="229" customFormat="1" ht="14.25" customHeight="1" x14ac:dyDescent="0.2">
      <c r="A88" s="231"/>
    </row>
    <row r="89" spans="1:1" s="229" customFormat="1" ht="14.25" customHeight="1" x14ac:dyDescent="0.2">
      <c r="A89" s="231"/>
    </row>
    <row r="90" spans="1:1" s="229" customFormat="1" ht="14.25" customHeight="1" x14ac:dyDescent="0.2">
      <c r="A90" s="231"/>
    </row>
    <row r="91" spans="1:1" s="229" customFormat="1" ht="14.25" customHeight="1" x14ac:dyDescent="0.2">
      <c r="A91" s="231"/>
    </row>
    <row r="92" spans="1:1" s="229" customFormat="1" ht="14.25" customHeight="1" x14ac:dyDescent="0.2">
      <c r="A92" s="231"/>
    </row>
    <row r="93" spans="1:1" s="229" customFormat="1" ht="14.25" customHeight="1" x14ac:dyDescent="0.2">
      <c r="A93" s="231"/>
    </row>
    <row r="94" spans="1:1" s="229" customFormat="1" ht="14.25" customHeight="1" x14ac:dyDescent="0.2">
      <c r="A94" s="231"/>
    </row>
    <row r="95" spans="1:1" s="229" customFormat="1" ht="14.25" customHeight="1" x14ac:dyDescent="0.2">
      <c r="A95" s="231"/>
    </row>
    <row r="96" spans="1:1" s="229" customFormat="1" ht="14.25" customHeight="1" x14ac:dyDescent="0.2">
      <c r="A96" s="231"/>
    </row>
    <row r="97" spans="1:1" s="229" customFormat="1" ht="14.25" customHeight="1" x14ac:dyDescent="0.2">
      <c r="A97" s="231"/>
    </row>
    <row r="98" spans="1:1" s="229" customFormat="1" ht="14.25" customHeight="1" x14ac:dyDescent="0.2">
      <c r="A98" s="231"/>
    </row>
    <row r="99" spans="1:1" s="229" customFormat="1" ht="14.25" customHeight="1" x14ac:dyDescent="0.2">
      <c r="A99" s="231"/>
    </row>
    <row r="100" spans="1:1" s="229" customFormat="1" ht="14.25" customHeight="1" x14ac:dyDescent="0.2">
      <c r="A100" s="231"/>
    </row>
    <row r="101" spans="1:1" s="229" customFormat="1" ht="14.25" customHeight="1" x14ac:dyDescent="0.2">
      <c r="A101" s="231"/>
    </row>
    <row r="102" spans="1:1" s="229" customFormat="1" ht="14.25" customHeight="1" x14ac:dyDescent="0.2">
      <c r="A102" s="231"/>
    </row>
    <row r="103" spans="1:1" s="229" customFormat="1" ht="14.25" customHeight="1" x14ac:dyDescent="0.2">
      <c r="A103" s="231"/>
    </row>
    <row r="104" spans="1:1" s="229" customFormat="1" ht="14.25" customHeight="1" x14ac:dyDescent="0.2">
      <c r="A104" s="231"/>
    </row>
    <row r="105" spans="1:1" s="229" customFormat="1" ht="14.25" customHeight="1" x14ac:dyDescent="0.2">
      <c r="A105" s="231"/>
    </row>
    <row r="106" spans="1:1" s="229" customFormat="1" ht="14.25" customHeight="1" x14ac:dyDescent="0.2">
      <c r="A106" s="231"/>
    </row>
    <row r="107" spans="1:1" s="229" customFormat="1" ht="14.25" customHeight="1" x14ac:dyDescent="0.2">
      <c r="A107" s="231"/>
    </row>
    <row r="108" spans="1:1" s="229" customFormat="1" ht="14.25" customHeight="1" x14ac:dyDescent="0.2">
      <c r="A108" s="231"/>
    </row>
    <row r="109" spans="1:1" s="229" customFormat="1" ht="14.25" customHeight="1" x14ac:dyDescent="0.2">
      <c r="A109" s="231"/>
    </row>
    <row r="110" spans="1:1" s="229" customFormat="1" ht="14.25" customHeight="1" x14ac:dyDescent="0.2">
      <c r="A110" s="231"/>
    </row>
    <row r="111" spans="1:1" s="229" customFormat="1" ht="14.25" customHeight="1" x14ac:dyDescent="0.2">
      <c r="A111" s="231"/>
    </row>
    <row r="112" spans="1:1" s="229" customFormat="1" ht="14.25" customHeight="1" x14ac:dyDescent="0.2">
      <c r="A112" s="231"/>
    </row>
    <row r="113" spans="1:1" s="229" customFormat="1" ht="14.25" customHeight="1" x14ac:dyDescent="0.2">
      <c r="A113" s="231"/>
    </row>
    <row r="114" spans="1:1" s="229" customFormat="1" ht="14.25" customHeight="1" x14ac:dyDescent="0.2">
      <c r="A114" s="231"/>
    </row>
    <row r="115" spans="1:1" s="229" customFormat="1" ht="14.25" customHeight="1" x14ac:dyDescent="0.2">
      <c r="A115" s="231"/>
    </row>
    <row r="116" spans="1:1" s="229" customFormat="1" ht="14.25" customHeight="1" x14ac:dyDescent="0.2">
      <c r="A116" s="231"/>
    </row>
    <row r="117" spans="1:1" s="229" customFormat="1" ht="14.25" customHeight="1" x14ac:dyDescent="0.2">
      <c r="A117" s="231"/>
    </row>
    <row r="118" spans="1:1" s="229" customFormat="1" ht="14.25" customHeight="1" x14ac:dyDescent="0.2">
      <c r="A118" s="231"/>
    </row>
    <row r="119" spans="1:1" s="229" customFormat="1" ht="14.25" customHeight="1" x14ac:dyDescent="0.2">
      <c r="A119" s="231"/>
    </row>
    <row r="120" spans="1:1" s="229" customFormat="1" ht="14.25" customHeight="1" x14ac:dyDescent="0.2">
      <c r="A120" s="231"/>
    </row>
    <row r="121" spans="1:1" s="229" customFormat="1" ht="14.25" customHeight="1" x14ac:dyDescent="0.2">
      <c r="A121" s="231"/>
    </row>
    <row r="122" spans="1:1" s="229" customFormat="1" ht="14.25" customHeight="1" x14ac:dyDescent="0.2">
      <c r="A122" s="231"/>
    </row>
    <row r="123" spans="1:1" s="229" customFormat="1" ht="14.25" customHeight="1" x14ac:dyDescent="0.2">
      <c r="A123" s="231"/>
    </row>
    <row r="124" spans="1:1" s="229" customFormat="1" ht="14.25" customHeight="1" x14ac:dyDescent="0.2">
      <c r="A124" s="231"/>
    </row>
    <row r="125" spans="1:1" s="229" customFormat="1" ht="14.25" customHeight="1" x14ac:dyDescent="0.2">
      <c r="A125" s="231"/>
    </row>
    <row r="126" spans="1:1" s="229" customFormat="1" ht="14.25" customHeight="1" x14ac:dyDescent="0.2">
      <c r="A126" s="231"/>
    </row>
    <row r="127" spans="1:1" s="229" customFormat="1" ht="14.25" customHeight="1" x14ac:dyDescent="0.2">
      <c r="A127" s="231"/>
    </row>
    <row r="128" spans="1:1" s="229" customFormat="1" ht="14.25" customHeight="1" x14ac:dyDescent="0.2">
      <c r="A128" s="231"/>
    </row>
    <row r="129" spans="1:1" s="229" customFormat="1" ht="14.25" customHeight="1" x14ac:dyDescent="0.2">
      <c r="A129" s="231"/>
    </row>
    <row r="130" spans="1:1" s="229" customFormat="1" ht="14.25" customHeight="1" x14ac:dyDescent="0.2">
      <c r="A130" s="231"/>
    </row>
    <row r="131" spans="1:1" s="229" customFormat="1" ht="14.25" customHeight="1" x14ac:dyDescent="0.2">
      <c r="A131" s="231"/>
    </row>
    <row r="132" spans="1:1" s="229" customFormat="1" ht="14.25" customHeight="1" x14ac:dyDescent="0.2">
      <c r="A132" s="231"/>
    </row>
    <row r="133" spans="1:1" s="229" customFormat="1" ht="14.25" customHeight="1" x14ac:dyDescent="0.2">
      <c r="A133" s="231"/>
    </row>
    <row r="134" spans="1:1" s="229" customFormat="1" ht="14.25" customHeight="1" x14ac:dyDescent="0.2">
      <c r="A134" s="231"/>
    </row>
    <row r="135" spans="1:1" s="229" customFormat="1" ht="14.25" customHeight="1" x14ac:dyDescent="0.2">
      <c r="A135" s="231"/>
    </row>
    <row r="136" spans="1:1" s="229" customFormat="1" ht="14.25" customHeight="1" x14ac:dyDescent="0.2">
      <c r="A136" s="231"/>
    </row>
    <row r="137" spans="1:1" s="229" customFormat="1" ht="14.25" customHeight="1" x14ac:dyDescent="0.2">
      <c r="A137" s="231"/>
    </row>
    <row r="138" spans="1:1" s="229" customFormat="1" ht="14.25" customHeight="1" x14ac:dyDescent="0.2">
      <c r="A138" s="231"/>
    </row>
    <row r="139" spans="1:1" s="229" customFormat="1" ht="14.25" customHeight="1" x14ac:dyDescent="0.2">
      <c r="A139" s="231"/>
    </row>
    <row r="140" spans="1:1" s="229" customFormat="1" ht="14.25" customHeight="1" x14ac:dyDescent="0.2">
      <c r="A140" s="231"/>
    </row>
    <row r="141" spans="1:1" s="229" customFormat="1" ht="14.25" customHeight="1" x14ac:dyDescent="0.2">
      <c r="A141" s="231"/>
    </row>
    <row r="142" spans="1:1" s="229" customFormat="1" ht="14.25" customHeight="1" x14ac:dyDescent="0.2">
      <c r="A142" s="231"/>
    </row>
    <row r="143" spans="1:1" s="229" customFormat="1" ht="14.25" customHeight="1" x14ac:dyDescent="0.2">
      <c r="A143" s="231"/>
    </row>
    <row r="144" spans="1:1" s="229" customFormat="1" ht="14.25" customHeight="1" x14ac:dyDescent="0.2">
      <c r="A144" s="231"/>
    </row>
    <row r="145" spans="1:1" s="229" customFormat="1" ht="14.25" customHeight="1" x14ac:dyDescent="0.2">
      <c r="A145" s="231"/>
    </row>
    <row r="146" spans="1:1" s="229" customFormat="1" ht="14.25" customHeight="1" x14ac:dyDescent="0.2">
      <c r="A146" s="231"/>
    </row>
    <row r="147" spans="1:1" s="229" customFormat="1" ht="14.25" customHeight="1" x14ac:dyDescent="0.2">
      <c r="A147" s="231"/>
    </row>
    <row r="148" spans="1:1" s="229" customFormat="1" ht="14.25" customHeight="1" x14ac:dyDescent="0.2">
      <c r="A148" s="231"/>
    </row>
    <row r="149" spans="1:1" s="229" customFormat="1" ht="14.25" customHeight="1" x14ac:dyDescent="0.2">
      <c r="A149" s="231"/>
    </row>
    <row r="150" spans="1:1" s="229" customFormat="1" ht="14.25" customHeight="1" x14ac:dyDescent="0.2">
      <c r="A150" s="231"/>
    </row>
    <row r="151" spans="1:1" s="229" customFormat="1" ht="14.25" customHeight="1" x14ac:dyDescent="0.2">
      <c r="A151" s="231"/>
    </row>
    <row r="152" spans="1:1" s="229" customFormat="1" ht="14.25" customHeight="1" x14ac:dyDescent="0.2">
      <c r="A152" s="231"/>
    </row>
    <row r="153" spans="1:1" s="229" customFormat="1" ht="14.25" customHeight="1" x14ac:dyDescent="0.2">
      <c r="A153" s="231"/>
    </row>
    <row r="154" spans="1:1" s="229" customFormat="1" ht="14.25" customHeight="1" x14ac:dyDescent="0.2">
      <c r="A154" s="231"/>
    </row>
    <row r="155" spans="1:1" s="229" customFormat="1" ht="14.25" customHeight="1" x14ac:dyDescent="0.2">
      <c r="A155" s="231"/>
    </row>
    <row r="156" spans="1:1" s="229" customFormat="1" ht="14.25" customHeight="1" x14ac:dyDescent="0.2">
      <c r="A156" s="231"/>
    </row>
    <row r="157" spans="1:1" s="229" customFormat="1" ht="14.25" customHeight="1" x14ac:dyDescent="0.2">
      <c r="A157" s="231"/>
    </row>
    <row r="158" spans="1:1" s="229" customFormat="1" ht="14.25" customHeight="1" x14ac:dyDescent="0.2">
      <c r="A158" s="231"/>
    </row>
    <row r="159" spans="1:1" s="229" customFormat="1" ht="14.25" customHeight="1" x14ac:dyDescent="0.2">
      <c r="A159" s="231"/>
    </row>
    <row r="160" spans="1:1" s="229" customFormat="1" ht="14.25" customHeight="1" x14ac:dyDescent="0.2">
      <c r="A160" s="231"/>
    </row>
    <row r="161" spans="1:1" s="229" customFormat="1" ht="14.25" customHeight="1" x14ac:dyDescent="0.2">
      <c r="A161" s="231"/>
    </row>
    <row r="162" spans="1:1" s="229" customFormat="1" ht="14.25" customHeight="1" x14ac:dyDescent="0.2">
      <c r="A162" s="231"/>
    </row>
    <row r="163" spans="1:1" s="229" customFormat="1" ht="14.25" customHeight="1" x14ac:dyDescent="0.2">
      <c r="A163" s="231"/>
    </row>
    <row r="164" spans="1:1" s="229" customFormat="1" ht="14.25" customHeight="1" x14ac:dyDescent="0.2">
      <c r="A164" s="231"/>
    </row>
    <row r="165" spans="1:1" s="229" customFormat="1" ht="14.25" customHeight="1" x14ac:dyDescent="0.2">
      <c r="A165" s="231"/>
    </row>
    <row r="166" spans="1:1" s="229" customFormat="1" ht="14.25" customHeight="1" x14ac:dyDescent="0.2">
      <c r="A166" s="231"/>
    </row>
    <row r="167" spans="1:1" s="229" customFormat="1" ht="14.25" customHeight="1" x14ac:dyDescent="0.2">
      <c r="A167" s="231"/>
    </row>
    <row r="168" spans="1:1" s="229" customFormat="1" ht="14.25" customHeight="1" x14ac:dyDescent="0.2">
      <c r="A168" s="231"/>
    </row>
    <row r="169" spans="1:1" s="229" customFormat="1" ht="14.25" customHeight="1" x14ac:dyDescent="0.2">
      <c r="A169" s="231"/>
    </row>
    <row r="170" spans="1:1" s="229" customFormat="1" ht="14.25" customHeight="1" x14ac:dyDescent="0.2">
      <c r="A170" s="231"/>
    </row>
    <row r="171" spans="1:1" s="229" customFormat="1" ht="14.25" customHeight="1" x14ac:dyDescent="0.2">
      <c r="A171" s="231"/>
    </row>
    <row r="172" spans="1:1" s="229" customFormat="1" ht="14.25" customHeight="1" x14ac:dyDescent="0.2">
      <c r="A172" s="231"/>
    </row>
    <row r="173" spans="1:1" s="229" customFormat="1" ht="14.25" customHeight="1" x14ac:dyDescent="0.2">
      <c r="A173" s="231"/>
    </row>
    <row r="174" spans="1:1" s="229" customFormat="1" ht="14.25" customHeight="1" x14ac:dyDescent="0.2">
      <c r="A174" s="231"/>
    </row>
    <row r="175" spans="1:1" s="229" customFormat="1" ht="14.25" customHeight="1" x14ac:dyDescent="0.2">
      <c r="A175" s="231"/>
    </row>
    <row r="176" spans="1:1" s="229" customFormat="1" ht="14.25" customHeight="1" x14ac:dyDescent="0.2">
      <c r="A176" s="231"/>
    </row>
    <row r="177" spans="1:1" s="229" customFormat="1" ht="14.25" customHeight="1" x14ac:dyDescent="0.2">
      <c r="A177" s="231"/>
    </row>
    <row r="178" spans="1:1" s="229" customFormat="1" ht="14.25" customHeight="1" x14ac:dyDescent="0.2">
      <c r="A178" s="231"/>
    </row>
    <row r="179" spans="1:1" s="229" customFormat="1" ht="14.25" customHeight="1" x14ac:dyDescent="0.2">
      <c r="A179" s="231"/>
    </row>
    <row r="180" spans="1:1" s="229" customFormat="1" ht="14.25" customHeight="1" x14ac:dyDescent="0.2">
      <c r="A180" s="231"/>
    </row>
    <row r="181" spans="1:1" s="229" customFormat="1" ht="14.25" customHeight="1" x14ac:dyDescent="0.2">
      <c r="A181" s="231"/>
    </row>
    <row r="182" spans="1:1" s="229" customFormat="1" ht="14.25" customHeight="1" x14ac:dyDescent="0.2">
      <c r="A182" s="231"/>
    </row>
    <row r="183" spans="1:1" s="229" customFormat="1" ht="14.25" customHeight="1" x14ac:dyDescent="0.2">
      <c r="A183" s="231"/>
    </row>
    <row r="184" spans="1:1" s="229" customFormat="1" ht="14.25" customHeight="1" x14ac:dyDescent="0.2">
      <c r="A184" s="231"/>
    </row>
    <row r="185" spans="1:1" s="229" customFormat="1" ht="14.25" customHeight="1" x14ac:dyDescent="0.2">
      <c r="A185" s="231"/>
    </row>
    <row r="186" spans="1:1" s="229" customFormat="1" ht="14.25" customHeight="1" x14ac:dyDescent="0.2">
      <c r="A186" s="231"/>
    </row>
    <row r="187" spans="1:1" s="229" customFormat="1" ht="14.25" customHeight="1" x14ac:dyDescent="0.2">
      <c r="A187" s="231"/>
    </row>
    <row r="188" spans="1:1" s="229" customFormat="1" ht="14.25" customHeight="1" x14ac:dyDescent="0.2">
      <c r="A188" s="231"/>
    </row>
    <row r="189" spans="1:1" s="229" customFormat="1" ht="14.25" customHeight="1" x14ac:dyDescent="0.2">
      <c r="A189" s="231"/>
    </row>
    <row r="190" spans="1:1" s="229" customFormat="1" ht="14.25" customHeight="1" x14ac:dyDescent="0.2">
      <c r="A190" s="231"/>
    </row>
    <row r="191" spans="1:1" s="229" customFormat="1" ht="14.25" customHeight="1" x14ac:dyDescent="0.2">
      <c r="A191" s="231"/>
    </row>
    <row r="192" spans="1:1" s="229" customFormat="1" ht="14.25" customHeight="1" x14ac:dyDescent="0.2">
      <c r="A192" s="231"/>
    </row>
    <row r="193" spans="1:1" s="229" customFormat="1" ht="14.25" customHeight="1" x14ac:dyDescent="0.2">
      <c r="A193" s="231"/>
    </row>
    <row r="194" spans="1:1" s="229" customFormat="1" ht="14.25" customHeight="1" x14ac:dyDescent="0.2">
      <c r="A194" s="231"/>
    </row>
    <row r="195" spans="1:1" s="229" customFormat="1" ht="14.25" customHeight="1" x14ac:dyDescent="0.2">
      <c r="A195" s="231"/>
    </row>
    <row r="196" spans="1:1" s="229" customFormat="1" ht="14.25" customHeight="1" x14ac:dyDescent="0.2">
      <c r="A196" s="231"/>
    </row>
    <row r="197" spans="1:1" s="229" customFormat="1" ht="14.25" customHeight="1" x14ac:dyDescent="0.2">
      <c r="A197" s="231"/>
    </row>
    <row r="198" spans="1:1" s="229" customFormat="1" ht="14.25" customHeight="1" x14ac:dyDescent="0.2">
      <c r="A198" s="231"/>
    </row>
    <row r="199" spans="1:1" s="229" customFormat="1" ht="14.25" customHeight="1" x14ac:dyDescent="0.2">
      <c r="A199" s="231"/>
    </row>
    <row r="200" spans="1:1" s="229" customFormat="1" ht="14.25" customHeight="1" x14ac:dyDescent="0.2">
      <c r="A200" s="231"/>
    </row>
    <row r="201" spans="1:1" s="229" customFormat="1" ht="14.25" customHeight="1" x14ac:dyDescent="0.2">
      <c r="A201" s="231"/>
    </row>
    <row r="202" spans="1:1" s="229" customFormat="1" ht="14.25" customHeight="1" x14ac:dyDescent="0.2">
      <c r="A202" s="231"/>
    </row>
    <row r="203" spans="1:1" s="229" customFormat="1" ht="14.25" customHeight="1" x14ac:dyDescent="0.2">
      <c r="A203" s="231"/>
    </row>
    <row r="204" spans="1:1" s="229" customFormat="1" ht="14.25" customHeight="1" x14ac:dyDescent="0.2">
      <c r="A204" s="231"/>
    </row>
    <row r="205" spans="1:1" s="229" customFormat="1" ht="14.25" customHeight="1" x14ac:dyDescent="0.2">
      <c r="A205" s="231"/>
    </row>
    <row r="206" spans="1:1" s="229" customFormat="1" ht="14.25" customHeight="1" x14ac:dyDescent="0.2">
      <c r="A206" s="231"/>
    </row>
    <row r="207" spans="1:1" s="229" customFormat="1" ht="14.25" customHeight="1" x14ac:dyDescent="0.2">
      <c r="A207" s="231"/>
    </row>
    <row r="208" spans="1:1" s="229" customFormat="1" ht="14.25" customHeight="1" x14ac:dyDescent="0.2">
      <c r="A208" s="231"/>
    </row>
    <row r="209" spans="1:1" s="229" customFormat="1" ht="14.25" customHeight="1" x14ac:dyDescent="0.2">
      <c r="A209" s="231"/>
    </row>
    <row r="210" spans="1:1" s="229" customFormat="1" ht="14.25" customHeight="1" x14ac:dyDescent="0.2">
      <c r="A210" s="231"/>
    </row>
    <row r="211" spans="1:1" s="229" customFormat="1" ht="14.25" customHeight="1" x14ac:dyDescent="0.2">
      <c r="A211" s="231"/>
    </row>
    <row r="212" spans="1:1" s="229" customFormat="1" ht="14.25" customHeight="1" x14ac:dyDescent="0.2">
      <c r="A212" s="231"/>
    </row>
    <row r="213" spans="1:1" s="229" customFormat="1" ht="14.25" customHeight="1" x14ac:dyDescent="0.2">
      <c r="A213" s="231"/>
    </row>
    <row r="214" spans="1:1" s="229" customFormat="1" ht="14.25" customHeight="1" x14ac:dyDescent="0.2">
      <c r="A214" s="231"/>
    </row>
    <row r="215" spans="1:1" s="229" customFormat="1" ht="14.25" customHeight="1" x14ac:dyDescent="0.2">
      <c r="A215" s="231"/>
    </row>
    <row r="216" spans="1:1" s="229" customFormat="1" ht="14.25" customHeight="1" x14ac:dyDescent="0.2">
      <c r="A216" s="231"/>
    </row>
    <row r="217" spans="1:1" s="229" customFormat="1" ht="14.25" customHeight="1" x14ac:dyDescent="0.2">
      <c r="A217" s="231"/>
    </row>
    <row r="218" spans="1:1" s="229" customFormat="1" ht="14.25" customHeight="1" x14ac:dyDescent="0.2">
      <c r="A218" s="231"/>
    </row>
    <row r="219" spans="1:1" s="229" customFormat="1" ht="14.25" customHeight="1" x14ac:dyDescent="0.2">
      <c r="A219" s="231"/>
    </row>
    <row r="220" spans="1:1" s="229" customFormat="1" ht="14.25" customHeight="1" x14ac:dyDescent="0.2">
      <c r="A220" s="231"/>
    </row>
    <row r="221" spans="1:1" s="229" customFormat="1" ht="14.25" customHeight="1" x14ac:dyDescent="0.2">
      <c r="A221" s="231"/>
    </row>
    <row r="222" spans="1:1" s="229" customFormat="1" ht="14.25" customHeight="1" x14ac:dyDescent="0.2">
      <c r="A222" s="231"/>
    </row>
    <row r="223" spans="1:1" s="229" customFormat="1" ht="14.25" customHeight="1" x14ac:dyDescent="0.2">
      <c r="A223" s="231"/>
    </row>
    <row r="224" spans="1:1" s="229" customFormat="1" ht="14.25" customHeight="1" x14ac:dyDescent="0.2">
      <c r="A224" s="231"/>
    </row>
    <row r="225" spans="1:1" s="229" customFormat="1" ht="14.25" customHeight="1" x14ac:dyDescent="0.2">
      <c r="A225" s="231"/>
    </row>
    <row r="226" spans="1:1" s="229" customFormat="1" ht="14.25" customHeight="1" x14ac:dyDescent="0.2">
      <c r="A226" s="231"/>
    </row>
    <row r="227" spans="1:1" s="229" customFormat="1" ht="14.25" customHeight="1" x14ac:dyDescent="0.2">
      <c r="A227" s="231"/>
    </row>
    <row r="228" spans="1:1" s="229" customFormat="1" ht="14.25" customHeight="1" x14ac:dyDescent="0.2">
      <c r="A228" s="231"/>
    </row>
    <row r="229" spans="1:1" s="229" customFormat="1" ht="14.25" customHeight="1" x14ac:dyDescent="0.2">
      <c r="A229" s="231"/>
    </row>
    <row r="230" spans="1:1" s="229" customFormat="1" ht="14.25" customHeight="1" x14ac:dyDescent="0.2">
      <c r="A230" s="231"/>
    </row>
    <row r="231" spans="1:1" s="229" customFormat="1" ht="14.25" customHeight="1" x14ac:dyDescent="0.2">
      <c r="A231" s="231"/>
    </row>
    <row r="232" spans="1:1" s="229" customFormat="1" ht="14.25" customHeight="1" x14ac:dyDescent="0.2">
      <c r="A232" s="231"/>
    </row>
    <row r="233" spans="1:1" s="229" customFormat="1" ht="14.25" customHeight="1" x14ac:dyDescent="0.2">
      <c r="A233" s="231"/>
    </row>
    <row r="234" spans="1:1" s="229" customFormat="1" ht="14.25" customHeight="1" x14ac:dyDescent="0.2">
      <c r="A234" s="231"/>
    </row>
    <row r="235" spans="1:1" s="229" customFormat="1" ht="14.25" customHeight="1" x14ac:dyDescent="0.2">
      <c r="A235" s="231"/>
    </row>
    <row r="236" spans="1:1" s="229" customFormat="1" ht="14.25" customHeight="1" x14ac:dyDescent="0.2">
      <c r="A236" s="231"/>
    </row>
    <row r="237" spans="1:1" s="229" customFormat="1" ht="14.25" customHeight="1" x14ac:dyDescent="0.2">
      <c r="A237" s="231"/>
    </row>
    <row r="238" spans="1:1" s="229" customFormat="1" ht="14.25" customHeight="1" x14ac:dyDescent="0.2">
      <c r="A238" s="231"/>
    </row>
    <row r="239" spans="1:1" s="229" customFormat="1" ht="14.25" customHeight="1" x14ac:dyDescent="0.2">
      <c r="A239" s="231"/>
    </row>
    <row r="240" spans="1:1" s="229" customFormat="1" ht="14.25" customHeight="1" x14ac:dyDescent="0.2">
      <c r="A240" s="231"/>
    </row>
    <row r="241" spans="1:1" s="229" customFormat="1" ht="14.25" customHeight="1" x14ac:dyDescent="0.2">
      <c r="A241" s="231"/>
    </row>
    <row r="242" spans="1:1" s="229" customFormat="1" ht="14.25" customHeight="1" x14ac:dyDescent="0.2">
      <c r="A242" s="231"/>
    </row>
    <row r="243" spans="1:1" s="229" customFormat="1" ht="14.25" customHeight="1" x14ac:dyDescent="0.2">
      <c r="A243" s="231"/>
    </row>
    <row r="244" spans="1:1" s="229" customFormat="1" ht="14.25" customHeight="1" x14ac:dyDescent="0.2">
      <c r="A244" s="231"/>
    </row>
    <row r="245" spans="1:1" s="229" customFormat="1" ht="14.25" customHeight="1" x14ac:dyDescent="0.2">
      <c r="A245" s="231"/>
    </row>
    <row r="246" spans="1:1" s="229" customFormat="1" ht="14.25" customHeight="1" x14ac:dyDescent="0.2">
      <c r="A246" s="231"/>
    </row>
    <row r="247" spans="1:1" s="229" customFormat="1" ht="14.25" customHeight="1" x14ac:dyDescent="0.2">
      <c r="A247" s="231"/>
    </row>
    <row r="248" spans="1:1" s="229" customFormat="1" ht="14.25" customHeight="1" x14ac:dyDescent="0.2">
      <c r="A248" s="231"/>
    </row>
    <row r="249" spans="1:1" s="229" customFormat="1" ht="14.25" customHeight="1" x14ac:dyDescent="0.2">
      <c r="A249" s="231"/>
    </row>
    <row r="250" spans="1:1" s="229" customFormat="1" ht="14.25" customHeight="1" x14ac:dyDescent="0.2">
      <c r="A250" s="231"/>
    </row>
    <row r="251" spans="1:1" s="229" customFormat="1" ht="14.25" customHeight="1" x14ac:dyDescent="0.2">
      <c r="A251" s="231"/>
    </row>
    <row r="252" spans="1:1" s="229" customFormat="1" ht="14.25" customHeight="1" x14ac:dyDescent="0.2">
      <c r="A252" s="231"/>
    </row>
    <row r="253" spans="1:1" s="229" customFormat="1" ht="14.25" customHeight="1" x14ac:dyDescent="0.2">
      <c r="A253" s="231"/>
    </row>
    <row r="254" spans="1:1" s="229" customFormat="1" ht="14.25" customHeight="1" x14ac:dyDescent="0.2">
      <c r="A254" s="231"/>
    </row>
    <row r="255" spans="1:1" s="229" customFormat="1" ht="14.25" customHeight="1" x14ac:dyDescent="0.2">
      <c r="A255" s="231"/>
    </row>
    <row r="256" spans="1:1" s="229" customFormat="1" ht="14.25" customHeight="1" x14ac:dyDescent="0.2">
      <c r="A256" s="231"/>
    </row>
    <row r="257" spans="1:1" s="229" customFormat="1" ht="14.25" customHeight="1" x14ac:dyDescent="0.2">
      <c r="A257" s="231"/>
    </row>
    <row r="258" spans="1:1" s="229" customFormat="1" ht="14.25" customHeight="1" x14ac:dyDescent="0.2">
      <c r="A258" s="231"/>
    </row>
    <row r="259" spans="1:1" s="229" customFormat="1" ht="14.25" customHeight="1" x14ac:dyDescent="0.2">
      <c r="A259" s="231"/>
    </row>
    <row r="260" spans="1:1" s="229" customFormat="1" ht="14.25" customHeight="1" x14ac:dyDescent="0.2">
      <c r="A260" s="231"/>
    </row>
    <row r="261" spans="1:1" s="229" customFormat="1" ht="14.25" customHeight="1" x14ac:dyDescent="0.2">
      <c r="A261" s="231"/>
    </row>
    <row r="262" spans="1:1" s="229" customFormat="1" ht="14.25" customHeight="1" x14ac:dyDescent="0.2">
      <c r="A262" s="231"/>
    </row>
    <row r="263" spans="1:1" s="229" customFormat="1" ht="14.25" customHeight="1" x14ac:dyDescent="0.2">
      <c r="A263" s="231"/>
    </row>
    <row r="264" spans="1:1" s="229" customFormat="1" ht="14.25" customHeight="1" x14ac:dyDescent="0.2">
      <c r="A264" s="231"/>
    </row>
    <row r="265" spans="1:1" s="229" customFormat="1" ht="14.25" customHeight="1" x14ac:dyDescent="0.2">
      <c r="A265" s="231"/>
    </row>
    <row r="266" spans="1:1" s="229" customFormat="1" ht="14.25" customHeight="1" x14ac:dyDescent="0.2">
      <c r="A266" s="231"/>
    </row>
    <row r="267" spans="1:1" s="229" customFormat="1" ht="14.25" customHeight="1" x14ac:dyDescent="0.2">
      <c r="A267" s="231"/>
    </row>
    <row r="268" spans="1:1" s="229" customFormat="1" ht="14.25" customHeight="1" x14ac:dyDescent="0.2">
      <c r="A268" s="231"/>
    </row>
    <row r="269" spans="1:1" s="229" customFormat="1" ht="14.25" customHeight="1" x14ac:dyDescent="0.2">
      <c r="A269" s="231"/>
    </row>
    <row r="270" spans="1:1" s="229" customFormat="1" ht="14.25" customHeight="1" x14ac:dyDescent="0.2">
      <c r="A270" s="231"/>
    </row>
    <row r="271" spans="1:1" s="229" customFormat="1" ht="14.25" customHeight="1" x14ac:dyDescent="0.2">
      <c r="A271" s="231"/>
    </row>
    <row r="272" spans="1:1" s="229" customFormat="1" ht="14.25" customHeight="1" x14ac:dyDescent="0.2">
      <c r="A272" s="231"/>
    </row>
    <row r="273" spans="1:1" s="229" customFormat="1" ht="14.25" customHeight="1" x14ac:dyDescent="0.2">
      <c r="A273" s="231"/>
    </row>
    <row r="274" spans="1:1" s="229" customFormat="1" ht="14.25" customHeight="1" x14ac:dyDescent="0.2">
      <c r="A274" s="231"/>
    </row>
    <row r="275" spans="1:1" s="229" customFormat="1" ht="14.25" customHeight="1" x14ac:dyDescent="0.2">
      <c r="A275" s="231"/>
    </row>
    <row r="276" spans="1:1" s="229" customFormat="1" ht="14.25" customHeight="1" x14ac:dyDescent="0.2">
      <c r="A276" s="231"/>
    </row>
    <row r="277" spans="1:1" s="229" customFormat="1" ht="14.25" customHeight="1" x14ac:dyDescent="0.2">
      <c r="A277" s="231"/>
    </row>
    <row r="278" spans="1:1" s="229" customFormat="1" ht="14.25" customHeight="1" x14ac:dyDescent="0.2">
      <c r="A278" s="231"/>
    </row>
    <row r="279" spans="1:1" s="229" customFormat="1" ht="14.25" customHeight="1" x14ac:dyDescent="0.2">
      <c r="A279" s="231"/>
    </row>
    <row r="280" spans="1:1" s="229" customFormat="1" ht="14.25" customHeight="1" x14ac:dyDescent="0.2">
      <c r="A280" s="231"/>
    </row>
    <row r="281" spans="1:1" s="229" customFormat="1" ht="14.25" customHeight="1" x14ac:dyDescent="0.2">
      <c r="A281" s="231"/>
    </row>
    <row r="282" spans="1:1" s="229" customFormat="1" ht="14.25" customHeight="1" x14ac:dyDescent="0.2">
      <c r="A282" s="231"/>
    </row>
    <row r="283" spans="1:1" s="229" customFormat="1" ht="14.25" customHeight="1" x14ac:dyDescent="0.2">
      <c r="A283" s="231"/>
    </row>
    <row r="284" spans="1:1" s="229" customFormat="1" ht="14.25" customHeight="1" x14ac:dyDescent="0.2">
      <c r="A284" s="231"/>
    </row>
    <row r="285" spans="1:1" s="229" customFormat="1" ht="14.25" customHeight="1" x14ac:dyDescent="0.2">
      <c r="A285" s="231"/>
    </row>
    <row r="286" spans="1:1" s="229" customFormat="1" ht="14.25" customHeight="1" x14ac:dyDescent="0.2">
      <c r="A286" s="231"/>
    </row>
    <row r="287" spans="1:1" s="229" customFormat="1" ht="14.25" customHeight="1" x14ac:dyDescent="0.2">
      <c r="A287" s="231"/>
    </row>
    <row r="288" spans="1:1" s="229" customFormat="1" ht="14.25" customHeight="1" x14ac:dyDescent="0.2">
      <c r="A288" s="231"/>
    </row>
    <row r="289" spans="1:1" s="229" customFormat="1" ht="14.25" customHeight="1" x14ac:dyDescent="0.2">
      <c r="A289" s="231"/>
    </row>
    <row r="290" spans="1:1" s="229" customFormat="1" ht="14.25" customHeight="1" x14ac:dyDescent="0.2">
      <c r="A290" s="231"/>
    </row>
    <row r="291" spans="1:1" s="229" customFormat="1" ht="14.25" customHeight="1" x14ac:dyDescent="0.2">
      <c r="A291" s="231"/>
    </row>
    <row r="292" spans="1:1" s="229" customFormat="1" ht="14.25" customHeight="1" x14ac:dyDescent="0.2">
      <c r="A292" s="231"/>
    </row>
    <row r="293" spans="1:1" s="229" customFormat="1" ht="14.25" customHeight="1" x14ac:dyDescent="0.2">
      <c r="A293" s="231"/>
    </row>
    <row r="294" spans="1:1" s="229" customFormat="1" ht="14.25" customHeight="1" x14ac:dyDescent="0.2">
      <c r="A294" s="231"/>
    </row>
    <row r="295" spans="1:1" s="229" customFormat="1" ht="14.25" customHeight="1" x14ac:dyDescent="0.2">
      <c r="A295" s="231"/>
    </row>
    <row r="296" spans="1:1" s="229" customFormat="1" ht="14.25" customHeight="1" x14ac:dyDescent="0.2">
      <c r="A296" s="231"/>
    </row>
    <row r="297" spans="1:1" s="229" customFormat="1" ht="14.25" customHeight="1" x14ac:dyDescent="0.2">
      <c r="A297" s="231"/>
    </row>
    <row r="298" spans="1:1" s="229" customFormat="1" ht="14.25" customHeight="1" x14ac:dyDescent="0.2">
      <c r="A298" s="231"/>
    </row>
    <row r="299" spans="1:1" s="229" customFormat="1" ht="14.25" customHeight="1" x14ac:dyDescent="0.2">
      <c r="A299" s="231"/>
    </row>
    <row r="300" spans="1:1" s="229" customFormat="1" ht="14.25" customHeight="1" x14ac:dyDescent="0.2">
      <c r="A300" s="231"/>
    </row>
    <row r="301" spans="1:1" s="229" customFormat="1" ht="14.25" customHeight="1" x14ac:dyDescent="0.2">
      <c r="A301" s="231"/>
    </row>
    <row r="302" spans="1:1" s="229" customFormat="1" ht="14.25" customHeight="1" x14ac:dyDescent="0.2">
      <c r="A302" s="231"/>
    </row>
    <row r="303" spans="1:1" s="229" customFormat="1" ht="14.25" customHeight="1" x14ac:dyDescent="0.2">
      <c r="A303" s="231"/>
    </row>
    <row r="304" spans="1:1" s="229" customFormat="1" ht="14.25" customHeight="1" x14ac:dyDescent="0.2">
      <c r="A304" s="231"/>
    </row>
    <row r="305" spans="1:1" s="229" customFormat="1" ht="14.25" customHeight="1" x14ac:dyDescent="0.2">
      <c r="A305" s="231"/>
    </row>
    <row r="306" spans="1:1" s="229" customFormat="1" ht="14.25" customHeight="1" x14ac:dyDescent="0.2">
      <c r="A306" s="231"/>
    </row>
    <row r="307" spans="1:1" s="229" customFormat="1" ht="14.25" customHeight="1" x14ac:dyDescent="0.2">
      <c r="A307" s="231"/>
    </row>
    <row r="308" spans="1:1" s="229" customFormat="1" ht="14.25" customHeight="1" x14ac:dyDescent="0.2">
      <c r="A308" s="231"/>
    </row>
    <row r="309" spans="1:1" s="229" customFormat="1" ht="14.25" customHeight="1" x14ac:dyDescent="0.2">
      <c r="A309" s="231"/>
    </row>
    <row r="310" spans="1:1" s="229" customFormat="1" ht="14.25" customHeight="1" x14ac:dyDescent="0.2">
      <c r="A310" s="231"/>
    </row>
    <row r="311" spans="1:1" s="229" customFormat="1" ht="14.25" customHeight="1" x14ac:dyDescent="0.2">
      <c r="A311" s="231"/>
    </row>
    <row r="312" spans="1:1" s="229" customFormat="1" ht="14.25" customHeight="1" x14ac:dyDescent="0.2">
      <c r="A312" s="231"/>
    </row>
    <row r="313" spans="1:1" s="229" customFormat="1" ht="14.25" customHeight="1" x14ac:dyDescent="0.2">
      <c r="A313" s="231"/>
    </row>
    <row r="314" spans="1:1" s="229" customFormat="1" ht="14.25" customHeight="1" x14ac:dyDescent="0.2">
      <c r="A314" s="231"/>
    </row>
    <row r="315" spans="1:1" s="229" customFormat="1" ht="14.25" customHeight="1" x14ac:dyDescent="0.2">
      <c r="A315" s="231"/>
    </row>
    <row r="316" spans="1:1" s="229" customFormat="1" ht="14.25" customHeight="1" x14ac:dyDescent="0.2">
      <c r="A316" s="231"/>
    </row>
    <row r="317" spans="1:1" s="229" customFormat="1" ht="14.25" customHeight="1" x14ac:dyDescent="0.2">
      <c r="A317" s="231"/>
    </row>
    <row r="318" spans="1:1" s="229" customFormat="1" ht="14.25" customHeight="1" x14ac:dyDescent="0.2">
      <c r="A318" s="231"/>
    </row>
    <row r="319" spans="1:1" s="229" customFormat="1" ht="14.25" customHeight="1" x14ac:dyDescent="0.2">
      <c r="A319" s="231"/>
    </row>
    <row r="320" spans="1:1" s="229" customFormat="1" ht="14.25" customHeight="1" x14ac:dyDescent="0.2">
      <c r="A320" s="231"/>
    </row>
    <row r="321" spans="1:1" s="229" customFormat="1" ht="14.25" customHeight="1" x14ac:dyDescent="0.2">
      <c r="A321" s="231"/>
    </row>
    <row r="322" spans="1:1" s="229" customFormat="1" ht="14.25" customHeight="1" x14ac:dyDescent="0.2">
      <c r="A322" s="231"/>
    </row>
    <row r="323" spans="1:1" s="229" customFormat="1" ht="14.25" customHeight="1" x14ac:dyDescent="0.2">
      <c r="A323" s="231"/>
    </row>
    <row r="324" spans="1:1" s="229" customFormat="1" ht="14.25" customHeight="1" x14ac:dyDescent="0.2">
      <c r="A324" s="231"/>
    </row>
    <row r="325" spans="1:1" s="229" customFormat="1" ht="14.25" customHeight="1" x14ac:dyDescent="0.2">
      <c r="A325" s="231"/>
    </row>
    <row r="326" spans="1:1" s="229" customFormat="1" ht="14.25" customHeight="1" x14ac:dyDescent="0.2">
      <c r="A326" s="231"/>
    </row>
    <row r="327" spans="1:1" s="229" customFormat="1" ht="14.25" customHeight="1" x14ac:dyDescent="0.2">
      <c r="A327" s="231"/>
    </row>
    <row r="328" spans="1:1" s="229" customFormat="1" ht="14.25" customHeight="1" x14ac:dyDescent="0.2">
      <c r="A328" s="231"/>
    </row>
    <row r="329" spans="1:1" s="229" customFormat="1" ht="14.25" customHeight="1" x14ac:dyDescent="0.2">
      <c r="A329" s="231"/>
    </row>
    <row r="330" spans="1:1" s="229" customFormat="1" ht="14.25" customHeight="1" x14ac:dyDescent="0.2">
      <c r="A330" s="231"/>
    </row>
    <row r="331" spans="1:1" s="229" customFormat="1" ht="14.25" customHeight="1" x14ac:dyDescent="0.2">
      <c r="A331" s="231"/>
    </row>
    <row r="332" spans="1:1" s="229" customFormat="1" ht="14.25" customHeight="1" x14ac:dyDescent="0.2">
      <c r="A332" s="231"/>
    </row>
    <row r="333" spans="1:1" s="229" customFormat="1" ht="14.25" customHeight="1" x14ac:dyDescent="0.2">
      <c r="A333" s="231"/>
    </row>
    <row r="334" spans="1:1" s="229" customFormat="1" ht="14.25" customHeight="1" x14ac:dyDescent="0.2">
      <c r="A334" s="231"/>
    </row>
    <row r="335" spans="1:1" s="229" customFormat="1" ht="14.25" customHeight="1" x14ac:dyDescent="0.2">
      <c r="A335" s="231"/>
    </row>
    <row r="336" spans="1:1" s="229" customFormat="1" ht="14.25" customHeight="1" x14ac:dyDescent="0.2">
      <c r="A336" s="231"/>
    </row>
    <row r="337" spans="1:1" s="229" customFormat="1" ht="14.25" customHeight="1" x14ac:dyDescent="0.2">
      <c r="A337" s="231"/>
    </row>
    <row r="338" spans="1:1" s="229" customFormat="1" ht="14.25" customHeight="1" x14ac:dyDescent="0.2">
      <c r="A338" s="231"/>
    </row>
    <row r="339" spans="1:1" s="229" customFormat="1" ht="14.25" customHeight="1" x14ac:dyDescent="0.2">
      <c r="A339" s="231"/>
    </row>
    <row r="340" spans="1:1" s="229" customFormat="1" ht="14.25" customHeight="1" x14ac:dyDescent="0.2">
      <c r="A340" s="231"/>
    </row>
    <row r="341" spans="1:1" s="229" customFormat="1" ht="14.25" customHeight="1" x14ac:dyDescent="0.2">
      <c r="A341" s="231"/>
    </row>
    <row r="342" spans="1:1" s="229" customFormat="1" ht="14.25" customHeight="1" x14ac:dyDescent="0.2">
      <c r="A342" s="231"/>
    </row>
    <row r="343" spans="1:1" s="229" customFormat="1" ht="14.25" customHeight="1" x14ac:dyDescent="0.2">
      <c r="A343" s="231"/>
    </row>
    <row r="344" spans="1:1" s="229" customFormat="1" ht="14.25" customHeight="1" x14ac:dyDescent="0.2">
      <c r="A344" s="231"/>
    </row>
    <row r="345" spans="1:1" s="229" customFormat="1" ht="14.25" customHeight="1" x14ac:dyDescent="0.2">
      <c r="A345" s="231"/>
    </row>
    <row r="346" spans="1:1" s="229" customFormat="1" ht="14.25" customHeight="1" x14ac:dyDescent="0.2">
      <c r="A346" s="231"/>
    </row>
    <row r="347" spans="1:1" s="229" customFormat="1" ht="14.25" customHeight="1" x14ac:dyDescent="0.2">
      <c r="A347" s="231"/>
    </row>
    <row r="348" spans="1:1" s="229" customFormat="1" ht="14.25" customHeight="1" x14ac:dyDescent="0.2">
      <c r="A348" s="231"/>
    </row>
    <row r="349" spans="1:1" s="229" customFormat="1" ht="14.25" customHeight="1" x14ac:dyDescent="0.2">
      <c r="A349" s="231"/>
    </row>
    <row r="350" spans="1:1" s="229" customFormat="1" ht="14.25" customHeight="1" x14ac:dyDescent="0.2">
      <c r="A350" s="231"/>
    </row>
    <row r="351" spans="1:1" s="229" customFormat="1" ht="14.25" customHeight="1" x14ac:dyDescent="0.2">
      <c r="A351" s="231"/>
    </row>
    <row r="352" spans="1:1" s="229" customFormat="1" ht="14.25" customHeight="1" x14ac:dyDescent="0.2">
      <c r="A352" s="231"/>
    </row>
    <row r="353" spans="1:1" s="229" customFormat="1" ht="14.25" customHeight="1" x14ac:dyDescent="0.2">
      <c r="A353" s="231"/>
    </row>
    <row r="354" spans="1:1" s="229" customFormat="1" ht="14.25" customHeight="1" x14ac:dyDescent="0.2">
      <c r="A354" s="231"/>
    </row>
    <row r="355" spans="1:1" s="229" customFormat="1" ht="14.25" customHeight="1" x14ac:dyDescent="0.2">
      <c r="A355" s="231"/>
    </row>
    <row r="356" spans="1:1" s="229" customFormat="1" ht="14.25" customHeight="1" x14ac:dyDescent="0.2">
      <c r="A356" s="231"/>
    </row>
    <row r="357" spans="1:1" s="229" customFormat="1" ht="14.25" customHeight="1" x14ac:dyDescent="0.2">
      <c r="A357" s="231"/>
    </row>
    <row r="358" spans="1:1" s="229" customFormat="1" ht="14.25" customHeight="1" x14ac:dyDescent="0.2">
      <c r="A358" s="231"/>
    </row>
    <row r="359" spans="1:1" s="229" customFormat="1" ht="14.25" customHeight="1" x14ac:dyDescent="0.2">
      <c r="A359" s="231"/>
    </row>
    <row r="360" spans="1:1" s="229" customFormat="1" ht="14.25" customHeight="1" x14ac:dyDescent="0.2">
      <c r="A360" s="231"/>
    </row>
    <row r="361" spans="1:1" s="229" customFormat="1" ht="14.25" customHeight="1" x14ac:dyDescent="0.2">
      <c r="A361" s="231"/>
    </row>
    <row r="362" spans="1:1" s="229" customFormat="1" ht="14.25" customHeight="1" x14ac:dyDescent="0.2">
      <c r="A362" s="231"/>
    </row>
    <row r="363" spans="1:1" s="229" customFormat="1" ht="14.25" customHeight="1" x14ac:dyDescent="0.2">
      <c r="A363" s="231"/>
    </row>
    <row r="364" spans="1:1" s="229" customFormat="1" ht="14.25" customHeight="1" x14ac:dyDescent="0.2">
      <c r="A364" s="231"/>
    </row>
    <row r="365" spans="1:1" s="229" customFormat="1" ht="14.25" customHeight="1" x14ac:dyDescent="0.2">
      <c r="A365" s="231"/>
    </row>
    <row r="366" spans="1:1" s="229" customFormat="1" ht="14.25" customHeight="1" x14ac:dyDescent="0.2">
      <c r="A366" s="231"/>
    </row>
    <row r="367" spans="1:1" s="229" customFormat="1" ht="14.25" customHeight="1" x14ac:dyDescent="0.2">
      <c r="A367" s="231"/>
    </row>
    <row r="368" spans="1:1" s="229" customFormat="1" ht="14.25" customHeight="1" x14ac:dyDescent="0.2">
      <c r="A368" s="231"/>
    </row>
    <row r="369" spans="1:1" s="229" customFormat="1" ht="14.25" customHeight="1" x14ac:dyDescent="0.2">
      <c r="A369" s="231"/>
    </row>
    <row r="370" spans="1:1" s="229" customFormat="1" ht="14.25" customHeight="1" x14ac:dyDescent="0.2">
      <c r="A370" s="231"/>
    </row>
    <row r="371" spans="1:1" s="229" customFormat="1" ht="14.25" customHeight="1" x14ac:dyDescent="0.2">
      <c r="A371" s="231"/>
    </row>
    <row r="372" spans="1:1" s="229" customFormat="1" ht="14.25" customHeight="1" x14ac:dyDescent="0.2">
      <c r="A372" s="231"/>
    </row>
    <row r="373" spans="1:1" s="229" customFormat="1" ht="14.25" customHeight="1" x14ac:dyDescent="0.2">
      <c r="A373" s="231"/>
    </row>
    <row r="374" spans="1:1" s="229" customFormat="1" ht="14.25" customHeight="1" x14ac:dyDescent="0.2">
      <c r="A374" s="231"/>
    </row>
    <row r="375" spans="1:1" s="229" customFormat="1" ht="14.25" customHeight="1" x14ac:dyDescent="0.2">
      <c r="A375" s="231"/>
    </row>
    <row r="376" spans="1:1" s="229" customFormat="1" ht="14.25" customHeight="1" x14ac:dyDescent="0.2">
      <c r="A376" s="231"/>
    </row>
    <row r="377" spans="1:1" s="229" customFormat="1" ht="14.25" customHeight="1" x14ac:dyDescent="0.2">
      <c r="A377" s="231"/>
    </row>
    <row r="378" spans="1:1" s="229" customFormat="1" ht="14.25" customHeight="1" x14ac:dyDescent="0.2">
      <c r="A378" s="231"/>
    </row>
    <row r="379" spans="1:1" s="229" customFormat="1" ht="14.25" customHeight="1" x14ac:dyDescent="0.2">
      <c r="A379" s="231"/>
    </row>
    <row r="380" spans="1:1" s="229" customFormat="1" ht="14.25" customHeight="1" x14ac:dyDescent="0.2">
      <c r="A380" s="231"/>
    </row>
    <row r="381" spans="1:1" s="229" customFormat="1" ht="14.25" customHeight="1" x14ac:dyDescent="0.2">
      <c r="A381" s="231"/>
    </row>
    <row r="382" spans="1:1" s="229" customFormat="1" ht="14.25" customHeight="1" x14ac:dyDescent="0.2">
      <c r="A382" s="231"/>
    </row>
    <row r="383" spans="1:1" s="229" customFormat="1" ht="14.25" customHeight="1" x14ac:dyDescent="0.2">
      <c r="A383" s="231"/>
    </row>
    <row r="384" spans="1:1" s="229" customFormat="1" ht="14.25" customHeight="1" x14ac:dyDescent="0.2">
      <c r="A384" s="231"/>
    </row>
    <row r="385" spans="1:1" s="229" customFormat="1" ht="14.25" customHeight="1" x14ac:dyDescent="0.2">
      <c r="A385" s="231"/>
    </row>
    <row r="386" spans="1:1" s="229" customFormat="1" ht="14.25" customHeight="1" x14ac:dyDescent="0.2">
      <c r="A386" s="231"/>
    </row>
    <row r="387" spans="1:1" s="229" customFormat="1" ht="14.25" customHeight="1" x14ac:dyDescent="0.2">
      <c r="A387" s="231"/>
    </row>
    <row r="388" spans="1:1" s="229" customFormat="1" ht="14.25" customHeight="1" x14ac:dyDescent="0.2">
      <c r="A388" s="231"/>
    </row>
    <row r="389" spans="1:1" s="229" customFormat="1" ht="14.25" customHeight="1" x14ac:dyDescent="0.2">
      <c r="A389" s="231"/>
    </row>
    <row r="390" spans="1:1" s="229" customFormat="1" ht="14.25" customHeight="1" x14ac:dyDescent="0.2">
      <c r="A390" s="231"/>
    </row>
    <row r="391" spans="1:1" s="229" customFormat="1" ht="14.25" customHeight="1" x14ac:dyDescent="0.2">
      <c r="A391" s="231"/>
    </row>
    <row r="392" spans="1:1" s="229" customFormat="1" ht="14.25" customHeight="1" x14ac:dyDescent="0.2">
      <c r="A392" s="231"/>
    </row>
    <row r="393" spans="1:1" s="229" customFormat="1" ht="14.25" customHeight="1" x14ac:dyDescent="0.2">
      <c r="A393" s="231"/>
    </row>
    <row r="394" spans="1:1" s="229" customFormat="1" ht="14.25" customHeight="1" x14ac:dyDescent="0.2">
      <c r="A394" s="231"/>
    </row>
    <row r="395" spans="1:1" s="229" customFormat="1" ht="14.25" customHeight="1" x14ac:dyDescent="0.2">
      <c r="A395" s="231"/>
    </row>
    <row r="396" spans="1:1" s="229" customFormat="1" ht="14.25" customHeight="1" x14ac:dyDescent="0.2">
      <c r="A396" s="231"/>
    </row>
    <row r="397" spans="1:1" s="229" customFormat="1" ht="14.25" customHeight="1" x14ac:dyDescent="0.2">
      <c r="A397" s="231"/>
    </row>
    <row r="398" spans="1:1" s="229" customFormat="1" ht="14.25" customHeight="1" x14ac:dyDescent="0.2">
      <c r="A398" s="231"/>
    </row>
    <row r="399" spans="1:1" s="229" customFormat="1" ht="14.25" customHeight="1" x14ac:dyDescent="0.2">
      <c r="A399" s="231"/>
    </row>
    <row r="400" spans="1:1" s="229" customFormat="1" ht="14.25" customHeight="1" x14ac:dyDescent="0.2">
      <c r="A400" s="231"/>
    </row>
    <row r="401" spans="1:1" s="229" customFormat="1" ht="14.25" customHeight="1" x14ac:dyDescent="0.2">
      <c r="A401" s="231"/>
    </row>
    <row r="402" spans="1:1" s="229" customFormat="1" ht="14.25" customHeight="1" x14ac:dyDescent="0.2">
      <c r="A402" s="231"/>
    </row>
    <row r="403" spans="1:1" s="229" customFormat="1" ht="14.25" customHeight="1" x14ac:dyDescent="0.2">
      <c r="A403" s="231"/>
    </row>
    <row r="404" spans="1:1" s="229" customFormat="1" ht="14.25" customHeight="1" x14ac:dyDescent="0.2">
      <c r="A404" s="231"/>
    </row>
    <row r="405" spans="1:1" s="229" customFormat="1" ht="14.25" customHeight="1" x14ac:dyDescent="0.2">
      <c r="A405" s="231"/>
    </row>
    <row r="406" spans="1:1" s="229" customFormat="1" ht="14.25" customHeight="1" x14ac:dyDescent="0.2">
      <c r="A406" s="231"/>
    </row>
    <row r="407" spans="1:1" s="229" customFormat="1" ht="14.25" customHeight="1" x14ac:dyDescent="0.2">
      <c r="A407" s="231"/>
    </row>
    <row r="408" spans="1:1" s="229" customFormat="1" ht="14.25" customHeight="1" x14ac:dyDescent="0.2">
      <c r="A408" s="231"/>
    </row>
    <row r="409" spans="1:1" s="229" customFormat="1" ht="14.25" customHeight="1" x14ac:dyDescent="0.2">
      <c r="A409" s="231"/>
    </row>
    <row r="410" spans="1:1" s="229" customFormat="1" ht="14.25" customHeight="1" x14ac:dyDescent="0.2">
      <c r="A410" s="231"/>
    </row>
    <row r="411" spans="1:1" s="229" customFormat="1" ht="14.25" customHeight="1" x14ac:dyDescent="0.2">
      <c r="A411" s="231"/>
    </row>
    <row r="412" spans="1:1" s="229" customFormat="1" ht="14.25" customHeight="1" x14ac:dyDescent="0.2">
      <c r="A412" s="231"/>
    </row>
    <row r="413" spans="1:1" s="229" customFormat="1" ht="14.25" customHeight="1" x14ac:dyDescent="0.2">
      <c r="A413" s="231"/>
    </row>
    <row r="414" spans="1:1" s="229" customFormat="1" ht="14.25" customHeight="1" x14ac:dyDescent="0.2">
      <c r="A414" s="231"/>
    </row>
    <row r="415" spans="1:1" s="229" customFormat="1" ht="14.25" customHeight="1" x14ac:dyDescent="0.2">
      <c r="A415" s="231"/>
    </row>
    <row r="416" spans="1:1" s="229" customFormat="1" ht="14.25" customHeight="1" x14ac:dyDescent="0.2">
      <c r="A416" s="231"/>
    </row>
    <row r="417" spans="1:1" s="229" customFormat="1" ht="14.25" customHeight="1" x14ac:dyDescent="0.2">
      <c r="A417" s="231"/>
    </row>
    <row r="418" spans="1:1" s="229" customFormat="1" ht="14.25" customHeight="1" x14ac:dyDescent="0.2">
      <c r="A418" s="231"/>
    </row>
    <row r="419" spans="1:1" s="229" customFormat="1" ht="14.25" customHeight="1" x14ac:dyDescent="0.2">
      <c r="A419" s="231"/>
    </row>
    <row r="420" spans="1:1" s="229" customFormat="1" ht="14.25" customHeight="1" x14ac:dyDescent="0.2">
      <c r="A420" s="231"/>
    </row>
    <row r="421" spans="1:1" s="229" customFormat="1" ht="14.25" customHeight="1" x14ac:dyDescent="0.2">
      <c r="A421" s="231"/>
    </row>
    <row r="422" spans="1:1" s="229" customFormat="1" ht="14.25" customHeight="1" x14ac:dyDescent="0.2">
      <c r="A422" s="231"/>
    </row>
    <row r="423" spans="1:1" s="229" customFormat="1" ht="14.25" customHeight="1" x14ac:dyDescent="0.2">
      <c r="A423" s="231"/>
    </row>
    <row r="424" spans="1:1" s="229" customFormat="1" ht="14.25" customHeight="1" x14ac:dyDescent="0.2">
      <c r="A424" s="231"/>
    </row>
    <row r="425" spans="1:1" s="229" customFormat="1" ht="14.25" customHeight="1" x14ac:dyDescent="0.2">
      <c r="A425" s="231"/>
    </row>
    <row r="426" spans="1:1" s="229" customFormat="1" ht="14.25" customHeight="1" x14ac:dyDescent="0.2">
      <c r="A426" s="231"/>
    </row>
    <row r="427" spans="1:1" s="229" customFormat="1" ht="14.25" customHeight="1" x14ac:dyDescent="0.2">
      <c r="A427" s="231"/>
    </row>
    <row r="428" spans="1:1" s="229" customFormat="1" ht="14.25" customHeight="1" x14ac:dyDescent="0.2">
      <c r="A428" s="231"/>
    </row>
    <row r="429" spans="1:1" s="229" customFormat="1" ht="14.25" customHeight="1" x14ac:dyDescent="0.2">
      <c r="A429" s="231"/>
    </row>
    <row r="430" spans="1:1" s="229" customFormat="1" ht="14.25" customHeight="1" x14ac:dyDescent="0.2">
      <c r="A430" s="231"/>
    </row>
    <row r="431" spans="1:1" s="229" customFormat="1" ht="14.25" customHeight="1" x14ac:dyDescent="0.2">
      <c r="A431" s="231"/>
    </row>
    <row r="432" spans="1:1" s="229" customFormat="1" ht="14.25" customHeight="1" x14ac:dyDescent="0.2">
      <c r="A432" s="231"/>
    </row>
    <row r="433" spans="1:1" s="229" customFormat="1" ht="14.25" customHeight="1" x14ac:dyDescent="0.2">
      <c r="A433" s="231"/>
    </row>
    <row r="434" spans="1:1" s="229" customFormat="1" ht="14.25" customHeight="1" x14ac:dyDescent="0.2">
      <c r="A434" s="231"/>
    </row>
    <row r="435" spans="1:1" s="229" customFormat="1" ht="14.25" customHeight="1" x14ac:dyDescent="0.2">
      <c r="A435" s="231"/>
    </row>
    <row r="436" spans="1:1" s="229" customFormat="1" ht="14.25" customHeight="1" x14ac:dyDescent="0.2">
      <c r="A436" s="231"/>
    </row>
    <row r="437" spans="1:1" s="229" customFormat="1" ht="14.25" customHeight="1" x14ac:dyDescent="0.2">
      <c r="A437" s="231"/>
    </row>
    <row r="438" spans="1:1" s="229" customFormat="1" ht="14.25" customHeight="1" x14ac:dyDescent="0.2">
      <c r="A438" s="231"/>
    </row>
    <row r="439" spans="1:1" s="229" customFormat="1" ht="14.25" customHeight="1" x14ac:dyDescent="0.2">
      <c r="A439" s="231"/>
    </row>
    <row r="440" spans="1:1" s="229" customFormat="1" ht="14.25" customHeight="1" x14ac:dyDescent="0.2">
      <c r="A440" s="231"/>
    </row>
    <row r="441" spans="1:1" s="229" customFormat="1" ht="14.25" customHeight="1" x14ac:dyDescent="0.2">
      <c r="A441" s="231"/>
    </row>
    <row r="442" spans="1:1" s="229" customFormat="1" ht="14.25" customHeight="1" x14ac:dyDescent="0.2">
      <c r="A442" s="231"/>
    </row>
    <row r="443" spans="1:1" s="229" customFormat="1" ht="14.25" customHeight="1" x14ac:dyDescent="0.2">
      <c r="A443" s="231"/>
    </row>
    <row r="444" spans="1:1" s="229" customFormat="1" ht="14.25" customHeight="1" x14ac:dyDescent="0.2">
      <c r="A444" s="231"/>
    </row>
    <row r="445" spans="1:1" s="229" customFormat="1" ht="14.25" customHeight="1" x14ac:dyDescent="0.2">
      <c r="A445" s="231"/>
    </row>
    <row r="446" spans="1:1" s="229" customFormat="1" ht="14.25" customHeight="1" x14ac:dyDescent="0.2">
      <c r="A446" s="231"/>
    </row>
    <row r="447" spans="1:1" s="229" customFormat="1" ht="14.25" customHeight="1" x14ac:dyDescent="0.2">
      <c r="A447" s="231"/>
    </row>
    <row r="448" spans="1:1" s="229" customFormat="1" ht="14.25" customHeight="1" x14ac:dyDescent="0.2">
      <c r="A448" s="231"/>
    </row>
    <row r="449" spans="1:1" s="229" customFormat="1" ht="14.25" customHeight="1" x14ac:dyDescent="0.2">
      <c r="A449" s="231"/>
    </row>
    <row r="450" spans="1:1" s="229" customFormat="1" ht="14.25" customHeight="1" x14ac:dyDescent="0.2">
      <c r="A450" s="231"/>
    </row>
    <row r="451" spans="1:1" s="229" customFormat="1" ht="14.25" customHeight="1" x14ac:dyDescent="0.2">
      <c r="A451" s="231"/>
    </row>
    <row r="452" spans="1:1" s="229" customFormat="1" ht="14.25" customHeight="1" x14ac:dyDescent="0.2">
      <c r="A452" s="231"/>
    </row>
    <row r="453" spans="1:1" s="229" customFormat="1" ht="14.25" customHeight="1" x14ac:dyDescent="0.2">
      <c r="A453" s="231"/>
    </row>
    <row r="454" spans="1:1" s="229" customFormat="1" ht="14.25" customHeight="1" x14ac:dyDescent="0.2">
      <c r="A454" s="231"/>
    </row>
    <row r="455" spans="1:1" s="229" customFormat="1" ht="14.25" customHeight="1" x14ac:dyDescent="0.2">
      <c r="A455" s="231"/>
    </row>
    <row r="456" spans="1:1" s="229" customFormat="1" ht="14.25" customHeight="1" x14ac:dyDescent="0.2">
      <c r="A456" s="231"/>
    </row>
    <row r="457" spans="1:1" s="229" customFormat="1" ht="14.25" customHeight="1" x14ac:dyDescent="0.2">
      <c r="A457" s="231"/>
    </row>
    <row r="458" spans="1:1" s="229" customFormat="1" ht="14.25" customHeight="1" x14ac:dyDescent="0.2">
      <c r="A458" s="231"/>
    </row>
    <row r="459" spans="1:1" s="229" customFormat="1" ht="14.25" customHeight="1" x14ac:dyDescent="0.2">
      <c r="A459" s="231"/>
    </row>
    <row r="460" spans="1:1" s="229" customFormat="1" ht="14.25" customHeight="1" x14ac:dyDescent="0.2">
      <c r="A460" s="231"/>
    </row>
    <row r="461" spans="1:1" s="229" customFormat="1" ht="14.25" customHeight="1" x14ac:dyDescent="0.2">
      <c r="A461" s="231"/>
    </row>
    <row r="462" spans="1:1" s="229" customFormat="1" ht="14.25" customHeight="1" x14ac:dyDescent="0.2">
      <c r="A462" s="231"/>
    </row>
    <row r="463" spans="1:1" s="229" customFormat="1" ht="14.25" customHeight="1" x14ac:dyDescent="0.2">
      <c r="A463" s="231"/>
    </row>
    <row r="464" spans="1:1" s="229" customFormat="1" ht="14.25" customHeight="1" x14ac:dyDescent="0.2">
      <c r="A464" s="231"/>
    </row>
    <row r="465" spans="1:1" s="229" customFormat="1" ht="14.25" customHeight="1" x14ac:dyDescent="0.2">
      <c r="A465" s="231"/>
    </row>
    <row r="466" spans="1:1" s="229" customFormat="1" ht="14.25" customHeight="1" x14ac:dyDescent="0.2">
      <c r="A466" s="231"/>
    </row>
    <row r="467" spans="1:1" s="229" customFormat="1" ht="14.25" customHeight="1" x14ac:dyDescent="0.2">
      <c r="A467" s="231"/>
    </row>
    <row r="468" spans="1:1" s="229" customFormat="1" ht="14.25" customHeight="1" x14ac:dyDescent="0.2">
      <c r="A468" s="231"/>
    </row>
    <row r="469" spans="1:1" s="229" customFormat="1" ht="14.25" customHeight="1" x14ac:dyDescent="0.2">
      <c r="A469" s="231"/>
    </row>
    <row r="470" spans="1:1" s="229" customFormat="1" ht="14.25" customHeight="1" x14ac:dyDescent="0.2">
      <c r="A470" s="231"/>
    </row>
    <row r="471" spans="1:1" s="229" customFormat="1" ht="14.25" customHeight="1" x14ac:dyDescent="0.2">
      <c r="A471" s="231"/>
    </row>
    <row r="472" spans="1:1" s="229" customFormat="1" ht="14.25" customHeight="1" x14ac:dyDescent="0.2">
      <c r="A472" s="231"/>
    </row>
    <row r="473" spans="1:1" s="229" customFormat="1" ht="14.25" customHeight="1" x14ac:dyDescent="0.2">
      <c r="A473" s="231"/>
    </row>
    <row r="474" spans="1:1" s="229" customFormat="1" ht="14.25" customHeight="1" x14ac:dyDescent="0.2">
      <c r="A474" s="231"/>
    </row>
    <row r="475" spans="1:1" s="229" customFormat="1" ht="14.25" customHeight="1" x14ac:dyDescent="0.2">
      <c r="A475" s="231"/>
    </row>
    <row r="476" spans="1:1" s="229" customFormat="1" ht="14.25" customHeight="1" x14ac:dyDescent="0.2">
      <c r="A476" s="231"/>
    </row>
    <row r="477" spans="1:1" s="229" customFormat="1" ht="14.25" customHeight="1" x14ac:dyDescent="0.2">
      <c r="A477" s="231"/>
    </row>
    <row r="478" spans="1:1" s="229" customFormat="1" ht="14.25" customHeight="1" x14ac:dyDescent="0.2">
      <c r="A478" s="231"/>
    </row>
    <row r="479" spans="1:1" s="229" customFormat="1" ht="14.25" customHeight="1" x14ac:dyDescent="0.2">
      <c r="A479" s="231"/>
    </row>
    <row r="480" spans="1:1" s="229" customFormat="1" ht="14.25" customHeight="1" x14ac:dyDescent="0.2">
      <c r="A480" s="231"/>
    </row>
    <row r="481" spans="1:1" s="229" customFormat="1" ht="14.25" customHeight="1" x14ac:dyDescent="0.2">
      <c r="A481" s="231"/>
    </row>
    <row r="482" spans="1:1" s="229" customFormat="1" ht="14.25" customHeight="1" x14ac:dyDescent="0.2">
      <c r="A482" s="231"/>
    </row>
    <row r="483" spans="1:1" s="229" customFormat="1" ht="14.25" customHeight="1" x14ac:dyDescent="0.2">
      <c r="A483" s="231"/>
    </row>
    <row r="484" spans="1:1" s="229" customFormat="1" ht="14.25" customHeight="1" x14ac:dyDescent="0.2">
      <c r="A484" s="231"/>
    </row>
    <row r="485" spans="1:1" s="229" customFormat="1" ht="14.25" customHeight="1" x14ac:dyDescent="0.2">
      <c r="A485" s="231"/>
    </row>
    <row r="486" spans="1:1" s="229" customFormat="1" ht="14.25" customHeight="1" x14ac:dyDescent="0.2">
      <c r="A486" s="231"/>
    </row>
    <row r="487" spans="1:1" s="229" customFormat="1" ht="14.25" customHeight="1" x14ac:dyDescent="0.2">
      <c r="A487" s="231"/>
    </row>
    <row r="488" spans="1:1" s="229" customFormat="1" ht="14.25" customHeight="1" x14ac:dyDescent="0.2">
      <c r="A488" s="231"/>
    </row>
    <row r="489" spans="1:1" s="229" customFormat="1" ht="14.25" customHeight="1" x14ac:dyDescent="0.2">
      <c r="A489" s="231"/>
    </row>
    <row r="490" spans="1:1" s="229" customFormat="1" ht="14.25" customHeight="1" x14ac:dyDescent="0.2">
      <c r="A490" s="231"/>
    </row>
    <row r="491" spans="1:1" s="229" customFormat="1" ht="14.25" customHeight="1" x14ac:dyDescent="0.2">
      <c r="A491" s="231"/>
    </row>
    <row r="492" spans="1:1" s="229" customFormat="1" ht="14.25" customHeight="1" x14ac:dyDescent="0.2">
      <c r="A492" s="231"/>
    </row>
    <row r="493" spans="1:1" s="229" customFormat="1" ht="14.25" customHeight="1" x14ac:dyDescent="0.2">
      <c r="A493" s="231"/>
    </row>
    <row r="494" spans="1:1" s="229" customFormat="1" ht="14.25" customHeight="1" x14ac:dyDescent="0.2">
      <c r="A494" s="231"/>
    </row>
    <row r="495" spans="1:1" s="229" customFormat="1" ht="14.25" customHeight="1" x14ac:dyDescent="0.2">
      <c r="A495" s="231"/>
    </row>
    <row r="496" spans="1:1" s="229" customFormat="1" ht="14.25" customHeight="1" x14ac:dyDescent="0.2">
      <c r="A496" s="231"/>
    </row>
    <row r="497" spans="1:1" s="229" customFormat="1" ht="14.25" customHeight="1" x14ac:dyDescent="0.2">
      <c r="A497" s="231"/>
    </row>
    <row r="498" spans="1:1" s="229" customFormat="1" ht="14.25" customHeight="1" x14ac:dyDescent="0.2">
      <c r="A498" s="231"/>
    </row>
    <row r="499" spans="1:1" s="229" customFormat="1" ht="14.25" customHeight="1" x14ac:dyDescent="0.2">
      <c r="A499" s="231"/>
    </row>
    <row r="500" spans="1:1" s="229" customFormat="1" ht="14.25" customHeight="1" x14ac:dyDescent="0.2">
      <c r="A500" s="231"/>
    </row>
    <row r="501" spans="1:1" s="229" customFormat="1" ht="14.25" customHeight="1" x14ac:dyDescent="0.2">
      <c r="A501" s="231"/>
    </row>
    <row r="502" spans="1:1" s="229" customFormat="1" ht="14.25" customHeight="1" x14ac:dyDescent="0.2">
      <c r="A502" s="231"/>
    </row>
    <row r="503" spans="1:1" s="229" customFormat="1" ht="14.25" customHeight="1" x14ac:dyDescent="0.2">
      <c r="A503" s="231"/>
    </row>
    <row r="504" spans="1:1" s="229" customFormat="1" ht="14.25" customHeight="1" x14ac:dyDescent="0.2">
      <c r="A504" s="231"/>
    </row>
    <row r="505" spans="1:1" s="229" customFormat="1" ht="14.25" customHeight="1" x14ac:dyDescent="0.2">
      <c r="A505" s="231"/>
    </row>
    <row r="506" spans="1:1" s="229" customFormat="1" ht="14.25" customHeight="1" x14ac:dyDescent="0.2">
      <c r="A506" s="231"/>
    </row>
    <row r="507" spans="1:1" s="229" customFormat="1" ht="14.25" customHeight="1" x14ac:dyDescent="0.2">
      <c r="A507" s="231"/>
    </row>
    <row r="508" spans="1:1" s="229" customFormat="1" ht="14.25" customHeight="1" x14ac:dyDescent="0.2">
      <c r="A508" s="231"/>
    </row>
    <row r="509" spans="1:1" s="229" customFormat="1" ht="14.25" customHeight="1" x14ac:dyDescent="0.2">
      <c r="A509" s="231"/>
    </row>
    <row r="510" spans="1:1" s="229" customFormat="1" ht="14.25" customHeight="1" x14ac:dyDescent="0.2">
      <c r="A510" s="231"/>
    </row>
    <row r="511" spans="1:1" s="229" customFormat="1" ht="14.25" customHeight="1" x14ac:dyDescent="0.2">
      <c r="A511" s="231"/>
    </row>
    <row r="512" spans="1:1" s="229" customFormat="1" ht="14.25" customHeight="1" x14ac:dyDescent="0.2">
      <c r="A512" s="231"/>
    </row>
    <row r="513" spans="1:1" s="229" customFormat="1" ht="14.25" customHeight="1" x14ac:dyDescent="0.2">
      <c r="A513" s="231"/>
    </row>
    <row r="514" spans="1:1" s="229" customFormat="1" ht="14.25" customHeight="1" x14ac:dyDescent="0.2">
      <c r="A514" s="231"/>
    </row>
    <row r="515" spans="1:1" s="229" customFormat="1" ht="14.25" customHeight="1" x14ac:dyDescent="0.2">
      <c r="A515" s="231"/>
    </row>
    <row r="516" spans="1:1" s="229" customFormat="1" ht="14.25" customHeight="1" x14ac:dyDescent="0.2">
      <c r="A516" s="231"/>
    </row>
    <row r="517" spans="1:1" s="229" customFormat="1" ht="14.25" customHeight="1" x14ac:dyDescent="0.2">
      <c r="A517" s="231"/>
    </row>
    <row r="518" spans="1:1" s="229" customFormat="1" ht="14.25" customHeight="1" x14ac:dyDescent="0.2">
      <c r="A518" s="231"/>
    </row>
    <row r="519" spans="1:1" s="229" customFormat="1" ht="14.25" customHeight="1" x14ac:dyDescent="0.2">
      <c r="A519" s="231"/>
    </row>
    <row r="520" spans="1:1" s="229" customFormat="1" ht="14.25" customHeight="1" x14ac:dyDescent="0.2">
      <c r="A520" s="231"/>
    </row>
    <row r="521" spans="1:1" s="229" customFormat="1" ht="14.25" customHeight="1" x14ac:dyDescent="0.2">
      <c r="A521" s="231"/>
    </row>
    <row r="522" spans="1:1" s="229" customFormat="1" ht="14.25" customHeight="1" x14ac:dyDescent="0.2">
      <c r="A522" s="231"/>
    </row>
    <row r="523" spans="1:1" s="229" customFormat="1" ht="14.25" customHeight="1" x14ac:dyDescent="0.2">
      <c r="A523" s="231"/>
    </row>
    <row r="524" spans="1:1" s="229" customFormat="1" ht="14.25" customHeight="1" x14ac:dyDescent="0.2">
      <c r="A524" s="231"/>
    </row>
    <row r="525" spans="1:1" s="229" customFormat="1" ht="14.25" customHeight="1" x14ac:dyDescent="0.2">
      <c r="A525" s="231"/>
    </row>
    <row r="526" spans="1:1" s="229" customFormat="1" ht="14.25" customHeight="1" x14ac:dyDescent="0.2">
      <c r="A526" s="231"/>
    </row>
    <row r="527" spans="1:1" s="229" customFormat="1" ht="14.25" customHeight="1" x14ac:dyDescent="0.2">
      <c r="A527" s="231"/>
    </row>
    <row r="528" spans="1:1" s="229" customFormat="1" ht="14.25" customHeight="1" x14ac:dyDescent="0.2">
      <c r="A528" s="231"/>
    </row>
    <row r="529" spans="1:1" s="229" customFormat="1" ht="14.25" customHeight="1" x14ac:dyDescent="0.2">
      <c r="A529" s="231"/>
    </row>
    <row r="530" spans="1:1" s="229" customFormat="1" ht="14.25" customHeight="1" x14ac:dyDescent="0.2">
      <c r="A530" s="231"/>
    </row>
    <row r="531" spans="1:1" s="229" customFormat="1" ht="14.25" customHeight="1" x14ac:dyDescent="0.2">
      <c r="A531" s="231"/>
    </row>
    <row r="532" spans="1:1" s="229" customFormat="1" ht="14.25" customHeight="1" x14ac:dyDescent="0.2">
      <c r="A532" s="231"/>
    </row>
    <row r="533" spans="1:1" s="229" customFormat="1" ht="14.25" customHeight="1" x14ac:dyDescent="0.2">
      <c r="A533" s="231"/>
    </row>
    <row r="534" spans="1:1" s="229" customFormat="1" ht="14.25" customHeight="1" x14ac:dyDescent="0.2">
      <c r="A534" s="231"/>
    </row>
    <row r="535" spans="1:1" s="229" customFormat="1" ht="14.25" customHeight="1" x14ac:dyDescent="0.2">
      <c r="A535" s="231"/>
    </row>
    <row r="536" spans="1:1" s="229" customFormat="1" ht="14.25" customHeight="1" x14ac:dyDescent="0.2">
      <c r="A536" s="231"/>
    </row>
    <row r="537" spans="1:1" s="229" customFormat="1" ht="14.25" customHeight="1" x14ac:dyDescent="0.2">
      <c r="A537" s="231"/>
    </row>
    <row r="538" spans="1:1" s="229" customFormat="1" ht="14.25" customHeight="1" x14ac:dyDescent="0.2">
      <c r="A538" s="231"/>
    </row>
    <row r="539" spans="1:1" s="229" customFormat="1" ht="14.25" customHeight="1" x14ac:dyDescent="0.2">
      <c r="A539" s="231"/>
    </row>
    <row r="540" spans="1:1" s="229" customFormat="1" ht="14.25" customHeight="1" x14ac:dyDescent="0.2">
      <c r="A540" s="231"/>
    </row>
    <row r="541" spans="1:1" s="229" customFormat="1" ht="14.25" customHeight="1" x14ac:dyDescent="0.2">
      <c r="A541" s="231"/>
    </row>
    <row r="542" spans="1:1" s="229" customFormat="1" ht="14.25" customHeight="1" x14ac:dyDescent="0.2">
      <c r="A542" s="231"/>
    </row>
    <row r="543" spans="1:1" s="229" customFormat="1" ht="14.25" customHeight="1" x14ac:dyDescent="0.2">
      <c r="A543" s="231"/>
    </row>
    <row r="544" spans="1:1" s="229" customFormat="1" ht="14.25" customHeight="1" x14ac:dyDescent="0.2">
      <c r="A544" s="231"/>
    </row>
    <row r="545" spans="1:1" s="229" customFormat="1" ht="14.25" customHeight="1" x14ac:dyDescent="0.2">
      <c r="A545" s="231"/>
    </row>
    <row r="546" spans="1:1" s="229" customFormat="1" ht="14.25" customHeight="1" x14ac:dyDescent="0.2">
      <c r="A546" s="231"/>
    </row>
    <row r="547" spans="1:1" s="229" customFormat="1" ht="14.25" customHeight="1" x14ac:dyDescent="0.2">
      <c r="A547" s="231"/>
    </row>
    <row r="548" spans="1:1" s="229" customFormat="1" ht="14.25" customHeight="1" x14ac:dyDescent="0.2">
      <c r="A548" s="231"/>
    </row>
    <row r="549" spans="1:1" s="229" customFormat="1" ht="14.25" customHeight="1" x14ac:dyDescent="0.2">
      <c r="A549" s="231"/>
    </row>
    <row r="550" spans="1:1" s="229" customFormat="1" ht="14.25" customHeight="1" x14ac:dyDescent="0.2">
      <c r="A550" s="231"/>
    </row>
    <row r="551" spans="1:1" s="229" customFormat="1" ht="14.25" customHeight="1" x14ac:dyDescent="0.2">
      <c r="A551" s="231"/>
    </row>
    <row r="552" spans="1:1" s="229" customFormat="1" ht="14.25" customHeight="1" x14ac:dyDescent="0.2">
      <c r="A552" s="231"/>
    </row>
    <row r="553" spans="1:1" s="229" customFormat="1" ht="14.25" customHeight="1" x14ac:dyDescent="0.2">
      <c r="A553" s="231"/>
    </row>
    <row r="554" spans="1:1" s="229" customFormat="1" ht="14.25" customHeight="1" x14ac:dyDescent="0.2">
      <c r="A554" s="231"/>
    </row>
    <row r="555" spans="1:1" s="229" customFormat="1" ht="14.25" customHeight="1" x14ac:dyDescent="0.2">
      <c r="A555" s="231"/>
    </row>
    <row r="556" spans="1:1" s="229" customFormat="1" ht="14.25" customHeight="1" x14ac:dyDescent="0.2">
      <c r="A556" s="231"/>
    </row>
    <row r="557" spans="1:1" s="229" customFormat="1" ht="14.25" customHeight="1" x14ac:dyDescent="0.2">
      <c r="A557" s="231"/>
    </row>
    <row r="558" spans="1:1" s="229" customFormat="1" ht="14.25" customHeight="1" x14ac:dyDescent="0.2">
      <c r="A558" s="231"/>
    </row>
    <row r="559" spans="1:1" s="229" customFormat="1" ht="14.25" customHeight="1" x14ac:dyDescent="0.2">
      <c r="A559" s="231"/>
    </row>
    <row r="560" spans="1:1" s="229" customFormat="1" ht="14.25" customHeight="1" x14ac:dyDescent="0.2">
      <c r="A560" s="231"/>
    </row>
    <row r="561" spans="1:1" s="229" customFormat="1" ht="14.25" customHeight="1" x14ac:dyDescent="0.2">
      <c r="A561" s="231"/>
    </row>
    <row r="562" spans="1:1" s="229" customFormat="1" ht="14.25" customHeight="1" x14ac:dyDescent="0.2">
      <c r="A562" s="231"/>
    </row>
    <row r="563" spans="1:1" s="229" customFormat="1" ht="14.25" customHeight="1" x14ac:dyDescent="0.2">
      <c r="A563" s="231"/>
    </row>
    <row r="564" spans="1:1" s="229" customFormat="1" ht="14.25" customHeight="1" x14ac:dyDescent="0.2">
      <c r="A564" s="231"/>
    </row>
    <row r="565" spans="1:1" s="229" customFormat="1" ht="14.25" customHeight="1" x14ac:dyDescent="0.2">
      <c r="A565" s="231"/>
    </row>
    <row r="566" spans="1:1" s="229" customFormat="1" ht="14.25" customHeight="1" x14ac:dyDescent="0.2">
      <c r="A566" s="231"/>
    </row>
    <row r="567" spans="1:1" s="229" customFormat="1" ht="14.25" customHeight="1" x14ac:dyDescent="0.2">
      <c r="A567" s="231"/>
    </row>
    <row r="568" spans="1:1" s="229" customFormat="1" ht="14.25" customHeight="1" x14ac:dyDescent="0.2">
      <c r="A568" s="231"/>
    </row>
    <row r="569" spans="1:1" s="229" customFormat="1" ht="14.25" customHeight="1" x14ac:dyDescent="0.2">
      <c r="A569" s="231"/>
    </row>
    <row r="570" spans="1:1" s="229" customFormat="1" ht="14.25" customHeight="1" x14ac:dyDescent="0.2">
      <c r="A570" s="231"/>
    </row>
    <row r="571" spans="1:1" s="229" customFormat="1" ht="14.25" customHeight="1" x14ac:dyDescent="0.2">
      <c r="A571" s="231"/>
    </row>
    <row r="572" spans="1:1" s="229" customFormat="1" ht="14.25" customHeight="1" x14ac:dyDescent="0.2">
      <c r="A572" s="231"/>
    </row>
    <row r="573" spans="1:1" s="229" customFormat="1" ht="14.25" customHeight="1" x14ac:dyDescent="0.2">
      <c r="A573" s="231"/>
    </row>
    <row r="574" spans="1:1" s="229" customFormat="1" ht="14.25" customHeight="1" x14ac:dyDescent="0.2">
      <c r="A574" s="231"/>
    </row>
    <row r="575" spans="1:1" s="229" customFormat="1" ht="14.25" customHeight="1" x14ac:dyDescent="0.2">
      <c r="A575" s="231"/>
    </row>
    <row r="576" spans="1:1" s="229" customFormat="1" ht="14.25" customHeight="1" x14ac:dyDescent="0.2">
      <c r="A576" s="231"/>
    </row>
    <row r="577" spans="1:1" s="229" customFormat="1" ht="14.25" customHeight="1" x14ac:dyDescent="0.2">
      <c r="A577" s="231"/>
    </row>
    <row r="578" spans="1:1" s="229" customFormat="1" ht="14.25" customHeight="1" x14ac:dyDescent="0.2">
      <c r="A578" s="231"/>
    </row>
    <row r="579" spans="1:1" s="229" customFormat="1" ht="14.25" customHeight="1" x14ac:dyDescent="0.2">
      <c r="A579" s="231"/>
    </row>
    <row r="580" spans="1:1" s="229" customFormat="1" ht="14.25" customHeight="1" x14ac:dyDescent="0.2">
      <c r="A580" s="231"/>
    </row>
    <row r="581" spans="1:1" s="229" customFormat="1" ht="14.25" customHeight="1" x14ac:dyDescent="0.2">
      <c r="A581" s="231"/>
    </row>
    <row r="582" spans="1:1" s="229" customFormat="1" ht="14.25" customHeight="1" x14ac:dyDescent="0.2">
      <c r="A582" s="231"/>
    </row>
    <row r="583" spans="1:1" s="229" customFormat="1" ht="14.25" customHeight="1" x14ac:dyDescent="0.2">
      <c r="A583" s="231"/>
    </row>
    <row r="584" spans="1:1" s="229" customFormat="1" ht="14.25" customHeight="1" x14ac:dyDescent="0.2">
      <c r="A584" s="231"/>
    </row>
    <row r="585" spans="1:1" s="229" customFormat="1" ht="14.25" customHeight="1" x14ac:dyDescent="0.2">
      <c r="A585" s="231"/>
    </row>
    <row r="586" spans="1:1" s="229" customFormat="1" ht="14.25" customHeight="1" x14ac:dyDescent="0.2">
      <c r="A586" s="231"/>
    </row>
    <row r="587" spans="1:1" s="229" customFormat="1" ht="14.25" customHeight="1" x14ac:dyDescent="0.2">
      <c r="A587" s="231"/>
    </row>
    <row r="588" spans="1:1" s="229" customFormat="1" ht="14.25" customHeight="1" x14ac:dyDescent="0.2">
      <c r="A588" s="231"/>
    </row>
    <row r="589" spans="1:1" s="229" customFormat="1" ht="14.25" customHeight="1" x14ac:dyDescent="0.2">
      <c r="A589" s="231"/>
    </row>
    <row r="590" spans="1:1" s="229" customFormat="1" ht="14.25" customHeight="1" x14ac:dyDescent="0.2">
      <c r="A590" s="231"/>
    </row>
    <row r="591" spans="1:1" s="229" customFormat="1" ht="14.25" customHeight="1" x14ac:dyDescent="0.2">
      <c r="A591" s="231"/>
    </row>
    <row r="592" spans="1:1" s="229" customFormat="1" ht="14.25" customHeight="1" x14ac:dyDescent="0.2">
      <c r="A592" s="231"/>
    </row>
    <row r="593" spans="1:1" s="229" customFormat="1" ht="14.25" customHeight="1" x14ac:dyDescent="0.2">
      <c r="A593" s="231"/>
    </row>
    <row r="594" spans="1:1" s="229" customFormat="1" ht="14.25" customHeight="1" x14ac:dyDescent="0.2">
      <c r="A594" s="231"/>
    </row>
    <row r="595" spans="1:1" s="229" customFormat="1" ht="14.25" customHeight="1" x14ac:dyDescent="0.2">
      <c r="A595" s="231"/>
    </row>
    <row r="596" spans="1:1" s="229" customFormat="1" ht="14.25" customHeight="1" x14ac:dyDescent="0.2">
      <c r="A596" s="231"/>
    </row>
    <row r="597" spans="1:1" s="229" customFormat="1" ht="14.25" customHeight="1" x14ac:dyDescent="0.2">
      <c r="A597" s="231"/>
    </row>
    <row r="598" spans="1:1" s="229" customFormat="1" ht="14.25" customHeight="1" x14ac:dyDescent="0.2">
      <c r="A598" s="231"/>
    </row>
    <row r="599" spans="1:1" s="229" customFormat="1" ht="14.25" customHeight="1" x14ac:dyDescent="0.2">
      <c r="A599" s="231"/>
    </row>
    <row r="600" spans="1:1" s="229" customFormat="1" ht="14.25" customHeight="1" x14ac:dyDescent="0.2">
      <c r="A600" s="231"/>
    </row>
    <row r="601" spans="1:1" s="229" customFormat="1" ht="14.25" customHeight="1" x14ac:dyDescent="0.2">
      <c r="A601" s="231"/>
    </row>
    <row r="602" spans="1:1" s="229" customFormat="1" ht="14.25" customHeight="1" x14ac:dyDescent="0.2">
      <c r="A602" s="231"/>
    </row>
    <row r="603" spans="1:1" s="229" customFormat="1" ht="14.25" customHeight="1" x14ac:dyDescent="0.2">
      <c r="A603" s="231"/>
    </row>
    <row r="604" spans="1:1" s="229" customFormat="1" ht="14.25" customHeight="1" x14ac:dyDescent="0.2">
      <c r="A604" s="231"/>
    </row>
    <row r="605" spans="1:1" s="229" customFormat="1" ht="14.25" customHeight="1" x14ac:dyDescent="0.2">
      <c r="A605" s="231"/>
    </row>
    <row r="606" spans="1:1" s="229" customFormat="1" ht="14.25" customHeight="1" x14ac:dyDescent="0.2">
      <c r="A606" s="231"/>
    </row>
    <row r="607" spans="1:1" s="229" customFormat="1" ht="14.25" customHeight="1" x14ac:dyDescent="0.2">
      <c r="A607" s="231"/>
    </row>
    <row r="608" spans="1:1" s="229" customFormat="1" ht="14.25" customHeight="1" x14ac:dyDescent="0.2">
      <c r="A608" s="231"/>
    </row>
    <row r="609" spans="1:1" s="229" customFormat="1" ht="14.25" customHeight="1" x14ac:dyDescent="0.2">
      <c r="A609" s="231"/>
    </row>
    <row r="610" spans="1:1" s="229" customFormat="1" ht="14.25" customHeight="1" x14ac:dyDescent="0.2">
      <c r="A610" s="231"/>
    </row>
    <row r="611" spans="1:1" s="229" customFormat="1" ht="14.25" customHeight="1" x14ac:dyDescent="0.2">
      <c r="A611" s="231"/>
    </row>
    <row r="612" spans="1:1" s="229" customFormat="1" ht="14.25" customHeight="1" x14ac:dyDescent="0.2">
      <c r="A612" s="231"/>
    </row>
    <row r="613" spans="1:1" s="229" customFormat="1" ht="14.25" customHeight="1" x14ac:dyDescent="0.2">
      <c r="A613" s="231"/>
    </row>
    <row r="614" spans="1:1" s="229" customFormat="1" ht="14.25" customHeight="1" x14ac:dyDescent="0.2">
      <c r="A614" s="231"/>
    </row>
    <row r="615" spans="1:1" s="229" customFormat="1" ht="14.25" customHeight="1" x14ac:dyDescent="0.2">
      <c r="A615" s="231"/>
    </row>
    <row r="616" spans="1:1" s="229" customFormat="1" ht="14.25" customHeight="1" x14ac:dyDescent="0.2">
      <c r="A616" s="231"/>
    </row>
    <row r="617" spans="1:1" s="229" customFormat="1" ht="14.25" customHeight="1" x14ac:dyDescent="0.2">
      <c r="A617" s="231"/>
    </row>
    <row r="618" spans="1:1" s="229" customFormat="1" ht="14.25" customHeight="1" x14ac:dyDescent="0.2">
      <c r="A618" s="231"/>
    </row>
    <row r="619" spans="1:1" s="229" customFormat="1" ht="14.25" customHeight="1" x14ac:dyDescent="0.2">
      <c r="A619" s="231"/>
    </row>
    <row r="620" spans="1:1" s="229" customFormat="1" ht="14.25" customHeight="1" x14ac:dyDescent="0.2">
      <c r="A620" s="231"/>
    </row>
    <row r="621" spans="1:1" s="229" customFormat="1" ht="14.25" customHeight="1" x14ac:dyDescent="0.2">
      <c r="A621" s="231"/>
    </row>
    <row r="622" spans="1:1" s="229" customFormat="1" ht="14.25" customHeight="1" x14ac:dyDescent="0.2">
      <c r="A622" s="231"/>
    </row>
    <row r="623" spans="1:1" s="229" customFormat="1" ht="14.25" customHeight="1" x14ac:dyDescent="0.2">
      <c r="A623" s="231"/>
    </row>
    <row r="624" spans="1:1" s="229" customFormat="1" ht="14.25" customHeight="1" x14ac:dyDescent="0.2">
      <c r="A624" s="231"/>
    </row>
    <row r="625" spans="1:1" s="229" customFormat="1" ht="14.25" customHeight="1" x14ac:dyDescent="0.2">
      <c r="A625" s="231"/>
    </row>
    <row r="626" spans="1:1" s="229" customFormat="1" ht="14.25" customHeight="1" x14ac:dyDescent="0.2">
      <c r="A626" s="231"/>
    </row>
    <row r="627" spans="1:1" s="229" customFormat="1" ht="14.25" customHeight="1" x14ac:dyDescent="0.2">
      <c r="A627" s="231"/>
    </row>
    <row r="628" spans="1:1" s="229" customFormat="1" ht="14.25" customHeight="1" x14ac:dyDescent="0.2">
      <c r="A628" s="231"/>
    </row>
    <row r="629" spans="1:1" s="229" customFormat="1" ht="14.25" customHeight="1" x14ac:dyDescent="0.2">
      <c r="A629" s="231"/>
    </row>
    <row r="630" spans="1:1" s="229" customFormat="1" ht="14.25" customHeight="1" x14ac:dyDescent="0.2">
      <c r="A630" s="231"/>
    </row>
    <row r="631" spans="1:1" s="229" customFormat="1" ht="14.25" customHeight="1" x14ac:dyDescent="0.2">
      <c r="A631" s="231"/>
    </row>
    <row r="632" spans="1:1" s="229" customFormat="1" ht="14.25" customHeight="1" x14ac:dyDescent="0.2">
      <c r="A632" s="231"/>
    </row>
    <row r="633" spans="1:1" s="229" customFormat="1" ht="14.25" customHeight="1" x14ac:dyDescent="0.2">
      <c r="A633" s="231"/>
    </row>
    <row r="634" spans="1:1" s="229" customFormat="1" ht="14.25" customHeight="1" x14ac:dyDescent="0.2">
      <c r="A634" s="231"/>
    </row>
    <row r="635" spans="1:1" s="229" customFormat="1" ht="14.25" customHeight="1" x14ac:dyDescent="0.2">
      <c r="A635" s="231"/>
    </row>
    <row r="636" spans="1:1" s="229" customFormat="1" ht="14.25" customHeight="1" x14ac:dyDescent="0.2">
      <c r="A636" s="231"/>
    </row>
    <row r="637" spans="1:1" s="229" customFormat="1" ht="14.25" customHeight="1" x14ac:dyDescent="0.2">
      <c r="A637" s="231"/>
    </row>
    <row r="638" spans="1:1" s="229" customFormat="1" ht="14.25" customHeight="1" x14ac:dyDescent="0.2">
      <c r="A638" s="231"/>
    </row>
    <row r="639" spans="1:1" s="229" customFormat="1" ht="14.25" customHeight="1" x14ac:dyDescent="0.2">
      <c r="A639" s="231"/>
    </row>
    <row r="640" spans="1:1" s="229" customFormat="1" ht="14.25" customHeight="1" x14ac:dyDescent="0.2">
      <c r="A640" s="231"/>
    </row>
    <row r="641" spans="1:1" s="229" customFormat="1" ht="14.25" customHeight="1" x14ac:dyDescent="0.2">
      <c r="A641" s="231"/>
    </row>
    <row r="642" spans="1:1" s="229" customFormat="1" ht="14.25" customHeight="1" x14ac:dyDescent="0.2">
      <c r="A642" s="231"/>
    </row>
    <row r="643" spans="1:1" s="229" customFormat="1" ht="14.25" customHeight="1" x14ac:dyDescent="0.2">
      <c r="A643" s="231"/>
    </row>
    <row r="644" spans="1:1" s="229" customFormat="1" ht="14.25" customHeight="1" x14ac:dyDescent="0.2">
      <c r="A644" s="231"/>
    </row>
    <row r="645" spans="1:1" s="229" customFormat="1" ht="14.25" customHeight="1" x14ac:dyDescent="0.2">
      <c r="A645" s="231"/>
    </row>
    <row r="646" spans="1:1" s="229" customFormat="1" ht="14.25" customHeight="1" x14ac:dyDescent="0.2">
      <c r="A646" s="231"/>
    </row>
    <row r="647" spans="1:1" s="229" customFormat="1" ht="14.25" customHeight="1" x14ac:dyDescent="0.2">
      <c r="A647" s="231"/>
    </row>
    <row r="648" spans="1:1" s="229" customFormat="1" ht="14.25" customHeight="1" x14ac:dyDescent="0.2">
      <c r="A648" s="231"/>
    </row>
    <row r="649" spans="1:1" s="229" customFormat="1" ht="14.25" customHeight="1" x14ac:dyDescent="0.2">
      <c r="A649" s="231"/>
    </row>
    <row r="650" spans="1:1" s="229" customFormat="1" ht="14.25" customHeight="1" x14ac:dyDescent="0.2">
      <c r="A650" s="231"/>
    </row>
    <row r="651" spans="1:1" s="229" customFormat="1" ht="14.25" customHeight="1" x14ac:dyDescent="0.2">
      <c r="A651" s="231"/>
    </row>
    <row r="652" spans="1:1" s="229" customFormat="1" ht="14.25" customHeight="1" x14ac:dyDescent="0.2">
      <c r="A652" s="231"/>
    </row>
    <row r="653" spans="1:1" s="229" customFormat="1" ht="14.25" customHeight="1" x14ac:dyDescent="0.2">
      <c r="A653" s="231"/>
    </row>
    <row r="654" spans="1:1" s="229" customFormat="1" ht="14.25" customHeight="1" x14ac:dyDescent="0.2">
      <c r="A654" s="231"/>
    </row>
    <row r="655" spans="1:1" s="229" customFormat="1" ht="14.25" customHeight="1" x14ac:dyDescent="0.2">
      <c r="A655" s="231"/>
    </row>
    <row r="656" spans="1:1" s="229" customFormat="1" ht="14.25" customHeight="1" x14ac:dyDescent="0.2">
      <c r="A656" s="231"/>
    </row>
    <row r="657" spans="1:1" s="229" customFormat="1" ht="14.25" customHeight="1" x14ac:dyDescent="0.2">
      <c r="A657" s="231"/>
    </row>
    <row r="658" spans="1:1" s="229" customFormat="1" ht="14.25" customHeight="1" x14ac:dyDescent="0.2">
      <c r="A658" s="231"/>
    </row>
    <row r="659" spans="1:1" s="229" customFormat="1" ht="14.25" customHeight="1" x14ac:dyDescent="0.2">
      <c r="A659" s="231"/>
    </row>
    <row r="660" spans="1:1" s="229" customFormat="1" ht="14.25" customHeight="1" x14ac:dyDescent="0.2">
      <c r="A660" s="231"/>
    </row>
    <row r="661" spans="1:1" s="229" customFormat="1" ht="14.25" customHeight="1" x14ac:dyDescent="0.2">
      <c r="A661" s="231"/>
    </row>
    <row r="662" spans="1:1" s="229" customFormat="1" ht="14.25" customHeight="1" x14ac:dyDescent="0.2">
      <c r="A662" s="231"/>
    </row>
    <row r="663" spans="1:1" s="229" customFormat="1" ht="14.25" customHeight="1" x14ac:dyDescent="0.2">
      <c r="A663" s="231"/>
    </row>
    <row r="664" spans="1:1" s="229" customFormat="1" ht="14.25" customHeight="1" x14ac:dyDescent="0.2">
      <c r="A664" s="231"/>
    </row>
    <row r="665" spans="1:1" s="229" customFormat="1" ht="14.25" customHeight="1" x14ac:dyDescent="0.2">
      <c r="A665" s="231"/>
    </row>
    <row r="666" spans="1:1" s="229" customFormat="1" ht="14.25" customHeight="1" x14ac:dyDescent="0.2">
      <c r="A666" s="231"/>
    </row>
    <row r="667" spans="1:1" s="229" customFormat="1" ht="14.25" customHeight="1" x14ac:dyDescent="0.2">
      <c r="A667" s="231"/>
    </row>
    <row r="668" spans="1:1" s="229" customFormat="1" ht="14.25" customHeight="1" x14ac:dyDescent="0.2">
      <c r="A668" s="231"/>
    </row>
    <row r="669" spans="1:1" s="229" customFormat="1" ht="14.25" customHeight="1" x14ac:dyDescent="0.2">
      <c r="A669" s="231"/>
    </row>
    <row r="670" spans="1:1" s="229" customFormat="1" ht="14.25" customHeight="1" x14ac:dyDescent="0.2">
      <c r="A670" s="231"/>
    </row>
    <row r="671" spans="1:1" s="229" customFormat="1" ht="14.25" customHeight="1" x14ac:dyDescent="0.2">
      <c r="A671" s="231"/>
    </row>
    <row r="672" spans="1:1" s="229" customFormat="1" ht="14.25" customHeight="1" x14ac:dyDescent="0.2">
      <c r="A672" s="231"/>
    </row>
    <row r="673" spans="1:1" s="229" customFormat="1" ht="14.25" customHeight="1" x14ac:dyDescent="0.2">
      <c r="A673" s="231"/>
    </row>
    <row r="674" spans="1:1" s="229" customFormat="1" ht="14.25" customHeight="1" x14ac:dyDescent="0.2">
      <c r="A674" s="231"/>
    </row>
    <row r="675" spans="1:1" s="229" customFormat="1" ht="14.25" customHeight="1" x14ac:dyDescent="0.2">
      <c r="A675" s="231"/>
    </row>
    <row r="676" spans="1:1" s="229" customFormat="1" ht="14.25" customHeight="1" x14ac:dyDescent="0.2">
      <c r="A676" s="231"/>
    </row>
    <row r="677" spans="1:1" s="229" customFormat="1" ht="14.25" customHeight="1" x14ac:dyDescent="0.2">
      <c r="A677" s="231"/>
    </row>
    <row r="678" spans="1:1" s="229" customFormat="1" ht="14.25" customHeight="1" x14ac:dyDescent="0.2">
      <c r="A678" s="231"/>
    </row>
    <row r="679" spans="1:1" s="229" customFormat="1" ht="14.25" customHeight="1" x14ac:dyDescent="0.2">
      <c r="A679" s="231"/>
    </row>
    <row r="680" spans="1:1" s="229" customFormat="1" ht="14.25" customHeight="1" x14ac:dyDescent="0.2">
      <c r="A680" s="231"/>
    </row>
    <row r="681" spans="1:1" s="229" customFormat="1" ht="14.25" customHeight="1" x14ac:dyDescent="0.2">
      <c r="A681" s="231"/>
    </row>
    <row r="682" spans="1:1" s="229" customFormat="1" ht="14.25" customHeight="1" x14ac:dyDescent="0.2">
      <c r="A682" s="231"/>
    </row>
    <row r="683" spans="1:1" s="229" customFormat="1" ht="14.25" customHeight="1" x14ac:dyDescent="0.2">
      <c r="A683" s="231"/>
    </row>
    <row r="684" spans="1:1" s="229" customFormat="1" ht="14.25" customHeight="1" x14ac:dyDescent="0.2">
      <c r="A684" s="231"/>
    </row>
    <row r="685" spans="1:1" s="229" customFormat="1" ht="14.25" customHeight="1" x14ac:dyDescent="0.2">
      <c r="A685" s="231"/>
    </row>
    <row r="686" spans="1:1" s="229" customFormat="1" ht="14.25" customHeight="1" x14ac:dyDescent="0.2">
      <c r="A686" s="231"/>
    </row>
    <row r="687" spans="1:1" s="229" customFormat="1" ht="14.25" customHeight="1" x14ac:dyDescent="0.2">
      <c r="A687" s="231"/>
    </row>
    <row r="688" spans="1:1" s="229" customFormat="1" ht="14.25" customHeight="1" x14ac:dyDescent="0.2">
      <c r="A688" s="231"/>
    </row>
    <row r="689" spans="1:1" s="229" customFormat="1" ht="14.25" customHeight="1" x14ac:dyDescent="0.2">
      <c r="A689" s="231"/>
    </row>
    <row r="690" spans="1:1" s="229" customFormat="1" ht="14.25" customHeight="1" x14ac:dyDescent="0.2">
      <c r="A690" s="231"/>
    </row>
    <row r="691" spans="1:1" s="229" customFormat="1" ht="14.25" customHeight="1" x14ac:dyDescent="0.2">
      <c r="A691" s="231"/>
    </row>
    <row r="692" spans="1:1" s="229" customFormat="1" ht="14.25" customHeight="1" x14ac:dyDescent="0.2">
      <c r="A692" s="231"/>
    </row>
    <row r="693" spans="1:1" s="229" customFormat="1" ht="14.25" customHeight="1" x14ac:dyDescent="0.2">
      <c r="A693" s="231"/>
    </row>
    <row r="694" spans="1:1" s="229" customFormat="1" ht="14.25" customHeight="1" x14ac:dyDescent="0.2">
      <c r="A694" s="231"/>
    </row>
    <row r="695" spans="1:1" s="229" customFormat="1" ht="14.25" customHeight="1" x14ac:dyDescent="0.2">
      <c r="A695" s="231"/>
    </row>
    <row r="696" spans="1:1" s="229" customFormat="1" ht="14.25" customHeight="1" x14ac:dyDescent="0.2">
      <c r="A696" s="231"/>
    </row>
    <row r="697" spans="1:1" s="229" customFormat="1" ht="14.25" customHeight="1" x14ac:dyDescent="0.2">
      <c r="A697" s="231"/>
    </row>
    <row r="698" spans="1:1" s="229" customFormat="1" ht="14.25" customHeight="1" x14ac:dyDescent="0.2">
      <c r="A698" s="231"/>
    </row>
    <row r="699" spans="1:1" s="229" customFormat="1" ht="14.25" customHeight="1" x14ac:dyDescent="0.2">
      <c r="A699" s="231"/>
    </row>
    <row r="700" spans="1:1" s="229" customFormat="1" ht="14.25" customHeight="1" x14ac:dyDescent="0.2">
      <c r="A700" s="231"/>
    </row>
    <row r="701" spans="1:1" s="229" customFormat="1" ht="14.25" customHeight="1" x14ac:dyDescent="0.2">
      <c r="A701" s="231"/>
    </row>
    <row r="702" spans="1:1" s="229" customFormat="1" ht="14.25" customHeight="1" x14ac:dyDescent="0.2">
      <c r="A702" s="231"/>
    </row>
    <row r="703" spans="1:1" s="229" customFormat="1" ht="14.25" customHeight="1" x14ac:dyDescent="0.2">
      <c r="A703" s="231"/>
    </row>
    <row r="704" spans="1:1" s="229" customFormat="1" ht="14.25" customHeight="1" x14ac:dyDescent="0.2">
      <c r="A704" s="231"/>
    </row>
    <row r="705" spans="1:1" s="229" customFormat="1" ht="14.25" customHeight="1" x14ac:dyDescent="0.2">
      <c r="A705" s="231"/>
    </row>
    <row r="706" spans="1:1" s="229" customFormat="1" ht="14.25" customHeight="1" x14ac:dyDescent="0.2">
      <c r="A706" s="231"/>
    </row>
    <row r="707" spans="1:1" s="229" customFormat="1" ht="14.25" customHeight="1" x14ac:dyDescent="0.2">
      <c r="A707" s="231"/>
    </row>
    <row r="708" spans="1:1" s="229" customFormat="1" ht="14.25" customHeight="1" x14ac:dyDescent="0.2">
      <c r="A708" s="231"/>
    </row>
    <row r="709" spans="1:1" s="229" customFormat="1" ht="14.25" customHeight="1" x14ac:dyDescent="0.2">
      <c r="A709" s="231"/>
    </row>
    <row r="710" spans="1:1" s="229" customFormat="1" ht="14.25" customHeight="1" x14ac:dyDescent="0.2">
      <c r="A710" s="231"/>
    </row>
    <row r="711" spans="1:1" s="229" customFormat="1" ht="14.25" customHeight="1" x14ac:dyDescent="0.2">
      <c r="A711" s="231"/>
    </row>
    <row r="712" spans="1:1" s="229" customFormat="1" ht="14.25" customHeight="1" x14ac:dyDescent="0.2">
      <c r="A712" s="231"/>
    </row>
    <row r="713" spans="1:1" s="229" customFormat="1" ht="14.25" customHeight="1" x14ac:dyDescent="0.2">
      <c r="A713" s="231"/>
    </row>
    <row r="714" spans="1:1" s="229" customFormat="1" ht="14.25" customHeight="1" x14ac:dyDescent="0.2">
      <c r="A714" s="231"/>
    </row>
    <row r="715" spans="1:1" s="229" customFormat="1" ht="14.25" customHeight="1" x14ac:dyDescent="0.2">
      <c r="A715" s="231"/>
    </row>
    <row r="716" spans="1:1" s="229" customFormat="1" ht="14.25" customHeight="1" x14ac:dyDescent="0.2">
      <c r="A716" s="231"/>
    </row>
    <row r="717" spans="1:1" s="229" customFormat="1" ht="14.25" customHeight="1" x14ac:dyDescent="0.2">
      <c r="A717" s="231"/>
    </row>
    <row r="718" spans="1:1" s="229" customFormat="1" ht="14.25" customHeight="1" x14ac:dyDescent="0.2">
      <c r="A718" s="231"/>
    </row>
    <row r="719" spans="1:1" s="229" customFormat="1" ht="14.25" customHeight="1" x14ac:dyDescent="0.2">
      <c r="A719" s="231"/>
    </row>
    <row r="720" spans="1:1" s="229" customFormat="1" ht="14.25" customHeight="1" x14ac:dyDescent="0.2">
      <c r="A720" s="231"/>
    </row>
    <row r="721" spans="1:1" s="229" customFormat="1" ht="14.25" customHeight="1" x14ac:dyDescent="0.2">
      <c r="A721" s="231"/>
    </row>
    <row r="722" spans="1:1" s="229" customFormat="1" ht="14.25" customHeight="1" x14ac:dyDescent="0.2">
      <c r="A722" s="231"/>
    </row>
    <row r="723" spans="1:1" s="229" customFormat="1" ht="14.25" customHeight="1" x14ac:dyDescent="0.2">
      <c r="A723" s="231"/>
    </row>
    <row r="724" spans="1:1" s="229" customFormat="1" ht="14.25" customHeight="1" x14ac:dyDescent="0.2">
      <c r="A724" s="231"/>
    </row>
    <row r="725" spans="1:1" s="229" customFormat="1" ht="14.25" customHeight="1" x14ac:dyDescent="0.2">
      <c r="A725" s="231"/>
    </row>
    <row r="726" spans="1:1" s="229" customFormat="1" ht="14.25" customHeight="1" x14ac:dyDescent="0.2">
      <c r="A726" s="231"/>
    </row>
    <row r="727" spans="1:1" s="229" customFormat="1" ht="14.25" customHeight="1" x14ac:dyDescent="0.2">
      <c r="A727" s="231"/>
    </row>
    <row r="728" spans="1:1" s="229" customFormat="1" ht="14.25" customHeight="1" x14ac:dyDescent="0.2">
      <c r="A728" s="231"/>
    </row>
    <row r="729" spans="1:1" s="229" customFormat="1" ht="14.25" customHeight="1" x14ac:dyDescent="0.2">
      <c r="A729" s="231"/>
    </row>
    <row r="730" spans="1:1" s="229" customFormat="1" ht="14.25" customHeight="1" x14ac:dyDescent="0.2">
      <c r="A730" s="231"/>
    </row>
    <row r="731" spans="1:1" s="229" customFormat="1" ht="14.25" customHeight="1" x14ac:dyDescent="0.2">
      <c r="A731" s="231"/>
    </row>
    <row r="732" spans="1:1" s="229" customFormat="1" ht="14.25" customHeight="1" x14ac:dyDescent="0.2">
      <c r="A732" s="231"/>
    </row>
    <row r="733" spans="1:1" s="229" customFormat="1" ht="14.25" customHeight="1" x14ac:dyDescent="0.2">
      <c r="A733" s="231"/>
    </row>
    <row r="734" spans="1:1" s="229" customFormat="1" ht="14.25" customHeight="1" x14ac:dyDescent="0.2">
      <c r="A734" s="231"/>
    </row>
    <row r="735" spans="1:1" s="229" customFormat="1" ht="14.25" customHeight="1" x14ac:dyDescent="0.2">
      <c r="A735" s="231"/>
    </row>
    <row r="736" spans="1:1" s="229" customFormat="1" ht="14.25" customHeight="1" x14ac:dyDescent="0.2">
      <c r="A736" s="231"/>
    </row>
    <row r="737" spans="1:1" s="229" customFormat="1" ht="14.25" customHeight="1" x14ac:dyDescent="0.2">
      <c r="A737" s="231"/>
    </row>
    <row r="738" spans="1:1" s="229" customFormat="1" ht="14.25" customHeight="1" x14ac:dyDescent="0.2">
      <c r="A738" s="231"/>
    </row>
    <row r="739" spans="1:1" s="229" customFormat="1" ht="14.25" customHeight="1" x14ac:dyDescent="0.2">
      <c r="A739" s="231"/>
    </row>
    <row r="740" spans="1:1" s="229" customFormat="1" ht="14.25" customHeight="1" x14ac:dyDescent="0.2">
      <c r="A740" s="231"/>
    </row>
    <row r="741" spans="1:1" s="229" customFormat="1" ht="14.25" customHeight="1" x14ac:dyDescent="0.2">
      <c r="A741" s="231"/>
    </row>
    <row r="742" spans="1:1" s="229" customFormat="1" ht="14.25" customHeight="1" x14ac:dyDescent="0.2">
      <c r="A742" s="231"/>
    </row>
    <row r="743" spans="1:1" s="229" customFormat="1" ht="14.25" customHeight="1" x14ac:dyDescent="0.2">
      <c r="A743" s="231"/>
    </row>
    <row r="744" spans="1:1" s="229" customFormat="1" ht="14.25" customHeight="1" x14ac:dyDescent="0.2">
      <c r="A744" s="231"/>
    </row>
    <row r="745" spans="1:1" s="229" customFormat="1" ht="14.25" customHeight="1" x14ac:dyDescent="0.2">
      <c r="A745" s="231"/>
    </row>
    <row r="746" spans="1:1" s="229" customFormat="1" ht="14.25" customHeight="1" x14ac:dyDescent="0.2">
      <c r="A746" s="231"/>
    </row>
    <row r="747" spans="1:1" s="229" customFormat="1" ht="14.25" customHeight="1" x14ac:dyDescent="0.2">
      <c r="A747" s="231"/>
    </row>
    <row r="748" spans="1:1" s="229" customFormat="1" ht="14.25" customHeight="1" x14ac:dyDescent="0.2">
      <c r="A748" s="231"/>
    </row>
    <row r="749" spans="1:1" s="229" customFormat="1" ht="14.25" customHeight="1" x14ac:dyDescent="0.2">
      <c r="A749" s="231"/>
    </row>
    <row r="750" spans="1:1" s="229" customFormat="1" ht="14.25" customHeight="1" x14ac:dyDescent="0.2">
      <c r="A750" s="231"/>
    </row>
    <row r="751" spans="1:1" s="229" customFormat="1" ht="14.25" customHeight="1" x14ac:dyDescent="0.2">
      <c r="A751" s="231"/>
    </row>
    <row r="752" spans="1:1" s="229" customFormat="1" ht="14.25" customHeight="1" x14ac:dyDescent="0.2">
      <c r="A752" s="231"/>
    </row>
    <row r="753" spans="1:1" s="229" customFormat="1" ht="14.25" customHeight="1" x14ac:dyDescent="0.2">
      <c r="A753" s="231"/>
    </row>
    <row r="754" spans="1:1" s="229" customFormat="1" ht="14.25" customHeight="1" x14ac:dyDescent="0.2">
      <c r="A754" s="231"/>
    </row>
    <row r="755" spans="1:1" s="229" customFormat="1" ht="14.25" customHeight="1" x14ac:dyDescent="0.2">
      <c r="A755" s="231"/>
    </row>
    <row r="756" spans="1:1" s="229" customFormat="1" ht="14.25" customHeight="1" x14ac:dyDescent="0.2">
      <c r="A756" s="231"/>
    </row>
    <row r="757" spans="1:1" s="229" customFormat="1" ht="14.25" customHeight="1" x14ac:dyDescent="0.2">
      <c r="A757" s="231"/>
    </row>
    <row r="758" spans="1:1" s="229" customFormat="1" ht="14.25" customHeight="1" x14ac:dyDescent="0.2">
      <c r="A758" s="231"/>
    </row>
    <row r="759" spans="1:1" s="229" customFormat="1" ht="14.25" customHeight="1" x14ac:dyDescent="0.2">
      <c r="A759" s="231"/>
    </row>
    <row r="760" spans="1:1" s="229" customFormat="1" ht="14.25" customHeight="1" x14ac:dyDescent="0.2">
      <c r="A760" s="231"/>
    </row>
    <row r="761" spans="1:1" s="229" customFormat="1" ht="14.25" customHeight="1" x14ac:dyDescent="0.2">
      <c r="A761" s="231"/>
    </row>
    <row r="762" spans="1:1" s="229" customFormat="1" ht="14.25" customHeight="1" x14ac:dyDescent="0.2">
      <c r="A762" s="231"/>
    </row>
    <row r="763" spans="1:1" s="229" customFormat="1" ht="14.25" customHeight="1" x14ac:dyDescent="0.2">
      <c r="A763" s="231"/>
    </row>
    <row r="764" spans="1:1" s="229" customFormat="1" ht="14.25" customHeight="1" x14ac:dyDescent="0.2">
      <c r="A764" s="231"/>
    </row>
    <row r="765" spans="1:1" s="229" customFormat="1" ht="14.25" customHeight="1" x14ac:dyDescent="0.2">
      <c r="A765" s="231"/>
    </row>
    <row r="766" spans="1:1" s="229" customFormat="1" ht="14.25" customHeight="1" x14ac:dyDescent="0.2">
      <c r="A766" s="231"/>
    </row>
    <row r="767" spans="1:1" s="229" customFormat="1" ht="14.25" customHeight="1" x14ac:dyDescent="0.2">
      <c r="A767" s="231"/>
    </row>
    <row r="768" spans="1:1" s="229" customFormat="1" ht="14.25" customHeight="1" x14ac:dyDescent="0.2">
      <c r="A768" s="231"/>
    </row>
    <row r="769" spans="1:1" s="229" customFormat="1" ht="14.25" customHeight="1" x14ac:dyDescent="0.2">
      <c r="A769" s="231"/>
    </row>
    <row r="770" spans="1:1" s="229" customFormat="1" ht="14.25" customHeight="1" x14ac:dyDescent="0.2">
      <c r="A770" s="231"/>
    </row>
    <row r="771" spans="1:1" s="229" customFormat="1" ht="14.25" customHeight="1" x14ac:dyDescent="0.2">
      <c r="A771" s="231"/>
    </row>
    <row r="772" spans="1:1" s="229" customFormat="1" ht="14.25" customHeight="1" x14ac:dyDescent="0.2">
      <c r="A772" s="231"/>
    </row>
    <row r="773" spans="1:1" s="229" customFormat="1" ht="14.25" customHeight="1" x14ac:dyDescent="0.2">
      <c r="A773" s="231"/>
    </row>
    <row r="774" spans="1:1" s="229" customFormat="1" ht="14.25" customHeight="1" x14ac:dyDescent="0.2">
      <c r="A774" s="231"/>
    </row>
    <row r="775" spans="1:1" s="229" customFormat="1" ht="14.25" customHeight="1" x14ac:dyDescent="0.2">
      <c r="A775" s="231"/>
    </row>
    <row r="776" spans="1:1" s="229" customFormat="1" ht="14.25" customHeight="1" x14ac:dyDescent="0.2">
      <c r="A776" s="231"/>
    </row>
    <row r="777" spans="1:1" s="229" customFormat="1" ht="14.25" customHeight="1" x14ac:dyDescent="0.2">
      <c r="A777" s="231"/>
    </row>
    <row r="778" spans="1:1" s="229" customFormat="1" ht="14.25" customHeight="1" x14ac:dyDescent="0.2">
      <c r="A778" s="231"/>
    </row>
    <row r="779" spans="1:1" s="229" customFormat="1" ht="14.25" customHeight="1" x14ac:dyDescent="0.2">
      <c r="A779" s="231"/>
    </row>
    <row r="780" spans="1:1" s="229" customFormat="1" ht="14.25" customHeight="1" x14ac:dyDescent="0.2">
      <c r="A780" s="231"/>
    </row>
    <row r="781" spans="1:1" s="229" customFormat="1" ht="14.25" customHeight="1" x14ac:dyDescent="0.2">
      <c r="A781" s="231"/>
    </row>
    <row r="782" spans="1:1" s="229" customFormat="1" ht="14.25" customHeight="1" x14ac:dyDescent="0.2">
      <c r="A782" s="231"/>
    </row>
    <row r="783" spans="1:1" s="229" customFormat="1" ht="14.25" customHeight="1" x14ac:dyDescent="0.2">
      <c r="A783" s="231"/>
    </row>
    <row r="784" spans="1:1" s="229" customFormat="1" ht="14.25" customHeight="1" x14ac:dyDescent="0.2">
      <c r="A784" s="231"/>
    </row>
    <row r="785" spans="1:1" s="229" customFormat="1" ht="14.25" customHeight="1" x14ac:dyDescent="0.2">
      <c r="A785" s="231"/>
    </row>
    <row r="786" spans="1:1" s="229" customFormat="1" ht="14.25" customHeight="1" x14ac:dyDescent="0.2">
      <c r="A786" s="231"/>
    </row>
    <row r="787" spans="1:1" s="229" customFormat="1" ht="14.25" customHeight="1" x14ac:dyDescent="0.2">
      <c r="A787" s="231"/>
    </row>
    <row r="788" spans="1:1" s="229" customFormat="1" ht="14.25" customHeight="1" x14ac:dyDescent="0.2">
      <c r="A788" s="231"/>
    </row>
    <row r="789" spans="1:1" s="229" customFormat="1" ht="14.25" customHeight="1" x14ac:dyDescent="0.2">
      <c r="A789" s="231"/>
    </row>
    <row r="790" spans="1:1" s="229" customFormat="1" ht="14.25" customHeight="1" x14ac:dyDescent="0.2">
      <c r="A790" s="231"/>
    </row>
    <row r="791" spans="1:1" s="229" customFormat="1" ht="14.25" customHeight="1" x14ac:dyDescent="0.2">
      <c r="A791" s="231"/>
    </row>
    <row r="792" spans="1:1" s="229" customFormat="1" ht="14.25" customHeight="1" x14ac:dyDescent="0.2">
      <c r="A792" s="231"/>
    </row>
    <row r="793" spans="1:1" s="229" customFormat="1" ht="14.25" customHeight="1" x14ac:dyDescent="0.2">
      <c r="A793" s="231"/>
    </row>
    <row r="794" spans="1:1" s="229" customFormat="1" ht="14.25" customHeight="1" x14ac:dyDescent="0.2">
      <c r="A794" s="231"/>
    </row>
    <row r="795" spans="1:1" s="229" customFormat="1" ht="14.25" customHeight="1" x14ac:dyDescent="0.2">
      <c r="A795" s="231"/>
    </row>
    <row r="796" spans="1:1" s="229" customFormat="1" ht="14.25" customHeight="1" x14ac:dyDescent="0.2">
      <c r="A796" s="231"/>
    </row>
    <row r="797" spans="1:1" s="229" customFormat="1" ht="14.25" customHeight="1" x14ac:dyDescent="0.2">
      <c r="A797" s="231"/>
    </row>
    <row r="798" spans="1:1" s="229" customFormat="1" ht="14.25" customHeight="1" x14ac:dyDescent="0.2">
      <c r="A798" s="231"/>
    </row>
    <row r="799" spans="1:1" s="229" customFormat="1" ht="14.25" customHeight="1" x14ac:dyDescent="0.2">
      <c r="A799" s="231"/>
    </row>
    <row r="800" spans="1:1" s="229" customFormat="1" ht="14.25" customHeight="1" x14ac:dyDescent="0.2">
      <c r="A800" s="231"/>
    </row>
    <row r="801" spans="1:1" s="229" customFormat="1" ht="14.25" customHeight="1" x14ac:dyDescent="0.2">
      <c r="A801" s="231"/>
    </row>
    <row r="802" spans="1:1" s="229" customFormat="1" ht="14.25" customHeight="1" x14ac:dyDescent="0.2">
      <c r="A802" s="231"/>
    </row>
    <row r="803" spans="1:1" s="229" customFormat="1" ht="14.25" customHeight="1" x14ac:dyDescent="0.2">
      <c r="A803" s="231"/>
    </row>
    <row r="804" spans="1:1" s="229" customFormat="1" ht="14.25" customHeight="1" x14ac:dyDescent="0.2">
      <c r="A804" s="231"/>
    </row>
    <row r="805" spans="1:1" s="229" customFormat="1" ht="14.25" customHeight="1" x14ac:dyDescent="0.2">
      <c r="A805" s="231"/>
    </row>
    <row r="806" spans="1:1" s="229" customFormat="1" ht="14.25" customHeight="1" x14ac:dyDescent="0.2">
      <c r="A806" s="231"/>
    </row>
    <row r="807" spans="1:1" s="229" customFormat="1" ht="14.25" customHeight="1" x14ac:dyDescent="0.2">
      <c r="A807" s="231"/>
    </row>
    <row r="808" spans="1:1" s="229" customFormat="1" ht="14.25" customHeight="1" x14ac:dyDescent="0.2">
      <c r="A808" s="231"/>
    </row>
    <row r="809" spans="1:1" s="229" customFormat="1" ht="14.25" customHeight="1" x14ac:dyDescent="0.2">
      <c r="A809" s="231"/>
    </row>
    <row r="810" spans="1:1" s="229" customFormat="1" ht="14.25" customHeight="1" x14ac:dyDescent="0.2">
      <c r="A810" s="231"/>
    </row>
    <row r="811" spans="1:1" s="229" customFormat="1" ht="14.25" customHeight="1" x14ac:dyDescent="0.2">
      <c r="A811" s="231"/>
    </row>
    <row r="812" spans="1:1" s="229" customFormat="1" ht="14.25" customHeight="1" x14ac:dyDescent="0.2">
      <c r="A812" s="231"/>
    </row>
    <row r="813" spans="1:1" s="229" customFormat="1" ht="14.25" customHeight="1" x14ac:dyDescent="0.2">
      <c r="A813" s="231"/>
    </row>
    <row r="814" spans="1:1" s="229" customFormat="1" ht="14.25" customHeight="1" x14ac:dyDescent="0.2">
      <c r="A814" s="231"/>
    </row>
    <row r="815" spans="1:1" s="229" customFormat="1" ht="14.25" customHeight="1" x14ac:dyDescent="0.2">
      <c r="A815" s="231"/>
    </row>
    <row r="816" spans="1:1" s="229" customFormat="1" ht="14.25" customHeight="1" x14ac:dyDescent="0.2">
      <c r="A816" s="231"/>
    </row>
    <row r="817" spans="1:1" s="229" customFormat="1" ht="14.25" customHeight="1" x14ac:dyDescent="0.2">
      <c r="A817" s="231"/>
    </row>
    <row r="818" spans="1:1" s="229" customFormat="1" ht="14.25" customHeight="1" x14ac:dyDescent="0.2">
      <c r="A818" s="231"/>
    </row>
    <row r="819" spans="1:1" s="229" customFormat="1" ht="14.25" customHeight="1" x14ac:dyDescent="0.2">
      <c r="A819" s="231"/>
    </row>
    <row r="820" spans="1:1" s="229" customFormat="1" ht="14.25" customHeight="1" x14ac:dyDescent="0.2">
      <c r="A820" s="231"/>
    </row>
    <row r="821" spans="1:1" s="229" customFormat="1" ht="14.25" customHeight="1" x14ac:dyDescent="0.2">
      <c r="A821" s="231"/>
    </row>
    <row r="822" spans="1:1" s="229" customFormat="1" ht="14.25" customHeight="1" x14ac:dyDescent="0.2">
      <c r="A822" s="231"/>
    </row>
    <row r="823" spans="1:1" s="229" customFormat="1" ht="14.25" customHeight="1" x14ac:dyDescent="0.2">
      <c r="A823" s="231"/>
    </row>
    <row r="824" spans="1:1" s="229" customFormat="1" ht="14.25" customHeight="1" x14ac:dyDescent="0.2">
      <c r="A824" s="231"/>
    </row>
    <row r="825" spans="1:1" s="229" customFormat="1" ht="14.25" customHeight="1" x14ac:dyDescent="0.2">
      <c r="A825" s="231"/>
    </row>
    <row r="826" spans="1:1" s="229" customFormat="1" ht="14.25" customHeight="1" x14ac:dyDescent="0.2">
      <c r="A826" s="231"/>
    </row>
    <row r="827" spans="1:1" s="229" customFormat="1" ht="14.25" customHeight="1" x14ac:dyDescent="0.2">
      <c r="A827" s="231"/>
    </row>
    <row r="828" spans="1:1" s="229" customFormat="1" ht="14.25" customHeight="1" x14ac:dyDescent="0.2">
      <c r="A828" s="231"/>
    </row>
    <row r="829" spans="1:1" s="229" customFormat="1" ht="14.25" customHeight="1" x14ac:dyDescent="0.2">
      <c r="A829" s="231"/>
    </row>
    <row r="830" spans="1:1" s="229" customFormat="1" ht="14.25" customHeight="1" x14ac:dyDescent="0.2">
      <c r="A830" s="231"/>
    </row>
    <row r="831" spans="1:1" s="229" customFormat="1" ht="14.25" customHeight="1" x14ac:dyDescent="0.2">
      <c r="A831" s="231"/>
    </row>
    <row r="832" spans="1:1" s="229" customFormat="1" ht="14.25" customHeight="1" x14ac:dyDescent="0.2">
      <c r="A832" s="231"/>
    </row>
    <row r="833" spans="1:1" s="229" customFormat="1" ht="14.25" customHeight="1" x14ac:dyDescent="0.2">
      <c r="A833" s="231"/>
    </row>
    <row r="834" spans="1:1" s="229" customFormat="1" ht="14.25" customHeight="1" x14ac:dyDescent="0.2">
      <c r="A834" s="231"/>
    </row>
    <row r="835" spans="1:1" s="229" customFormat="1" ht="14.25" customHeight="1" x14ac:dyDescent="0.2">
      <c r="A835" s="231"/>
    </row>
    <row r="836" spans="1:1" s="229" customFormat="1" ht="14.25" customHeight="1" x14ac:dyDescent="0.2">
      <c r="A836" s="231"/>
    </row>
    <row r="837" spans="1:1" s="229" customFormat="1" ht="14.25" customHeight="1" x14ac:dyDescent="0.2">
      <c r="A837" s="231"/>
    </row>
    <row r="838" spans="1:1" s="229" customFormat="1" ht="14.25" customHeight="1" x14ac:dyDescent="0.2">
      <c r="A838" s="231"/>
    </row>
    <row r="839" spans="1:1" s="229" customFormat="1" ht="14.25" customHeight="1" x14ac:dyDescent="0.2">
      <c r="A839" s="231"/>
    </row>
    <row r="840" spans="1:1" s="229" customFormat="1" ht="14.25" customHeight="1" x14ac:dyDescent="0.2">
      <c r="A840" s="231"/>
    </row>
    <row r="841" spans="1:1" s="229" customFormat="1" ht="14.25" customHeight="1" x14ac:dyDescent="0.2">
      <c r="A841" s="231"/>
    </row>
    <row r="842" spans="1:1" s="229" customFormat="1" ht="14.25" customHeight="1" x14ac:dyDescent="0.2">
      <c r="A842" s="231"/>
    </row>
    <row r="843" spans="1:1" s="229" customFormat="1" ht="14.25" customHeight="1" x14ac:dyDescent="0.2">
      <c r="A843" s="231"/>
    </row>
    <row r="844" spans="1:1" s="229" customFormat="1" ht="14.25" customHeight="1" x14ac:dyDescent="0.2">
      <c r="A844" s="231"/>
    </row>
    <row r="845" spans="1:1" s="229" customFormat="1" ht="14.25" customHeight="1" x14ac:dyDescent="0.2">
      <c r="A845" s="231"/>
    </row>
    <row r="846" spans="1:1" s="229" customFormat="1" ht="14.25" customHeight="1" x14ac:dyDescent="0.2">
      <c r="A846" s="231"/>
    </row>
    <row r="847" spans="1:1" s="229" customFormat="1" ht="14.25" customHeight="1" x14ac:dyDescent="0.2">
      <c r="A847" s="231"/>
    </row>
    <row r="848" spans="1:1" s="229" customFormat="1" ht="14.25" customHeight="1" x14ac:dyDescent="0.2">
      <c r="A848" s="231"/>
    </row>
    <row r="849" spans="1:1" s="229" customFormat="1" ht="14.25" customHeight="1" x14ac:dyDescent="0.2">
      <c r="A849" s="231"/>
    </row>
    <row r="850" spans="1:1" s="229" customFormat="1" ht="14.25" customHeight="1" x14ac:dyDescent="0.2">
      <c r="A850" s="231"/>
    </row>
    <row r="851" spans="1:1" s="229" customFormat="1" ht="14.25" customHeight="1" x14ac:dyDescent="0.2">
      <c r="A851" s="231"/>
    </row>
    <row r="852" spans="1:1" s="229" customFormat="1" ht="14.25" customHeight="1" x14ac:dyDescent="0.2">
      <c r="A852" s="231"/>
    </row>
    <row r="853" spans="1:1" s="229" customFormat="1" ht="14.25" customHeight="1" x14ac:dyDescent="0.2">
      <c r="A853" s="231"/>
    </row>
    <row r="854" spans="1:1" s="229" customFormat="1" ht="14.25" customHeight="1" x14ac:dyDescent="0.2">
      <c r="A854" s="231"/>
    </row>
    <row r="855" spans="1:1" s="229" customFormat="1" ht="14.25" customHeight="1" x14ac:dyDescent="0.2">
      <c r="A855" s="231"/>
    </row>
    <row r="856" spans="1:1" s="229" customFormat="1" ht="14.25" customHeight="1" x14ac:dyDescent="0.2">
      <c r="A856" s="231"/>
    </row>
    <row r="857" spans="1:1" s="229" customFormat="1" ht="14.25" customHeight="1" x14ac:dyDescent="0.2">
      <c r="A857" s="231"/>
    </row>
    <row r="858" spans="1:1" s="229" customFormat="1" ht="14.25" customHeight="1" x14ac:dyDescent="0.2">
      <c r="A858" s="231"/>
    </row>
    <row r="859" spans="1:1" s="229" customFormat="1" ht="14.25" customHeight="1" x14ac:dyDescent="0.2">
      <c r="A859" s="231"/>
    </row>
    <row r="860" spans="1:1" s="229" customFormat="1" ht="14.25" customHeight="1" x14ac:dyDescent="0.2">
      <c r="A860" s="231"/>
    </row>
    <row r="861" spans="1:1" s="229" customFormat="1" ht="14.25" customHeight="1" x14ac:dyDescent="0.2">
      <c r="A861" s="231"/>
    </row>
    <row r="862" spans="1:1" s="229" customFormat="1" ht="14.25" customHeight="1" x14ac:dyDescent="0.2">
      <c r="A862" s="231"/>
    </row>
    <row r="863" spans="1:1" s="229" customFormat="1" ht="14.25" customHeight="1" x14ac:dyDescent="0.2">
      <c r="A863" s="231"/>
    </row>
    <row r="864" spans="1:1" s="229" customFormat="1" ht="14.25" customHeight="1" x14ac:dyDescent="0.2">
      <c r="A864" s="231"/>
    </row>
    <row r="865" spans="1:1" s="229" customFormat="1" ht="14.25" customHeight="1" x14ac:dyDescent="0.2">
      <c r="A865" s="231"/>
    </row>
    <row r="866" spans="1:1" s="229" customFormat="1" ht="14.25" customHeight="1" x14ac:dyDescent="0.2">
      <c r="A866" s="231"/>
    </row>
    <row r="867" spans="1:1" s="229" customFormat="1" ht="14.25" customHeight="1" x14ac:dyDescent="0.2">
      <c r="A867" s="231"/>
    </row>
    <row r="868" spans="1:1" s="229" customFormat="1" ht="14.25" customHeight="1" x14ac:dyDescent="0.2">
      <c r="A868" s="231"/>
    </row>
    <row r="869" spans="1:1" s="229" customFormat="1" ht="14.25" customHeight="1" x14ac:dyDescent="0.2">
      <c r="A869" s="231"/>
    </row>
    <row r="870" spans="1:1" s="229" customFormat="1" ht="14.25" customHeight="1" x14ac:dyDescent="0.2">
      <c r="A870" s="231"/>
    </row>
    <row r="871" spans="1:1" s="229" customFormat="1" ht="14.25" customHeight="1" x14ac:dyDescent="0.2">
      <c r="A871" s="231"/>
    </row>
    <row r="872" spans="1:1" s="229" customFormat="1" ht="14.25" customHeight="1" x14ac:dyDescent="0.2">
      <c r="A872" s="231"/>
    </row>
    <row r="873" spans="1:1" s="229" customFormat="1" ht="14.25" customHeight="1" x14ac:dyDescent="0.2">
      <c r="A873" s="231"/>
    </row>
    <row r="874" spans="1:1" s="229" customFormat="1" ht="14.25" customHeight="1" x14ac:dyDescent="0.2">
      <c r="A874" s="231"/>
    </row>
    <row r="875" spans="1:1" s="229" customFormat="1" ht="14.25" customHeight="1" x14ac:dyDescent="0.2">
      <c r="A875" s="231"/>
    </row>
    <row r="876" spans="1:1" s="229" customFormat="1" ht="14.25" customHeight="1" x14ac:dyDescent="0.2">
      <c r="A876" s="231"/>
    </row>
    <row r="877" spans="1:1" s="229" customFormat="1" ht="14.25" customHeight="1" x14ac:dyDescent="0.2">
      <c r="A877" s="231"/>
    </row>
    <row r="878" spans="1:1" s="229" customFormat="1" ht="14.25" customHeight="1" x14ac:dyDescent="0.2">
      <c r="A878" s="231"/>
    </row>
    <row r="879" spans="1:1" s="229" customFormat="1" ht="14.25" customHeight="1" x14ac:dyDescent="0.2">
      <c r="A879" s="231"/>
    </row>
    <row r="880" spans="1:1" s="229" customFormat="1" ht="14.25" customHeight="1" x14ac:dyDescent="0.2">
      <c r="A880" s="231"/>
    </row>
    <row r="881" spans="1:1" s="229" customFormat="1" ht="14.25" customHeight="1" x14ac:dyDescent="0.2">
      <c r="A881" s="231"/>
    </row>
    <row r="882" spans="1:1" s="229" customFormat="1" ht="14.25" customHeight="1" x14ac:dyDescent="0.2">
      <c r="A882" s="231"/>
    </row>
    <row r="883" spans="1:1" s="229" customFormat="1" ht="14.25" customHeight="1" x14ac:dyDescent="0.2">
      <c r="A883" s="231"/>
    </row>
    <row r="884" spans="1:1" s="229" customFormat="1" ht="14.25" customHeight="1" x14ac:dyDescent="0.2">
      <c r="A884" s="231"/>
    </row>
    <row r="885" spans="1:1" s="229" customFormat="1" ht="14.25" customHeight="1" x14ac:dyDescent="0.2">
      <c r="A885" s="231"/>
    </row>
    <row r="886" spans="1:1" s="229" customFormat="1" ht="14.25" customHeight="1" x14ac:dyDescent="0.2">
      <c r="A886" s="231"/>
    </row>
    <row r="887" spans="1:1" s="229" customFormat="1" ht="14.25" customHeight="1" x14ac:dyDescent="0.2">
      <c r="A887" s="231"/>
    </row>
    <row r="888" spans="1:1" s="229" customFormat="1" ht="14.25" customHeight="1" x14ac:dyDescent="0.2">
      <c r="A888" s="231"/>
    </row>
    <row r="889" spans="1:1" s="229" customFormat="1" ht="14.25" customHeight="1" x14ac:dyDescent="0.2">
      <c r="A889" s="231"/>
    </row>
    <row r="890" spans="1:1" s="229" customFormat="1" ht="14.25" customHeight="1" x14ac:dyDescent="0.2">
      <c r="A890" s="231"/>
    </row>
    <row r="891" spans="1:1" s="229" customFormat="1" ht="14.25" customHeight="1" x14ac:dyDescent="0.2">
      <c r="A891" s="231"/>
    </row>
    <row r="892" spans="1:1" s="229" customFormat="1" ht="14.25" customHeight="1" x14ac:dyDescent="0.2">
      <c r="A892" s="231"/>
    </row>
    <row r="893" spans="1:1" s="229" customFormat="1" ht="14.25" customHeight="1" x14ac:dyDescent="0.2">
      <c r="A893" s="231"/>
    </row>
    <row r="894" spans="1:1" s="229" customFormat="1" ht="14.25" customHeight="1" x14ac:dyDescent="0.2">
      <c r="A894" s="231"/>
    </row>
    <row r="895" spans="1:1" s="229" customFormat="1" ht="14.25" customHeight="1" x14ac:dyDescent="0.2">
      <c r="A895" s="231"/>
    </row>
    <row r="896" spans="1:1" s="229" customFormat="1" ht="14.25" customHeight="1" x14ac:dyDescent="0.2">
      <c r="A896" s="231"/>
    </row>
    <row r="897" spans="1:1" s="229" customFormat="1" ht="14.25" customHeight="1" x14ac:dyDescent="0.2">
      <c r="A897" s="231"/>
    </row>
    <row r="898" spans="1:1" s="229" customFormat="1" ht="14.25" customHeight="1" x14ac:dyDescent="0.2">
      <c r="A898" s="231"/>
    </row>
    <row r="899" spans="1:1" s="229" customFormat="1" ht="14.25" customHeight="1" x14ac:dyDescent="0.2">
      <c r="A899" s="231"/>
    </row>
    <row r="900" spans="1:1" s="229" customFormat="1" ht="14.25" customHeight="1" x14ac:dyDescent="0.2">
      <c r="A900" s="231"/>
    </row>
    <row r="901" spans="1:1" s="229" customFormat="1" ht="14.25" customHeight="1" x14ac:dyDescent="0.2">
      <c r="A901" s="231"/>
    </row>
    <row r="902" spans="1:1" s="229" customFormat="1" ht="14.25" customHeight="1" x14ac:dyDescent="0.2">
      <c r="A902" s="231"/>
    </row>
    <row r="903" spans="1:1" s="229" customFormat="1" ht="14.25" customHeight="1" x14ac:dyDescent="0.2">
      <c r="A903" s="231"/>
    </row>
    <row r="904" spans="1:1" s="229" customFormat="1" ht="14.25" customHeight="1" x14ac:dyDescent="0.2">
      <c r="A904" s="231"/>
    </row>
    <row r="905" spans="1:1" s="229" customFormat="1" ht="14.25" customHeight="1" x14ac:dyDescent="0.2">
      <c r="A905" s="231"/>
    </row>
    <row r="906" spans="1:1" s="229" customFormat="1" ht="14.25" customHeight="1" x14ac:dyDescent="0.2">
      <c r="A906" s="231"/>
    </row>
    <row r="907" spans="1:1" s="229" customFormat="1" ht="14.25" customHeight="1" x14ac:dyDescent="0.2">
      <c r="A907" s="231"/>
    </row>
    <row r="908" spans="1:1" s="229" customFormat="1" ht="14.25" customHeight="1" x14ac:dyDescent="0.2">
      <c r="A908" s="231"/>
    </row>
    <row r="909" spans="1:1" s="229" customFormat="1" ht="14.25" customHeight="1" x14ac:dyDescent="0.2">
      <c r="A909" s="231"/>
    </row>
    <row r="910" spans="1:1" s="229" customFormat="1" ht="14.25" customHeight="1" x14ac:dyDescent="0.2">
      <c r="A910" s="231"/>
    </row>
    <row r="911" spans="1:1" s="229" customFormat="1" ht="14.25" customHeight="1" x14ac:dyDescent="0.2">
      <c r="A911" s="231"/>
    </row>
    <row r="912" spans="1:1" s="229" customFormat="1" ht="14.25" customHeight="1" x14ac:dyDescent="0.2">
      <c r="A912" s="231"/>
    </row>
    <row r="913" spans="1:1" s="229" customFormat="1" ht="14.25" customHeight="1" x14ac:dyDescent="0.2">
      <c r="A913" s="231"/>
    </row>
    <row r="914" spans="1:1" s="229" customFormat="1" ht="14.25" customHeight="1" x14ac:dyDescent="0.2">
      <c r="A914" s="231"/>
    </row>
    <row r="915" spans="1:1" s="229" customFormat="1" ht="14.25" customHeight="1" x14ac:dyDescent="0.2">
      <c r="A915" s="231"/>
    </row>
    <row r="916" spans="1:1" s="229" customFormat="1" ht="14.25" customHeight="1" x14ac:dyDescent="0.2">
      <c r="A916" s="231"/>
    </row>
    <row r="917" spans="1:1" s="229" customFormat="1" ht="14.25" customHeight="1" x14ac:dyDescent="0.2">
      <c r="A917" s="231"/>
    </row>
    <row r="918" spans="1:1" s="229" customFormat="1" ht="14.25" customHeight="1" x14ac:dyDescent="0.2">
      <c r="A918" s="231"/>
    </row>
    <row r="919" spans="1:1" s="229" customFormat="1" ht="14.25" customHeight="1" x14ac:dyDescent="0.2">
      <c r="A919" s="231"/>
    </row>
    <row r="920" spans="1:1" s="229" customFormat="1" ht="14.25" customHeight="1" x14ac:dyDescent="0.2">
      <c r="A920" s="231"/>
    </row>
    <row r="921" spans="1:1" s="229" customFormat="1" ht="14.25" customHeight="1" x14ac:dyDescent="0.2">
      <c r="A921" s="231"/>
    </row>
    <row r="922" spans="1:1" s="229" customFormat="1" ht="14.25" customHeight="1" x14ac:dyDescent="0.2">
      <c r="A922" s="231"/>
    </row>
    <row r="923" spans="1:1" s="229" customFormat="1" ht="14.25" customHeight="1" x14ac:dyDescent="0.2">
      <c r="A923" s="231"/>
    </row>
    <row r="924" spans="1:1" s="229" customFormat="1" ht="14.25" customHeight="1" x14ac:dyDescent="0.2">
      <c r="A924" s="231"/>
    </row>
    <row r="925" spans="1:1" s="229" customFormat="1" ht="14.25" customHeight="1" x14ac:dyDescent="0.2">
      <c r="A925" s="231"/>
    </row>
    <row r="926" spans="1:1" s="229" customFormat="1" ht="14.25" customHeight="1" x14ac:dyDescent="0.2">
      <c r="A926" s="231"/>
    </row>
    <row r="927" spans="1:1" s="229" customFormat="1" ht="14.25" customHeight="1" x14ac:dyDescent="0.2">
      <c r="A927" s="231"/>
    </row>
    <row r="928" spans="1:1" s="229" customFormat="1" ht="14.25" customHeight="1" x14ac:dyDescent="0.2">
      <c r="A928" s="231"/>
    </row>
    <row r="929" spans="1:1" s="229" customFormat="1" ht="14.25" customHeight="1" x14ac:dyDescent="0.2">
      <c r="A929" s="231"/>
    </row>
    <row r="930" spans="1:1" s="229" customFormat="1" ht="14.25" customHeight="1" x14ac:dyDescent="0.2">
      <c r="A930" s="231"/>
    </row>
    <row r="931" spans="1:1" s="229" customFormat="1" ht="14.25" customHeight="1" x14ac:dyDescent="0.2">
      <c r="A931" s="231"/>
    </row>
    <row r="932" spans="1:1" s="229" customFormat="1" ht="14.25" customHeight="1" x14ac:dyDescent="0.2">
      <c r="A932" s="231"/>
    </row>
    <row r="933" spans="1:1" s="229" customFormat="1" ht="14.25" customHeight="1" x14ac:dyDescent="0.2">
      <c r="A933" s="231"/>
    </row>
    <row r="934" spans="1:1" s="229" customFormat="1" ht="14.25" customHeight="1" x14ac:dyDescent="0.2">
      <c r="A934" s="231"/>
    </row>
    <row r="935" spans="1:1" s="229" customFormat="1" ht="14.25" customHeight="1" x14ac:dyDescent="0.2">
      <c r="A935" s="231"/>
    </row>
    <row r="936" spans="1:1" s="229" customFormat="1" ht="14.25" customHeight="1" x14ac:dyDescent="0.2">
      <c r="A936" s="231"/>
    </row>
    <row r="937" spans="1:1" s="229" customFormat="1" ht="14.25" customHeight="1" x14ac:dyDescent="0.2">
      <c r="A937" s="231"/>
    </row>
    <row r="938" spans="1:1" s="229" customFormat="1" ht="14.25" customHeight="1" x14ac:dyDescent="0.2">
      <c r="A938" s="231"/>
    </row>
    <row r="939" spans="1:1" s="229" customFormat="1" ht="14.25" customHeight="1" x14ac:dyDescent="0.2">
      <c r="A939" s="231"/>
    </row>
    <row r="940" spans="1:1" s="229" customFormat="1" ht="14.25" customHeight="1" x14ac:dyDescent="0.2">
      <c r="A940" s="231"/>
    </row>
    <row r="941" spans="1:1" s="229" customFormat="1" ht="14.25" customHeight="1" x14ac:dyDescent="0.2">
      <c r="A941" s="231"/>
    </row>
    <row r="942" spans="1:1" s="229" customFormat="1" ht="14.25" customHeight="1" x14ac:dyDescent="0.2">
      <c r="A942" s="231"/>
    </row>
    <row r="943" spans="1:1" s="229" customFormat="1" ht="14.25" customHeight="1" x14ac:dyDescent="0.2">
      <c r="A943" s="231"/>
    </row>
    <row r="944" spans="1:1" s="229" customFormat="1" ht="14.25" customHeight="1" x14ac:dyDescent="0.2">
      <c r="A944" s="231"/>
    </row>
    <row r="945" spans="1:1" s="229" customFormat="1" ht="14.25" customHeight="1" x14ac:dyDescent="0.2">
      <c r="A945" s="231"/>
    </row>
    <row r="946" spans="1:1" s="229" customFormat="1" ht="14.25" customHeight="1" x14ac:dyDescent="0.2">
      <c r="A946" s="231"/>
    </row>
    <row r="947" spans="1:1" s="229" customFormat="1" ht="14.25" customHeight="1" x14ac:dyDescent="0.2">
      <c r="A947" s="231"/>
    </row>
    <row r="948" spans="1:1" s="229" customFormat="1" ht="14.25" customHeight="1" x14ac:dyDescent="0.2">
      <c r="A948" s="231"/>
    </row>
    <row r="949" spans="1:1" s="229" customFormat="1" ht="14.25" customHeight="1" x14ac:dyDescent="0.2">
      <c r="A949" s="231"/>
    </row>
    <row r="950" spans="1:1" s="229" customFormat="1" ht="14.25" customHeight="1" x14ac:dyDescent="0.2">
      <c r="A950" s="231"/>
    </row>
    <row r="951" spans="1:1" s="229" customFormat="1" ht="14.25" customHeight="1" x14ac:dyDescent="0.2">
      <c r="A951" s="231"/>
    </row>
    <row r="952" spans="1:1" s="229" customFormat="1" ht="14.25" customHeight="1" x14ac:dyDescent="0.2">
      <c r="A952" s="231"/>
    </row>
    <row r="953" spans="1:1" s="229" customFormat="1" ht="14.25" customHeight="1" x14ac:dyDescent="0.2">
      <c r="A953" s="231"/>
    </row>
    <row r="954" spans="1:1" s="229" customFormat="1" ht="14.25" customHeight="1" x14ac:dyDescent="0.2">
      <c r="A954" s="231"/>
    </row>
    <row r="955" spans="1:1" s="229" customFormat="1" ht="14.25" customHeight="1" x14ac:dyDescent="0.2">
      <c r="A955" s="231"/>
    </row>
    <row r="956" spans="1:1" s="229" customFormat="1" ht="14.25" customHeight="1" x14ac:dyDescent="0.2">
      <c r="A956" s="231"/>
    </row>
    <row r="957" spans="1:1" s="229" customFormat="1" ht="14.25" customHeight="1" x14ac:dyDescent="0.2">
      <c r="A957" s="231"/>
    </row>
    <row r="958" spans="1:1" s="229" customFormat="1" ht="14.25" customHeight="1" x14ac:dyDescent="0.2">
      <c r="A958" s="231"/>
    </row>
    <row r="959" spans="1:1" s="229" customFormat="1" ht="14.25" customHeight="1" x14ac:dyDescent="0.2">
      <c r="A959" s="231"/>
    </row>
    <row r="960" spans="1:1" s="229" customFormat="1" ht="14.25" customHeight="1" x14ac:dyDescent="0.2">
      <c r="A960" s="231"/>
    </row>
    <row r="961" spans="1:1" s="229" customFormat="1" ht="14.25" customHeight="1" x14ac:dyDescent="0.2">
      <c r="A961" s="231"/>
    </row>
    <row r="962" spans="1:1" s="229" customFormat="1" ht="14.25" customHeight="1" x14ac:dyDescent="0.2">
      <c r="A962" s="231"/>
    </row>
    <row r="963" spans="1:1" s="229" customFormat="1" ht="14.25" customHeight="1" x14ac:dyDescent="0.2">
      <c r="A963" s="231"/>
    </row>
    <row r="964" spans="1:1" s="229" customFormat="1" ht="14.25" customHeight="1" x14ac:dyDescent="0.2">
      <c r="A964" s="231"/>
    </row>
    <row r="965" spans="1:1" s="229" customFormat="1" ht="14.25" customHeight="1" x14ac:dyDescent="0.2">
      <c r="A965" s="231"/>
    </row>
    <row r="966" spans="1:1" s="229" customFormat="1" ht="14.25" customHeight="1" x14ac:dyDescent="0.2">
      <c r="A966" s="231"/>
    </row>
  </sheetData>
  <mergeCells count="2">
    <mergeCell ref="A2:AC2"/>
    <mergeCell ref="A29:AC29"/>
  </mergeCells>
  <printOptions horizontalCentered="1"/>
  <pageMargins left="0.19685039370078741" right="0.19685039370078741" top="0.19685039370078741" bottom="0.19685039370078741" header="0" footer="0"/>
  <pageSetup paperSize="9" scale="45" fitToHeight="0" orientation="landscape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00B050"/>
    <pageSetUpPr fitToPage="1"/>
  </sheetPr>
  <dimension ref="A1:AC945"/>
  <sheetViews>
    <sheetView workbookViewId="0"/>
  </sheetViews>
  <sheetFormatPr defaultColWidth="14" defaultRowHeight="15" customHeight="1" x14ac:dyDescent="0.25"/>
  <cols>
    <col min="1" max="1" width="49.85546875" style="230" customWidth="1"/>
    <col min="2" max="2" width="8.140625" style="229" customWidth="1"/>
    <col min="3" max="6" width="8.42578125" style="229" customWidth="1"/>
    <col min="7" max="7" width="10.42578125" style="229" bestFit="1" customWidth="1"/>
    <col min="8" max="26" width="8.42578125" style="229" customWidth="1"/>
    <col min="27" max="27" width="17.140625" style="229" bestFit="1" customWidth="1"/>
    <col min="28" max="28" width="13.42578125" style="229" customWidth="1"/>
    <col min="29" max="29" width="17.85546875" style="229" bestFit="1" customWidth="1"/>
    <col min="30" max="16384" width="14" style="228"/>
  </cols>
  <sheetData>
    <row r="1" spans="1:29" ht="95.45" customHeight="1" x14ac:dyDescent="0.3">
      <c r="A1" s="8"/>
      <c r="B1" s="8"/>
      <c r="C1" s="8"/>
      <c r="D1" s="8"/>
    </row>
    <row r="2" spans="1:29" ht="31.35" customHeight="1" x14ac:dyDescent="0.25">
      <c r="A2" s="1006" t="s">
        <v>2299</v>
      </c>
      <c r="B2" s="1007"/>
      <c r="C2" s="1007"/>
      <c r="D2" s="1007"/>
      <c r="E2" s="1007"/>
      <c r="F2" s="1007"/>
      <c r="G2" s="1007"/>
      <c r="H2" s="1007"/>
      <c r="I2" s="1007"/>
      <c r="J2" s="1007"/>
      <c r="K2" s="1007"/>
      <c r="L2" s="1007"/>
      <c r="M2" s="1007"/>
      <c r="N2" s="1007"/>
      <c r="O2" s="1007"/>
      <c r="P2" s="1007"/>
      <c r="Q2" s="1007"/>
      <c r="R2" s="1007"/>
      <c r="S2" s="1007"/>
      <c r="T2" s="1007"/>
      <c r="U2" s="1007"/>
      <c r="V2" s="1007"/>
      <c r="W2" s="1007"/>
      <c r="X2" s="1007"/>
      <c r="Y2" s="1007"/>
      <c r="Z2" s="1007"/>
      <c r="AA2" s="1007"/>
      <c r="AB2" s="1007"/>
      <c r="AC2" s="1007"/>
    </row>
    <row r="3" spans="1:29" ht="99.95" customHeight="1" x14ac:dyDescent="0.2">
      <c r="A3" s="369" t="s">
        <v>312</v>
      </c>
      <c r="B3" s="370" t="s">
        <v>435</v>
      </c>
      <c r="C3" s="370" t="s">
        <v>434</v>
      </c>
      <c r="D3" s="370" t="s">
        <v>433</v>
      </c>
      <c r="E3" s="370" t="s">
        <v>432</v>
      </c>
      <c r="F3" s="370" t="s">
        <v>431</v>
      </c>
      <c r="G3" s="370" t="s">
        <v>430</v>
      </c>
      <c r="H3" s="370" t="s">
        <v>429</v>
      </c>
      <c r="I3" s="370" t="s">
        <v>428</v>
      </c>
      <c r="J3" s="370" t="s">
        <v>427</v>
      </c>
      <c r="K3" s="370" t="s">
        <v>426</v>
      </c>
      <c r="L3" s="370" t="s">
        <v>425</v>
      </c>
      <c r="M3" s="370" t="s">
        <v>424</v>
      </c>
      <c r="N3" s="370" t="s">
        <v>423</v>
      </c>
      <c r="O3" s="370" t="s">
        <v>422</v>
      </c>
      <c r="P3" s="370" t="s">
        <v>421</v>
      </c>
      <c r="Q3" s="370" t="s">
        <v>420</v>
      </c>
      <c r="R3" s="370" t="s">
        <v>419</v>
      </c>
      <c r="S3" s="370" t="s">
        <v>418</v>
      </c>
      <c r="T3" s="370" t="s">
        <v>417</v>
      </c>
      <c r="U3" s="370" t="s">
        <v>416</v>
      </c>
      <c r="V3" s="370" t="s">
        <v>415</v>
      </c>
      <c r="W3" s="370" t="s">
        <v>414</v>
      </c>
      <c r="X3" s="370" t="s">
        <v>413</v>
      </c>
      <c r="Y3" s="370" t="s">
        <v>412</v>
      </c>
      <c r="Z3" s="370" t="s">
        <v>411</v>
      </c>
      <c r="AA3" s="370" t="s">
        <v>410</v>
      </c>
      <c r="AB3" s="370" t="s">
        <v>409</v>
      </c>
      <c r="AC3" s="370" t="s">
        <v>408</v>
      </c>
    </row>
    <row r="4" spans="1:29" ht="32.450000000000003" customHeight="1" x14ac:dyDescent="0.2">
      <c r="A4" s="272" t="s">
        <v>193</v>
      </c>
      <c r="B4" s="241">
        <f>'POSTOS G2'!B52</f>
        <v>11</v>
      </c>
      <c r="C4" s="241">
        <v>0</v>
      </c>
      <c r="D4" s="241">
        <v>0</v>
      </c>
      <c r="E4" s="241">
        <v>0</v>
      </c>
      <c r="F4" s="241">
        <v>0</v>
      </c>
      <c r="G4" s="241">
        <v>1</v>
      </c>
      <c r="H4" s="241">
        <v>1</v>
      </c>
      <c r="I4" s="241">
        <v>0</v>
      </c>
      <c r="J4" s="241">
        <v>0</v>
      </c>
      <c r="K4" s="241">
        <v>0</v>
      </c>
      <c r="L4" s="241">
        <v>0</v>
      </c>
      <c r="M4" s="241">
        <v>0</v>
      </c>
      <c r="N4" s="241">
        <v>0</v>
      </c>
      <c r="O4" s="241">
        <v>0</v>
      </c>
      <c r="P4" s="241">
        <v>0</v>
      </c>
      <c r="Q4" s="241">
        <v>12</v>
      </c>
      <c r="R4" s="241">
        <v>0</v>
      </c>
      <c r="S4" s="241">
        <v>0</v>
      </c>
      <c r="T4" s="241">
        <v>1</v>
      </c>
      <c r="U4" s="241">
        <v>0</v>
      </c>
      <c r="V4" s="241">
        <v>0</v>
      </c>
      <c r="W4" s="241">
        <v>0</v>
      </c>
      <c r="X4" s="241">
        <v>2</v>
      </c>
      <c r="Y4" s="241">
        <v>0</v>
      </c>
      <c r="Z4" s="241">
        <v>0</v>
      </c>
      <c r="AA4" s="238"/>
      <c r="AB4" s="242"/>
      <c r="AC4" s="238"/>
    </row>
    <row r="5" spans="1:29" ht="28.5" customHeight="1" x14ac:dyDescent="0.2">
      <c r="A5" s="272" t="s">
        <v>159</v>
      </c>
      <c r="B5" s="241">
        <f>'POSTOS G2'!B53</f>
        <v>13</v>
      </c>
      <c r="C5" s="241">
        <v>0</v>
      </c>
      <c r="D5" s="241">
        <v>0</v>
      </c>
      <c r="E5" s="241">
        <v>0</v>
      </c>
      <c r="F5" s="241">
        <v>0</v>
      </c>
      <c r="G5" s="241">
        <v>1</v>
      </c>
      <c r="H5" s="241">
        <v>1</v>
      </c>
      <c r="I5" s="241">
        <v>0</v>
      </c>
      <c r="J5" s="241">
        <v>0</v>
      </c>
      <c r="K5" s="241">
        <v>0</v>
      </c>
      <c r="L5" s="241">
        <v>0</v>
      </c>
      <c r="M5" s="241">
        <v>0</v>
      </c>
      <c r="N5" s="241">
        <v>0</v>
      </c>
      <c r="O5" s="241">
        <v>0</v>
      </c>
      <c r="P5" s="241">
        <v>0</v>
      </c>
      <c r="Q5" s="241">
        <v>12</v>
      </c>
      <c r="R5" s="241">
        <v>0</v>
      </c>
      <c r="S5" s="241">
        <v>0</v>
      </c>
      <c r="T5" s="241">
        <v>1</v>
      </c>
      <c r="U5" s="241">
        <v>0</v>
      </c>
      <c r="V5" s="241">
        <v>0</v>
      </c>
      <c r="W5" s="241">
        <v>0</v>
      </c>
      <c r="X5" s="241">
        <v>2</v>
      </c>
      <c r="Y5" s="241">
        <v>0</v>
      </c>
      <c r="Z5" s="241">
        <v>0</v>
      </c>
      <c r="AA5" s="238"/>
      <c r="AB5" s="242"/>
      <c r="AC5" s="238"/>
    </row>
    <row r="6" spans="1:29" ht="32.450000000000003" customHeight="1" x14ac:dyDescent="0.2">
      <c r="A6" s="539" t="s">
        <v>2338</v>
      </c>
      <c r="B6" s="241">
        <f>'POSTOS G2'!B54</f>
        <v>7</v>
      </c>
      <c r="C6" s="424">
        <v>0</v>
      </c>
      <c r="D6" s="424">
        <v>0</v>
      </c>
      <c r="E6" s="424">
        <v>0</v>
      </c>
      <c r="F6" s="424">
        <v>0</v>
      </c>
      <c r="G6" s="424">
        <v>1</v>
      </c>
      <c r="H6" s="424">
        <v>1</v>
      </c>
      <c r="I6" s="424">
        <v>0</v>
      </c>
      <c r="J6" s="424">
        <v>0</v>
      </c>
      <c r="K6" s="424">
        <v>0</v>
      </c>
      <c r="L6" s="424">
        <v>0</v>
      </c>
      <c r="M6" s="424">
        <v>0</v>
      </c>
      <c r="N6" s="424">
        <v>0</v>
      </c>
      <c r="O6" s="424">
        <v>0</v>
      </c>
      <c r="P6" s="424">
        <v>0</v>
      </c>
      <c r="Q6" s="424">
        <v>12</v>
      </c>
      <c r="R6" s="424">
        <v>0</v>
      </c>
      <c r="S6" s="424">
        <v>0</v>
      </c>
      <c r="T6" s="424">
        <v>1</v>
      </c>
      <c r="U6" s="424">
        <v>0</v>
      </c>
      <c r="V6" s="424">
        <v>0</v>
      </c>
      <c r="W6" s="424">
        <v>0</v>
      </c>
      <c r="X6" s="424">
        <v>2</v>
      </c>
      <c r="Y6" s="424">
        <v>0</v>
      </c>
      <c r="Z6" s="424">
        <v>0</v>
      </c>
      <c r="AA6" s="425"/>
      <c r="AB6" s="426"/>
      <c r="AC6" s="425"/>
    </row>
    <row r="7" spans="1:29" s="232" customFormat="1" ht="52.35" customHeight="1" x14ac:dyDescent="0.2">
      <c r="A7" s="237"/>
      <c r="B7" s="236">
        <f>SUM(B4:B6)</f>
        <v>31</v>
      </c>
      <c r="C7" s="236"/>
      <c r="D7" s="236"/>
      <c r="E7" s="236"/>
      <c r="F7" s="236"/>
      <c r="G7" s="236"/>
      <c r="H7" s="236"/>
      <c r="I7" s="236"/>
      <c r="J7" s="236"/>
      <c r="K7" s="236"/>
      <c r="L7" s="236"/>
      <c r="M7" s="236"/>
      <c r="N7" s="236"/>
      <c r="O7" s="236"/>
      <c r="P7" s="236"/>
      <c r="Q7" s="236"/>
      <c r="R7" s="236"/>
      <c r="S7" s="236"/>
      <c r="T7" s="236"/>
      <c r="U7" s="236"/>
      <c r="V7" s="236"/>
      <c r="W7" s="236"/>
      <c r="X7" s="236"/>
      <c r="Y7" s="236"/>
      <c r="Z7" s="236"/>
      <c r="AA7" s="235"/>
      <c r="AB7" s="234" t="s">
        <v>393</v>
      </c>
      <c r="AC7" s="233"/>
    </row>
    <row r="8" spans="1:29" ht="118.7" customHeight="1" x14ac:dyDescent="0.2">
      <c r="A8" s="1008" t="s">
        <v>407</v>
      </c>
      <c r="B8" s="1009"/>
      <c r="C8" s="1009"/>
      <c r="D8" s="1009"/>
      <c r="E8" s="1009"/>
      <c r="F8" s="1009"/>
      <c r="G8" s="1009"/>
      <c r="H8" s="1009"/>
      <c r="I8" s="1009"/>
      <c r="J8" s="1009"/>
      <c r="K8" s="1009"/>
      <c r="L8" s="1009"/>
      <c r="M8" s="1009"/>
      <c r="N8" s="1009"/>
      <c r="O8" s="1009"/>
      <c r="P8" s="1009"/>
      <c r="Q8" s="1009"/>
      <c r="R8" s="1009"/>
      <c r="S8" s="1009"/>
      <c r="T8" s="1009"/>
      <c r="U8" s="1009"/>
      <c r="V8" s="1009"/>
      <c r="W8" s="1009"/>
      <c r="X8" s="1009"/>
      <c r="Y8" s="1009"/>
      <c r="Z8" s="1009"/>
      <c r="AA8" s="1009"/>
      <c r="AB8" s="1009"/>
      <c r="AC8" s="1010"/>
    </row>
    <row r="9" spans="1:29" ht="14.25" customHeight="1" x14ac:dyDescent="0.2">
      <c r="A9" s="231"/>
    </row>
    <row r="10" spans="1:29" ht="14.25" customHeight="1" x14ac:dyDescent="0.2">
      <c r="A10" s="231"/>
    </row>
    <row r="11" spans="1:29" ht="14.25" customHeight="1" x14ac:dyDescent="0.2">
      <c r="A11" s="231"/>
    </row>
    <row r="12" spans="1:29" ht="14.25" customHeight="1" x14ac:dyDescent="0.2">
      <c r="A12" s="231"/>
    </row>
    <row r="13" spans="1:29" ht="14.25" customHeight="1" x14ac:dyDescent="0.2">
      <c r="A13" s="231"/>
    </row>
    <row r="14" spans="1:29" ht="14.25" customHeight="1" x14ac:dyDescent="0.2">
      <c r="A14" s="231"/>
    </row>
    <row r="15" spans="1:29" ht="14.25" customHeight="1" x14ac:dyDescent="0.2">
      <c r="A15" s="231"/>
    </row>
    <row r="16" spans="1:29" ht="14.25" customHeight="1" x14ac:dyDescent="0.2">
      <c r="A16" s="231"/>
    </row>
    <row r="17" spans="1:1" ht="14.25" customHeight="1" x14ac:dyDescent="0.2">
      <c r="A17" s="231"/>
    </row>
    <row r="18" spans="1:1" ht="14.25" customHeight="1" x14ac:dyDescent="0.2">
      <c r="A18" s="231"/>
    </row>
    <row r="19" spans="1:1" ht="14.25" customHeight="1" x14ac:dyDescent="0.2">
      <c r="A19" s="231"/>
    </row>
    <row r="20" spans="1:1" ht="14.25" customHeight="1" x14ac:dyDescent="0.2">
      <c r="A20" s="231"/>
    </row>
    <row r="21" spans="1:1" ht="14.25" customHeight="1" x14ac:dyDescent="0.2">
      <c r="A21" s="231"/>
    </row>
    <row r="22" spans="1:1" ht="14.25" customHeight="1" x14ac:dyDescent="0.2">
      <c r="A22" s="231"/>
    </row>
    <row r="23" spans="1:1" ht="14.25" customHeight="1" x14ac:dyDescent="0.2">
      <c r="A23" s="231"/>
    </row>
    <row r="24" spans="1:1" s="229" customFormat="1" ht="14.25" customHeight="1" x14ac:dyDescent="0.2">
      <c r="A24" s="231"/>
    </row>
    <row r="25" spans="1:1" s="229" customFormat="1" ht="14.25" customHeight="1" x14ac:dyDescent="0.2">
      <c r="A25" s="231"/>
    </row>
    <row r="26" spans="1:1" s="229" customFormat="1" ht="14.25" customHeight="1" x14ac:dyDescent="0.2">
      <c r="A26" s="231"/>
    </row>
    <row r="27" spans="1:1" s="229" customFormat="1" ht="14.25" customHeight="1" x14ac:dyDescent="0.2">
      <c r="A27" s="231"/>
    </row>
    <row r="28" spans="1:1" s="229" customFormat="1" ht="14.25" customHeight="1" x14ac:dyDescent="0.2">
      <c r="A28" s="231"/>
    </row>
    <row r="29" spans="1:1" s="229" customFormat="1" ht="14.25" customHeight="1" x14ac:dyDescent="0.2">
      <c r="A29" s="231"/>
    </row>
    <row r="30" spans="1:1" s="229" customFormat="1" ht="14.25" customHeight="1" x14ac:dyDescent="0.2">
      <c r="A30" s="231"/>
    </row>
    <row r="31" spans="1:1" s="229" customFormat="1" ht="14.25" customHeight="1" x14ac:dyDescent="0.2">
      <c r="A31" s="231"/>
    </row>
    <row r="32" spans="1:1" s="229" customFormat="1" ht="14.25" customHeight="1" x14ac:dyDescent="0.2">
      <c r="A32" s="231"/>
    </row>
    <row r="33" spans="1:1" s="229" customFormat="1" ht="14.25" customHeight="1" x14ac:dyDescent="0.2">
      <c r="A33" s="231"/>
    </row>
    <row r="34" spans="1:1" s="229" customFormat="1" ht="14.25" customHeight="1" x14ac:dyDescent="0.2">
      <c r="A34" s="231"/>
    </row>
    <row r="35" spans="1:1" s="229" customFormat="1" ht="14.25" customHeight="1" x14ac:dyDescent="0.2">
      <c r="A35" s="231"/>
    </row>
    <row r="36" spans="1:1" s="229" customFormat="1" ht="14.25" customHeight="1" x14ac:dyDescent="0.2">
      <c r="A36" s="231"/>
    </row>
    <row r="37" spans="1:1" s="229" customFormat="1" ht="14.25" customHeight="1" x14ac:dyDescent="0.2">
      <c r="A37" s="231"/>
    </row>
    <row r="38" spans="1:1" s="229" customFormat="1" ht="14.25" customHeight="1" x14ac:dyDescent="0.2">
      <c r="A38" s="231"/>
    </row>
    <row r="39" spans="1:1" s="229" customFormat="1" ht="14.25" customHeight="1" x14ac:dyDescent="0.2">
      <c r="A39" s="231"/>
    </row>
    <row r="40" spans="1:1" s="229" customFormat="1" ht="14.25" customHeight="1" x14ac:dyDescent="0.2">
      <c r="A40" s="231"/>
    </row>
    <row r="41" spans="1:1" s="229" customFormat="1" ht="14.25" customHeight="1" x14ac:dyDescent="0.2">
      <c r="A41" s="231"/>
    </row>
    <row r="42" spans="1:1" s="229" customFormat="1" ht="14.25" customHeight="1" x14ac:dyDescent="0.2">
      <c r="A42" s="231"/>
    </row>
    <row r="43" spans="1:1" s="229" customFormat="1" ht="14.25" customHeight="1" x14ac:dyDescent="0.2">
      <c r="A43" s="231"/>
    </row>
    <row r="44" spans="1:1" s="229" customFormat="1" ht="14.25" customHeight="1" x14ac:dyDescent="0.2">
      <c r="A44" s="231"/>
    </row>
    <row r="45" spans="1:1" s="229" customFormat="1" ht="14.25" customHeight="1" x14ac:dyDescent="0.2">
      <c r="A45" s="231"/>
    </row>
    <row r="46" spans="1:1" s="229" customFormat="1" ht="14.25" customHeight="1" x14ac:dyDescent="0.2">
      <c r="A46" s="231"/>
    </row>
    <row r="47" spans="1:1" s="229" customFormat="1" ht="14.25" customHeight="1" x14ac:dyDescent="0.2">
      <c r="A47" s="231"/>
    </row>
    <row r="48" spans="1:1" s="229" customFormat="1" ht="14.25" customHeight="1" x14ac:dyDescent="0.2">
      <c r="A48" s="231"/>
    </row>
    <row r="49" spans="1:1" s="229" customFormat="1" ht="14.25" customHeight="1" x14ac:dyDescent="0.2">
      <c r="A49" s="231"/>
    </row>
    <row r="50" spans="1:1" s="229" customFormat="1" ht="14.25" customHeight="1" x14ac:dyDescent="0.2">
      <c r="A50" s="231"/>
    </row>
    <row r="51" spans="1:1" s="229" customFormat="1" ht="14.25" customHeight="1" x14ac:dyDescent="0.2">
      <c r="A51" s="231"/>
    </row>
    <row r="52" spans="1:1" s="229" customFormat="1" ht="14.25" customHeight="1" x14ac:dyDescent="0.2">
      <c r="A52" s="231"/>
    </row>
    <row r="53" spans="1:1" s="229" customFormat="1" ht="14.25" customHeight="1" x14ac:dyDescent="0.2">
      <c r="A53" s="231"/>
    </row>
    <row r="54" spans="1:1" s="229" customFormat="1" ht="14.25" customHeight="1" x14ac:dyDescent="0.2">
      <c r="A54" s="231"/>
    </row>
    <row r="55" spans="1:1" s="229" customFormat="1" ht="14.25" customHeight="1" x14ac:dyDescent="0.2">
      <c r="A55" s="231"/>
    </row>
    <row r="56" spans="1:1" s="229" customFormat="1" ht="14.25" customHeight="1" x14ac:dyDescent="0.2">
      <c r="A56" s="231"/>
    </row>
    <row r="57" spans="1:1" s="229" customFormat="1" ht="14.25" customHeight="1" x14ac:dyDescent="0.2">
      <c r="A57" s="231"/>
    </row>
    <row r="58" spans="1:1" s="229" customFormat="1" ht="14.25" customHeight="1" x14ac:dyDescent="0.2">
      <c r="A58" s="231"/>
    </row>
    <row r="59" spans="1:1" s="229" customFormat="1" ht="14.25" customHeight="1" x14ac:dyDescent="0.2">
      <c r="A59" s="231"/>
    </row>
    <row r="60" spans="1:1" s="229" customFormat="1" ht="14.25" customHeight="1" x14ac:dyDescent="0.2">
      <c r="A60" s="231"/>
    </row>
    <row r="61" spans="1:1" s="229" customFormat="1" ht="14.25" customHeight="1" x14ac:dyDescent="0.2">
      <c r="A61" s="231"/>
    </row>
    <row r="62" spans="1:1" s="229" customFormat="1" ht="14.25" customHeight="1" x14ac:dyDescent="0.2">
      <c r="A62" s="231"/>
    </row>
    <row r="63" spans="1:1" s="229" customFormat="1" ht="14.25" customHeight="1" x14ac:dyDescent="0.2">
      <c r="A63" s="231"/>
    </row>
    <row r="64" spans="1:1" s="229" customFormat="1" ht="14.25" customHeight="1" x14ac:dyDescent="0.2">
      <c r="A64" s="231"/>
    </row>
    <row r="65" spans="1:1" s="229" customFormat="1" ht="14.25" customHeight="1" x14ac:dyDescent="0.2">
      <c r="A65" s="231"/>
    </row>
    <row r="66" spans="1:1" s="229" customFormat="1" ht="14.25" customHeight="1" x14ac:dyDescent="0.2">
      <c r="A66" s="231"/>
    </row>
    <row r="67" spans="1:1" s="229" customFormat="1" ht="14.25" customHeight="1" x14ac:dyDescent="0.2">
      <c r="A67" s="231"/>
    </row>
    <row r="68" spans="1:1" s="229" customFormat="1" ht="14.25" customHeight="1" x14ac:dyDescent="0.2">
      <c r="A68" s="231"/>
    </row>
    <row r="69" spans="1:1" s="229" customFormat="1" ht="14.25" customHeight="1" x14ac:dyDescent="0.2">
      <c r="A69" s="231"/>
    </row>
    <row r="70" spans="1:1" s="229" customFormat="1" ht="14.25" customHeight="1" x14ac:dyDescent="0.2">
      <c r="A70" s="231"/>
    </row>
    <row r="71" spans="1:1" s="229" customFormat="1" ht="14.25" customHeight="1" x14ac:dyDescent="0.2">
      <c r="A71" s="231"/>
    </row>
    <row r="72" spans="1:1" s="229" customFormat="1" ht="14.25" customHeight="1" x14ac:dyDescent="0.2">
      <c r="A72" s="231"/>
    </row>
    <row r="73" spans="1:1" s="229" customFormat="1" ht="14.25" customHeight="1" x14ac:dyDescent="0.2">
      <c r="A73" s="231"/>
    </row>
    <row r="74" spans="1:1" s="229" customFormat="1" ht="14.25" customHeight="1" x14ac:dyDescent="0.2">
      <c r="A74" s="231"/>
    </row>
    <row r="75" spans="1:1" s="229" customFormat="1" ht="14.25" customHeight="1" x14ac:dyDescent="0.2">
      <c r="A75" s="231"/>
    </row>
    <row r="76" spans="1:1" s="229" customFormat="1" ht="14.25" customHeight="1" x14ac:dyDescent="0.2">
      <c r="A76" s="231"/>
    </row>
    <row r="77" spans="1:1" s="229" customFormat="1" ht="14.25" customHeight="1" x14ac:dyDescent="0.2">
      <c r="A77" s="231"/>
    </row>
    <row r="78" spans="1:1" s="229" customFormat="1" ht="14.25" customHeight="1" x14ac:dyDescent="0.2">
      <c r="A78" s="231"/>
    </row>
    <row r="79" spans="1:1" s="229" customFormat="1" ht="14.25" customHeight="1" x14ac:dyDescent="0.2">
      <c r="A79" s="231"/>
    </row>
    <row r="80" spans="1:1" s="229" customFormat="1" ht="14.25" customHeight="1" x14ac:dyDescent="0.2">
      <c r="A80" s="231"/>
    </row>
    <row r="81" spans="1:1" s="229" customFormat="1" ht="14.25" customHeight="1" x14ac:dyDescent="0.2">
      <c r="A81" s="231"/>
    </row>
    <row r="82" spans="1:1" s="229" customFormat="1" ht="14.25" customHeight="1" x14ac:dyDescent="0.2">
      <c r="A82" s="231"/>
    </row>
    <row r="83" spans="1:1" s="229" customFormat="1" ht="14.25" customHeight="1" x14ac:dyDescent="0.2">
      <c r="A83" s="231"/>
    </row>
    <row r="84" spans="1:1" s="229" customFormat="1" ht="14.25" customHeight="1" x14ac:dyDescent="0.2">
      <c r="A84" s="231"/>
    </row>
    <row r="85" spans="1:1" s="229" customFormat="1" ht="14.25" customHeight="1" x14ac:dyDescent="0.2">
      <c r="A85" s="231"/>
    </row>
    <row r="86" spans="1:1" s="229" customFormat="1" ht="14.25" customHeight="1" x14ac:dyDescent="0.2">
      <c r="A86" s="231"/>
    </row>
    <row r="87" spans="1:1" s="229" customFormat="1" ht="14.25" customHeight="1" x14ac:dyDescent="0.2">
      <c r="A87" s="231"/>
    </row>
    <row r="88" spans="1:1" s="229" customFormat="1" ht="14.25" customHeight="1" x14ac:dyDescent="0.2">
      <c r="A88" s="231"/>
    </row>
    <row r="89" spans="1:1" s="229" customFormat="1" ht="14.25" customHeight="1" x14ac:dyDescent="0.2">
      <c r="A89" s="231"/>
    </row>
    <row r="90" spans="1:1" s="229" customFormat="1" ht="14.25" customHeight="1" x14ac:dyDescent="0.2">
      <c r="A90" s="231"/>
    </row>
    <row r="91" spans="1:1" s="229" customFormat="1" ht="14.25" customHeight="1" x14ac:dyDescent="0.2">
      <c r="A91" s="231"/>
    </row>
    <row r="92" spans="1:1" s="229" customFormat="1" ht="14.25" customHeight="1" x14ac:dyDescent="0.2">
      <c r="A92" s="231"/>
    </row>
    <row r="93" spans="1:1" s="229" customFormat="1" ht="14.25" customHeight="1" x14ac:dyDescent="0.2">
      <c r="A93" s="231"/>
    </row>
    <row r="94" spans="1:1" s="229" customFormat="1" ht="14.25" customHeight="1" x14ac:dyDescent="0.2">
      <c r="A94" s="231"/>
    </row>
    <row r="95" spans="1:1" s="229" customFormat="1" ht="14.25" customHeight="1" x14ac:dyDescent="0.2">
      <c r="A95" s="231"/>
    </row>
    <row r="96" spans="1:1" s="229" customFormat="1" ht="14.25" customHeight="1" x14ac:dyDescent="0.2">
      <c r="A96" s="231"/>
    </row>
    <row r="97" spans="1:1" s="229" customFormat="1" ht="14.25" customHeight="1" x14ac:dyDescent="0.2">
      <c r="A97" s="231"/>
    </row>
    <row r="98" spans="1:1" s="229" customFormat="1" ht="14.25" customHeight="1" x14ac:dyDescent="0.2">
      <c r="A98" s="231"/>
    </row>
    <row r="99" spans="1:1" s="229" customFormat="1" ht="14.25" customHeight="1" x14ac:dyDescent="0.2">
      <c r="A99" s="231"/>
    </row>
    <row r="100" spans="1:1" s="229" customFormat="1" ht="14.25" customHeight="1" x14ac:dyDescent="0.2">
      <c r="A100" s="231"/>
    </row>
    <row r="101" spans="1:1" s="229" customFormat="1" ht="14.25" customHeight="1" x14ac:dyDescent="0.2">
      <c r="A101" s="231"/>
    </row>
    <row r="102" spans="1:1" s="229" customFormat="1" ht="14.25" customHeight="1" x14ac:dyDescent="0.2">
      <c r="A102" s="231"/>
    </row>
    <row r="103" spans="1:1" s="229" customFormat="1" ht="14.25" customHeight="1" x14ac:dyDescent="0.2">
      <c r="A103" s="231"/>
    </row>
    <row r="104" spans="1:1" s="229" customFormat="1" ht="14.25" customHeight="1" x14ac:dyDescent="0.2">
      <c r="A104" s="231"/>
    </row>
    <row r="105" spans="1:1" s="229" customFormat="1" ht="14.25" customHeight="1" x14ac:dyDescent="0.2">
      <c r="A105" s="231"/>
    </row>
    <row r="106" spans="1:1" s="229" customFormat="1" ht="14.25" customHeight="1" x14ac:dyDescent="0.2">
      <c r="A106" s="231"/>
    </row>
    <row r="107" spans="1:1" s="229" customFormat="1" ht="14.25" customHeight="1" x14ac:dyDescent="0.2">
      <c r="A107" s="231"/>
    </row>
    <row r="108" spans="1:1" s="229" customFormat="1" ht="14.25" customHeight="1" x14ac:dyDescent="0.2">
      <c r="A108" s="231"/>
    </row>
    <row r="109" spans="1:1" s="229" customFormat="1" ht="14.25" customHeight="1" x14ac:dyDescent="0.2">
      <c r="A109" s="231"/>
    </row>
    <row r="110" spans="1:1" s="229" customFormat="1" ht="14.25" customHeight="1" x14ac:dyDescent="0.2">
      <c r="A110" s="231"/>
    </row>
    <row r="111" spans="1:1" s="229" customFormat="1" ht="14.25" customHeight="1" x14ac:dyDescent="0.2">
      <c r="A111" s="231"/>
    </row>
    <row r="112" spans="1:1" s="229" customFormat="1" ht="14.25" customHeight="1" x14ac:dyDescent="0.2">
      <c r="A112" s="231"/>
    </row>
    <row r="113" spans="1:1" s="229" customFormat="1" ht="14.25" customHeight="1" x14ac:dyDescent="0.2">
      <c r="A113" s="231"/>
    </row>
    <row r="114" spans="1:1" s="229" customFormat="1" ht="14.25" customHeight="1" x14ac:dyDescent="0.2">
      <c r="A114" s="231"/>
    </row>
    <row r="115" spans="1:1" s="229" customFormat="1" ht="14.25" customHeight="1" x14ac:dyDescent="0.2">
      <c r="A115" s="231"/>
    </row>
    <row r="116" spans="1:1" s="229" customFormat="1" ht="14.25" customHeight="1" x14ac:dyDescent="0.2">
      <c r="A116" s="231"/>
    </row>
    <row r="117" spans="1:1" s="229" customFormat="1" ht="14.25" customHeight="1" x14ac:dyDescent="0.2">
      <c r="A117" s="231"/>
    </row>
    <row r="118" spans="1:1" s="229" customFormat="1" ht="14.25" customHeight="1" x14ac:dyDescent="0.2">
      <c r="A118" s="231"/>
    </row>
    <row r="119" spans="1:1" s="229" customFormat="1" ht="14.25" customHeight="1" x14ac:dyDescent="0.2">
      <c r="A119" s="231"/>
    </row>
    <row r="120" spans="1:1" s="229" customFormat="1" ht="14.25" customHeight="1" x14ac:dyDescent="0.2">
      <c r="A120" s="231"/>
    </row>
    <row r="121" spans="1:1" s="229" customFormat="1" ht="14.25" customHeight="1" x14ac:dyDescent="0.2">
      <c r="A121" s="231"/>
    </row>
    <row r="122" spans="1:1" s="229" customFormat="1" ht="14.25" customHeight="1" x14ac:dyDescent="0.2">
      <c r="A122" s="231"/>
    </row>
    <row r="123" spans="1:1" s="229" customFormat="1" ht="14.25" customHeight="1" x14ac:dyDescent="0.2">
      <c r="A123" s="231"/>
    </row>
    <row r="124" spans="1:1" s="229" customFormat="1" ht="14.25" customHeight="1" x14ac:dyDescent="0.2">
      <c r="A124" s="231"/>
    </row>
    <row r="125" spans="1:1" s="229" customFormat="1" ht="14.25" customHeight="1" x14ac:dyDescent="0.2">
      <c r="A125" s="231"/>
    </row>
    <row r="126" spans="1:1" s="229" customFormat="1" ht="14.25" customHeight="1" x14ac:dyDescent="0.2">
      <c r="A126" s="231"/>
    </row>
    <row r="127" spans="1:1" s="229" customFormat="1" ht="14.25" customHeight="1" x14ac:dyDescent="0.2">
      <c r="A127" s="231"/>
    </row>
    <row r="128" spans="1:1" s="229" customFormat="1" ht="14.25" customHeight="1" x14ac:dyDescent="0.2">
      <c r="A128" s="231"/>
    </row>
    <row r="129" spans="1:1" s="229" customFormat="1" ht="14.25" customHeight="1" x14ac:dyDescent="0.2">
      <c r="A129" s="231"/>
    </row>
    <row r="130" spans="1:1" s="229" customFormat="1" ht="14.25" customHeight="1" x14ac:dyDescent="0.2">
      <c r="A130" s="231"/>
    </row>
    <row r="131" spans="1:1" s="229" customFormat="1" ht="14.25" customHeight="1" x14ac:dyDescent="0.2">
      <c r="A131" s="231"/>
    </row>
    <row r="132" spans="1:1" s="229" customFormat="1" ht="14.25" customHeight="1" x14ac:dyDescent="0.2">
      <c r="A132" s="231"/>
    </row>
    <row r="133" spans="1:1" s="229" customFormat="1" ht="14.25" customHeight="1" x14ac:dyDescent="0.2">
      <c r="A133" s="231"/>
    </row>
    <row r="134" spans="1:1" s="229" customFormat="1" ht="14.25" customHeight="1" x14ac:dyDescent="0.2">
      <c r="A134" s="231"/>
    </row>
    <row r="135" spans="1:1" s="229" customFormat="1" ht="14.25" customHeight="1" x14ac:dyDescent="0.2">
      <c r="A135" s="231"/>
    </row>
    <row r="136" spans="1:1" s="229" customFormat="1" ht="14.25" customHeight="1" x14ac:dyDescent="0.2">
      <c r="A136" s="231"/>
    </row>
    <row r="137" spans="1:1" s="229" customFormat="1" ht="14.25" customHeight="1" x14ac:dyDescent="0.2">
      <c r="A137" s="231"/>
    </row>
    <row r="138" spans="1:1" s="229" customFormat="1" ht="14.25" customHeight="1" x14ac:dyDescent="0.2">
      <c r="A138" s="231"/>
    </row>
    <row r="139" spans="1:1" s="229" customFormat="1" ht="14.25" customHeight="1" x14ac:dyDescent="0.2">
      <c r="A139" s="231"/>
    </row>
    <row r="140" spans="1:1" s="229" customFormat="1" ht="14.25" customHeight="1" x14ac:dyDescent="0.2">
      <c r="A140" s="231"/>
    </row>
    <row r="141" spans="1:1" s="229" customFormat="1" ht="14.25" customHeight="1" x14ac:dyDescent="0.2">
      <c r="A141" s="231"/>
    </row>
    <row r="142" spans="1:1" s="229" customFormat="1" ht="14.25" customHeight="1" x14ac:dyDescent="0.2">
      <c r="A142" s="231"/>
    </row>
    <row r="143" spans="1:1" s="229" customFormat="1" ht="14.25" customHeight="1" x14ac:dyDescent="0.2">
      <c r="A143" s="231"/>
    </row>
    <row r="144" spans="1:1" s="229" customFormat="1" ht="14.25" customHeight="1" x14ac:dyDescent="0.2">
      <c r="A144" s="231"/>
    </row>
    <row r="145" spans="1:1" s="229" customFormat="1" ht="14.25" customHeight="1" x14ac:dyDescent="0.2">
      <c r="A145" s="231"/>
    </row>
    <row r="146" spans="1:1" s="229" customFormat="1" ht="14.25" customHeight="1" x14ac:dyDescent="0.2">
      <c r="A146" s="231"/>
    </row>
    <row r="147" spans="1:1" s="229" customFormat="1" ht="14.25" customHeight="1" x14ac:dyDescent="0.2">
      <c r="A147" s="231"/>
    </row>
    <row r="148" spans="1:1" s="229" customFormat="1" ht="14.25" customHeight="1" x14ac:dyDescent="0.2">
      <c r="A148" s="231"/>
    </row>
    <row r="149" spans="1:1" s="229" customFormat="1" ht="14.25" customHeight="1" x14ac:dyDescent="0.2">
      <c r="A149" s="231"/>
    </row>
    <row r="150" spans="1:1" s="229" customFormat="1" ht="14.25" customHeight="1" x14ac:dyDescent="0.2">
      <c r="A150" s="231"/>
    </row>
    <row r="151" spans="1:1" s="229" customFormat="1" ht="14.25" customHeight="1" x14ac:dyDescent="0.2">
      <c r="A151" s="231"/>
    </row>
    <row r="152" spans="1:1" s="229" customFormat="1" ht="14.25" customHeight="1" x14ac:dyDescent="0.2">
      <c r="A152" s="231"/>
    </row>
    <row r="153" spans="1:1" s="229" customFormat="1" ht="14.25" customHeight="1" x14ac:dyDescent="0.2">
      <c r="A153" s="231"/>
    </row>
    <row r="154" spans="1:1" s="229" customFormat="1" ht="14.25" customHeight="1" x14ac:dyDescent="0.2">
      <c r="A154" s="231"/>
    </row>
    <row r="155" spans="1:1" s="229" customFormat="1" ht="14.25" customHeight="1" x14ac:dyDescent="0.2">
      <c r="A155" s="231"/>
    </row>
    <row r="156" spans="1:1" s="229" customFormat="1" ht="14.25" customHeight="1" x14ac:dyDescent="0.2">
      <c r="A156" s="231"/>
    </row>
    <row r="157" spans="1:1" s="229" customFormat="1" ht="14.25" customHeight="1" x14ac:dyDescent="0.2">
      <c r="A157" s="231"/>
    </row>
    <row r="158" spans="1:1" s="229" customFormat="1" ht="14.25" customHeight="1" x14ac:dyDescent="0.2">
      <c r="A158" s="231"/>
    </row>
    <row r="159" spans="1:1" s="229" customFormat="1" ht="14.25" customHeight="1" x14ac:dyDescent="0.2">
      <c r="A159" s="231"/>
    </row>
    <row r="160" spans="1:1" s="229" customFormat="1" ht="14.25" customHeight="1" x14ac:dyDescent="0.2">
      <c r="A160" s="231"/>
    </row>
    <row r="161" spans="1:1" s="229" customFormat="1" ht="14.25" customHeight="1" x14ac:dyDescent="0.2">
      <c r="A161" s="231"/>
    </row>
    <row r="162" spans="1:1" s="229" customFormat="1" ht="14.25" customHeight="1" x14ac:dyDescent="0.2">
      <c r="A162" s="231"/>
    </row>
    <row r="163" spans="1:1" s="229" customFormat="1" ht="14.25" customHeight="1" x14ac:dyDescent="0.2">
      <c r="A163" s="231"/>
    </row>
    <row r="164" spans="1:1" s="229" customFormat="1" ht="14.25" customHeight="1" x14ac:dyDescent="0.2">
      <c r="A164" s="231"/>
    </row>
    <row r="165" spans="1:1" s="229" customFormat="1" ht="14.25" customHeight="1" x14ac:dyDescent="0.2">
      <c r="A165" s="231"/>
    </row>
    <row r="166" spans="1:1" s="229" customFormat="1" ht="14.25" customHeight="1" x14ac:dyDescent="0.2">
      <c r="A166" s="231"/>
    </row>
    <row r="167" spans="1:1" s="229" customFormat="1" ht="14.25" customHeight="1" x14ac:dyDescent="0.2">
      <c r="A167" s="231"/>
    </row>
    <row r="168" spans="1:1" s="229" customFormat="1" ht="14.25" customHeight="1" x14ac:dyDescent="0.2">
      <c r="A168" s="231"/>
    </row>
    <row r="169" spans="1:1" s="229" customFormat="1" ht="14.25" customHeight="1" x14ac:dyDescent="0.2">
      <c r="A169" s="231"/>
    </row>
    <row r="170" spans="1:1" s="229" customFormat="1" ht="14.25" customHeight="1" x14ac:dyDescent="0.2">
      <c r="A170" s="231"/>
    </row>
    <row r="171" spans="1:1" s="229" customFormat="1" ht="14.25" customHeight="1" x14ac:dyDescent="0.2">
      <c r="A171" s="231"/>
    </row>
    <row r="172" spans="1:1" s="229" customFormat="1" ht="14.25" customHeight="1" x14ac:dyDescent="0.2">
      <c r="A172" s="231"/>
    </row>
    <row r="173" spans="1:1" s="229" customFormat="1" ht="14.25" customHeight="1" x14ac:dyDescent="0.2">
      <c r="A173" s="231"/>
    </row>
    <row r="174" spans="1:1" s="229" customFormat="1" ht="14.25" customHeight="1" x14ac:dyDescent="0.2">
      <c r="A174" s="231"/>
    </row>
    <row r="175" spans="1:1" s="229" customFormat="1" ht="14.25" customHeight="1" x14ac:dyDescent="0.2">
      <c r="A175" s="231"/>
    </row>
    <row r="176" spans="1:1" s="229" customFormat="1" ht="14.25" customHeight="1" x14ac:dyDescent="0.2">
      <c r="A176" s="231"/>
    </row>
    <row r="177" spans="1:1" s="229" customFormat="1" ht="14.25" customHeight="1" x14ac:dyDescent="0.2">
      <c r="A177" s="231"/>
    </row>
    <row r="178" spans="1:1" s="229" customFormat="1" ht="14.25" customHeight="1" x14ac:dyDescent="0.2">
      <c r="A178" s="231"/>
    </row>
    <row r="179" spans="1:1" s="229" customFormat="1" ht="14.25" customHeight="1" x14ac:dyDescent="0.2">
      <c r="A179" s="231"/>
    </row>
    <row r="180" spans="1:1" s="229" customFormat="1" ht="14.25" customHeight="1" x14ac:dyDescent="0.2">
      <c r="A180" s="231"/>
    </row>
    <row r="181" spans="1:1" s="229" customFormat="1" ht="14.25" customHeight="1" x14ac:dyDescent="0.2">
      <c r="A181" s="231"/>
    </row>
    <row r="182" spans="1:1" s="229" customFormat="1" ht="14.25" customHeight="1" x14ac:dyDescent="0.2">
      <c r="A182" s="231"/>
    </row>
    <row r="183" spans="1:1" s="229" customFormat="1" ht="14.25" customHeight="1" x14ac:dyDescent="0.2">
      <c r="A183" s="231"/>
    </row>
    <row r="184" spans="1:1" s="229" customFormat="1" ht="14.25" customHeight="1" x14ac:dyDescent="0.2">
      <c r="A184" s="231"/>
    </row>
    <row r="185" spans="1:1" s="229" customFormat="1" ht="14.25" customHeight="1" x14ac:dyDescent="0.2">
      <c r="A185" s="231"/>
    </row>
    <row r="186" spans="1:1" s="229" customFormat="1" ht="14.25" customHeight="1" x14ac:dyDescent="0.2">
      <c r="A186" s="231"/>
    </row>
    <row r="187" spans="1:1" s="229" customFormat="1" ht="14.25" customHeight="1" x14ac:dyDescent="0.2">
      <c r="A187" s="231"/>
    </row>
    <row r="188" spans="1:1" s="229" customFormat="1" ht="14.25" customHeight="1" x14ac:dyDescent="0.2">
      <c r="A188" s="231"/>
    </row>
    <row r="189" spans="1:1" s="229" customFormat="1" ht="14.25" customHeight="1" x14ac:dyDescent="0.2">
      <c r="A189" s="231"/>
    </row>
    <row r="190" spans="1:1" s="229" customFormat="1" ht="14.25" customHeight="1" x14ac:dyDescent="0.2">
      <c r="A190" s="231"/>
    </row>
    <row r="191" spans="1:1" s="229" customFormat="1" ht="14.25" customHeight="1" x14ac:dyDescent="0.2">
      <c r="A191" s="231"/>
    </row>
    <row r="192" spans="1:1" s="229" customFormat="1" ht="14.25" customHeight="1" x14ac:dyDescent="0.2">
      <c r="A192" s="231"/>
    </row>
    <row r="193" spans="1:1" s="229" customFormat="1" ht="14.25" customHeight="1" x14ac:dyDescent="0.2">
      <c r="A193" s="231"/>
    </row>
    <row r="194" spans="1:1" s="229" customFormat="1" ht="14.25" customHeight="1" x14ac:dyDescent="0.2">
      <c r="A194" s="231"/>
    </row>
    <row r="195" spans="1:1" s="229" customFormat="1" ht="14.25" customHeight="1" x14ac:dyDescent="0.2">
      <c r="A195" s="231"/>
    </row>
    <row r="196" spans="1:1" s="229" customFormat="1" ht="14.25" customHeight="1" x14ac:dyDescent="0.2">
      <c r="A196" s="231"/>
    </row>
    <row r="197" spans="1:1" s="229" customFormat="1" ht="14.25" customHeight="1" x14ac:dyDescent="0.2">
      <c r="A197" s="231"/>
    </row>
    <row r="198" spans="1:1" s="229" customFormat="1" ht="14.25" customHeight="1" x14ac:dyDescent="0.2">
      <c r="A198" s="231"/>
    </row>
    <row r="199" spans="1:1" s="229" customFormat="1" ht="14.25" customHeight="1" x14ac:dyDescent="0.2">
      <c r="A199" s="231"/>
    </row>
    <row r="200" spans="1:1" s="229" customFormat="1" ht="14.25" customHeight="1" x14ac:dyDescent="0.2">
      <c r="A200" s="231"/>
    </row>
    <row r="201" spans="1:1" s="229" customFormat="1" ht="14.25" customHeight="1" x14ac:dyDescent="0.2">
      <c r="A201" s="231"/>
    </row>
    <row r="202" spans="1:1" s="229" customFormat="1" ht="14.25" customHeight="1" x14ac:dyDescent="0.2">
      <c r="A202" s="231"/>
    </row>
    <row r="203" spans="1:1" s="229" customFormat="1" ht="14.25" customHeight="1" x14ac:dyDescent="0.2">
      <c r="A203" s="231"/>
    </row>
    <row r="204" spans="1:1" s="229" customFormat="1" ht="14.25" customHeight="1" x14ac:dyDescent="0.2">
      <c r="A204" s="231"/>
    </row>
    <row r="205" spans="1:1" s="229" customFormat="1" ht="14.25" customHeight="1" x14ac:dyDescent="0.2">
      <c r="A205" s="231"/>
    </row>
    <row r="206" spans="1:1" s="229" customFormat="1" ht="14.25" customHeight="1" x14ac:dyDescent="0.2">
      <c r="A206" s="231"/>
    </row>
    <row r="207" spans="1:1" s="229" customFormat="1" ht="14.25" customHeight="1" x14ac:dyDescent="0.2">
      <c r="A207" s="231"/>
    </row>
    <row r="208" spans="1:1" s="229" customFormat="1" ht="14.25" customHeight="1" x14ac:dyDescent="0.2">
      <c r="A208" s="231"/>
    </row>
    <row r="209" spans="1:1" s="229" customFormat="1" ht="14.25" customHeight="1" x14ac:dyDescent="0.2">
      <c r="A209" s="231"/>
    </row>
    <row r="210" spans="1:1" s="229" customFormat="1" ht="14.25" customHeight="1" x14ac:dyDescent="0.2">
      <c r="A210" s="231"/>
    </row>
    <row r="211" spans="1:1" s="229" customFormat="1" ht="14.25" customHeight="1" x14ac:dyDescent="0.2">
      <c r="A211" s="231"/>
    </row>
    <row r="212" spans="1:1" s="229" customFormat="1" ht="14.25" customHeight="1" x14ac:dyDescent="0.2">
      <c r="A212" s="231"/>
    </row>
    <row r="213" spans="1:1" s="229" customFormat="1" ht="14.25" customHeight="1" x14ac:dyDescent="0.2">
      <c r="A213" s="231"/>
    </row>
    <row r="214" spans="1:1" s="229" customFormat="1" ht="14.25" customHeight="1" x14ac:dyDescent="0.2">
      <c r="A214" s="231"/>
    </row>
    <row r="215" spans="1:1" s="229" customFormat="1" ht="14.25" customHeight="1" x14ac:dyDescent="0.2">
      <c r="A215" s="231"/>
    </row>
    <row r="216" spans="1:1" s="229" customFormat="1" ht="14.25" customHeight="1" x14ac:dyDescent="0.2">
      <c r="A216" s="231"/>
    </row>
    <row r="217" spans="1:1" s="229" customFormat="1" ht="14.25" customHeight="1" x14ac:dyDescent="0.2">
      <c r="A217" s="231"/>
    </row>
    <row r="218" spans="1:1" s="229" customFormat="1" ht="14.25" customHeight="1" x14ac:dyDescent="0.2">
      <c r="A218" s="231"/>
    </row>
    <row r="219" spans="1:1" s="229" customFormat="1" ht="14.25" customHeight="1" x14ac:dyDescent="0.2">
      <c r="A219" s="231"/>
    </row>
    <row r="220" spans="1:1" s="229" customFormat="1" ht="14.25" customHeight="1" x14ac:dyDescent="0.2">
      <c r="A220" s="231"/>
    </row>
    <row r="221" spans="1:1" s="229" customFormat="1" ht="14.25" customHeight="1" x14ac:dyDescent="0.2">
      <c r="A221" s="231"/>
    </row>
    <row r="222" spans="1:1" s="229" customFormat="1" ht="14.25" customHeight="1" x14ac:dyDescent="0.2">
      <c r="A222" s="231"/>
    </row>
    <row r="223" spans="1:1" s="229" customFormat="1" ht="14.25" customHeight="1" x14ac:dyDescent="0.2">
      <c r="A223" s="231"/>
    </row>
    <row r="224" spans="1:1" s="229" customFormat="1" ht="14.25" customHeight="1" x14ac:dyDescent="0.2">
      <c r="A224" s="231"/>
    </row>
    <row r="225" spans="1:1" s="229" customFormat="1" ht="14.25" customHeight="1" x14ac:dyDescent="0.2">
      <c r="A225" s="231"/>
    </row>
    <row r="226" spans="1:1" s="229" customFormat="1" ht="14.25" customHeight="1" x14ac:dyDescent="0.2">
      <c r="A226" s="231"/>
    </row>
    <row r="227" spans="1:1" s="229" customFormat="1" ht="14.25" customHeight="1" x14ac:dyDescent="0.2">
      <c r="A227" s="231"/>
    </row>
    <row r="228" spans="1:1" s="229" customFormat="1" ht="14.25" customHeight="1" x14ac:dyDescent="0.2">
      <c r="A228" s="231"/>
    </row>
    <row r="229" spans="1:1" s="229" customFormat="1" ht="14.25" customHeight="1" x14ac:dyDescent="0.2">
      <c r="A229" s="231"/>
    </row>
    <row r="230" spans="1:1" s="229" customFormat="1" ht="14.25" customHeight="1" x14ac:dyDescent="0.2">
      <c r="A230" s="231"/>
    </row>
    <row r="231" spans="1:1" s="229" customFormat="1" ht="14.25" customHeight="1" x14ac:dyDescent="0.2">
      <c r="A231" s="231"/>
    </row>
    <row r="232" spans="1:1" s="229" customFormat="1" ht="14.25" customHeight="1" x14ac:dyDescent="0.2">
      <c r="A232" s="231"/>
    </row>
    <row r="233" spans="1:1" s="229" customFormat="1" ht="14.25" customHeight="1" x14ac:dyDescent="0.2">
      <c r="A233" s="231"/>
    </row>
    <row r="234" spans="1:1" s="229" customFormat="1" ht="14.25" customHeight="1" x14ac:dyDescent="0.2">
      <c r="A234" s="231"/>
    </row>
    <row r="235" spans="1:1" s="229" customFormat="1" ht="14.25" customHeight="1" x14ac:dyDescent="0.2">
      <c r="A235" s="231"/>
    </row>
    <row r="236" spans="1:1" s="229" customFormat="1" ht="14.25" customHeight="1" x14ac:dyDescent="0.2">
      <c r="A236" s="231"/>
    </row>
    <row r="237" spans="1:1" s="229" customFormat="1" ht="14.25" customHeight="1" x14ac:dyDescent="0.2">
      <c r="A237" s="231"/>
    </row>
    <row r="238" spans="1:1" s="229" customFormat="1" ht="14.25" customHeight="1" x14ac:dyDescent="0.2">
      <c r="A238" s="231"/>
    </row>
    <row r="239" spans="1:1" s="229" customFormat="1" ht="14.25" customHeight="1" x14ac:dyDescent="0.2">
      <c r="A239" s="231"/>
    </row>
    <row r="240" spans="1:1" s="229" customFormat="1" ht="14.25" customHeight="1" x14ac:dyDescent="0.2">
      <c r="A240" s="231"/>
    </row>
    <row r="241" spans="1:1" s="229" customFormat="1" ht="14.25" customHeight="1" x14ac:dyDescent="0.2">
      <c r="A241" s="231"/>
    </row>
    <row r="242" spans="1:1" s="229" customFormat="1" ht="14.25" customHeight="1" x14ac:dyDescent="0.2">
      <c r="A242" s="231"/>
    </row>
    <row r="243" spans="1:1" s="229" customFormat="1" ht="14.25" customHeight="1" x14ac:dyDescent="0.2">
      <c r="A243" s="231"/>
    </row>
    <row r="244" spans="1:1" s="229" customFormat="1" ht="14.25" customHeight="1" x14ac:dyDescent="0.2">
      <c r="A244" s="231"/>
    </row>
    <row r="245" spans="1:1" s="229" customFormat="1" ht="14.25" customHeight="1" x14ac:dyDescent="0.2">
      <c r="A245" s="231"/>
    </row>
    <row r="246" spans="1:1" s="229" customFormat="1" ht="14.25" customHeight="1" x14ac:dyDescent="0.2">
      <c r="A246" s="231"/>
    </row>
    <row r="247" spans="1:1" s="229" customFormat="1" ht="14.25" customHeight="1" x14ac:dyDescent="0.2">
      <c r="A247" s="231"/>
    </row>
    <row r="248" spans="1:1" s="229" customFormat="1" ht="14.25" customHeight="1" x14ac:dyDescent="0.2">
      <c r="A248" s="231"/>
    </row>
    <row r="249" spans="1:1" s="229" customFormat="1" ht="14.25" customHeight="1" x14ac:dyDescent="0.2">
      <c r="A249" s="231"/>
    </row>
    <row r="250" spans="1:1" s="229" customFormat="1" ht="14.25" customHeight="1" x14ac:dyDescent="0.2">
      <c r="A250" s="231"/>
    </row>
    <row r="251" spans="1:1" s="229" customFormat="1" ht="14.25" customHeight="1" x14ac:dyDescent="0.2">
      <c r="A251" s="231"/>
    </row>
    <row r="252" spans="1:1" s="229" customFormat="1" ht="14.25" customHeight="1" x14ac:dyDescent="0.2">
      <c r="A252" s="231"/>
    </row>
    <row r="253" spans="1:1" s="229" customFormat="1" ht="14.25" customHeight="1" x14ac:dyDescent="0.2">
      <c r="A253" s="231"/>
    </row>
    <row r="254" spans="1:1" s="229" customFormat="1" ht="14.25" customHeight="1" x14ac:dyDescent="0.2">
      <c r="A254" s="231"/>
    </row>
    <row r="255" spans="1:1" s="229" customFormat="1" ht="14.25" customHeight="1" x14ac:dyDescent="0.2">
      <c r="A255" s="231"/>
    </row>
    <row r="256" spans="1:1" s="229" customFormat="1" ht="14.25" customHeight="1" x14ac:dyDescent="0.2">
      <c r="A256" s="231"/>
    </row>
    <row r="257" spans="1:1" s="229" customFormat="1" ht="14.25" customHeight="1" x14ac:dyDescent="0.2">
      <c r="A257" s="231"/>
    </row>
    <row r="258" spans="1:1" s="229" customFormat="1" ht="14.25" customHeight="1" x14ac:dyDescent="0.2">
      <c r="A258" s="231"/>
    </row>
    <row r="259" spans="1:1" s="229" customFormat="1" ht="14.25" customHeight="1" x14ac:dyDescent="0.2">
      <c r="A259" s="231"/>
    </row>
    <row r="260" spans="1:1" s="229" customFormat="1" ht="14.25" customHeight="1" x14ac:dyDescent="0.2">
      <c r="A260" s="231"/>
    </row>
    <row r="261" spans="1:1" s="229" customFormat="1" ht="14.25" customHeight="1" x14ac:dyDescent="0.2">
      <c r="A261" s="231"/>
    </row>
    <row r="262" spans="1:1" s="229" customFormat="1" ht="14.25" customHeight="1" x14ac:dyDescent="0.2">
      <c r="A262" s="231"/>
    </row>
    <row r="263" spans="1:1" s="229" customFormat="1" ht="14.25" customHeight="1" x14ac:dyDescent="0.2">
      <c r="A263" s="231"/>
    </row>
    <row r="264" spans="1:1" s="229" customFormat="1" ht="14.25" customHeight="1" x14ac:dyDescent="0.2">
      <c r="A264" s="231"/>
    </row>
    <row r="265" spans="1:1" s="229" customFormat="1" ht="14.25" customHeight="1" x14ac:dyDescent="0.2">
      <c r="A265" s="231"/>
    </row>
    <row r="266" spans="1:1" s="229" customFormat="1" ht="14.25" customHeight="1" x14ac:dyDescent="0.2">
      <c r="A266" s="231"/>
    </row>
    <row r="267" spans="1:1" s="229" customFormat="1" ht="14.25" customHeight="1" x14ac:dyDescent="0.2">
      <c r="A267" s="231"/>
    </row>
    <row r="268" spans="1:1" s="229" customFormat="1" ht="14.25" customHeight="1" x14ac:dyDescent="0.2">
      <c r="A268" s="231"/>
    </row>
    <row r="269" spans="1:1" s="229" customFormat="1" ht="14.25" customHeight="1" x14ac:dyDescent="0.2">
      <c r="A269" s="231"/>
    </row>
    <row r="270" spans="1:1" s="229" customFormat="1" ht="14.25" customHeight="1" x14ac:dyDescent="0.2">
      <c r="A270" s="231"/>
    </row>
    <row r="271" spans="1:1" s="229" customFormat="1" ht="14.25" customHeight="1" x14ac:dyDescent="0.2">
      <c r="A271" s="231"/>
    </row>
    <row r="272" spans="1:1" s="229" customFormat="1" ht="14.25" customHeight="1" x14ac:dyDescent="0.2">
      <c r="A272" s="231"/>
    </row>
    <row r="273" spans="1:1" s="229" customFormat="1" ht="14.25" customHeight="1" x14ac:dyDescent="0.2">
      <c r="A273" s="231"/>
    </row>
    <row r="274" spans="1:1" s="229" customFormat="1" ht="14.25" customHeight="1" x14ac:dyDescent="0.2">
      <c r="A274" s="231"/>
    </row>
    <row r="275" spans="1:1" s="229" customFormat="1" ht="14.25" customHeight="1" x14ac:dyDescent="0.2">
      <c r="A275" s="231"/>
    </row>
    <row r="276" spans="1:1" s="229" customFormat="1" ht="14.25" customHeight="1" x14ac:dyDescent="0.2">
      <c r="A276" s="231"/>
    </row>
    <row r="277" spans="1:1" s="229" customFormat="1" ht="14.25" customHeight="1" x14ac:dyDescent="0.2">
      <c r="A277" s="231"/>
    </row>
    <row r="278" spans="1:1" s="229" customFormat="1" ht="14.25" customHeight="1" x14ac:dyDescent="0.2">
      <c r="A278" s="231"/>
    </row>
    <row r="279" spans="1:1" s="229" customFormat="1" ht="14.25" customHeight="1" x14ac:dyDescent="0.2">
      <c r="A279" s="231"/>
    </row>
    <row r="280" spans="1:1" s="229" customFormat="1" ht="14.25" customHeight="1" x14ac:dyDescent="0.2">
      <c r="A280" s="231"/>
    </row>
    <row r="281" spans="1:1" s="229" customFormat="1" ht="14.25" customHeight="1" x14ac:dyDescent="0.2">
      <c r="A281" s="231"/>
    </row>
    <row r="282" spans="1:1" s="229" customFormat="1" ht="14.25" customHeight="1" x14ac:dyDescent="0.2">
      <c r="A282" s="231"/>
    </row>
    <row r="283" spans="1:1" s="229" customFormat="1" ht="14.25" customHeight="1" x14ac:dyDescent="0.2">
      <c r="A283" s="231"/>
    </row>
    <row r="284" spans="1:1" s="229" customFormat="1" ht="14.25" customHeight="1" x14ac:dyDescent="0.2">
      <c r="A284" s="231"/>
    </row>
    <row r="285" spans="1:1" s="229" customFormat="1" ht="14.25" customHeight="1" x14ac:dyDescent="0.2">
      <c r="A285" s="231"/>
    </row>
    <row r="286" spans="1:1" s="229" customFormat="1" ht="14.25" customHeight="1" x14ac:dyDescent="0.2">
      <c r="A286" s="231"/>
    </row>
    <row r="287" spans="1:1" s="229" customFormat="1" ht="14.25" customHeight="1" x14ac:dyDescent="0.2">
      <c r="A287" s="231"/>
    </row>
    <row r="288" spans="1:1" s="229" customFormat="1" ht="14.25" customHeight="1" x14ac:dyDescent="0.2">
      <c r="A288" s="231"/>
    </row>
    <row r="289" spans="1:1" s="229" customFormat="1" ht="14.25" customHeight="1" x14ac:dyDescent="0.2">
      <c r="A289" s="231"/>
    </row>
    <row r="290" spans="1:1" s="229" customFormat="1" ht="14.25" customHeight="1" x14ac:dyDescent="0.2">
      <c r="A290" s="231"/>
    </row>
    <row r="291" spans="1:1" s="229" customFormat="1" ht="14.25" customHeight="1" x14ac:dyDescent="0.2">
      <c r="A291" s="231"/>
    </row>
    <row r="292" spans="1:1" s="229" customFormat="1" ht="14.25" customHeight="1" x14ac:dyDescent="0.2">
      <c r="A292" s="231"/>
    </row>
    <row r="293" spans="1:1" s="229" customFormat="1" ht="14.25" customHeight="1" x14ac:dyDescent="0.2">
      <c r="A293" s="231"/>
    </row>
    <row r="294" spans="1:1" s="229" customFormat="1" ht="14.25" customHeight="1" x14ac:dyDescent="0.2">
      <c r="A294" s="231"/>
    </row>
    <row r="295" spans="1:1" s="229" customFormat="1" ht="14.25" customHeight="1" x14ac:dyDescent="0.2">
      <c r="A295" s="231"/>
    </row>
    <row r="296" spans="1:1" s="229" customFormat="1" ht="14.25" customHeight="1" x14ac:dyDescent="0.2">
      <c r="A296" s="231"/>
    </row>
    <row r="297" spans="1:1" s="229" customFormat="1" ht="14.25" customHeight="1" x14ac:dyDescent="0.2">
      <c r="A297" s="231"/>
    </row>
    <row r="298" spans="1:1" s="229" customFormat="1" ht="14.25" customHeight="1" x14ac:dyDescent="0.2">
      <c r="A298" s="231"/>
    </row>
    <row r="299" spans="1:1" s="229" customFormat="1" ht="14.25" customHeight="1" x14ac:dyDescent="0.2">
      <c r="A299" s="231"/>
    </row>
    <row r="300" spans="1:1" s="229" customFormat="1" ht="14.25" customHeight="1" x14ac:dyDescent="0.2">
      <c r="A300" s="231"/>
    </row>
    <row r="301" spans="1:1" s="229" customFormat="1" ht="14.25" customHeight="1" x14ac:dyDescent="0.2">
      <c r="A301" s="231"/>
    </row>
    <row r="302" spans="1:1" s="229" customFormat="1" ht="14.25" customHeight="1" x14ac:dyDescent="0.2">
      <c r="A302" s="231"/>
    </row>
    <row r="303" spans="1:1" s="229" customFormat="1" ht="14.25" customHeight="1" x14ac:dyDescent="0.2">
      <c r="A303" s="231"/>
    </row>
    <row r="304" spans="1:1" s="229" customFormat="1" ht="14.25" customHeight="1" x14ac:dyDescent="0.2">
      <c r="A304" s="231"/>
    </row>
    <row r="305" spans="1:1" s="229" customFormat="1" ht="14.25" customHeight="1" x14ac:dyDescent="0.2">
      <c r="A305" s="231"/>
    </row>
    <row r="306" spans="1:1" s="229" customFormat="1" ht="14.25" customHeight="1" x14ac:dyDescent="0.2">
      <c r="A306" s="231"/>
    </row>
    <row r="307" spans="1:1" s="229" customFormat="1" ht="14.25" customHeight="1" x14ac:dyDescent="0.2">
      <c r="A307" s="231"/>
    </row>
    <row r="308" spans="1:1" s="229" customFormat="1" ht="14.25" customHeight="1" x14ac:dyDescent="0.2">
      <c r="A308" s="231"/>
    </row>
    <row r="309" spans="1:1" s="229" customFormat="1" ht="14.25" customHeight="1" x14ac:dyDescent="0.2">
      <c r="A309" s="231"/>
    </row>
    <row r="310" spans="1:1" s="229" customFormat="1" ht="14.25" customHeight="1" x14ac:dyDescent="0.2">
      <c r="A310" s="231"/>
    </row>
    <row r="311" spans="1:1" s="229" customFormat="1" ht="14.25" customHeight="1" x14ac:dyDescent="0.2">
      <c r="A311" s="231"/>
    </row>
    <row r="312" spans="1:1" s="229" customFormat="1" ht="14.25" customHeight="1" x14ac:dyDescent="0.2">
      <c r="A312" s="231"/>
    </row>
    <row r="313" spans="1:1" s="229" customFormat="1" ht="14.25" customHeight="1" x14ac:dyDescent="0.2">
      <c r="A313" s="231"/>
    </row>
    <row r="314" spans="1:1" s="229" customFormat="1" ht="14.25" customHeight="1" x14ac:dyDescent="0.2">
      <c r="A314" s="231"/>
    </row>
    <row r="315" spans="1:1" s="229" customFormat="1" ht="14.25" customHeight="1" x14ac:dyDescent="0.2">
      <c r="A315" s="231"/>
    </row>
    <row r="316" spans="1:1" s="229" customFormat="1" ht="14.25" customHeight="1" x14ac:dyDescent="0.2">
      <c r="A316" s="231"/>
    </row>
    <row r="317" spans="1:1" s="229" customFormat="1" ht="14.25" customHeight="1" x14ac:dyDescent="0.2">
      <c r="A317" s="231"/>
    </row>
    <row r="318" spans="1:1" s="229" customFormat="1" ht="14.25" customHeight="1" x14ac:dyDescent="0.2">
      <c r="A318" s="231"/>
    </row>
    <row r="319" spans="1:1" s="229" customFormat="1" ht="14.25" customHeight="1" x14ac:dyDescent="0.2">
      <c r="A319" s="231"/>
    </row>
    <row r="320" spans="1:1" s="229" customFormat="1" ht="14.25" customHeight="1" x14ac:dyDescent="0.2">
      <c r="A320" s="231"/>
    </row>
    <row r="321" spans="1:1" s="229" customFormat="1" ht="14.25" customHeight="1" x14ac:dyDescent="0.2">
      <c r="A321" s="231"/>
    </row>
    <row r="322" spans="1:1" s="229" customFormat="1" ht="14.25" customHeight="1" x14ac:dyDescent="0.2">
      <c r="A322" s="231"/>
    </row>
    <row r="323" spans="1:1" s="229" customFormat="1" ht="14.25" customHeight="1" x14ac:dyDescent="0.2">
      <c r="A323" s="231"/>
    </row>
    <row r="324" spans="1:1" s="229" customFormat="1" ht="14.25" customHeight="1" x14ac:dyDescent="0.2">
      <c r="A324" s="231"/>
    </row>
    <row r="325" spans="1:1" s="229" customFormat="1" ht="14.25" customHeight="1" x14ac:dyDescent="0.2">
      <c r="A325" s="231"/>
    </row>
    <row r="326" spans="1:1" s="229" customFormat="1" ht="14.25" customHeight="1" x14ac:dyDescent="0.2">
      <c r="A326" s="231"/>
    </row>
    <row r="327" spans="1:1" s="229" customFormat="1" ht="14.25" customHeight="1" x14ac:dyDescent="0.2">
      <c r="A327" s="231"/>
    </row>
    <row r="328" spans="1:1" s="229" customFormat="1" ht="14.25" customHeight="1" x14ac:dyDescent="0.2">
      <c r="A328" s="231"/>
    </row>
    <row r="329" spans="1:1" s="229" customFormat="1" ht="14.25" customHeight="1" x14ac:dyDescent="0.2">
      <c r="A329" s="231"/>
    </row>
    <row r="330" spans="1:1" s="229" customFormat="1" ht="14.25" customHeight="1" x14ac:dyDescent="0.2">
      <c r="A330" s="231"/>
    </row>
    <row r="331" spans="1:1" s="229" customFormat="1" ht="14.25" customHeight="1" x14ac:dyDescent="0.2">
      <c r="A331" s="231"/>
    </row>
    <row r="332" spans="1:1" s="229" customFormat="1" ht="14.25" customHeight="1" x14ac:dyDescent="0.2">
      <c r="A332" s="231"/>
    </row>
    <row r="333" spans="1:1" s="229" customFormat="1" ht="14.25" customHeight="1" x14ac:dyDescent="0.2">
      <c r="A333" s="231"/>
    </row>
    <row r="334" spans="1:1" s="229" customFormat="1" ht="14.25" customHeight="1" x14ac:dyDescent="0.2">
      <c r="A334" s="231"/>
    </row>
    <row r="335" spans="1:1" s="229" customFormat="1" ht="14.25" customHeight="1" x14ac:dyDescent="0.2">
      <c r="A335" s="231"/>
    </row>
    <row r="336" spans="1:1" s="229" customFormat="1" ht="14.25" customHeight="1" x14ac:dyDescent="0.2">
      <c r="A336" s="231"/>
    </row>
    <row r="337" spans="1:1" s="229" customFormat="1" ht="14.25" customHeight="1" x14ac:dyDescent="0.2">
      <c r="A337" s="231"/>
    </row>
    <row r="338" spans="1:1" s="229" customFormat="1" ht="14.25" customHeight="1" x14ac:dyDescent="0.2">
      <c r="A338" s="231"/>
    </row>
    <row r="339" spans="1:1" s="229" customFormat="1" ht="14.25" customHeight="1" x14ac:dyDescent="0.2">
      <c r="A339" s="231"/>
    </row>
    <row r="340" spans="1:1" s="229" customFormat="1" ht="14.25" customHeight="1" x14ac:dyDescent="0.2">
      <c r="A340" s="231"/>
    </row>
    <row r="341" spans="1:1" s="229" customFormat="1" ht="14.25" customHeight="1" x14ac:dyDescent="0.2">
      <c r="A341" s="231"/>
    </row>
    <row r="342" spans="1:1" s="229" customFormat="1" ht="14.25" customHeight="1" x14ac:dyDescent="0.2">
      <c r="A342" s="231"/>
    </row>
    <row r="343" spans="1:1" s="229" customFormat="1" ht="14.25" customHeight="1" x14ac:dyDescent="0.2">
      <c r="A343" s="231"/>
    </row>
    <row r="344" spans="1:1" s="229" customFormat="1" ht="14.25" customHeight="1" x14ac:dyDescent="0.2">
      <c r="A344" s="231"/>
    </row>
    <row r="345" spans="1:1" s="229" customFormat="1" ht="14.25" customHeight="1" x14ac:dyDescent="0.2">
      <c r="A345" s="231"/>
    </row>
    <row r="346" spans="1:1" s="229" customFormat="1" ht="14.25" customHeight="1" x14ac:dyDescent="0.2">
      <c r="A346" s="231"/>
    </row>
    <row r="347" spans="1:1" s="229" customFormat="1" ht="14.25" customHeight="1" x14ac:dyDescent="0.2">
      <c r="A347" s="231"/>
    </row>
    <row r="348" spans="1:1" s="229" customFormat="1" ht="14.25" customHeight="1" x14ac:dyDescent="0.2">
      <c r="A348" s="231"/>
    </row>
    <row r="349" spans="1:1" s="229" customFormat="1" ht="14.25" customHeight="1" x14ac:dyDescent="0.2">
      <c r="A349" s="231"/>
    </row>
    <row r="350" spans="1:1" s="229" customFormat="1" ht="14.25" customHeight="1" x14ac:dyDescent="0.2">
      <c r="A350" s="231"/>
    </row>
    <row r="351" spans="1:1" s="229" customFormat="1" ht="14.25" customHeight="1" x14ac:dyDescent="0.2">
      <c r="A351" s="231"/>
    </row>
    <row r="352" spans="1:1" s="229" customFormat="1" ht="14.25" customHeight="1" x14ac:dyDescent="0.2">
      <c r="A352" s="231"/>
    </row>
    <row r="353" spans="1:1" s="229" customFormat="1" ht="14.25" customHeight="1" x14ac:dyDescent="0.2">
      <c r="A353" s="231"/>
    </row>
    <row r="354" spans="1:1" s="229" customFormat="1" ht="14.25" customHeight="1" x14ac:dyDescent="0.2">
      <c r="A354" s="231"/>
    </row>
    <row r="355" spans="1:1" s="229" customFormat="1" ht="14.25" customHeight="1" x14ac:dyDescent="0.2">
      <c r="A355" s="231"/>
    </row>
    <row r="356" spans="1:1" s="229" customFormat="1" ht="14.25" customHeight="1" x14ac:dyDescent="0.2">
      <c r="A356" s="231"/>
    </row>
    <row r="357" spans="1:1" s="229" customFormat="1" ht="14.25" customHeight="1" x14ac:dyDescent="0.2">
      <c r="A357" s="231"/>
    </row>
    <row r="358" spans="1:1" s="229" customFormat="1" ht="14.25" customHeight="1" x14ac:dyDescent="0.2">
      <c r="A358" s="231"/>
    </row>
    <row r="359" spans="1:1" s="229" customFormat="1" ht="14.25" customHeight="1" x14ac:dyDescent="0.2">
      <c r="A359" s="231"/>
    </row>
    <row r="360" spans="1:1" s="229" customFormat="1" ht="14.25" customHeight="1" x14ac:dyDescent="0.2">
      <c r="A360" s="231"/>
    </row>
    <row r="361" spans="1:1" s="229" customFormat="1" ht="14.25" customHeight="1" x14ac:dyDescent="0.2">
      <c r="A361" s="231"/>
    </row>
    <row r="362" spans="1:1" s="229" customFormat="1" ht="14.25" customHeight="1" x14ac:dyDescent="0.2">
      <c r="A362" s="231"/>
    </row>
    <row r="363" spans="1:1" s="229" customFormat="1" ht="14.25" customHeight="1" x14ac:dyDescent="0.2">
      <c r="A363" s="231"/>
    </row>
    <row r="364" spans="1:1" s="229" customFormat="1" ht="14.25" customHeight="1" x14ac:dyDescent="0.2">
      <c r="A364" s="231"/>
    </row>
    <row r="365" spans="1:1" s="229" customFormat="1" ht="14.25" customHeight="1" x14ac:dyDescent="0.2">
      <c r="A365" s="231"/>
    </row>
    <row r="366" spans="1:1" s="229" customFormat="1" ht="14.25" customHeight="1" x14ac:dyDescent="0.2">
      <c r="A366" s="231"/>
    </row>
    <row r="367" spans="1:1" s="229" customFormat="1" ht="14.25" customHeight="1" x14ac:dyDescent="0.2">
      <c r="A367" s="231"/>
    </row>
    <row r="368" spans="1:1" s="229" customFormat="1" ht="14.25" customHeight="1" x14ac:dyDescent="0.2">
      <c r="A368" s="231"/>
    </row>
    <row r="369" spans="1:1" s="229" customFormat="1" ht="14.25" customHeight="1" x14ac:dyDescent="0.2">
      <c r="A369" s="231"/>
    </row>
    <row r="370" spans="1:1" s="229" customFormat="1" ht="14.25" customHeight="1" x14ac:dyDescent="0.2">
      <c r="A370" s="231"/>
    </row>
    <row r="371" spans="1:1" s="229" customFormat="1" ht="14.25" customHeight="1" x14ac:dyDescent="0.2">
      <c r="A371" s="231"/>
    </row>
    <row r="372" spans="1:1" s="229" customFormat="1" ht="14.25" customHeight="1" x14ac:dyDescent="0.2">
      <c r="A372" s="231"/>
    </row>
    <row r="373" spans="1:1" s="229" customFormat="1" ht="14.25" customHeight="1" x14ac:dyDescent="0.2">
      <c r="A373" s="231"/>
    </row>
    <row r="374" spans="1:1" s="229" customFormat="1" ht="14.25" customHeight="1" x14ac:dyDescent="0.2">
      <c r="A374" s="231"/>
    </row>
    <row r="375" spans="1:1" s="229" customFormat="1" ht="14.25" customHeight="1" x14ac:dyDescent="0.2">
      <c r="A375" s="231"/>
    </row>
    <row r="376" spans="1:1" s="229" customFormat="1" ht="14.25" customHeight="1" x14ac:dyDescent="0.2">
      <c r="A376" s="231"/>
    </row>
    <row r="377" spans="1:1" s="229" customFormat="1" ht="14.25" customHeight="1" x14ac:dyDescent="0.2">
      <c r="A377" s="231"/>
    </row>
    <row r="378" spans="1:1" s="229" customFormat="1" ht="14.25" customHeight="1" x14ac:dyDescent="0.2">
      <c r="A378" s="231"/>
    </row>
    <row r="379" spans="1:1" s="229" customFormat="1" ht="14.25" customHeight="1" x14ac:dyDescent="0.2">
      <c r="A379" s="231"/>
    </row>
    <row r="380" spans="1:1" s="229" customFormat="1" ht="14.25" customHeight="1" x14ac:dyDescent="0.2">
      <c r="A380" s="231"/>
    </row>
    <row r="381" spans="1:1" s="229" customFormat="1" ht="14.25" customHeight="1" x14ac:dyDescent="0.2">
      <c r="A381" s="231"/>
    </row>
    <row r="382" spans="1:1" s="229" customFormat="1" ht="14.25" customHeight="1" x14ac:dyDescent="0.2">
      <c r="A382" s="231"/>
    </row>
    <row r="383" spans="1:1" s="229" customFormat="1" ht="14.25" customHeight="1" x14ac:dyDescent="0.2">
      <c r="A383" s="231"/>
    </row>
    <row r="384" spans="1:1" s="229" customFormat="1" ht="14.25" customHeight="1" x14ac:dyDescent="0.2">
      <c r="A384" s="231"/>
    </row>
    <row r="385" spans="1:1" s="229" customFormat="1" ht="14.25" customHeight="1" x14ac:dyDescent="0.2">
      <c r="A385" s="231"/>
    </row>
    <row r="386" spans="1:1" s="229" customFormat="1" ht="14.25" customHeight="1" x14ac:dyDescent="0.2">
      <c r="A386" s="231"/>
    </row>
    <row r="387" spans="1:1" s="229" customFormat="1" ht="14.25" customHeight="1" x14ac:dyDescent="0.2">
      <c r="A387" s="231"/>
    </row>
    <row r="388" spans="1:1" s="229" customFormat="1" ht="14.25" customHeight="1" x14ac:dyDescent="0.2">
      <c r="A388" s="231"/>
    </row>
    <row r="389" spans="1:1" s="229" customFormat="1" ht="14.25" customHeight="1" x14ac:dyDescent="0.2">
      <c r="A389" s="231"/>
    </row>
    <row r="390" spans="1:1" s="229" customFormat="1" ht="14.25" customHeight="1" x14ac:dyDescent="0.2">
      <c r="A390" s="231"/>
    </row>
    <row r="391" spans="1:1" s="229" customFormat="1" ht="14.25" customHeight="1" x14ac:dyDescent="0.2">
      <c r="A391" s="231"/>
    </row>
    <row r="392" spans="1:1" s="229" customFormat="1" ht="14.25" customHeight="1" x14ac:dyDescent="0.2">
      <c r="A392" s="231"/>
    </row>
    <row r="393" spans="1:1" s="229" customFormat="1" ht="14.25" customHeight="1" x14ac:dyDescent="0.2">
      <c r="A393" s="231"/>
    </row>
    <row r="394" spans="1:1" s="229" customFormat="1" ht="14.25" customHeight="1" x14ac:dyDescent="0.2">
      <c r="A394" s="231"/>
    </row>
    <row r="395" spans="1:1" s="229" customFormat="1" ht="14.25" customHeight="1" x14ac:dyDescent="0.2">
      <c r="A395" s="231"/>
    </row>
    <row r="396" spans="1:1" s="229" customFormat="1" ht="14.25" customHeight="1" x14ac:dyDescent="0.2">
      <c r="A396" s="231"/>
    </row>
    <row r="397" spans="1:1" s="229" customFormat="1" ht="14.25" customHeight="1" x14ac:dyDescent="0.2">
      <c r="A397" s="231"/>
    </row>
    <row r="398" spans="1:1" s="229" customFormat="1" ht="14.25" customHeight="1" x14ac:dyDescent="0.2">
      <c r="A398" s="231"/>
    </row>
    <row r="399" spans="1:1" s="229" customFormat="1" ht="14.25" customHeight="1" x14ac:dyDescent="0.2">
      <c r="A399" s="231"/>
    </row>
    <row r="400" spans="1:1" s="229" customFormat="1" ht="14.25" customHeight="1" x14ac:dyDescent="0.2">
      <c r="A400" s="231"/>
    </row>
    <row r="401" spans="1:1" s="229" customFormat="1" ht="14.25" customHeight="1" x14ac:dyDescent="0.2">
      <c r="A401" s="231"/>
    </row>
    <row r="402" spans="1:1" s="229" customFormat="1" ht="14.25" customHeight="1" x14ac:dyDescent="0.2">
      <c r="A402" s="231"/>
    </row>
    <row r="403" spans="1:1" s="229" customFormat="1" ht="14.25" customHeight="1" x14ac:dyDescent="0.2">
      <c r="A403" s="231"/>
    </row>
    <row r="404" spans="1:1" s="229" customFormat="1" ht="14.25" customHeight="1" x14ac:dyDescent="0.2">
      <c r="A404" s="231"/>
    </row>
    <row r="405" spans="1:1" s="229" customFormat="1" ht="14.25" customHeight="1" x14ac:dyDescent="0.2">
      <c r="A405" s="231"/>
    </row>
    <row r="406" spans="1:1" s="229" customFormat="1" ht="14.25" customHeight="1" x14ac:dyDescent="0.2">
      <c r="A406" s="231"/>
    </row>
    <row r="407" spans="1:1" s="229" customFormat="1" ht="14.25" customHeight="1" x14ac:dyDescent="0.2">
      <c r="A407" s="231"/>
    </row>
    <row r="408" spans="1:1" s="229" customFormat="1" ht="14.25" customHeight="1" x14ac:dyDescent="0.2">
      <c r="A408" s="231"/>
    </row>
    <row r="409" spans="1:1" s="229" customFormat="1" ht="14.25" customHeight="1" x14ac:dyDescent="0.2">
      <c r="A409" s="231"/>
    </row>
    <row r="410" spans="1:1" s="229" customFormat="1" ht="14.25" customHeight="1" x14ac:dyDescent="0.2">
      <c r="A410" s="231"/>
    </row>
    <row r="411" spans="1:1" s="229" customFormat="1" ht="14.25" customHeight="1" x14ac:dyDescent="0.2">
      <c r="A411" s="231"/>
    </row>
    <row r="412" spans="1:1" s="229" customFormat="1" ht="14.25" customHeight="1" x14ac:dyDescent="0.2">
      <c r="A412" s="231"/>
    </row>
    <row r="413" spans="1:1" s="229" customFormat="1" ht="14.25" customHeight="1" x14ac:dyDescent="0.2">
      <c r="A413" s="231"/>
    </row>
    <row r="414" spans="1:1" s="229" customFormat="1" ht="14.25" customHeight="1" x14ac:dyDescent="0.2">
      <c r="A414" s="231"/>
    </row>
    <row r="415" spans="1:1" s="229" customFormat="1" ht="14.25" customHeight="1" x14ac:dyDescent="0.2">
      <c r="A415" s="231"/>
    </row>
    <row r="416" spans="1:1" s="229" customFormat="1" ht="14.25" customHeight="1" x14ac:dyDescent="0.2">
      <c r="A416" s="231"/>
    </row>
    <row r="417" spans="1:1" s="229" customFormat="1" ht="14.25" customHeight="1" x14ac:dyDescent="0.2">
      <c r="A417" s="231"/>
    </row>
    <row r="418" spans="1:1" s="229" customFormat="1" ht="14.25" customHeight="1" x14ac:dyDescent="0.2">
      <c r="A418" s="231"/>
    </row>
    <row r="419" spans="1:1" s="229" customFormat="1" ht="14.25" customHeight="1" x14ac:dyDescent="0.2">
      <c r="A419" s="231"/>
    </row>
    <row r="420" spans="1:1" s="229" customFormat="1" ht="14.25" customHeight="1" x14ac:dyDescent="0.2">
      <c r="A420" s="231"/>
    </row>
    <row r="421" spans="1:1" s="229" customFormat="1" ht="14.25" customHeight="1" x14ac:dyDescent="0.2">
      <c r="A421" s="231"/>
    </row>
    <row r="422" spans="1:1" s="229" customFormat="1" ht="14.25" customHeight="1" x14ac:dyDescent="0.2">
      <c r="A422" s="231"/>
    </row>
    <row r="423" spans="1:1" s="229" customFormat="1" ht="14.25" customHeight="1" x14ac:dyDescent="0.2">
      <c r="A423" s="231"/>
    </row>
    <row r="424" spans="1:1" s="229" customFormat="1" ht="14.25" customHeight="1" x14ac:dyDescent="0.2">
      <c r="A424" s="231"/>
    </row>
    <row r="425" spans="1:1" s="229" customFormat="1" ht="14.25" customHeight="1" x14ac:dyDescent="0.2">
      <c r="A425" s="231"/>
    </row>
    <row r="426" spans="1:1" s="229" customFormat="1" ht="14.25" customHeight="1" x14ac:dyDescent="0.2">
      <c r="A426" s="231"/>
    </row>
    <row r="427" spans="1:1" s="229" customFormat="1" ht="14.25" customHeight="1" x14ac:dyDescent="0.2">
      <c r="A427" s="231"/>
    </row>
    <row r="428" spans="1:1" s="229" customFormat="1" ht="14.25" customHeight="1" x14ac:dyDescent="0.2">
      <c r="A428" s="231"/>
    </row>
    <row r="429" spans="1:1" s="229" customFormat="1" ht="14.25" customHeight="1" x14ac:dyDescent="0.2">
      <c r="A429" s="231"/>
    </row>
    <row r="430" spans="1:1" s="229" customFormat="1" ht="14.25" customHeight="1" x14ac:dyDescent="0.2">
      <c r="A430" s="231"/>
    </row>
    <row r="431" spans="1:1" s="229" customFormat="1" ht="14.25" customHeight="1" x14ac:dyDescent="0.2">
      <c r="A431" s="231"/>
    </row>
    <row r="432" spans="1:1" s="229" customFormat="1" ht="14.25" customHeight="1" x14ac:dyDescent="0.2">
      <c r="A432" s="231"/>
    </row>
    <row r="433" spans="1:1" s="229" customFormat="1" ht="14.25" customHeight="1" x14ac:dyDescent="0.2">
      <c r="A433" s="231"/>
    </row>
    <row r="434" spans="1:1" s="229" customFormat="1" ht="14.25" customHeight="1" x14ac:dyDescent="0.2">
      <c r="A434" s="231"/>
    </row>
    <row r="435" spans="1:1" s="229" customFormat="1" ht="14.25" customHeight="1" x14ac:dyDescent="0.2">
      <c r="A435" s="231"/>
    </row>
    <row r="436" spans="1:1" s="229" customFormat="1" ht="14.25" customHeight="1" x14ac:dyDescent="0.2">
      <c r="A436" s="231"/>
    </row>
    <row r="437" spans="1:1" s="229" customFormat="1" ht="14.25" customHeight="1" x14ac:dyDescent="0.2">
      <c r="A437" s="231"/>
    </row>
    <row r="438" spans="1:1" s="229" customFormat="1" ht="14.25" customHeight="1" x14ac:dyDescent="0.2">
      <c r="A438" s="231"/>
    </row>
    <row r="439" spans="1:1" s="229" customFormat="1" ht="14.25" customHeight="1" x14ac:dyDescent="0.2">
      <c r="A439" s="231"/>
    </row>
    <row r="440" spans="1:1" s="229" customFormat="1" ht="14.25" customHeight="1" x14ac:dyDescent="0.2">
      <c r="A440" s="231"/>
    </row>
    <row r="441" spans="1:1" s="229" customFormat="1" ht="14.25" customHeight="1" x14ac:dyDescent="0.2">
      <c r="A441" s="231"/>
    </row>
    <row r="442" spans="1:1" s="229" customFormat="1" ht="14.25" customHeight="1" x14ac:dyDescent="0.2">
      <c r="A442" s="231"/>
    </row>
    <row r="443" spans="1:1" s="229" customFormat="1" ht="14.25" customHeight="1" x14ac:dyDescent="0.2">
      <c r="A443" s="231"/>
    </row>
    <row r="444" spans="1:1" s="229" customFormat="1" ht="14.25" customHeight="1" x14ac:dyDescent="0.2">
      <c r="A444" s="231"/>
    </row>
    <row r="445" spans="1:1" s="229" customFormat="1" ht="14.25" customHeight="1" x14ac:dyDescent="0.2">
      <c r="A445" s="231"/>
    </row>
    <row r="446" spans="1:1" s="229" customFormat="1" ht="14.25" customHeight="1" x14ac:dyDescent="0.2">
      <c r="A446" s="231"/>
    </row>
    <row r="447" spans="1:1" s="229" customFormat="1" ht="14.25" customHeight="1" x14ac:dyDescent="0.2">
      <c r="A447" s="231"/>
    </row>
    <row r="448" spans="1:1" s="229" customFormat="1" ht="14.25" customHeight="1" x14ac:dyDescent="0.2">
      <c r="A448" s="231"/>
    </row>
    <row r="449" spans="1:1" s="229" customFormat="1" ht="14.25" customHeight="1" x14ac:dyDescent="0.2">
      <c r="A449" s="231"/>
    </row>
    <row r="450" spans="1:1" s="229" customFormat="1" ht="14.25" customHeight="1" x14ac:dyDescent="0.2">
      <c r="A450" s="231"/>
    </row>
    <row r="451" spans="1:1" s="229" customFormat="1" ht="14.25" customHeight="1" x14ac:dyDescent="0.2">
      <c r="A451" s="231"/>
    </row>
    <row r="452" spans="1:1" s="229" customFormat="1" ht="14.25" customHeight="1" x14ac:dyDescent="0.2">
      <c r="A452" s="231"/>
    </row>
    <row r="453" spans="1:1" s="229" customFormat="1" ht="14.25" customHeight="1" x14ac:dyDescent="0.2">
      <c r="A453" s="231"/>
    </row>
    <row r="454" spans="1:1" s="229" customFormat="1" ht="14.25" customHeight="1" x14ac:dyDescent="0.2">
      <c r="A454" s="231"/>
    </row>
    <row r="455" spans="1:1" s="229" customFormat="1" ht="14.25" customHeight="1" x14ac:dyDescent="0.2">
      <c r="A455" s="231"/>
    </row>
    <row r="456" spans="1:1" s="229" customFormat="1" ht="14.25" customHeight="1" x14ac:dyDescent="0.2">
      <c r="A456" s="231"/>
    </row>
    <row r="457" spans="1:1" s="229" customFormat="1" ht="14.25" customHeight="1" x14ac:dyDescent="0.2">
      <c r="A457" s="231"/>
    </row>
    <row r="458" spans="1:1" s="229" customFormat="1" ht="14.25" customHeight="1" x14ac:dyDescent="0.2">
      <c r="A458" s="231"/>
    </row>
    <row r="459" spans="1:1" s="229" customFormat="1" ht="14.25" customHeight="1" x14ac:dyDescent="0.2">
      <c r="A459" s="231"/>
    </row>
    <row r="460" spans="1:1" s="229" customFormat="1" ht="14.25" customHeight="1" x14ac:dyDescent="0.2">
      <c r="A460" s="231"/>
    </row>
    <row r="461" spans="1:1" s="229" customFormat="1" ht="14.25" customHeight="1" x14ac:dyDescent="0.2">
      <c r="A461" s="231"/>
    </row>
    <row r="462" spans="1:1" s="229" customFormat="1" ht="14.25" customHeight="1" x14ac:dyDescent="0.2">
      <c r="A462" s="231"/>
    </row>
    <row r="463" spans="1:1" s="229" customFormat="1" ht="14.25" customHeight="1" x14ac:dyDescent="0.2">
      <c r="A463" s="231"/>
    </row>
    <row r="464" spans="1:1" s="229" customFormat="1" ht="14.25" customHeight="1" x14ac:dyDescent="0.2">
      <c r="A464" s="231"/>
    </row>
    <row r="465" spans="1:1" s="229" customFormat="1" ht="14.25" customHeight="1" x14ac:dyDescent="0.2">
      <c r="A465" s="231"/>
    </row>
    <row r="466" spans="1:1" s="229" customFormat="1" ht="14.25" customHeight="1" x14ac:dyDescent="0.2">
      <c r="A466" s="231"/>
    </row>
    <row r="467" spans="1:1" s="229" customFormat="1" ht="14.25" customHeight="1" x14ac:dyDescent="0.2">
      <c r="A467" s="231"/>
    </row>
    <row r="468" spans="1:1" s="229" customFormat="1" ht="14.25" customHeight="1" x14ac:dyDescent="0.2">
      <c r="A468" s="231"/>
    </row>
    <row r="469" spans="1:1" s="229" customFormat="1" ht="14.25" customHeight="1" x14ac:dyDescent="0.2">
      <c r="A469" s="231"/>
    </row>
    <row r="470" spans="1:1" s="229" customFormat="1" ht="14.25" customHeight="1" x14ac:dyDescent="0.2">
      <c r="A470" s="231"/>
    </row>
    <row r="471" spans="1:1" s="229" customFormat="1" ht="14.25" customHeight="1" x14ac:dyDescent="0.2">
      <c r="A471" s="231"/>
    </row>
    <row r="472" spans="1:1" s="229" customFormat="1" ht="14.25" customHeight="1" x14ac:dyDescent="0.2">
      <c r="A472" s="231"/>
    </row>
    <row r="473" spans="1:1" s="229" customFormat="1" ht="14.25" customHeight="1" x14ac:dyDescent="0.2">
      <c r="A473" s="231"/>
    </row>
    <row r="474" spans="1:1" s="229" customFormat="1" ht="14.25" customHeight="1" x14ac:dyDescent="0.2">
      <c r="A474" s="231"/>
    </row>
    <row r="475" spans="1:1" s="229" customFormat="1" ht="14.25" customHeight="1" x14ac:dyDescent="0.2">
      <c r="A475" s="231"/>
    </row>
    <row r="476" spans="1:1" s="229" customFormat="1" ht="14.25" customHeight="1" x14ac:dyDescent="0.2">
      <c r="A476" s="231"/>
    </row>
    <row r="477" spans="1:1" s="229" customFormat="1" ht="14.25" customHeight="1" x14ac:dyDescent="0.2">
      <c r="A477" s="231"/>
    </row>
    <row r="478" spans="1:1" s="229" customFormat="1" ht="14.25" customHeight="1" x14ac:dyDescent="0.2">
      <c r="A478" s="231"/>
    </row>
    <row r="479" spans="1:1" s="229" customFormat="1" ht="14.25" customHeight="1" x14ac:dyDescent="0.2">
      <c r="A479" s="231"/>
    </row>
    <row r="480" spans="1:1" s="229" customFormat="1" ht="14.25" customHeight="1" x14ac:dyDescent="0.2">
      <c r="A480" s="231"/>
    </row>
    <row r="481" spans="1:1" s="229" customFormat="1" ht="14.25" customHeight="1" x14ac:dyDescent="0.2">
      <c r="A481" s="231"/>
    </row>
    <row r="482" spans="1:1" s="229" customFormat="1" ht="14.25" customHeight="1" x14ac:dyDescent="0.2">
      <c r="A482" s="231"/>
    </row>
    <row r="483" spans="1:1" s="229" customFormat="1" ht="14.25" customHeight="1" x14ac:dyDescent="0.2">
      <c r="A483" s="231"/>
    </row>
    <row r="484" spans="1:1" s="229" customFormat="1" ht="14.25" customHeight="1" x14ac:dyDescent="0.2">
      <c r="A484" s="231"/>
    </row>
    <row r="485" spans="1:1" s="229" customFormat="1" ht="14.25" customHeight="1" x14ac:dyDescent="0.2">
      <c r="A485" s="231"/>
    </row>
    <row r="486" spans="1:1" s="229" customFormat="1" ht="14.25" customHeight="1" x14ac:dyDescent="0.2">
      <c r="A486" s="231"/>
    </row>
    <row r="487" spans="1:1" s="229" customFormat="1" ht="14.25" customHeight="1" x14ac:dyDescent="0.2">
      <c r="A487" s="231"/>
    </row>
    <row r="488" spans="1:1" s="229" customFormat="1" ht="14.25" customHeight="1" x14ac:dyDescent="0.2">
      <c r="A488" s="231"/>
    </row>
    <row r="489" spans="1:1" s="229" customFormat="1" ht="14.25" customHeight="1" x14ac:dyDescent="0.2">
      <c r="A489" s="231"/>
    </row>
    <row r="490" spans="1:1" s="229" customFormat="1" ht="14.25" customHeight="1" x14ac:dyDescent="0.2">
      <c r="A490" s="231"/>
    </row>
    <row r="491" spans="1:1" s="229" customFormat="1" ht="14.25" customHeight="1" x14ac:dyDescent="0.2">
      <c r="A491" s="231"/>
    </row>
    <row r="492" spans="1:1" s="229" customFormat="1" ht="14.25" customHeight="1" x14ac:dyDescent="0.2">
      <c r="A492" s="231"/>
    </row>
    <row r="493" spans="1:1" s="229" customFormat="1" ht="14.25" customHeight="1" x14ac:dyDescent="0.2">
      <c r="A493" s="231"/>
    </row>
    <row r="494" spans="1:1" s="229" customFormat="1" ht="14.25" customHeight="1" x14ac:dyDescent="0.2">
      <c r="A494" s="231"/>
    </row>
    <row r="495" spans="1:1" s="229" customFormat="1" ht="14.25" customHeight="1" x14ac:dyDescent="0.2">
      <c r="A495" s="231"/>
    </row>
    <row r="496" spans="1:1" s="229" customFormat="1" ht="14.25" customHeight="1" x14ac:dyDescent="0.2">
      <c r="A496" s="231"/>
    </row>
    <row r="497" spans="1:1" s="229" customFormat="1" ht="14.25" customHeight="1" x14ac:dyDescent="0.2">
      <c r="A497" s="231"/>
    </row>
    <row r="498" spans="1:1" s="229" customFormat="1" ht="14.25" customHeight="1" x14ac:dyDescent="0.2">
      <c r="A498" s="231"/>
    </row>
    <row r="499" spans="1:1" s="229" customFormat="1" ht="14.25" customHeight="1" x14ac:dyDescent="0.2">
      <c r="A499" s="231"/>
    </row>
    <row r="500" spans="1:1" s="229" customFormat="1" ht="14.25" customHeight="1" x14ac:dyDescent="0.2">
      <c r="A500" s="231"/>
    </row>
    <row r="501" spans="1:1" s="229" customFormat="1" ht="14.25" customHeight="1" x14ac:dyDescent="0.2">
      <c r="A501" s="231"/>
    </row>
    <row r="502" spans="1:1" s="229" customFormat="1" ht="14.25" customHeight="1" x14ac:dyDescent="0.2">
      <c r="A502" s="231"/>
    </row>
    <row r="503" spans="1:1" s="229" customFormat="1" ht="14.25" customHeight="1" x14ac:dyDescent="0.2">
      <c r="A503" s="231"/>
    </row>
    <row r="504" spans="1:1" s="229" customFormat="1" ht="14.25" customHeight="1" x14ac:dyDescent="0.2">
      <c r="A504" s="231"/>
    </row>
    <row r="505" spans="1:1" s="229" customFormat="1" ht="14.25" customHeight="1" x14ac:dyDescent="0.2">
      <c r="A505" s="231"/>
    </row>
    <row r="506" spans="1:1" s="229" customFormat="1" ht="14.25" customHeight="1" x14ac:dyDescent="0.2">
      <c r="A506" s="231"/>
    </row>
    <row r="507" spans="1:1" s="229" customFormat="1" ht="14.25" customHeight="1" x14ac:dyDescent="0.2">
      <c r="A507" s="231"/>
    </row>
    <row r="508" spans="1:1" s="229" customFormat="1" ht="14.25" customHeight="1" x14ac:dyDescent="0.2">
      <c r="A508" s="231"/>
    </row>
    <row r="509" spans="1:1" s="229" customFormat="1" ht="14.25" customHeight="1" x14ac:dyDescent="0.2">
      <c r="A509" s="231"/>
    </row>
    <row r="510" spans="1:1" s="229" customFormat="1" ht="14.25" customHeight="1" x14ac:dyDescent="0.2">
      <c r="A510" s="231"/>
    </row>
    <row r="511" spans="1:1" s="229" customFormat="1" ht="14.25" customHeight="1" x14ac:dyDescent="0.2">
      <c r="A511" s="231"/>
    </row>
    <row r="512" spans="1:1" s="229" customFormat="1" ht="14.25" customHeight="1" x14ac:dyDescent="0.2">
      <c r="A512" s="231"/>
    </row>
    <row r="513" spans="1:1" s="229" customFormat="1" ht="14.25" customHeight="1" x14ac:dyDescent="0.2">
      <c r="A513" s="231"/>
    </row>
    <row r="514" spans="1:1" s="229" customFormat="1" ht="14.25" customHeight="1" x14ac:dyDescent="0.2">
      <c r="A514" s="231"/>
    </row>
    <row r="515" spans="1:1" s="229" customFormat="1" ht="14.25" customHeight="1" x14ac:dyDescent="0.2">
      <c r="A515" s="231"/>
    </row>
    <row r="516" spans="1:1" s="229" customFormat="1" ht="14.25" customHeight="1" x14ac:dyDescent="0.2">
      <c r="A516" s="231"/>
    </row>
    <row r="517" spans="1:1" s="229" customFormat="1" ht="14.25" customHeight="1" x14ac:dyDescent="0.2">
      <c r="A517" s="231"/>
    </row>
    <row r="518" spans="1:1" s="229" customFormat="1" ht="14.25" customHeight="1" x14ac:dyDescent="0.2">
      <c r="A518" s="231"/>
    </row>
    <row r="519" spans="1:1" s="229" customFormat="1" ht="14.25" customHeight="1" x14ac:dyDescent="0.2">
      <c r="A519" s="231"/>
    </row>
    <row r="520" spans="1:1" s="229" customFormat="1" ht="14.25" customHeight="1" x14ac:dyDescent="0.2">
      <c r="A520" s="231"/>
    </row>
    <row r="521" spans="1:1" s="229" customFormat="1" ht="14.25" customHeight="1" x14ac:dyDescent="0.2">
      <c r="A521" s="231"/>
    </row>
    <row r="522" spans="1:1" s="229" customFormat="1" ht="14.25" customHeight="1" x14ac:dyDescent="0.2">
      <c r="A522" s="231"/>
    </row>
    <row r="523" spans="1:1" s="229" customFormat="1" ht="14.25" customHeight="1" x14ac:dyDescent="0.2">
      <c r="A523" s="231"/>
    </row>
    <row r="524" spans="1:1" s="229" customFormat="1" ht="14.25" customHeight="1" x14ac:dyDescent="0.2">
      <c r="A524" s="231"/>
    </row>
    <row r="525" spans="1:1" s="229" customFormat="1" ht="14.25" customHeight="1" x14ac:dyDescent="0.2">
      <c r="A525" s="231"/>
    </row>
    <row r="526" spans="1:1" s="229" customFormat="1" ht="14.25" customHeight="1" x14ac:dyDescent="0.2">
      <c r="A526" s="231"/>
    </row>
    <row r="527" spans="1:1" s="229" customFormat="1" ht="14.25" customHeight="1" x14ac:dyDescent="0.2">
      <c r="A527" s="231"/>
    </row>
    <row r="528" spans="1:1" s="229" customFormat="1" ht="14.25" customHeight="1" x14ac:dyDescent="0.2">
      <c r="A528" s="231"/>
    </row>
    <row r="529" spans="1:1" s="229" customFormat="1" ht="14.25" customHeight="1" x14ac:dyDescent="0.2">
      <c r="A529" s="231"/>
    </row>
    <row r="530" spans="1:1" s="229" customFormat="1" ht="14.25" customHeight="1" x14ac:dyDescent="0.2">
      <c r="A530" s="231"/>
    </row>
    <row r="531" spans="1:1" s="229" customFormat="1" ht="14.25" customHeight="1" x14ac:dyDescent="0.2">
      <c r="A531" s="231"/>
    </row>
    <row r="532" spans="1:1" s="229" customFormat="1" ht="14.25" customHeight="1" x14ac:dyDescent="0.2">
      <c r="A532" s="231"/>
    </row>
    <row r="533" spans="1:1" s="229" customFormat="1" ht="14.25" customHeight="1" x14ac:dyDescent="0.2">
      <c r="A533" s="231"/>
    </row>
    <row r="534" spans="1:1" s="229" customFormat="1" ht="14.25" customHeight="1" x14ac:dyDescent="0.2">
      <c r="A534" s="231"/>
    </row>
    <row r="535" spans="1:1" s="229" customFormat="1" ht="14.25" customHeight="1" x14ac:dyDescent="0.2">
      <c r="A535" s="231"/>
    </row>
    <row r="536" spans="1:1" s="229" customFormat="1" ht="14.25" customHeight="1" x14ac:dyDescent="0.2">
      <c r="A536" s="231"/>
    </row>
    <row r="537" spans="1:1" s="229" customFormat="1" ht="14.25" customHeight="1" x14ac:dyDescent="0.2">
      <c r="A537" s="231"/>
    </row>
    <row r="538" spans="1:1" s="229" customFormat="1" ht="14.25" customHeight="1" x14ac:dyDescent="0.2">
      <c r="A538" s="231"/>
    </row>
    <row r="539" spans="1:1" s="229" customFormat="1" ht="14.25" customHeight="1" x14ac:dyDescent="0.2">
      <c r="A539" s="231"/>
    </row>
    <row r="540" spans="1:1" s="229" customFormat="1" ht="14.25" customHeight="1" x14ac:dyDescent="0.2">
      <c r="A540" s="231"/>
    </row>
    <row r="541" spans="1:1" s="229" customFormat="1" ht="14.25" customHeight="1" x14ac:dyDescent="0.2">
      <c r="A541" s="231"/>
    </row>
    <row r="542" spans="1:1" s="229" customFormat="1" ht="14.25" customHeight="1" x14ac:dyDescent="0.2">
      <c r="A542" s="231"/>
    </row>
    <row r="543" spans="1:1" s="229" customFormat="1" ht="14.25" customHeight="1" x14ac:dyDescent="0.2">
      <c r="A543" s="231"/>
    </row>
    <row r="544" spans="1:1" s="229" customFormat="1" ht="14.25" customHeight="1" x14ac:dyDescent="0.2">
      <c r="A544" s="231"/>
    </row>
    <row r="545" spans="1:1" s="229" customFormat="1" ht="14.25" customHeight="1" x14ac:dyDescent="0.2">
      <c r="A545" s="231"/>
    </row>
    <row r="546" spans="1:1" s="229" customFormat="1" ht="14.25" customHeight="1" x14ac:dyDescent="0.2">
      <c r="A546" s="231"/>
    </row>
    <row r="547" spans="1:1" s="229" customFormat="1" ht="14.25" customHeight="1" x14ac:dyDescent="0.2">
      <c r="A547" s="231"/>
    </row>
    <row r="548" spans="1:1" s="229" customFormat="1" ht="14.25" customHeight="1" x14ac:dyDescent="0.2">
      <c r="A548" s="231"/>
    </row>
    <row r="549" spans="1:1" s="229" customFormat="1" ht="14.25" customHeight="1" x14ac:dyDescent="0.2">
      <c r="A549" s="231"/>
    </row>
    <row r="550" spans="1:1" s="229" customFormat="1" ht="14.25" customHeight="1" x14ac:dyDescent="0.2">
      <c r="A550" s="231"/>
    </row>
    <row r="551" spans="1:1" s="229" customFormat="1" ht="14.25" customHeight="1" x14ac:dyDescent="0.2">
      <c r="A551" s="231"/>
    </row>
    <row r="552" spans="1:1" s="229" customFormat="1" ht="14.25" customHeight="1" x14ac:dyDescent="0.2">
      <c r="A552" s="231"/>
    </row>
    <row r="553" spans="1:1" s="229" customFormat="1" ht="14.25" customHeight="1" x14ac:dyDescent="0.2">
      <c r="A553" s="231"/>
    </row>
    <row r="554" spans="1:1" s="229" customFormat="1" ht="14.25" customHeight="1" x14ac:dyDescent="0.2">
      <c r="A554" s="231"/>
    </row>
    <row r="555" spans="1:1" s="229" customFormat="1" ht="14.25" customHeight="1" x14ac:dyDescent="0.2">
      <c r="A555" s="231"/>
    </row>
    <row r="556" spans="1:1" s="229" customFormat="1" ht="14.25" customHeight="1" x14ac:dyDescent="0.2">
      <c r="A556" s="231"/>
    </row>
    <row r="557" spans="1:1" s="229" customFormat="1" ht="14.25" customHeight="1" x14ac:dyDescent="0.2">
      <c r="A557" s="231"/>
    </row>
    <row r="558" spans="1:1" s="229" customFormat="1" ht="14.25" customHeight="1" x14ac:dyDescent="0.2">
      <c r="A558" s="231"/>
    </row>
    <row r="559" spans="1:1" s="229" customFormat="1" ht="14.25" customHeight="1" x14ac:dyDescent="0.2">
      <c r="A559" s="231"/>
    </row>
    <row r="560" spans="1:1" s="229" customFormat="1" ht="14.25" customHeight="1" x14ac:dyDescent="0.2">
      <c r="A560" s="231"/>
    </row>
    <row r="561" spans="1:1" s="229" customFormat="1" ht="14.25" customHeight="1" x14ac:dyDescent="0.2">
      <c r="A561" s="231"/>
    </row>
    <row r="562" spans="1:1" s="229" customFormat="1" ht="14.25" customHeight="1" x14ac:dyDescent="0.2">
      <c r="A562" s="231"/>
    </row>
    <row r="563" spans="1:1" s="229" customFormat="1" ht="14.25" customHeight="1" x14ac:dyDescent="0.2">
      <c r="A563" s="231"/>
    </row>
    <row r="564" spans="1:1" s="229" customFormat="1" ht="14.25" customHeight="1" x14ac:dyDescent="0.2">
      <c r="A564" s="231"/>
    </row>
    <row r="565" spans="1:1" s="229" customFormat="1" ht="14.25" customHeight="1" x14ac:dyDescent="0.2">
      <c r="A565" s="231"/>
    </row>
    <row r="566" spans="1:1" s="229" customFormat="1" ht="14.25" customHeight="1" x14ac:dyDescent="0.2">
      <c r="A566" s="231"/>
    </row>
    <row r="567" spans="1:1" s="229" customFormat="1" ht="14.25" customHeight="1" x14ac:dyDescent="0.2">
      <c r="A567" s="231"/>
    </row>
    <row r="568" spans="1:1" s="229" customFormat="1" ht="14.25" customHeight="1" x14ac:dyDescent="0.2">
      <c r="A568" s="231"/>
    </row>
    <row r="569" spans="1:1" s="229" customFormat="1" ht="14.25" customHeight="1" x14ac:dyDescent="0.2">
      <c r="A569" s="231"/>
    </row>
    <row r="570" spans="1:1" s="229" customFormat="1" ht="14.25" customHeight="1" x14ac:dyDescent="0.2">
      <c r="A570" s="231"/>
    </row>
    <row r="571" spans="1:1" s="229" customFormat="1" ht="14.25" customHeight="1" x14ac:dyDescent="0.2">
      <c r="A571" s="231"/>
    </row>
    <row r="572" spans="1:1" s="229" customFormat="1" ht="14.25" customHeight="1" x14ac:dyDescent="0.2">
      <c r="A572" s="231"/>
    </row>
    <row r="573" spans="1:1" s="229" customFormat="1" ht="14.25" customHeight="1" x14ac:dyDescent="0.2">
      <c r="A573" s="231"/>
    </row>
    <row r="574" spans="1:1" s="229" customFormat="1" ht="14.25" customHeight="1" x14ac:dyDescent="0.2">
      <c r="A574" s="231"/>
    </row>
    <row r="575" spans="1:1" s="229" customFormat="1" ht="14.25" customHeight="1" x14ac:dyDescent="0.2">
      <c r="A575" s="231"/>
    </row>
    <row r="576" spans="1:1" s="229" customFormat="1" ht="14.25" customHeight="1" x14ac:dyDescent="0.2">
      <c r="A576" s="231"/>
    </row>
    <row r="577" spans="1:1" s="229" customFormat="1" ht="14.25" customHeight="1" x14ac:dyDescent="0.2">
      <c r="A577" s="231"/>
    </row>
    <row r="578" spans="1:1" s="229" customFormat="1" ht="14.25" customHeight="1" x14ac:dyDescent="0.2">
      <c r="A578" s="231"/>
    </row>
    <row r="579" spans="1:1" s="229" customFormat="1" ht="14.25" customHeight="1" x14ac:dyDescent="0.2">
      <c r="A579" s="231"/>
    </row>
    <row r="580" spans="1:1" s="229" customFormat="1" ht="14.25" customHeight="1" x14ac:dyDescent="0.2">
      <c r="A580" s="231"/>
    </row>
    <row r="581" spans="1:1" s="229" customFormat="1" ht="14.25" customHeight="1" x14ac:dyDescent="0.2">
      <c r="A581" s="231"/>
    </row>
    <row r="582" spans="1:1" s="229" customFormat="1" ht="14.25" customHeight="1" x14ac:dyDescent="0.2">
      <c r="A582" s="231"/>
    </row>
    <row r="583" spans="1:1" s="229" customFormat="1" ht="14.25" customHeight="1" x14ac:dyDescent="0.2">
      <c r="A583" s="231"/>
    </row>
    <row r="584" spans="1:1" s="229" customFormat="1" ht="14.25" customHeight="1" x14ac:dyDescent="0.2">
      <c r="A584" s="231"/>
    </row>
    <row r="585" spans="1:1" s="229" customFormat="1" ht="14.25" customHeight="1" x14ac:dyDescent="0.2">
      <c r="A585" s="231"/>
    </row>
    <row r="586" spans="1:1" s="229" customFormat="1" ht="14.25" customHeight="1" x14ac:dyDescent="0.2">
      <c r="A586" s="231"/>
    </row>
    <row r="587" spans="1:1" s="229" customFormat="1" ht="14.25" customHeight="1" x14ac:dyDescent="0.2">
      <c r="A587" s="231"/>
    </row>
    <row r="588" spans="1:1" s="229" customFormat="1" ht="14.25" customHeight="1" x14ac:dyDescent="0.2">
      <c r="A588" s="231"/>
    </row>
    <row r="589" spans="1:1" s="229" customFormat="1" ht="14.25" customHeight="1" x14ac:dyDescent="0.2">
      <c r="A589" s="231"/>
    </row>
    <row r="590" spans="1:1" s="229" customFormat="1" ht="14.25" customHeight="1" x14ac:dyDescent="0.2">
      <c r="A590" s="231"/>
    </row>
    <row r="591" spans="1:1" s="229" customFormat="1" ht="14.25" customHeight="1" x14ac:dyDescent="0.2">
      <c r="A591" s="231"/>
    </row>
    <row r="592" spans="1:1" s="229" customFormat="1" ht="14.25" customHeight="1" x14ac:dyDescent="0.2">
      <c r="A592" s="231"/>
    </row>
    <row r="593" spans="1:1" s="229" customFormat="1" ht="14.25" customHeight="1" x14ac:dyDescent="0.2">
      <c r="A593" s="231"/>
    </row>
    <row r="594" spans="1:1" s="229" customFormat="1" ht="14.25" customHeight="1" x14ac:dyDescent="0.2">
      <c r="A594" s="231"/>
    </row>
    <row r="595" spans="1:1" s="229" customFormat="1" ht="14.25" customHeight="1" x14ac:dyDescent="0.2">
      <c r="A595" s="231"/>
    </row>
    <row r="596" spans="1:1" s="229" customFormat="1" ht="14.25" customHeight="1" x14ac:dyDescent="0.2">
      <c r="A596" s="231"/>
    </row>
    <row r="597" spans="1:1" s="229" customFormat="1" ht="14.25" customHeight="1" x14ac:dyDescent="0.2">
      <c r="A597" s="231"/>
    </row>
    <row r="598" spans="1:1" s="229" customFormat="1" ht="14.25" customHeight="1" x14ac:dyDescent="0.2">
      <c r="A598" s="231"/>
    </row>
    <row r="599" spans="1:1" s="229" customFormat="1" ht="14.25" customHeight="1" x14ac:dyDescent="0.2">
      <c r="A599" s="231"/>
    </row>
    <row r="600" spans="1:1" s="229" customFormat="1" ht="14.25" customHeight="1" x14ac:dyDescent="0.2">
      <c r="A600" s="231"/>
    </row>
    <row r="601" spans="1:1" s="229" customFormat="1" ht="14.25" customHeight="1" x14ac:dyDescent="0.2">
      <c r="A601" s="231"/>
    </row>
    <row r="602" spans="1:1" s="229" customFormat="1" ht="14.25" customHeight="1" x14ac:dyDescent="0.2">
      <c r="A602" s="231"/>
    </row>
    <row r="603" spans="1:1" s="229" customFormat="1" ht="14.25" customHeight="1" x14ac:dyDescent="0.2">
      <c r="A603" s="231"/>
    </row>
    <row r="604" spans="1:1" s="229" customFormat="1" ht="14.25" customHeight="1" x14ac:dyDescent="0.2">
      <c r="A604" s="231"/>
    </row>
    <row r="605" spans="1:1" s="229" customFormat="1" ht="14.25" customHeight="1" x14ac:dyDescent="0.2">
      <c r="A605" s="231"/>
    </row>
    <row r="606" spans="1:1" s="229" customFormat="1" ht="14.25" customHeight="1" x14ac:dyDescent="0.2">
      <c r="A606" s="231"/>
    </row>
    <row r="607" spans="1:1" s="229" customFormat="1" ht="14.25" customHeight="1" x14ac:dyDescent="0.2">
      <c r="A607" s="231"/>
    </row>
    <row r="608" spans="1:1" s="229" customFormat="1" ht="14.25" customHeight="1" x14ac:dyDescent="0.2">
      <c r="A608" s="231"/>
    </row>
    <row r="609" spans="1:1" s="229" customFormat="1" ht="14.25" customHeight="1" x14ac:dyDescent="0.2">
      <c r="A609" s="231"/>
    </row>
    <row r="610" spans="1:1" s="229" customFormat="1" ht="14.25" customHeight="1" x14ac:dyDescent="0.2">
      <c r="A610" s="231"/>
    </row>
    <row r="611" spans="1:1" s="229" customFormat="1" ht="14.25" customHeight="1" x14ac:dyDescent="0.2">
      <c r="A611" s="231"/>
    </row>
    <row r="612" spans="1:1" s="229" customFormat="1" ht="14.25" customHeight="1" x14ac:dyDescent="0.2">
      <c r="A612" s="231"/>
    </row>
    <row r="613" spans="1:1" s="229" customFormat="1" ht="14.25" customHeight="1" x14ac:dyDescent="0.2">
      <c r="A613" s="231"/>
    </row>
    <row r="614" spans="1:1" s="229" customFormat="1" ht="14.25" customHeight="1" x14ac:dyDescent="0.2">
      <c r="A614" s="231"/>
    </row>
    <row r="615" spans="1:1" s="229" customFormat="1" ht="14.25" customHeight="1" x14ac:dyDescent="0.2">
      <c r="A615" s="231"/>
    </row>
    <row r="616" spans="1:1" s="229" customFormat="1" ht="14.25" customHeight="1" x14ac:dyDescent="0.2">
      <c r="A616" s="231"/>
    </row>
    <row r="617" spans="1:1" s="229" customFormat="1" ht="14.25" customHeight="1" x14ac:dyDescent="0.2">
      <c r="A617" s="231"/>
    </row>
    <row r="618" spans="1:1" s="229" customFormat="1" ht="14.25" customHeight="1" x14ac:dyDescent="0.2">
      <c r="A618" s="231"/>
    </row>
    <row r="619" spans="1:1" s="229" customFormat="1" ht="14.25" customHeight="1" x14ac:dyDescent="0.2">
      <c r="A619" s="231"/>
    </row>
    <row r="620" spans="1:1" s="229" customFormat="1" ht="14.25" customHeight="1" x14ac:dyDescent="0.2">
      <c r="A620" s="231"/>
    </row>
    <row r="621" spans="1:1" s="229" customFormat="1" ht="14.25" customHeight="1" x14ac:dyDescent="0.2">
      <c r="A621" s="231"/>
    </row>
    <row r="622" spans="1:1" s="229" customFormat="1" ht="14.25" customHeight="1" x14ac:dyDescent="0.2">
      <c r="A622" s="231"/>
    </row>
    <row r="623" spans="1:1" s="229" customFormat="1" ht="14.25" customHeight="1" x14ac:dyDescent="0.2">
      <c r="A623" s="231"/>
    </row>
    <row r="624" spans="1:1" s="229" customFormat="1" ht="14.25" customHeight="1" x14ac:dyDescent="0.2">
      <c r="A624" s="231"/>
    </row>
    <row r="625" spans="1:1" s="229" customFormat="1" ht="14.25" customHeight="1" x14ac:dyDescent="0.2">
      <c r="A625" s="231"/>
    </row>
    <row r="626" spans="1:1" s="229" customFormat="1" ht="14.25" customHeight="1" x14ac:dyDescent="0.2">
      <c r="A626" s="231"/>
    </row>
    <row r="627" spans="1:1" s="229" customFormat="1" ht="14.25" customHeight="1" x14ac:dyDescent="0.2">
      <c r="A627" s="231"/>
    </row>
    <row r="628" spans="1:1" s="229" customFormat="1" ht="14.25" customHeight="1" x14ac:dyDescent="0.2">
      <c r="A628" s="231"/>
    </row>
    <row r="629" spans="1:1" s="229" customFormat="1" ht="14.25" customHeight="1" x14ac:dyDescent="0.2">
      <c r="A629" s="231"/>
    </row>
    <row r="630" spans="1:1" s="229" customFormat="1" ht="14.25" customHeight="1" x14ac:dyDescent="0.2">
      <c r="A630" s="231"/>
    </row>
    <row r="631" spans="1:1" s="229" customFormat="1" ht="14.25" customHeight="1" x14ac:dyDescent="0.2">
      <c r="A631" s="231"/>
    </row>
    <row r="632" spans="1:1" s="229" customFormat="1" ht="14.25" customHeight="1" x14ac:dyDescent="0.2">
      <c r="A632" s="231"/>
    </row>
    <row r="633" spans="1:1" s="229" customFormat="1" ht="14.25" customHeight="1" x14ac:dyDescent="0.2">
      <c r="A633" s="231"/>
    </row>
    <row r="634" spans="1:1" s="229" customFormat="1" ht="14.25" customHeight="1" x14ac:dyDescent="0.2">
      <c r="A634" s="231"/>
    </row>
    <row r="635" spans="1:1" s="229" customFormat="1" ht="14.25" customHeight="1" x14ac:dyDescent="0.2">
      <c r="A635" s="231"/>
    </row>
    <row r="636" spans="1:1" s="229" customFormat="1" ht="14.25" customHeight="1" x14ac:dyDescent="0.2">
      <c r="A636" s="231"/>
    </row>
    <row r="637" spans="1:1" s="229" customFormat="1" ht="14.25" customHeight="1" x14ac:dyDescent="0.2">
      <c r="A637" s="231"/>
    </row>
    <row r="638" spans="1:1" s="229" customFormat="1" ht="14.25" customHeight="1" x14ac:dyDescent="0.2">
      <c r="A638" s="231"/>
    </row>
    <row r="639" spans="1:1" s="229" customFormat="1" ht="14.25" customHeight="1" x14ac:dyDescent="0.2">
      <c r="A639" s="231"/>
    </row>
    <row r="640" spans="1:1" s="229" customFormat="1" ht="14.25" customHeight="1" x14ac:dyDescent="0.2">
      <c r="A640" s="231"/>
    </row>
    <row r="641" spans="1:1" s="229" customFormat="1" ht="14.25" customHeight="1" x14ac:dyDescent="0.2">
      <c r="A641" s="231"/>
    </row>
    <row r="642" spans="1:1" s="229" customFormat="1" ht="14.25" customHeight="1" x14ac:dyDescent="0.2">
      <c r="A642" s="231"/>
    </row>
    <row r="643" spans="1:1" s="229" customFormat="1" ht="14.25" customHeight="1" x14ac:dyDescent="0.2">
      <c r="A643" s="231"/>
    </row>
    <row r="644" spans="1:1" s="229" customFormat="1" ht="14.25" customHeight="1" x14ac:dyDescent="0.2">
      <c r="A644" s="231"/>
    </row>
    <row r="645" spans="1:1" s="229" customFormat="1" ht="14.25" customHeight="1" x14ac:dyDescent="0.2">
      <c r="A645" s="231"/>
    </row>
    <row r="646" spans="1:1" s="229" customFormat="1" ht="14.25" customHeight="1" x14ac:dyDescent="0.2">
      <c r="A646" s="231"/>
    </row>
    <row r="647" spans="1:1" s="229" customFormat="1" ht="14.25" customHeight="1" x14ac:dyDescent="0.2">
      <c r="A647" s="231"/>
    </row>
    <row r="648" spans="1:1" s="229" customFormat="1" ht="14.25" customHeight="1" x14ac:dyDescent="0.2">
      <c r="A648" s="231"/>
    </row>
    <row r="649" spans="1:1" s="229" customFormat="1" ht="14.25" customHeight="1" x14ac:dyDescent="0.2">
      <c r="A649" s="231"/>
    </row>
    <row r="650" spans="1:1" s="229" customFormat="1" ht="14.25" customHeight="1" x14ac:dyDescent="0.2">
      <c r="A650" s="231"/>
    </row>
    <row r="651" spans="1:1" s="229" customFormat="1" ht="14.25" customHeight="1" x14ac:dyDescent="0.2">
      <c r="A651" s="231"/>
    </row>
    <row r="652" spans="1:1" s="229" customFormat="1" ht="14.25" customHeight="1" x14ac:dyDescent="0.2">
      <c r="A652" s="231"/>
    </row>
    <row r="653" spans="1:1" s="229" customFormat="1" ht="14.25" customHeight="1" x14ac:dyDescent="0.2">
      <c r="A653" s="231"/>
    </row>
    <row r="654" spans="1:1" s="229" customFormat="1" ht="14.25" customHeight="1" x14ac:dyDescent="0.2">
      <c r="A654" s="231"/>
    </row>
    <row r="655" spans="1:1" s="229" customFormat="1" ht="14.25" customHeight="1" x14ac:dyDescent="0.2">
      <c r="A655" s="231"/>
    </row>
    <row r="656" spans="1:1" s="229" customFormat="1" ht="14.25" customHeight="1" x14ac:dyDescent="0.2">
      <c r="A656" s="231"/>
    </row>
    <row r="657" spans="1:1" s="229" customFormat="1" ht="14.25" customHeight="1" x14ac:dyDescent="0.2">
      <c r="A657" s="231"/>
    </row>
    <row r="658" spans="1:1" s="229" customFormat="1" ht="14.25" customHeight="1" x14ac:dyDescent="0.2">
      <c r="A658" s="231"/>
    </row>
    <row r="659" spans="1:1" s="229" customFormat="1" ht="14.25" customHeight="1" x14ac:dyDescent="0.2">
      <c r="A659" s="231"/>
    </row>
    <row r="660" spans="1:1" s="229" customFormat="1" ht="14.25" customHeight="1" x14ac:dyDescent="0.2">
      <c r="A660" s="231"/>
    </row>
    <row r="661" spans="1:1" s="229" customFormat="1" ht="14.25" customHeight="1" x14ac:dyDescent="0.2">
      <c r="A661" s="231"/>
    </row>
    <row r="662" spans="1:1" s="229" customFormat="1" ht="14.25" customHeight="1" x14ac:dyDescent="0.2">
      <c r="A662" s="231"/>
    </row>
    <row r="663" spans="1:1" s="229" customFormat="1" ht="14.25" customHeight="1" x14ac:dyDescent="0.2">
      <c r="A663" s="231"/>
    </row>
    <row r="664" spans="1:1" s="229" customFormat="1" ht="14.25" customHeight="1" x14ac:dyDescent="0.2">
      <c r="A664" s="231"/>
    </row>
    <row r="665" spans="1:1" s="229" customFormat="1" ht="14.25" customHeight="1" x14ac:dyDescent="0.2">
      <c r="A665" s="231"/>
    </row>
    <row r="666" spans="1:1" s="229" customFormat="1" ht="14.25" customHeight="1" x14ac:dyDescent="0.2">
      <c r="A666" s="231"/>
    </row>
    <row r="667" spans="1:1" s="229" customFormat="1" ht="14.25" customHeight="1" x14ac:dyDescent="0.2">
      <c r="A667" s="231"/>
    </row>
    <row r="668" spans="1:1" s="229" customFormat="1" ht="14.25" customHeight="1" x14ac:dyDescent="0.2">
      <c r="A668" s="231"/>
    </row>
    <row r="669" spans="1:1" s="229" customFormat="1" ht="14.25" customHeight="1" x14ac:dyDescent="0.2">
      <c r="A669" s="231"/>
    </row>
    <row r="670" spans="1:1" s="229" customFormat="1" ht="14.25" customHeight="1" x14ac:dyDescent="0.2">
      <c r="A670" s="231"/>
    </row>
    <row r="671" spans="1:1" s="229" customFormat="1" ht="14.25" customHeight="1" x14ac:dyDescent="0.2">
      <c r="A671" s="231"/>
    </row>
    <row r="672" spans="1:1" s="229" customFormat="1" ht="14.25" customHeight="1" x14ac:dyDescent="0.2">
      <c r="A672" s="231"/>
    </row>
    <row r="673" spans="1:1" s="229" customFormat="1" ht="14.25" customHeight="1" x14ac:dyDescent="0.2">
      <c r="A673" s="231"/>
    </row>
    <row r="674" spans="1:1" s="229" customFormat="1" ht="14.25" customHeight="1" x14ac:dyDescent="0.2">
      <c r="A674" s="231"/>
    </row>
    <row r="675" spans="1:1" s="229" customFormat="1" ht="14.25" customHeight="1" x14ac:dyDescent="0.2">
      <c r="A675" s="231"/>
    </row>
    <row r="676" spans="1:1" s="229" customFormat="1" ht="14.25" customHeight="1" x14ac:dyDescent="0.2">
      <c r="A676" s="231"/>
    </row>
    <row r="677" spans="1:1" s="229" customFormat="1" ht="14.25" customHeight="1" x14ac:dyDescent="0.2">
      <c r="A677" s="231"/>
    </row>
    <row r="678" spans="1:1" s="229" customFormat="1" ht="14.25" customHeight="1" x14ac:dyDescent="0.2">
      <c r="A678" s="231"/>
    </row>
    <row r="679" spans="1:1" s="229" customFormat="1" ht="14.25" customHeight="1" x14ac:dyDescent="0.2">
      <c r="A679" s="231"/>
    </row>
    <row r="680" spans="1:1" s="229" customFormat="1" ht="14.25" customHeight="1" x14ac:dyDescent="0.2">
      <c r="A680" s="231"/>
    </row>
    <row r="681" spans="1:1" s="229" customFormat="1" ht="14.25" customHeight="1" x14ac:dyDescent="0.2">
      <c r="A681" s="231"/>
    </row>
    <row r="682" spans="1:1" s="229" customFormat="1" ht="14.25" customHeight="1" x14ac:dyDescent="0.2">
      <c r="A682" s="231"/>
    </row>
    <row r="683" spans="1:1" s="229" customFormat="1" ht="14.25" customHeight="1" x14ac:dyDescent="0.2">
      <c r="A683" s="231"/>
    </row>
    <row r="684" spans="1:1" s="229" customFormat="1" ht="14.25" customHeight="1" x14ac:dyDescent="0.2">
      <c r="A684" s="231"/>
    </row>
    <row r="685" spans="1:1" s="229" customFormat="1" ht="14.25" customHeight="1" x14ac:dyDescent="0.2">
      <c r="A685" s="231"/>
    </row>
    <row r="686" spans="1:1" s="229" customFormat="1" ht="14.25" customHeight="1" x14ac:dyDescent="0.2">
      <c r="A686" s="231"/>
    </row>
    <row r="687" spans="1:1" s="229" customFormat="1" ht="14.25" customHeight="1" x14ac:dyDescent="0.2">
      <c r="A687" s="231"/>
    </row>
    <row r="688" spans="1:1" s="229" customFormat="1" ht="14.25" customHeight="1" x14ac:dyDescent="0.2">
      <c r="A688" s="231"/>
    </row>
    <row r="689" spans="1:1" s="229" customFormat="1" ht="14.25" customHeight="1" x14ac:dyDescent="0.2">
      <c r="A689" s="231"/>
    </row>
    <row r="690" spans="1:1" s="229" customFormat="1" ht="14.25" customHeight="1" x14ac:dyDescent="0.2">
      <c r="A690" s="231"/>
    </row>
    <row r="691" spans="1:1" s="229" customFormat="1" ht="14.25" customHeight="1" x14ac:dyDescent="0.2">
      <c r="A691" s="231"/>
    </row>
    <row r="692" spans="1:1" s="229" customFormat="1" ht="14.25" customHeight="1" x14ac:dyDescent="0.2">
      <c r="A692" s="231"/>
    </row>
    <row r="693" spans="1:1" s="229" customFormat="1" ht="14.25" customHeight="1" x14ac:dyDescent="0.2">
      <c r="A693" s="231"/>
    </row>
    <row r="694" spans="1:1" s="229" customFormat="1" ht="14.25" customHeight="1" x14ac:dyDescent="0.2">
      <c r="A694" s="231"/>
    </row>
    <row r="695" spans="1:1" s="229" customFormat="1" ht="14.25" customHeight="1" x14ac:dyDescent="0.2">
      <c r="A695" s="231"/>
    </row>
    <row r="696" spans="1:1" s="229" customFormat="1" ht="14.25" customHeight="1" x14ac:dyDescent="0.2">
      <c r="A696" s="231"/>
    </row>
    <row r="697" spans="1:1" s="229" customFormat="1" ht="14.25" customHeight="1" x14ac:dyDescent="0.2">
      <c r="A697" s="231"/>
    </row>
    <row r="698" spans="1:1" s="229" customFormat="1" ht="14.25" customHeight="1" x14ac:dyDescent="0.2">
      <c r="A698" s="231"/>
    </row>
    <row r="699" spans="1:1" s="229" customFormat="1" ht="14.25" customHeight="1" x14ac:dyDescent="0.2">
      <c r="A699" s="231"/>
    </row>
    <row r="700" spans="1:1" s="229" customFormat="1" ht="14.25" customHeight="1" x14ac:dyDescent="0.2">
      <c r="A700" s="231"/>
    </row>
    <row r="701" spans="1:1" s="229" customFormat="1" ht="14.25" customHeight="1" x14ac:dyDescent="0.2">
      <c r="A701" s="231"/>
    </row>
    <row r="702" spans="1:1" s="229" customFormat="1" ht="14.25" customHeight="1" x14ac:dyDescent="0.2">
      <c r="A702" s="231"/>
    </row>
    <row r="703" spans="1:1" s="229" customFormat="1" ht="14.25" customHeight="1" x14ac:dyDescent="0.2">
      <c r="A703" s="231"/>
    </row>
    <row r="704" spans="1:1" s="229" customFormat="1" ht="14.25" customHeight="1" x14ac:dyDescent="0.2">
      <c r="A704" s="231"/>
    </row>
    <row r="705" spans="1:1" s="229" customFormat="1" ht="14.25" customHeight="1" x14ac:dyDescent="0.2">
      <c r="A705" s="231"/>
    </row>
    <row r="706" spans="1:1" s="229" customFormat="1" ht="14.25" customHeight="1" x14ac:dyDescent="0.2">
      <c r="A706" s="231"/>
    </row>
    <row r="707" spans="1:1" s="229" customFormat="1" ht="14.25" customHeight="1" x14ac:dyDescent="0.2">
      <c r="A707" s="231"/>
    </row>
    <row r="708" spans="1:1" s="229" customFormat="1" ht="14.25" customHeight="1" x14ac:dyDescent="0.2">
      <c r="A708" s="231"/>
    </row>
    <row r="709" spans="1:1" s="229" customFormat="1" ht="14.25" customHeight="1" x14ac:dyDescent="0.2">
      <c r="A709" s="231"/>
    </row>
    <row r="710" spans="1:1" s="229" customFormat="1" ht="14.25" customHeight="1" x14ac:dyDescent="0.2">
      <c r="A710" s="231"/>
    </row>
    <row r="711" spans="1:1" s="229" customFormat="1" ht="14.25" customHeight="1" x14ac:dyDescent="0.2">
      <c r="A711" s="231"/>
    </row>
    <row r="712" spans="1:1" s="229" customFormat="1" ht="14.25" customHeight="1" x14ac:dyDescent="0.2">
      <c r="A712" s="231"/>
    </row>
    <row r="713" spans="1:1" s="229" customFormat="1" ht="14.25" customHeight="1" x14ac:dyDescent="0.2">
      <c r="A713" s="231"/>
    </row>
    <row r="714" spans="1:1" s="229" customFormat="1" ht="14.25" customHeight="1" x14ac:dyDescent="0.2">
      <c r="A714" s="231"/>
    </row>
    <row r="715" spans="1:1" s="229" customFormat="1" ht="14.25" customHeight="1" x14ac:dyDescent="0.2">
      <c r="A715" s="231"/>
    </row>
    <row r="716" spans="1:1" s="229" customFormat="1" ht="14.25" customHeight="1" x14ac:dyDescent="0.2">
      <c r="A716" s="231"/>
    </row>
    <row r="717" spans="1:1" s="229" customFormat="1" ht="14.25" customHeight="1" x14ac:dyDescent="0.2">
      <c r="A717" s="231"/>
    </row>
    <row r="718" spans="1:1" s="229" customFormat="1" ht="14.25" customHeight="1" x14ac:dyDescent="0.2">
      <c r="A718" s="231"/>
    </row>
    <row r="719" spans="1:1" s="229" customFormat="1" ht="14.25" customHeight="1" x14ac:dyDescent="0.2">
      <c r="A719" s="231"/>
    </row>
    <row r="720" spans="1:1" s="229" customFormat="1" ht="14.25" customHeight="1" x14ac:dyDescent="0.2">
      <c r="A720" s="231"/>
    </row>
    <row r="721" spans="1:1" s="229" customFormat="1" ht="14.25" customHeight="1" x14ac:dyDescent="0.2">
      <c r="A721" s="231"/>
    </row>
    <row r="722" spans="1:1" s="229" customFormat="1" ht="14.25" customHeight="1" x14ac:dyDescent="0.2">
      <c r="A722" s="231"/>
    </row>
    <row r="723" spans="1:1" s="229" customFormat="1" ht="14.25" customHeight="1" x14ac:dyDescent="0.2">
      <c r="A723" s="231"/>
    </row>
    <row r="724" spans="1:1" s="229" customFormat="1" ht="14.25" customHeight="1" x14ac:dyDescent="0.2">
      <c r="A724" s="231"/>
    </row>
    <row r="725" spans="1:1" s="229" customFormat="1" ht="14.25" customHeight="1" x14ac:dyDescent="0.2">
      <c r="A725" s="231"/>
    </row>
    <row r="726" spans="1:1" s="229" customFormat="1" ht="14.25" customHeight="1" x14ac:dyDescent="0.2">
      <c r="A726" s="231"/>
    </row>
    <row r="727" spans="1:1" s="229" customFormat="1" ht="14.25" customHeight="1" x14ac:dyDescent="0.2">
      <c r="A727" s="231"/>
    </row>
    <row r="728" spans="1:1" s="229" customFormat="1" ht="14.25" customHeight="1" x14ac:dyDescent="0.2">
      <c r="A728" s="231"/>
    </row>
    <row r="729" spans="1:1" s="229" customFormat="1" ht="14.25" customHeight="1" x14ac:dyDescent="0.2">
      <c r="A729" s="231"/>
    </row>
    <row r="730" spans="1:1" s="229" customFormat="1" ht="14.25" customHeight="1" x14ac:dyDescent="0.2">
      <c r="A730" s="231"/>
    </row>
    <row r="731" spans="1:1" s="229" customFormat="1" ht="14.25" customHeight="1" x14ac:dyDescent="0.2">
      <c r="A731" s="231"/>
    </row>
    <row r="732" spans="1:1" s="229" customFormat="1" ht="14.25" customHeight="1" x14ac:dyDescent="0.2">
      <c r="A732" s="231"/>
    </row>
    <row r="733" spans="1:1" s="229" customFormat="1" ht="14.25" customHeight="1" x14ac:dyDescent="0.2">
      <c r="A733" s="231"/>
    </row>
    <row r="734" spans="1:1" s="229" customFormat="1" ht="14.25" customHeight="1" x14ac:dyDescent="0.2">
      <c r="A734" s="231"/>
    </row>
    <row r="735" spans="1:1" s="229" customFormat="1" ht="14.25" customHeight="1" x14ac:dyDescent="0.2">
      <c r="A735" s="231"/>
    </row>
    <row r="736" spans="1:1" s="229" customFormat="1" ht="14.25" customHeight="1" x14ac:dyDescent="0.2">
      <c r="A736" s="231"/>
    </row>
    <row r="737" spans="1:1" s="229" customFormat="1" ht="14.25" customHeight="1" x14ac:dyDescent="0.2">
      <c r="A737" s="231"/>
    </row>
    <row r="738" spans="1:1" s="229" customFormat="1" ht="14.25" customHeight="1" x14ac:dyDescent="0.2">
      <c r="A738" s="231"/>
    </row>
    <row r="739" spans="1:1" s="229" customFormat="1" ht="14.25" customHeight="1" x14ac:dyDescent="0.2">
      <c r="A739" s="231"/>
    </row>
    <row r="740" spans="1:1" s="229" customFormat="1" ht="14.25" customHeight="1" x14ac:dyDescent="0.2">
      <c r="A740" s="231"/>
    </row>
    <row r="741" spans="1:1" s="229" customFormat="1" ht="14.25" customHeight="1" x14ac:dyDescent="0.2">
      <c r="A741" s="231"/>
    </row>
    <row r="742" spans="1:1" s="229" customFormat="1" ht="14.25" customHeight="1" x14ac:dyDescent="0.2">
      <c r="A742" s="231"/>
    </row>
    <row r="743" spans="1:1" s="229" customFormat="1" ht="14.25" customHeight="1" x14ac:dyDescent="0.2">
      <c r="A743" s="231"/>
    </row>
    <row r="744" spans="1:1" s="229" customFormat="1" ht="14.25" customHeight="1" x14ac:dyDescent="0.2">
      <c r="A744" s="231"/>
    </row>
    <row r="745" spans="1:1" s="229" customFormat="1" ht="14.25" customHeight="1" x14ac:dyDescent="0.2">
      <c r="A745" s="231"/>
    </row>
    <row r="746" spans="1:1" s="229" customFormat="1" ht="14.25" customHeight="1" x14ac:dyDescent="0.2">
      <c r="A746" s="231"/>
    </row>
    <row r="747" spans="1:1" s="229" customFormat="1" ht="14.25" customHeight="1" x14ac:dyDescent="0.2">
      <c r="A747" s="231"/>
    </row>
    <row r="748" spans="1:1" s="229" customFormat="1" ht="14.25" customHeight="1" x14ac:dyDescent="0.2">
      <c r="A748" s="231"/>
    </row>
    <row r="749" spans="1:1" s="229" customFormat="1" ht="14.25" customHeight="1" x14ac:dyDescent="0.2">
      <c r="A749" s="231"/>
    </row>
    <row r="750" spans="1:1" s="229" customFormat="1" ht="14.25" customHeight="1" x14ac:dyDescent="0.2">
      <c r="A750" s="231"/>
    </row>
    <row r="751" spans="1:1" s="229" customFormat="1" ht="14.25" customHeight="1" x14ac:dyDescent="0.2">
      <c r="A751" s="231"/>
    </row>
    <row r="752" spans="1:1" s="229" customFormat="1" ht="14.25" customHeight="1" x14ac:dyDescent="0.2">
      <c r="A752" s="231"/>
    </row>
    <row r="753" spans="1:1" s="229" customFormat="1" ht="14.25" customHeight="1" x14ac:dyDescent="0.2">
      <c r="A753" s="231"/>
    </row>
    <row r="754" spans="1:1" s="229" customFormat="1" ht="14.25" customHeight="1" x14ac:dyDescent="0.2">
      <c r="A754" s="231"/>
    </row>
    <row r="755" spans="1:1" s="229" customFormat="1" ht="14.25" customHeight="1" x14ac:dyDescent="0.2">
      <c r="A755" s="231"/>
    </row>
    <row r="756" spans="1:1" s="229" customFormat="1" ht="14.25" customHeight="1" x14ac:dyDescent="0.2">
      <c r="A756" s="231"/>
    </row>
    <row r="757" spans="1:1" s="229" customFormat="1" ht="14.25" customHeight="1" x14ac:dyDescent="0.2">
      <c r="A757" s="231"/>
    </row>
    <row r="758" spans="1:1" s="229" customFormat="1" ht="14.25" customHeight="1" x14ac:dyDescent="0.2">
      <c r="A758" s="231"/>
    </row>
    <row r="759" spans="1:1" s="229" customFormat="1" ht="14.25" customHeight="1" x14ac:dyDescent="0.2">
      <c r="A759" s="231"/>
    </row>
    <row r="760" spans="1:1" s="229" customFormat="1" ht="14.25" customHeight="1" x14ac:dyDescent="0.2">
      <c r="A760" s="231"/>
    </row>
    <row r="761" spans="1:1" s="229" customFormat="1" ht="14.25" customHeight="1" x14ac:dyDescent="0.2">
      <c r="A761" s="231"/>
    </row>
    <row r="762" spans="1:1" s="229" customFormat="1" ht="14.25" customHeight="1" x14ac:dyDescent="0.2">
      <c r="A762" s="231"/>
    </row>
    <row r="763" spans="1:1" s="229" customFormat="1" ht="14.25" customHeight="1" x14ac:dyDescent="0.2">
      <c r="A763" s="231"/>
    </row>
    <row r="764" spans="1:1" s="229" customFormat="1" ht="14.25" customHeight="1" x14ac:dyDescent="0.2">
      <c r="A764" s="231"/>
    </row>
    <row r="765" spans="1:1" s="229" customFormat="1" ht="14.25" customHeight="1" x14ac:dyDescent="0.2">
      <c r="A765" s="231"/>
    </row>
    <row r="766" spans="1:1" s="229" customFormat="1" ht="14.25" customHeight="1" x14ac:dyDescent="0.2">
      <c r="A766" s="231"/>
    </row>
    <row r="767" spans="1:1" s="229" customFormat="1" ht="14.25" customHeight="1" x14ac:dyDescent="0.2">
      <c r="A767" s="231"/>
    </row>
    <row r="768" spans="1:1" s="229" customFormat="1" ht="14.25" customHeight="1" x14ac:dyDescent="0.2">
      <c r="A768" s="231"/>
    </row>
    <row r="769" spans="1:1" s="229" customFormat="1" ht="14.25" customHeight="1" x14ac:dyDescent="0.2">
      <c r="A769" s="231"/>
    </row>
    <row r="770" spans="1:1" s="229" customFormat="1" ht="14.25" customHeight="1" x14ac:dyDescent="0.2">
      <c r="A770" s="231"/>
    </row>
    <row r="771" spans="1:1" s="229" customFormat="1" ht="14.25" customHeight="1" x14ac:dyDescent="0.2">
      <c r="A771" s="231"/>
    </row>
    <row r="772" spans="1:1" s="229" customFormat="1" ht="14.25" customHeight="1" x14ac:dyDescent="0.2">
      <c r="A772" s="231"/>
    </row>
    <row r="773" spans="1:1" s="229" customFormat="1" ht="14.25" customHeight="1" x14ac:dyDescent="0.2">
      <c r="A773" s="231"/>
    </row>
    <row r="774" spans="1:1" s="229" customFormat="1" ht="14.25" customHeight="1" x14ac:dyDescent="0.2">
      <c r="A774" s="231"/>
    </row>
    <row r="775" spans="1:1" s="229" customFormat="1" ht="14.25" customHeight="1" x14ac:dyDescent="0.2">
      <c r="A775" s="231"/>
    </row>
    <row r="776" spans="1:1" s="229" customFormat="1" ht="14.25" customHeight="1" x14ac:dyDescent="0.2">
      <c r="A776" s="231"/>
    </row>
    <row r="777" spans="1:1" s="229" customFormat="1" ht="14.25" customHeight="1" x14ac:dyDescent="0.2">
      <c r="A777" s="231"/>
    </row>
    <row r="778" spans="1:1" s="229" customFormat="1" ht="14.25" customHeight="1" x14ac:dyDescent="0.2">
      <c r="A778" s="231"/>
    </row>
    <row r="779" spans="1:1" s="229" customFormat="1" ht="14.25" customHeight="1" x14ac:dyDescent="0.2">
      <c r="A779" s="231"/>
    </row>
    <row r="780" spans="1:1" s="229" customFormat="1" ht="14.25" customHeight="1" x14ac:dyDescent="0.2">
      <c r="A780" s="231"/>
    </row>
    <row r="781" spans="1:1" s="229" customFormat="1" ht="14.25" customHeight="1" x14ac:dyDescent="0.2">
      <c r="A781" s="231"/>
    </row>
    <row r="782" spans="1:1" s="229" customFormat="1" ht="14.25" customHeight="1" x14ac:dyDescent="0.2">
      <c r="A782" s="231"/>
    </row>
    <row r="783" spans="1:1" s="229" customFormat="1" ht="14.25" customHeight="1" x14ac:dyDescent="0.2">
      <c r="A783" s="231"/>
    </row>
    <row r="784" spans="1:1" s="229" customFormat="1" ht="14.25" customHeight="1" x14ac:dyDescent="0.2">
      <c r="A784" s="231"/>
    </row>
    <row r="785" spans="1:1" s="229" customFormat="1" ht="14.25" customHeight="1" x14ac:dyDescent="0.2">
      <c r="A785" s="231"/>
    </row>
    <row r="786" spans="1:1" s="229" customFormat="1" ht="14.25" customHeight="1" x14ac:dyDescent="0.2">
      <c r="A786" s="231"/>
    </row>
    <row r="787" spans="1:1" s="229" customFormat="1" ht="14.25" customHeight="1" x14ac:dyDescent="0.2">
      <c r="A787" s="231"/>
    </row>
    <row r="788" spans="1:1" s="229" customFormat="1" ht="14.25" customHeight="1" x14ac:dyDescent="0.2">
      <c r="A788" s="231"/>
    </row>
    <row r="789" spans="1:1" s="229" customFormat="1" ht="14.25" customHeight="1" x14ac:dyDescent="0.2">
      <c r="A789" s="231"/>
    </row>
    <row r="790" spans="1:1" s="229" customFormat="1" ht="14.25" customHeight="1" x14ac:dyDescent="0.2">
      <c r="A790" s="231"/>
    </row>
    <row r="791" spans="1:1" s="229" customFormat="1" ht="14.25" customHeight="1" x14ac:dyDescent="0.2">
      <c r="A791" s="231"/>
    </row>
    <row r="792" spans="1:1" s="229" customFormat="1" ht="14.25" customHeight="1" x14ac:dyDescent="0.2">
      <c r="A792" s="231"/>
    </row>
    <row r="793" spans="1:1" s="229" customFormat="1" ht="14.25" customHeight="1" x14ac:dyDescent="0.2">
      <c r="A793" s="231"/>
    </row>
    <row r="794" spans="1:1" s="229" customFormat="1" ht="14.25" customHeight="1" x14ac:dyDescent="0.2">
      <c r="A794" s="231"/>
    </row>
    <row r="795" spans="1:1" s="229" customFormat="1" ht="14.25" customHeight="1" x14ac:dyDescent="0.2">
      <c r="A795" s="231"/>
    </row>
    <row r="796" spans="1:1" s="229" customFormat="1" ht="14.25" customHeight="1" x14ac:dyDescent="0.2">
      <c r="A796" s="231"/>
    </row>
    <row r="797" spans="1:1" s="229" customFormat="1" ht="14.25" customHeight="1" x14ac:dyDescent="0.2">
      <c r="A797" s="231"/>
    </row>
    <row r="798" spans="1:1" s="229" customFormat="1" ht="14.25" customHeight="1" x14ac:dyDescent="0.2">
      <c r="A798" s="231"/>
    </row>
    <row r="799" spans="1:1" s="229" customFormat="1" ht="14.25" customHeight="1" x14ac:dyDescent="0.2">
      <c r="A799" s="231"/>
    </row>
    <row r="800" spans="1:1" s="229" customFormat="1" ht="14.25" customHeight="1" x14ac:dyDescent="0.2">
      <c r="A800" s="231"/>
    </row>
    <row r="801" spans="1:1" s="229" customFormat="1" ht="14.25" customHeight="1" x14ac:dyDescent="0.2">
      <c r="A801" s="231"/>
    </row>
    <row r="802" spans="1:1" s="229" customFormat="1" ht="14.25" customHeight="1" x14ac:dyDescent="0.2">
      <c r="A802" s="231"/>
    </row>
    <row r="803" spans="1:1" s="229" customFormat="1" ht="14.25" customHeight="1" x14ac:dyDescent="0.2">
      <c r="A803" s="231"/>
    </row>
    <row r="804" spans="1:1" s="229" customFormat="1" ht="14.25" customHeight="1" x14ac:dyDescent="0.2">
      <c r="A804" s="231"/>
    </row>
    <row r="805" spans="1:1" s="229" customFormat="1" ht="14.25" customHeight="1" x14ac:dyDescent="0.2">
      <c r="A805" s="231"/>
    </row>
    <row r="806" spans="1:1" s="229" customFormat="1" ht="14.25" customHeight="1" x14ac:dyDescent="0.2">
      <c r="A806" s="231"/>
    </row>
    <row r="807" spans="1:1" s="229" customFormat="1" ht="14.25" customHeight="1" x14ac:dyDescent="0.2">
      <c r="A807" s="231"/>
    </row>
    <row r="808" spans="1:1" s="229" customFormat="1" ht="14.25" customHeight="1" x14ac:dyDescent="0.2">
      <c r="A808" s="231"/>
    </row>
    <row r="809" spans="1:1" s="229" customFormat="1" ht="14.25" customHeight="1" x14ac:dyDescent="0.2">
      <c r="A809" s="231"/>
    </row>
    <row r="810" spans="1:1" s="229" customFormat="1" ht="14.25" customHeight="1" x14ac:dyDescent="0.2">
      <c r="A810" s="231"/>
    </row>
    <row r="811" spans="1:1" s="229" customFormat="1" ht="14.25" customHeight="1" x14ac:dyDescent="0.2">
      <c r="A811" s="231"/>
    </row>
    <row r="812" spans="1:1" s="229" customFormat="1" ht="14.25" customHeight="1" x14ac:dyDescent="0.2">
      <c r="A812" s="231"/>
    </row>
    <row r="813" spans="1:1" s="229" customFormat="1" ht="14.25" customHeight="1" x14ac:dyDescent="0.2">
      <c r="A813" s="231"/>
    </row>
    <row r="814" spans="1:1" s="229" customFormat="1" ht="14.25" customHeight="1" x14ac:dyDescent="0.2">
      <c r="A814" s="231"/>
    </row>
    <row r="815" spans="1:1" s="229" customFormat="1" ht="14.25" customHeight="1" x14ac:dyDescent="0.2">
      <c r="A815" s="231"/>
    </row>
    <row r="816" spans="1:1" s="229" customFormat="1" ht="14.25" customHeight="1" x14ac:dyDescent="0.2">
      <c r="A816" s="231"/>
    </row>
    <row r="817" spans="1:1" s="229" customFormat="1" ht="14.25" customHeight="1" x14ac:dyDescent="0.2">
      <c r="A817" s="231"/>
    </row>
    <row r="818" spans="1:1" s="229" customFormat="1" ht="14.25" customHeight="1" x14ac:dyDescent="0.2">
      <c r="A818" s="231"/>
    </row>
    <row r="819" spans="1:1" s="229" customFormat="1" ht="14.25" customHeight="1" x14ac:dyDescent="0.2">
      <c r="A819" s="231"/>
    </row>
    <row r="820" spans="1:1" s="229" customFormat="1" ht="14.25" customHeight="1" x14ac:dyDescent="0.2">
      <c r="A820" s="231"/>
    </row>
    <row r="821" spans="1:1" s="229" customFormat="1" ht="14.25" customHeight="1" x14ac:dyDescent="0.2">
      <c r="A821" s="231"/>
    </row>
    <row r="822" spans="1:1" s="229" customFormat="1" ht="14.25" customHeight="1" x14ac:dyDescent="0.2">
      <c r="A822" s="231"/>
    </row>
    <row r="823" spans="1:1" s="229" customFormat="1" ht="14.25" customHeight="1" x14ac:dyDescent="0.2">
      <c r="A823" s="231"/>
    </row>
    <row r="824" spans="1:1" s="229" customFormat="1" ht="14.25" customHeight="1" x14ac:dyDescent="0.2">
      <c r="A824" s="231"/>
    </row>
    <row r="825" spans="1:1" s="229" customFormat="1" ht="14.25" customHeight="1" x14ac:dyDescent="0.2">
      <c r="A825" s="231"/>
    </row>
    <row r="826" spans="1:1" s="229" customFormat="1" ht="14.25" customHeight="1" x14ac:dyDescent="0.2">
      <c r="A826" s="231"/>
    </row>
    <row r="827" spans="1:1" s="229" customFormat="1" ht="14.25" customHeight="1" x14ac:dyDescent="0.2">
      <c r="A827" s="231"/>
    </row>
    <row r="828" spans="1:1" s="229" customFormat="1" ht="14.25" customHeight="1" x14ac:dyDescent="0.2">
      <c r="A828" s="231"/>
    </row>
    <row r="829" spans="1:1" s="229" customFormat="1" ht="14.25" customHeight="1" x14ac:dyDescent="0.2">
      <c r="A829" s="231"/>
    </row>
    <row r="830" spans="1:1" s="229" customFormat="1" ht="14.25" customHeight="1" x14ac:dyDescent="0.2">
      <c r="A830" s="231"/>
    </row>
    <row r="831" spans="1:1" s="229" customFormat="1" ht="14.25" customHeight="1" x14ac:dyDescent="0.2">
      <c r="A831" s="231"/>
    </row>
    <row r="832" spans="1:1" s="229" customFormat="1" ht="14.25" customHeight="1" x14ac:dyDescent="0.2">
      <c r="A832" s="231"/>
    </row>
    <row r="833" spans="1:1" s="229" customFormat="1" ht="14.25" customHeight="1" x14ac:dyDescent="0.2">
      <c r="A833" s="231"/>
    </row>
    <row r="834" spans="1:1" s="229" customFormat="1" ht="14.25" customHeight="1" x14ac:dyDescent="0.2">
      <c r="A834" s="231"/>
    </row>
    <row r="835" spans="1:1" s="229" customFormat="1" ht="14.25" customHeight="1" x14ac:dyDescent="0.2">
      <c r="A835" s="231"/>
    </row>
    <row r="836" spans="1:1" s="229" customFormat="1" ht="14.25" customHeight="1" x14ac:dyDescent="0.2">
      <c r="A836" s="231"/>
    </row>
    <row r="837" spans="1:1" s="229" customFormat="1" ht="14.25" customHeight="1" x14ac:dyDescent="0.2">
      <c r="A837" s="231"/>
    </row>
    <row r="838" spans="1:1" s="229" customFormat="1" ht="14.25" customHeight="1" x14ac:dyDescent="0.2">
      <c r="A838" s="231"/>
    </row>
    <row r="839" spans="1:1" s="229" customFormat="1" ht="14.25" customHeight="1" x14ac:dyDescent="0.2">
      <c r="A839" s="231"/>
    </row>
    <row r="840" spans="1:1" s="229" customFormat="1" ht="14.25" customHeight="1" x14ac:dyDescent="0.2">
      <c r="A840" s="231"/>
    </row>
    <row r="841" spans="1:1" s="229" customFormat="1" ht="14.25" customHeight="1" x14ac:dyDescent="0.2">
      <c r="A841" s="231"/>
    </row>
    <row r="842" spans="1:1" s="229" customFormat="1" ht="14.25" customHeight="1" x14ac:dyDescent="0.2">
      <c r="A842" s="231"/>
    </row>
    <row r="843" spans="1:1" s="229" customFormat="1" ht="14.25" customHeight="1" x14ac:dyDescent="0.2">
      <c r="A843" s="231"/>
    </row>
    <row r="844" spans="1:1" s="229" customFormat="1" ht="14.25" customHeight="1" x14ac:dyDescent="0.2">
      <c r="A844" s="231"/>
    </row>
    <row r="845" spans="1:1" s="229" customFormat="1" ht="14.25" customHeight="1" x14ac:dyDescent="0.2">
      <c r="A845" s="231"/>
    </row>
    <row r="846" spans="1:1" s="229" customFormat="1" ht="14.25" customHeight="1" x14ac:dyDescent="0.2">
      <c r="A846" s="231"/>
    </row>
    <row r="847" spans="1:1" s="229" customFormat="1" ht="14.25" customHeight="1" x14ac:dyDescent="0.2">
      <c r="A847" s="231"/>
    </row>
    <row r="848" spans="1:1" s="229" customFormat="1" ht="14.25" customHeight="1" x14ac:dyDescent="0.2">
      <c r="A848" s="231"/>
    </row>
    <row r="849" spans="1:1" s="229" customFormat="1" ht="14.25" customHeight="1" x14ac:dyDescent="0.2">
      <c r="A849" s="231"/>
    </row>
    <row r="850" spans="1:1" s="229" customFormat="1" ht="14.25" customHeight="1" x14ac:dyDescent="0.2">
      <c r="A850" s="231"/>
    </row>
    <row r="851" spans="1:1" s="229" customFormat="1" ht="14.25" customHeight="1" x14ac:dyDescent="0.2">
      <c r="A851" s="231"/>
    </row>
    <row r="852" spans="1:1" s="229" customFormat="1" ht="14.25" customHeight="1" x14ac:dyDescent="0.2">
      <c r="A852" s="231"/>
    </row>
    <row r="853" spans="1:1" s="229" customFormat="1" ht="14.25" customHeight="1" x14ac:dyDescent="0.2">
      <c r="A853" s="231"/>
    </row>
    <row r="854" spans="1:1" s="229" customFormat="1" ht="14.25" customHeight="1" x14ac:dyDescent="0.2">
      <c r="A854" s="231"/>
    </row>
    <row r="855" spans="1:1" s="229" customFormat="1" ht="14.25" customHeight="1" x14ac:dyDescent="0.2">
      <c r="A855" s="231"/>
    </row>
    <row r="856" spans="1:1" s="229" customFormat="1" ht="14.25" customHeight="1" x14ac:dyDescent="0.2">
      <c r="A856" s="231"/>
    </row>
    <row r="857" spans="1:1" s="229" customFormat="1" ht="14.25" customHeight="1" x14ac:dyDescent="0.2">
      <c r="A857" s="231"/>
    </row>
    <row r="858" spans="1:1" s="229" customFormat="1" ht="14.25" customHeight="1" x14ac:dyDescent="0.2">
      <c r="A858" s="231"/>
    </row>
    <row r="859" spans="1:1" s="229" customFormat="1" ht="14.25" customHeight="1" x14ac:dyDescent="0.2">
      <c r="A859" s="231"/>
    </row>
    <row r="860" spans="1:1" s="229" customFormat="1" ht="14.25" customHeight="1" x14ac:dyDescent="0.2">
      <c r="A860" s="231"/>
    </row>
    <row r="861" spans="1:1" s="229" customFormat="1" ht="14.25" customHeight="1" x14ac:dyDescent="0.2">
      <c r="A861" s="231"/>
    </row>
    <row r="862" spans="1:1" s="229" customFormat="1" ht="14.25" customHeight="1" x14ac:dyDescent="0.2">
      <c r="A862" s="231"/>
    </row>
    <row r="863" spans="1:1" s="229" customFormat="1" ht="14.25" customHeight="1" x14ac:dyDescent="0.2">
      <c r="A863" s="231"/>
    </row>
    <row r="864" spans="1:1" s="229" customFormat="1" ht="14.25" customHeight="1" x14ac:dyDescent="0.2">
      <c r="A864" s="231"/>
    </row>
    <row r="865" spans="1:1" s="229" customFormat="1" ht="14.25" customHeight="1" x14ac:dyDescent="0.2">
      <c r="A865" s="231"/>
    </row>
    <row r="866" spans="1:1" s="229" customFormat="1" ht="14.25" customHeight="1" x14ac:dyDescent="0.2">
      <c r="A866" s="231"/>
    </row>
    <row r="867" spans="1:1" s="229" customFormat="1" ht="14.25" customHeight="1" x14ac:dyDescent="0.2">
      <c r="A867" s="231"/>
    </row>
    <row r="868" spans="1:1" s="229" customFormat="1" ht="14.25" customHeight="1" x14ac:dyDescent="0.2">
      <c r="A868" s="231"/>
    </row>
    <row r="869" spans="1:1" s="229" customFormat="1" ht="14.25" customHeight="1" x14ac:dyDescent="0.2">
      <c r="A869" s="231"/>
    </row>
    <row r="870" spans="1:1" s="229" customFormat="1" ht="14.25" customHeight="1" x14ac:dyDescent="0.2">
      <c r="A870" s="231"/>
    </row>
    <row r="871" spans="1:1" s="229" customFormat="1" ht="14.25" customHeight="1" x14ac:dyDescent="0.2">
      <c r="A871" s="231"/>
    </row>
    <row r="872" spans="1:1" s="229" customFormat="1" ht="14.25" customHeight="1" x14ac:dyDescent="0.2">
      <c r="A872" s="231"/>
    </row>
    <row r="873" spans="1:1" s="229" customFormat="1" ht="14.25" customHeight="1" x14ac:dyDescent="0.2">
      <c r="A873" s="231"/>
    </row>
    <row r="874" spans="1:1" s="229" customFormat="1" ht="14.25" customHeight="1" x14ac:dyDescent="0.2">
      <c r="A874" s="231"/>
    </row>
    <row r="875" spans="1:1" s="229" customFormat="1" ht="14.25" customHeight="1" x14ac:dyDescent="0.2">
      <c r="A875" s="231"/>
    </row>
    <row r="876" spans="1:1" s="229" customFormat="1" ht="14.25" customHeight="1" x14ac:dyDescent="0.2">
      <c r="A876" s="231"/>
    </row>
    <row r="877" spans="1:1" s="229" customFormat="1" ht="14.25" customHeight="1" x14ac:dyDescent="0.2">
      <c r="A877" s="231"/>
    </row>
    <row r="878" spans="1:1" s="229" customFormat="1" ht="14.25" customHeight="1" x14ac:dyDescent="0.2">
      <c r="A878" s="231"/>
    </row>
    <row r="879" spans="1:1" s="229" customFormat="1" ht="14.25" customHeight="1" x14ac:dyDescent="0.2">
      <c r="A879" s="231"/>
    </row>
    <row r="880" spans="1:1" s="229" customFormat="1" ht="14.25" customHeight="1" x14ac:dyDescent="0.2">
      <c r="A880" s="231"/>
    </row>
    <row r="881" spans="1:1" s="229" customFormat="1" ht="14.25" customHeight="1" x14ac:dyDescent="0.2">
      <c r="A881" s="231"/>
    </row>
    <row r="882" spans="1:1" s="229" customFormat="1" ht="14.25" customHeight="1" x14ac:dyDescent="0.2">
      <c r="A882" s="231"/>
    </row>
    <row r="883" spans="1:1" s="229" customFormat="1" ht="14.25" customHeight="1" x14ac:dyDescent="0.2">
      <c r="A883" s="231"/>
    </row>
    <row r="884" spans="1:1" s="229" customFormat="1" ht="14.25" customHeight="1" x14ac:dyDescent="0.2">
      <c r="A884" s="231"/>
    </row>
    <row r="885" spans="1:1" s="229" customFormat="1" ht="14.25" customHeight="1" x14ac:dyDescent="0.2">
      <c r="A885" s="231"/>
    </row>
    <row r="886" spans="1:1" s="229" customFormat="1" ht="14.25" customHeight="1" x14ac:dyDescent="0.2">
      <c r="A886" s="231"/>
    </row>
    <row r="887" spans="1:1" s="229" customFormat="1" ht="14.25" customHeight="1" x14ac:dyDescent="0.2">
      <c r="A887" s="231"/>
    </row>
    <row r="888" spans="1:1" s="229" customFormat="1" ht="14.25" customHeight="1" x14ac:dyDescent="0.2">
      <c r="A888" s="231"/>
    </row>
    <row r="889" spans="1:1" s="229" customFormat="1" ht="14.25" customHeight="1" x14ac:dyDescent="0.2">
      <c r="A889" s="231"/>
    </row>
    <row r="890" spans="1:1" s="229" customFormat="1" ht="14.25" customHeight="1" x14ac:dyDescent="0.2">
      <c r="A890" s="231"/>
    </row>
    <row r="891" spans="1:1" s="229" customFormat="1" ht="14.25" customHeight="1" x14ac:dyDescent="0.2">
      <c r="A891" s="231"/>
    </row>
    <row r="892" spans="1:1" s="229" customFormat="1" ht="14.25" customHeight="1" x14ac:dyDescent="0.2">
      <c r="A892" s="231"/>
    </row>
    <row r="893" spans="1:1" s="229" customFormat="1" ht="14.25" customHeight="1" x14ac:dyDescent="0.2">
      <c r="A893" s="231"/>
    </row>
    <row r="894" spans="1:1" s="229" customFormat="1" ht="14.25" customHeight="1" x14ac:dyDescent="0.2">
      <c r="A894" s="231"/>
    </row>
    <row r="895" spans="1:1" s="229" customFormat="1" ht="14.25" customHeight="1" x14ac:dyDescent="0.2">
      <c r="A895" s="231"/>
    </row>
    <row r="896" spans="1:1" s="229" customFormat="1" ht="14.25" customHeight="1" x14ac:dyDescent="0.2">
      <c r="A896" s="231"/>
    </row>
    <row r="897" spans="1:1" s="229" customFormat="1" ht="14.25" customHeight="1" x14ac:dyDescent="0.2">
      <c r="A897" s="231"/>
    </row>
    <row r="898" spans="1:1" s="229" customFormat="1" ht="14.25" customHeight="1" x14ac:dyDescent="0.2">
      <c r="A898" s="231"/>
    </row>
    <row r="899" spans="1:1" s="229" customFormat="1" ht="14.25" customHeight="1" x14ac:dyDescent="0.2">
      <c r="A899" s="231"/>
    </row>
    <row r="900" spans="1:1" s="229" customFormat="1" ht="14.25" customHeight="1" x14ac:dyDescent="0.2">
      <c r="A900" s="231"/>
    </row>
    <row r="901" spans="1:1" s="229" customFormat="1" ht="14.25" customHeight="1" x14ac:dyDescent="0.2">
      <c r="A901" s="231"/>
    </row>
    <row r="902" spans="1:1" s="229" customFormat="1" ht="14.25" customHeight="1" x14ac:dyDescent="0.2">
      <c r="A902" s="231"/>
    </row>
    <row r="903" spans="1:1" s="229" customFormat="1" ht="14.25" customHeight="1" x14ac:dyDescent="0.2">
      <c r="A903" s="231"/>
    </row>
    <row r="904" spans="1:1" s="229" customFormat="1" ht="14.25" customHeight="1" x14ac:dyDescent="0.2">
      <c r="A904" s="231"/>
    </row>
    <row r="905" spans="1:1" s="229" customFormat="1" ht="14.25" customHeight="1" x14ac:dyDescent="0.2">
      <c r="A905" s="231"/>
    </row>
    <row r="906" spans="1:1" s="229" customFormat="1" ht="14.25" customHeight="1" x14ac:dyDescent="0.2">
      <c r="A906" s="231"/>
    </row>
    <row r="907" spans="1:1" s="229" customFormat="1" ht="14.25" customHeight="1" x14ac:dyDescent="0.2">
      <c r="A907" s="231"/>
    </row>
    <row r="908" spans="1:1" s="229" customFormat="1" ht="14.25" customHeight="1" x14ac:dyDescent="0.2">
      <c r="A908" s="231"/>
    </row>
    <row r="909" spans="1:1" s="229" customFormat="1" ht="14.25" customHeight="1" x14ac:dyDescent="0.2">
      <c r="A909" s="231"/>
    </row>
    <row r="910" spans="1:1" s="229" customFormat="1" ht="14.25" customHeight="1" x14ac:dyDescent="0.2">
      <c r="A910" s="231"/>
    </row>
    <row r="911" spans="1:1" s="229" customFormat="1" ht="14.25" customHeight="1" x14ac:dyDescent="0.2">
      <c r="A911" s="231"/>
    </row>
    <row r="912" spans="1:1" s="229" customFormat="1" ht="14.25" customHeight="1" x14ac:dyDescent="0.2">
      <c r="A912" s="231"/>
    </row>
    <row r="913" spans="1:1" s="229" customFormat="1" ht="14.25" customHeight="1" x14ac:dyDescent="0.2">
      <c r="A913" s="231"/>
    </row>
    <row r="914" spans="1:1" s="229" customFormat="1" ht="14.25" customHeight="1" x14ac:dyDescent="0.2">
      <c r="A914" s="231"/>
    </row>
    <row r="915" spans="1:1" s="229" customFormat="1" ht="14.25" customHeight="1" x14ac:dyDescent="0.2">
      <c r="A915" s="231"/>
    </row>
    <row r="916" spans="1:1" s="229" customFormat="1" ht="14.25" customHeight="1" x14ac:dyDescent="0.2">
      <c r="A916" s="231"/>
    </row>
    <row r="917" spans="1:1" s="229" customFormat="1" ht="14.25" customHeight="1" x14ac:dyDescent="0.2">
      <c r="A917" s="231"/>
    </row>
    <row r="918" spans="1:1" s="229" customFormat="1" ht="14.25" customHeight="1" x14ac:dyDescent="0.2">
      <c r="A918" s="231"/>
    </row>
    <row r="919" spans="1:1" s="229" customFormat="1" ht="14.25" customHeight="1" x14ac:dyDescent="0.2">
      <c r="A919" s="231"/>
    </row>
    <row r="920" spans="1:1" s="229" customFormat="1" ht="14.25" customHeight="1" x14ac:dyDescent="0.2">
      <c r="A920" s="231"/>
    </row>
    <row r="921" spans="1:1" s="229" customFormat="1" ht="14.25" customHeight="1" x14ac:dyDescent="0.2">
      <c r="A921" s="231"/>
    </row>
    <row r="922" spans="1:1" s="229" customFormat="1" ht="14.25" customHeight="1" x14ac:dyDescent="0.2">
      <c r="A922" s="231"/>
    </row>
    <row r="923" spans="1:1" s="229" customFormat="1" ht="14.25" customHeight="1" x14ac:dyDescent="0.2">
      <c r="A923" s="231"/>
    </row>
    <row r="924" spans="1:1" s="229" customFormat="1" ht="14.25" customHeight="1" x14ac:dyDescent="0.2">
      <c r="A924" s="231"/>
    </row>
    <row r="925" spans="1:1" s="229" customFormat="1" ht="14.25" customHeight="1" x14ac:dyDescent="0.2">
      <c r="A925" s="231"/>
    </row>
    <row r="926" spans="1:1" s="229" customFormat="1" ht="14.25" customHeight="1" x14ac:dyDescent="0.2">
      <c r="A926" s="231"/>
    </row>
    <row r="927" spans="1:1" s="229" customFormat="1" ht="14.25" customHeight="1" x14ac:dyDescent="0.2">
      <c r="A927" s="231"/>
    </row>
    <row r="928" spans="1:1" s="229" customFormat="1" ht="14.25" customHeight="1" x14ac:dyDescent="0.2">
      <c r="A928" s="231"/>
    </row>
    <row r="929" spans="1:1" s="229" customFormat="1" ht="14.25" customHeight="1" x14ac:dyDescent="0.2">
      <c r="A929" s="231"/>
    </row>
    <row r="930" spans="1:1" s="229" customFormat="1" ht="14.25" customHeight="1" x14ac:dyDescent="0.2">
      <c r="A930" s="231"/>
    </row>
    <row r="931" spans="1:1" s="229" customFormat="1" ht="14.25" customHeight="1" x14ac:dyDescent="0.2">
      <c r="A931" s="231"/>
    </row>
    <row r="932" spans="1:1" s="229" customFormat="1" ht="14.25" customHeight="1" x14ac:dyDescent="0.2">
      <c r="A932" s="231"/>
    </row>
    <row r="933" spans="1:1" s="229" customFormat="1" ht="14.25" customHeight="1" x14ac:dyDescent="0.2">
      <c r="A933" s="231"/>
    </row>
    <row r="934" spans="1:1" s="229" customFormat="1" ht="14.25" customHeight="1" x14ac:dyDescent="0.2">
      <c r="A934" s="231"/>
    </row>
    <row r="935" spans="1:1" s="229" customFormat="1" ht="14.25" customHeight="1" x14ac:dyDescent="0.2">
      <c r="A935" s="231"/>
    </row>
    <row r="936" spans="1:1" s="229" customFormat="1" ht="14.25" customHeight="1" x14ac:dyDescent="0.2">
      <c r="A936" s="231"/>
    </row>
    <row r="937" spans="1:1" s="229" customFormat="1" ht="14.25" customHeight="1" x14ac:dyDescent="0.2">
      <c r="A937" s="231"/>
    </row>
    <row r="938" spans="1:1" s="229" customFormat="1" ht="14.25" customHeight="1" x14ac:dyDescent="0.2">
      <c r="A938" s="231"/>
    </row>
    <row r="939" spans="1:1" s="229" customFormat="1" ht="14.25" customHeight="1" x14ac:dyDescent="0.2">
      <c r="A939" s="231"/>
    </row>
    <row r="940" spans="1:1" s="229" customFormat="1" ht="14.25" customHeight="1" x14ac:dyDescent="0.2">
      <c r="A940" s="231"/>
    </row>
    <row r="941" spans="1:1" s="229" customFormat="1" ht="14.25" customHeight="1" x14ac:dyDescent="0.2">
      <c r="A941" s="231"/>
    </row>
    <row r="942" spans="1:1" s="229" customFormat="1" ht="14.25" customHeight="1" x14ac:dyDescent="0.2">
      <c r="A942" s="231"/>
    </row>
    <row r="943" spans="1:1" s="229" customFormat="1" ht="14.25" customHeight="1" x14ac:dyDescent="0.2">
      <c r="A943" s="231"/>
    </row>
    <row r="944" spans="1:1" s="229" customFormat="1" ht="14.25" customHeight="1" x14ac:dyDescent="0.2">
      <c r="A944" s="231"/>
    </row>
    <row r="945" spans="1:1" s="229" customFormat="1" ht="14.25" customHeight="1" x14ac:dyDescent="0.2">
      <c r="A945" s="231"/>
    </row>
  </sheetData>
  <mergeCells count="2">
    <mergeCell ref="A2:AC2"/>
    <mergeCell ref="A8:AC8"/>
  </mergeCells>
  <printOptions horizontalCentered="1"/>
  <pageMargins left="0.19685039370078741" right="0.19685039370078741" top="0.19685039370078741" bottom="0.19685039370078741" header="0" footer="0"/>
  <pageSetup paperSize="9" scale="45" fitToHeight="0" orientation="landscape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rgb="FF00B050"/>
    <pageSetUpPr fitToPage="1"/>
  </sheetPr>
  <dimension ref="A1:AC947"/>
  <sheetViews>
    <sheetView workbookViewId="0"/>
  </sheetViews>
  <sheetFormatPr defaultColWidth="14" defaultRowHeight="15" customHeight="1" x14ac:dyDescent="0.25"/>
  <cols>
    <col min="1" max="1" width="49.85546875" style="230" customWidth="1"/>
    <col min="2" max="2" width="8.140625" style="229" customWidth="1"/>
    <col min="3" max="6" width="8.42578125" style="229" customWidth="1"/>
    <col min="7" max="7" width="10.42578125" style="229" bestFit="1" customWidth="1"/>
    <col min="8" max="26" width="8.42578125" style="229" customWidth="1"/>
    <col min="27" max="27" width="17.140625" style="229" bestFit="1" customWidth="1"/>
    <col min="28" max="28" width="13.42578125" style="229" customWidth="1"/>
    <col min="29" max="29" width="17.85546875" style="229" bestFit="1" customWidth="1"/>
    <col min="30" max="16384" width="14" style="228"/>
  </cols>
  <sheetData>
    <row r="1" spans="1:29" ht="95.45" customHeight="1" x14ac:dyDescent="0.3">
      <c r="A1" s="8"/>
      <c r="B1" s="8"/>
      <c r="C1" s="8"/>
      <c r="D1" s="8"/>
    </row>
    <row r="2" spans="1:29" ht="31.35" customHeight="1" x14ac:dyDescent="0.25">
      <c r="A2" s="1006" t="s">
        <v>2299</v>
      </c>
      <c r="B2" s="1007"/>
      <c r="C2" s="1007"/>
      <c r="D2" s="1007"/>
      <c r="E2" s="1007"/>
      <c r="F2" s="1007"/>
      <c r="G2" s="1007"/>
      <c r="H2" s="1007"/>
      <c r="I2" s="1007"/>
      <c r="J2" s="1007"/>
      <c r="K2" s="1007"/>
      <c r="L2" s="1007"/>
      <c r="M2" s="1007"/>
      <c r="N2" s="1007"/>
      <c r="O2" s="1007"/>
      <c r="P2" s="1007"/>
      <c r="Q2" s="1007"/>
      <c r="R2" s="1007"/>
      <c r="S2" s="1007"/>
      <c r="T2" s="1007"/>
      <c r="U2" s="1007"/>
      <c r="V2" s="1007"/>
      <c r="W2" s="1007"/>
      <c r="X2" s="1007"/>
      <c r="Y2" s="1007"/>
      <c r="Z2" s="1007"/>
      <c r="AA2" s="1007"/>
      <c r="AB2" s="1007"/>
      <c r="AC2" s="1007"/>
    </row>
    <row r="3" spans="1:29" ht="99.95" customHeight="1" x14ac:dyDescent="0.2">
      <c r="A3" s="369" t="s">
        <v>312</v>
      </c>
      <c r="B3" s="370" t="s">
        <v>435</v>
      </c>
      <c r="C3" s="370" t="s">
        <v>434</v>
      </c>
      <c r="D3" s="370" t="s">
        <v>433</v>
      </c>
      <c r="E3" s="370" t="s">
        <v>432</v>
      </c>
      <c r="F3" s="370" t="s">
        <v>431</v>
      </c>
      <c r="G3" s="370" t="s">
        <v>430</v>
      </c>
      <c r="H3" s="370" t="s">
        <v>429</v>
      </c>
      <c r="I3" s="370" t="s">
        <v>428</v>
      </c>
      <c r="J3" s="370" t="s">
        <v>427</v>
      </c>
      <c r="K3" s="370" t="s">
        <v>426</v>
      </c>
      <c r="L3" s="370" t="s">
        <v>425</v>
      </c>
      <c r="M3" s="370" t="s">
        <v>424</v>
      </c>
      <c r="N3" s="370" t="s">
        <v>423</v>
      </c>
      <c r="O3" s="370" t="s">
        <v>422</v>
      </c>
      <c r="P3" s="370" t="s">
        <v>421</v>
      </c>
      <c r="Q3" s="370" t="s">
        <v>420</v>
      </c>
      <c r="R3" s="370" t="s">
        <v>419</v>
      </c>
      <c r="S3" s="370" t="s">
        <v>418</v>
      </c>
      <c r="T3" s="370" t="s">
        <v>417</v>
      </c>
      <c r="U3" s="370" t="s">
        <v>416</v>
      </c>
      <c r="V3" s="370" t="s">
        <v>415</v>
      </c>
      <c r="W3" s="370" t="s">
        <v>414</v>
      </c>
      <c r="X3" s="370" t="s">
        <v>413</v>
      </c>
      <c r="Y3" s="370" t="s">
        <v>412</v>
      </c>
      <c r="Z3" s="370" t="s">
        <v>411</v>
      </c>
      <c r="AA3" s="370" t="s">
        <v>410</v>
      </c>
      <c r="AB3" s="370" t="s">
        <v>409</v>
      </c>
      <c r="AC3" s="370" t="s">
        <v>408</v>
      </c>
    </row>
    <row r="4" spans="1:29" ht="22.5" customHeight="1" x14ac:dyDescent="0.2">
      <c r="A4" s="272" t="s">
        <v>1</v>
      </c>
      <c r="B4" s="241">
        <f>'POSTOS G3'!B32</f>
        <v>2</v>
      </c>
      <c r="C4" s="241">
        <v>0</v>
      </c>
      <c r="D4" s="241">
        <v>0</v>
      </c>
      <c r="E4" s="241">
        <v>0</v>
      </c>
      <c r="F4" s="241">
        <v>0</v>
      </c>
      <c r="G4" s="241">
        <v>1</v>
      </c>
      <c r="H4" s="241">
        <v>1</v>
      </c>
      <c r="I4" s="241">
        <v>0</v>
      </c>
      <c r="J4" s="241">
        <v>0</v>
      </c>
      <c r="K4" s="241">
        <v>0</v>
      </c>
      <c r="L4" s="241">
        <v>0</v>
      </c>
      <c r="M4" s="241">
        <v>0</v>
      </c>
      <c r="N4" s="241">
        <v>0</v>
      </c>
      <c r="O4" s="241">
        <v>0</v>
      </c>
      <c r="P4" s="241">
        <v>0</v>
      </c>
      <c r="Q4" s="241">
        <v>12</v>
      </c>
      <c r="R4" s="241">
        <v>0</v>
      </c>
      <c r="S4" s="241">
        <v>0</v>
      </c>
      <c r="T4" s="241">
        <v>1</v>
      </c>
      <c r="U4" s="241">
        <v>0</v>
      </c>
      <c r="V4" s="241">
        <v>0</v>
      </c>
      <c r="W4" s="241">
        <v>0</v>
      </c>
      <c r="X4" s="241">
        <v>0</v>
      </c>
      <c r="Y4" s="241">
        <v>0</v>
      </c>
      <c r="Z4" s="241">
        <v>0</v>
      </c>
      <c r="AA4" s="238"/>
      <c r="AB4" s="242"/>
      <c r="AC4" s="238"/>
    </row>
    <row r="5" spans="1:29" ht="32.450000000000003" customHeight="1" x14ac:dyDescent="0.2">
      <c r="A5" s="272" t="s">
        <v>193</v>
      </c>
      <c r="B5" s="241">
        <f>'POSTOS G3'!B33</f>
        <v>8</v>
      </c>
      <c r="C5" s="241">
        <v>0</v>
      </c>
      <c r="D5" s="241">
        <v>0</v>
      </c>
      <c r="E5" s="241">
        <v>0</v>
      </c>
      <c r="F5" s="241">
        <v>0</v>
      </c>
      <c r="G5" s="241">
        <v>1</v>
      </c>
      <c r="H5" s="241">
        <v>1</v>
      </c>
      <c r="I5" s="241">
        <v>0</v>
      </c>
      <c r="J5" s="241">
        <v>0</v>
      </c>
      <c r="K5" s="241">
        <v>0</v>
      </c>
      <c r="L5" s="241">
        <v>0</v>
      </c>
      <c r="M5" s="241">
        <v>0</v>
      </c>
      <c r="N5" s="241">
        <v>0</v>
      </c>
      <c r="O5" s="241">
        <v>0</v>
      </c>
      <c r="P5" s="241">
        <v>0</v>
      </c>
      <c r="Q5" s="241">
        <v>12</v>
      </c>
      <c r="R5" s="241">
        <v>0</v>
      </c>
      <c r="S5" s="241">
        <v>0</v>
      </c>
      <c r="T5" s="241">
        <v>1</v>
      </c>
      <c r="U5" s="241">
        <v>0</v>
      </c>
      <c r="V5" s="241">
        <v>0</v>
      </c>
      <c r="W5" s="241">
        <v>0</v>
      </c>
      <c r="X5" s="241">
        <v>2</v>
      </c>
      <c r="Y5" s="241">
        <v>0</v>
      </c>
      <c r="Z5" s="241">
        <v>0</v>
      </c>
      <c r="AA5" s="238"/>
      <c r="AB5" s="242"/>
      <c r="AC5" s="238"/>
    </row>
    <row r="6" spans="1:29" ht="28.5" customHeight="1" x14ac:dyDescent="0.2">
      <c r="A6" s="272" t="s">
        <v>159</v>
      </c>
      <c r="B6" s="241">
        <f>'POSTOS G3'!B34</f>
        <v>6</v>
      </c>
      <c r="C6" s="241">
        <v>0</v>
      </c>
      <c r="D6" s="241">
        <v>0</v>
      </c>
      <c r="E6" s="241">
        <v>0</v>
      </c>
      <c r="F6" s="241">
        <v>0</v>
      </c>
      <c r="G6" s="241">
        <v>1</v>
      </c>
      <c r="H6" s="241">
        <v>1</v>
      </c>
      <c r="I6" s="241">
        <v>0</v>
      </c>
      <c r="J6" s="241">
        <v>0</v>
      </c>
      <c r="K6" s="241">
        <v>0</v>
      </c>
      <c r="L6" s="241">
        <v>0</v>
      </c>
      <c r="M6" s="241">
        <v>0</v>
      </c>
      <c r="N6" s="241">
        <v>0</v>
      </c>
      <c r="O6" s="241">
        <v>0</v>
      </c>
      <c r="P6" s="241">
        <v>0</v>
      </c>
      <c r="Q6" s="241">
        <v>12</v>
      </c>
      <c r="R6" s="241">
        <v>0</v>
      </c>
      <c r="S6" s="241">
        <v>0</v>
      </c>
      <c r="T6" s="241">
        <v>1</v>
      </c>
      <c r="U6" s="241">
        <v>0</v>
      </c>
      <c r="V6" s="241">
        <v>0</v>
      </c>
      <c r="W6" s="241">
        <v>0</v>
      </c>
      <c r="X6" s="241">
        <v>2</v>
      </c>
      <c r="Y6" s="241">
        <v>0</v>
      </c>
      <c r="Z6" s="241">
        <v>0</v>
      </c>
      <c r="AA6" s="238"/>
      <c r="AB6" s="242"/>
      <c r="AC6" s="238"/>
    </row>
    <row r="7" spans="1:29" ht="28.5" customHeight="1" x14ac:dyDescent="0.2">
      <c r="A7" s="272" t="s">
        <v>168</v>
      </c>
      <c r="B7" s="241">
        <f>'POSTOS G3'!B35</f>
        <v>3</v>
      </c>
      <c r="C7" s="241">
        <v>0</v>
      </c>
      <c r="D7" s="241">
        <v>0</v>
      </c>
      <c r="E7" s="241">
        <v>0</v>
      </c>
      <c r="F7" s="241">
        <v>0</v>
      </c>
      <c r="G7" s="241">
        <v>1</v>
      </c>
      <c r="H7" s="241">
        <v>1</v>
      </c>
      <c r="I7" s="241">
        <v>0</v>
      </c>
      <c r="J7" s="241">
        <v>0</v>
      </c>
      <c r="K7" s="241">
        <v>0</v>
      </c>
      <c r="L7" s="241">
        <v>0</v>
      </c>
      <c r="M7" s="241">
        <v>0</v>
      </c>
      <c r="N7" s="241">
        <v>0</v>
      </c>
      <c r="O7" s="241">
        <v>1</v>
      </c>
      <c r="P7" s="241">
        <v>0</v>
      </c>
      <c r="Q7" s="241">
        <v>12</v>
      </c>
      <c r="R7" s="241">
        <v>0</v>
      </c>
      <c r="S7" s="241">
        <v>0</v>
      </c>
      <c r="T7" s="241">
        <v>1</v>
      </c>
      <c r="U7" s="241">
        <v>0</v>
      </c>
      <c r="V7" s="241">
        <v>0</v>
      </c>
      <c r="W7" s="241">
        <v>0</v>
      </c>
      <c r="X7" s="241">
        <v>2</v>
      </c>
      <c r="Y7" s="241">
        <v>0</v>
      </c>
      <c r="Z7" s="241">
        <v>0</v>
      </c>
      <c r="AA7" s="238"/>
      <c r="AB7" s="242"/>
      <c r="AC7" s="238"/>
    </row>
    <row r="8" spans="1:29" ht="32.450000000000003" customHeight="1" x14ac:dyDescent="0.2">
      <c r="A8" s="539" t="s">
        <v>2338</v>
      </c>
      <c r="B8" s="241">
        <f>'POSTOS G3'!B36</f>
        <v>4</v>
      </c>
      <c r="C8" s="424">
        <v>0</v>
      </c>
      <c r="D8" s="424">
        <v>0</v>
      </c>
      <c r="E8" s="424">
        <v>0</v>
      </c>
      <c r="F8" s="424">
        <v>0</v>
      </c>
      <c r="G8" s="424">
        <v>1</v>
      </c>
      <c r="H8" s="424">
        <v>1</v>
      </c>
      <c r="I8" s="424">
        <v>0</v>
      </c>
      <c r="J8" s="424">
        <v>0</v>
      </c>
      <c r="K8" s="424">
        <v>0</v>
      </c>
      <c r="L8" s="424">
        <v>0</v>
      </c>
      <c r="M8" s="424">
        <v>0</v>
      </c>
      <c r="N8" s="424">
        <v>0</v>
      </c>
      <c r="O8" s="424">
        <v>0</v>
      </c>
      <c r="P8" s="424">
        <v>0</v>
      </c>
      <c r="Q8" s="424">
        <v>12</v>
      </c>
      <c r="R8" s="424">
        <v>0</v>
      </c>
      <c r="S8" s="424">
        <v>0</v>
      </c>
      <c r="T8" s="424">
        <v>1</v>
      </c>
      <c r="U8" s="424">
        <v>0</v>
      </c>
      <c r="V8" s="424">
        <v>0</v>
      </c>
      <c r="W8" s="424">
        <v>0</v>
      </c>
      <c r="X8" s="424">
        <v>2</v>
      </c>
      <c r="Y8" s="424">
        <v>0</v>
      </c>
      <c r="Z8" s="424">
        <v>0</v>
      </c>
      <c r="AA8" s="425"/>
      <c r="AB8" s="426"/>
      <c r="AC8" s="425"/>
    </row>
    <row r="9" spans="1:29" s="232" customFormat="1" ht="52.35" customHeight="1" x14ac:dyDescent="0.2">
      <c r="A9" s="237"/>
      <c r="B9" s="236">
        <f>SUM(B4:B8)</f>
        <v>23</v>
      </c>
      <c r="C9" s="236"/>
      <c r="D9" s="236"/>
      <c r="E9" s="236"/>
      <c r="F9" s="236"/>
      <c r="G9" s="236"/>
      <c r="H9" s="236"/>
      <c r="I9" s="236"/>
      <c r="J9" s="236"/>
      <c r="K9" s="236"/>
      <c r="L9" s="236"/>
      <c r="M9" s="236"/>
      <c r="N9" s="236"/>
      <c r="O9" s="236"/>
      <c r="P9" s="236"/>
      <c r="Q9" s="236"/>
      <c r="R9" s="236"/>
      <c r="S9" s="236"/>
      <c r="T9" s="236"/>
      <c r="U9" s="236"/>
      <c r="V9" s="236"/>
      <c r="W9" s="236"/>
      <c r="X9" s="236"/>
      <c r="Y9" s="236"/>
      <c r="Z9" s="236"/>
      <c r="AA9" s="235"/>
      <c r="AB9" s="234" t="s">
        <v>393</v>
      </c>
      <c r="AC9" s="233"/>
    </row>
    <row r="10" spans="1:29" ht="118.7" customHeight="1" x14ac:dyDescent="0.2">
      <c r="A10" s="1008" t="s">
        <v>407</v>
      </c>
      <c r="B10" s="1009"/>
      <c r="C10" s="1009"/>
      <c r="D10" s="1009"/>
      <c r="E10" s="1009"/>
      <c r="F10" s="1009"/>
      <c r="G10" s="1009"/>
      <c r="H10" s="1009"/>
      <c r="I10" s="1009"/>
      <c r="J10" s="1009"/>
      <c r="K10" s="1009"/>
      <c r="L10" s="1009"/>
      <c r="M10" s="1009"/>
      <c r="N10" s="1009"/>
      <c r="O10" s="1009"/>
      <c r="P10" s="1009"/>
      <c r="Q10" s="1009"/>
      <c r="R10" s="1009"/>
      <c r="S10" s="1009"/>
      <c r="T10" s="1009"/>
      <c r="U10" s="1009"/>
      <c r="V10" s="1009"/>
      <c r="W10" s="1009"/>
      <c r="X10" s="1009"/>
      <c r="Y10" s="1009"/>
      <c r="Z10" s="1009"/>
      <c r="AA10" s="1009"/>
      <c r="AB10" s="1009"/>
      <c r="AC10" s="1010"/>
    </row>
    <row r="11" spans="1:29" ht="14.25" customHeight="1" x14ac:dyDescent="0.2">
      <c r="A11" s="231"/>
    </row>
    <row r="12" spans="1:29" ht="14.25" customHeight="1" x14ac:dyDescent="0.2">
      <c r="A12" s="231"/>
    </row>
    <row r="13" spans="1:29" ht="14.25" customHeight="1" x14ac:dyDescent="0.2">
      <c r="A13" s="231"/>
    </row>
    <row r="14" spans="1:29" ht="14.25" customHeight="1" x14ac:dyDescent="0.2">
      <c r="A14" s="231"/>
    </row>
    <row r="15" spans="1:29" ht="14.25" customHeight="1" x14ac:dyDescent="0.2">
      <c r="A15" s="231"/>
    </row>
    <row r="16" spans="1:29" ht="14.25" customHeight="1" x14ac:dyDescent="0.2">
      <c r="A16" s="231"/>
    </row>
    <row r="17" spans="1:1" ht="14.25" customHeight="1" x14ac:dyDescent="0.2">
      <c r="A17" s="231"/>
    </row>
    <row r="18" spans="1:1" ht="14.25" customHeight="1" x14ac:dyDescent="0.2">
      <c r="A18" s="231"/>
    </row>
    <row r="19" spans="1:1" ht="14.25" customHeight="1" x14ac:dyDescent="0.2">
      <c r="A19" s="231"/>
    </row>
    <row r="20" spans="1:1" ht="14.25" customHeight="1" x14ac:dyDescent="0.2">
      <c r="A20" s="231"/>
    </row>
    <row r="21" spans="1:1" ht="14.25" customHeight="1" x14ac:dyDescent="0.2">
      <c r="A21" s="231"/>
    </row>
    <row r="22" spans="1:1" ht="14.25" customHeight="1" x14ac:dyDescent="0.2">
      <c r="A22" s="231"/>
    </row>
    <row r="23" spans="1:1" ht="14.25" customHeight="1" x14ac:dyDescent="0.2">
      <c r="A23" s="231"/>
    </row>
    <row r="24" spans="1:1" ht="14.25" customHeight="1" x14ac:dyDescent="0.2">
      <c r="A24" s="231"/>
    </row>
    <row r="25" spans="1:1" ht="14.25" customHeight="1" x14ac:dyDescent="0.2">
      <c r="A25" s="231"/>
    </row>
    <row r="26" spans="1:1" ht="14.25" customHeight="1" x14ac:dyDescent="0.2">
      <c r="A26" s="231"/>
    </row>
    <row r="27" spans="1:1" ht="14.25" customHeight="1" x14ac:dyDescent="0.2">
      <c r="A27" s="231"/>
    </row>
    <row r="28" spans="1:1" ht="14.25" customHeight="1" x14ac:dyDescent="0.2">
      <c r="A28" s="231"/>
    </row>
    <row r="29" spans="1:1" ht="14.25" customHeight="1" x14ac:dyDescent="0.2">
      <c r="A29" s="231"/>
    </row>
    <row r="30" spans="1:1" ht="14.25" customHeight="1" x14ac:dyDescent="0.2">
      <c r="A30" s="231"/>
    </row>
    <row r="31" spans="1:1" ht="14.25" customHeight="1" x14ac:dyDescent="0.2">
      <c r="A31" s="231"/>
    </row>
    <row r="32" spans="1:1" ht="14.25" customHeight="1" x14ac:dyDescent="0.2">
      <c r="A32" s="231"/>
    </row>
    <row r="33" spans="1:1" ht="14.25" customHeight="1" x14ac:dyDescent="0.2">
      <c r="A33" s="231"/>
    </row>
    <row r="34" spans="1:1" ht="14.25" customHeight="1" x14ac:dyDescent="0.2">
      <c r="A34" s="231"/>
    </row>
    <row r="35" spans="1:1" ht="14.25" customHeight="1" x14ac:dyDescent="0.2">
      <c r="A35" s="231"/>
    </row>
    <row r="36" spans="1:1" ht="14.25" customHeight="1" x14ac:dyDescent="0.2">
      <c r="A36" s="231"/>
    </row>
    <row r="37" spans="1:1" ht="14.25" customHeight="1" x14ac:dyDescent="0.2">
      <c r="A37" s="231"/>
    </row>
    <row r="38" spans="1:1" ht="14.25" customHeight="1" x14ac:dyDescent="0.2">
      <c r="A38" s="231"/>
    </row>
    <row r="39" spans="1:1" ht="14.25" customHeight="1" x14ac:dyDescent="0.2">
      <c r="A39" s="231"/>
    </row>
    <row r="40" spans="1:1" ht="14.25" customHeight="1" x14ac:dyDescent="0.2">
      <c r="A40" s="231"/>
    </row>
    <row r="41" spans="1:1" ht="14.25" customHeight="1" x14ac:dyDescent="0.2">
      <c r="A41" s="231"/>
    </row>
    <row r="42" spans="1:1" ht="14.25" customHeight="1" x14ac:dyDescent="0.2">
      <c r="A42" s="231"/>
    </row>
    <row r="43" spans="1:1" ht="14.25" customHeight="1" x14ac:dyDescent="0.2">
      <c r="A43" s="231"/>
    </row>
    <row r="44" spans="1:1" ht="14.25" customHeight="1" x14ac:dyDescent="0.2">
      <c r="A44" s="231"/>
    </row>
    <row r="45" spans="1:1" ht="14.25" customHeight="1" x14ac:dyDescent="0.2">
      <c r="A45" s="231"/>
    </row>
    <row r="46" spans="1:1" ht="14.25" customHeight="1" x14ac:dyDescent="0.2">
      <c r="A46" s="231"/>
    </row>
    <row r="47" spans="1:1" ht="14.25" customHeight="1" x14ac:dyDescent="0.2">
      <c r="A47" s="231"/>
    </row>
    <row r="48" spans="1:1" ht="14.25" customHeight="1" x14ac:dyDescent="0.2">
      <c r="A48" s="231"/>
    </row>
    <row r="49" spans="1:1" ht="14.25" customHeight="1" x14ac:dyDescent="0.2">
      <c r="A49" s="231"/>
    </row>
    <row r="50" spans="1:1" ht="14.25" customHeight="1" x14ac:dyDescent="0.2">
      <c r="A50" s="231"/>
    </row>
    <row r="51" spans="1:1" ht="14.25" customHeight="1" x14ac:dyDescent="0.2">
      <c r="A51" s="231"/>
    </row>
    <row r="52" spans="1:1" ht="14.25" customHeight="1" x14ac:dyDescent="0.2">
      <c r="A52" s="231"/>
    </row>
    <row r="53" spans="1:1" ht="14.25" customHeight="1" x14ac:dyDescent="0.2">
      <c r="A53" s="231"/>
    </row>
    <row r="54" spans="1:1" ht="14.25" customHeight="1" x14ac:dyDescent="0.2">
      <c r="A54" s="231"/>
    </row>
    <row r="55" spans="1:1" ht="14.25" customHeight="1" x14ac:dyDescent="0.2">
      <c r="A55" s="231"/>
    </row>
    <row r="56" spans="1:1" ht="14.25" customHeight="1" x14ac:dyDescent="0.2">
      <c r="A56" s="231"/>
    </row>
    <row r="57" spans="1:1" ht="14.25" customHeight="1" x14ac:dyDescent="0.2">
      <c r="A57" s="231"/>
    </row>
    <row r="58" spans="1:1" ht="14.25" customHeight="1" x14ac:dyDescent="0.2">
      <c r="A58" s="231"/>
    </row>
    <row r="59" spans="1:1" ht="14.25" customHeight="1" x14ac:dyDescent="0.2">
      <c r="A59" s="231"/>
    </row>
    <row r="60" spans="1:1" ht="14.25" customHeight="1" x14ac:dyDescent="0.2">
      <c r="A60" s="231"/>
    </row>
    <row r="61" spans="1:1" ht="14.25" customHeight="1" x14ac:dyDescent="0.2">
      <c r="A61" s="231"/>
    </row>
    <row r="62" spans="1:1" ht="14.25" customHeight="1" x14ac:dyDescent="0.2">
      <c r="A62" s="231"/>
    </row>
    <row r="63" spans="1:1" ht="14.25" customHeight="1" x14ac:dyDescent="0.2">
      <c r="A63" s="231"/>
    </row>
    <row r="64" spans="1:1" ht="14.25" customHeight="1" x14ac:dyDescent="0.2">
      <c r="A64" s="231"/>
    </row>
    <row r="65" spans="1:1" ht="14.25" customHeight="1" x14ac:dyDescent="0.2">
      <c r="A65" s="231"/>
    </row>
    <row r="66" spans="1:1" ht="14.25" customHeight="1" x14ac:dyDescent="0.2">
      <c r="A66" s="231"/>
    </row>
    <row r="67" spans="1:1" ht="14.25" customHeight="1" x14ac:dyDescent="0.2">
      <c r="A67" s="231"/>
    </row>
    <row r="68" spans="1:1" ht="14.25" customHeight="1" x14ac:dyDescent="0.2">
      <c r="A68" s="231"/>
    </row>
    <row r="69" spans="1:1" ht="14.25" customHeight="1" x14ac:dyDescent="0.2">
      <c r="A69" s="231"/>
    </row>
    <row r="70" spans="1:1" ht="14.25" customHeight="1" x14ac:dyDescent="0.2">
      <c r="A70" s="231"/>
    </row>
    <row r="71" spans="1:1" ht="14.25" customHeight="1" x14ac:dyDescent="0.2">
      <c r="A71" s="231"/>
    </row>
    <row r="72" spans="1:1" ht="14.25" customHeight="1" x14ac:dyDescent="0.2">
      <c r="A72" s="231"/>
    </row>
    <row r="73" spans="1:1" ht="14.25" customHeight="1" x14ac:dyDescent="0.2">
      <c r="A73" s="231"/>
    </row>
    <row r="74" spans="1:1" ht="14.25" customHeight="1" x14ac:dyDescent="0.2">
      <c r="A74" s="231"/>
    </row>
    <row r="75" spans="1:1" ht="14.25" customHeight="1" x14ac:dyDescent="0.2">
      <c r="A75" s="231"/>
    </row>
    <row r="76" spans="1:1" ht="14.25" customHeight="1" x14ac:dyDescent="0.2">
      <c r="A76" s="231"/>
    </row>
    <row r="77" spans="1:1" ht="14.25" customHeight="1" x14ac:dyDescent="0.2">
      <c r="A77" s="231"/>
    </row>
    <row r="78" spans="1:1" ht="14.25" customHeight="1" x14ac:dyDescent="0.2">
      <c r="A78" s="231"/>
    </row>
    <row r="79" spans="1:1" ht="14.25" customHeight="1" x14ac:dyDescent="0.2">
      <c r="A79" s="231"/>
    </row>
    <row r="80" spans="1:1" ht="14.25" customHeight="1" x14ac:dyDescent="0.2">
      <c r="A80" s="231"/>
    </row>
    <row r="81" spans="1:1" ht="14.25" customHeight="1" x14ac:dyDescent="0.2">
      <c r="A81" s="231"/>
    </row>
    <row r="82" spans="1:1" ht="14.25" customHeight="1" x14ac:dyDescent="0.2">
      <c r="A82" s="231"/>
    </row>
    <row r="83" spans="1:1" ht="14.25" customHeight="1" x14ac:dyDescent="0.2">
      <c r="A83" s="231"/>
    </row>
    <row r="84" spans="1:1" ht="14.25" customHeight="1" x14ac:dyDescent="0.2">
      <c r="A84" s="231"/>
    </row>
    <row r="85" spans="1:1" ht="14.25" customHeight="1" x14ac:dyDescent="0.2">
      <c r="A85" s="231"/>
    </row>
    <row r="86" spans="1:1" ht="14.25" customHeight="1" x14ac:dyDescent="0.2">
      <c r="A86" s="231"/>
    </row>
    <row r="87" spans="1:1" ht="14.25" customHeight="1" x14ac:dyDescent="0.2">
      <c r="A87" s="231"/>
    </row>
    <row r="88" spans="1:1" ht="14.25" customHeight="1" x14ac:dyDescent="0.2">
      <c r="A88" s="231"/>
    </row>
    <row r="89" spans="1:1" ht="14.25" customHeight="1" x14ac:dyDescent="0.2">
      <c r="A89" s="231"/>
    </row>
    <row r="90" spans="1:1" ht="14.25" customHeight="1" x14ac:dyDescent="0.2">
      <c r="A90" s="231"/>
    </row>
    <row r="91" spans="1:1" ht="14.25" customHeight="1" x14ac:dyDescent="0.2">
      <c r="A91" s="231"/>
    </row>
    <row r="92" spans="1:1" ht="14.25" customHeight="1" x14ac:dyDescent="0.2">
      <c r="A92" s="231"/>
    </row>
    <row r="93" spans="1:1" ht="14.25" customHeight="1" x14ac:dyDescent="0.2">
      <c r="A93" s="231"/>
    </row>
    <row r="94" spans="1:1" ht="14.25" customHeight="1" x14ac:dyDescent="0.2">
      <c r="A94" s="231"/>
    </row>
    <row r="95" spans="1:1" ht="14.25" customHeight="1" x14ac:dyDescent="0.2">
      <c r="A95" s="231"/>
    </row>
    <row r="96" spans="1:1" ht="14.25" customHeight="1" x14ac:dyDescent="0.2">
      <c r="A96" s="231"/>
    </row>
    <row r="97" spans="1:1" ht="14.25" customHeight="1" x14ac:dyDescent="0.2">
      <c r="A97" s="231"/>
    </row>
    <row r="98" spans="1:1" ht="14.25" customHeight="1" x14ac:dyDescent="0.2">
      <c r="A98" s="231"/>
    </row>
    <row r="99" spans="1:1" ht="14.25" customHeight="1" x14ac:dyDescent="0.2">
      <c r="A99" s="231"/>
    </row>
    <row r="100" spans="1:1" ht="14.25" customHeight="1" x14ac:dyDescent="0.2">
      <c r="A100" s="231"/>
    </row>
    <row r="101" spans="1:1" ht="14.25" customHeight="1" x14ac:dyDescent="0.2">
      <c r="A101" s="231"/>
    </row>
    <row r="102" spans="1:1" ht="14.25" customHeight="1" x14ac:dyDescent="0.2">
      <c r="A102" s="231"/>
    </row>
    <row r="103" spans="1:1" ht="14.25" customHeight="1" x14ac:dyDescent="0.2">
      <c r="A103" s="231"/>
    </row>
    <row r="104" spans="1:1" ht="14.25" customHeight="1" x14ac:dyDescent="0.2">
      <c r="A104" s="231"/>
    </row>
    <row r="105" spans="1:1" ht="14.25" customHeight="1" x14ac:dyDescent="0.2">
      <c r="A105" s="231"/>
    </row>
    <row r="106" spans="1:1" ht="14.25" customHeight="1" x14ac:dyDescent="0.2">
      <c r="A106" s="231"/>
    </row>
    <row r="107" spans="1:1" ht="14.25" customHeight="1" x14ac:dyDescent="0.2">
      <c r="A107" s="231"/>
    </row>
    <row r="108" spans="1:1" ht="14.25" customHeight="1" x14ac:dyDescent="0.2">
      <c r="A108" s="231"/>
    </row>
    <row r="109" spans="1:1" ht="14.25" customHeight="1" x14ac:dyDescent="0.2">
      <c r="A109" s="231"/>
    </row>
    <row r="110" spans="1:1" ht="14.25" customHeight="1" x14ac:dyDescent="0.2">
      <c r="A110" s="231"/>
    </row>
    <row r="111" spans="1:1" ht="14.25" customHeight="1" x14ac:dyDescent="0.2">
      <c r="A111" s="231"/>
    </row>
    <row r="112" spans="1:1" ht="14.25" customHeight="1" x14ac:dyDescent="0.2">
      <c r="A112" s="231"/>
    </row>
    <row r="113" spans="1:1" ht="14.25" customHeight="1" x14ac:dyDescent="0.2">
      <c r="A113" s="231"/>
    </row>
    <row r="114" spans="1:1" ht="14.25" customHeight="1" x14ac:dyDescent="0.2">
      <c r="A114" s="231"/>
    </row>
    <row r="115" spans="1:1" ht="14.25" customHeight="1" x14ac:dyDescent="0.2">
      <c r="A115" s="231"/>
    </row>
    <row r="116" spans="1:1" ht="14.25" customHeight="1" x14ac:dyDescent="0.2">
      <c r="A116" s="231"/>
    </row>
    <row r="117" spans="1:1" ht="14.25" customHeight="1" x14ac:dyDescent="0.2">
      <c r="A117" s="231"/>
    </row>
    <row r="118" spans="1:1" ht="14.25" customHeight="1" x14ac:dyDescent="0.2">
      <c r="A118" s="231"/>
    </row>
    <row r="119" spans="1:1" ht="14.25" customHeight="1" x14ac:dyDescent="0.2">
      <c r="A119" s="231"/>
    </row>
    <row r="120" spans="1:1" ht="14.25" customHeight="1" x14ac:dyDescent="0.2">
      <c r="A120" s="231"/>
    </row>
    <row r="121" spans="1:1" ht="14.25" customHeight="1" x14ac:dyDescent="0.2">
      <c r="A121" s="231"/>
    </row>
    <row r="122" spans="1:1" ht="14.25" customHeight="1" x14ac:dyDescent="0.2">
      <c r="A122" s="231"/>
    </row>
    <row r="123" spans="1:1" ht="14.25" customHeight="1" x14ac:dyDescent="0.2">
      <c r="A123" s="231"/>
    </row>
    <row r="124" spans="1:1" ht="14.25" customHeight="1" x14ac:dyDescent="0.2">
      <c r="A124" s="231"/>
    </row>
    <row r="125" spans="1:1" ht="14.25" customHeight="1" x14ac:dyDescent="0.2">
      <c r="A125" s="231"/>
    </row>
    <row r="126" spans="1:1" ht="14.25" customHeight="1" x14ac:dyDescent="0.2">
      <c r="A126" s="231"/>
    </row>
    <row r="127" spans="1:1" ht="14.25" customHeight="1" x14ac:dyDescent="0.2">
      <c r="A127" s="231"/>
    </row>
    <row r="128" spans="1:1" ht="14.25" customHeight="1" x14ac:dyDescent="0.2">
      <c r="A128" s="231"/>
    </row>
    <row r="129" spans="1:1" ht="14.25" customHeight="1" x14ac:dyDescent="0.2">
      <c r="A129" s="231"/>
    </row>
    <row r="130" spans="1:1" ht="14.25" customHeight="1" x14ac:dyDescent="0.2">
      <c r="A130" s="231"/>
    </row>
    <row r="131" spans="1:1" ht="14.25" customHeight="1" x14ac:dyDescent="0.2">
      <c r="A131" s="231"/>
    </row>
    <row r="132" spans="1:1" ht="14.25" customHeight="1" x14ac:dyDescent="0.2">
      <c r="A132" s="231"/>
    </row>
    <row r="133" spans="1:1" ht="14.25" customHeight="1" x14ac:dyDescent="0.2">
      <c r="A133" s="231"/>
    </row>
    <row r="134" spans="1:1" ht="14.25" customHeight="1" x14ac:dyDescent="0.2">
      <c r="A134" s="231"/>
    </row>
    <row r="135" spans="1:1" ht="14.25" customHeight="1" x14ac:dyDescent="0.2">
      <c r="A135" s="231"/>
    </row>
    <row r="136" spans="1:1" ht="14.25" customHeight="1" x14ac:dyDescent="0.2">
      <c r="A136" s="231"/>
    </row>
    <row r="137" spans="1:1" ht="14.25" customHeight="1" x14ac:dyDescent="0.2">
      <c r="A137" s="231"/>
    </row>
    <row r="138" spans="1:1" ht="14.25" customHeight="1" x14ac:dyDescent="0.2">
      <c r="A138" s="231"/>
    </row>
    <row r="139" spans="1:1" ht="14.25" customHeight="1" x14ac:dyDescent="0.2">
      <c r="A139" s="231"/>
    </row>
    <row r="140" spans="1:1" ht="14.25" customHeight="1" x14ac:dyDescent="0.2">
      <c r="A140" s="231"/>
    </row>
    <row r="141" spans="1:1" ht="14.25" customHeight="1" x14ac:dyDescent="0.2">
      <c r="A141" s="231"/>
    </row>
    <row r="142" spans="1:1" ht="14.25" customHeight="1" x14ac:dyDescent="0.2">
      <c r="A142" s="231"/>
    </row>
    <row r="143" spans="1:1" ht="14.25" customHeight="1" x14ac:dyDescent="0.2">
      <c r="A143" s="231"/>
    </row>
    <row r="144" spans="1:1" ht="14.25" customHeight="1" x14ac:dyDescent="0.2">
      <c r="A144" s="231"/>
    </row>
    <row r="145" spans="1:1" ht="14.25" customHeight="1" x14ac:dyDescent="0.2">
      <c r="A145" s="231"/>
    </row>
    <row r="146" spans="1:1" ht="14.25" customHeight="1" x14ac:dyDescent="0.2">
      <c r="A146" s="231"/>
    </row>
    <row r="147" spans="1:1" ht="14.25" customHeight="1" x14ac:dyDescent="0.2">
      <c r="A147" s="231"/>
    </row>
    <row r="148" spans="1:1" ht="14.25" customHeight="1" x14ac:dyDescent="0.2">
      <c r="A148" s="231"/>
    </row>
    <row r="149" spans="1:1" ht="14.25" customHeight="1" x14ac:dyDescent="0.2">
      <c r="A149" s="231"/>
    </row>
    <row r="150" spans="1:1" ht="14.25" customHeight="1" x14ac:dyDescent="0.2">
      <c r="A150" s="231"/>
    </row>
    <row r="151" spans="1:1" ht="14.25" customHeight="1" x14ac:dyDescent="0.2">
      <c r="A151" s="231"/>
    </row>
    <row r="152" spans="1:1" ht="14.25" customHeight="1" x14ac:dyDescent="0.2">
      <c r="A152" s="231"/>
    </row>
    <row r="153" spans="1:1" ht="14.25" customHeight="1" x14ac:dyDescent="0.2">
      <c r="A153" s="231"/>
    </row>
    <row r="154" spans="1:1" ht="14.25" customHeight="1" x14ac:dyDescent="0.2">
      <c r="A154" s="231"/>
    </row>
    <row r="155" spans="1:1" ht="14.25" customHeight="1" x14ac:dyDescent="0.2">
      <c r="A155" s="231"/>
    </row>
    <row r="156" spans="1:1" ht="14.25" customHeight="1" x14ac:dyDescent="0.2">
      <c r="A156" s="231"/>
    </row>
    <row r="157" spans="1:1" ht="14.25" customHeight="1" x14ac:dyDescent="0.2">
      <c r="A157" s="231"/>
    </row>
    <row r="158" spans="1:1" ht="14.25" customHeight="1" x14ac:dyDescent="0.2">
      <c r="A158" s="231"/>
    </row>
    <row r="159" spans="1:1" ht="14.25" customHeight="1" x14ac:dyDescent="0.2">
      <c r="A159" s="231"/>
    </row>
    <row r="160" spans="1:1" ht="14.25" customHeight="1" x14ac:dyDescent="0.2">
      <c r="A160" s="231"/>
    </row>
    <row r="161" spans="1:1" ht="14.25" customHeight="1" x14ac:dyDescent="0.2">
      <c r="A161" s="231"/>
    </row>
    <row r="162" spans="1:1" ht="14.25" customHeight="1" x14ac:dyDescent="0.2">
      <c r="A162" s="231"/>
    </row>
    <row r="163" spans="1:1" ht="14.25" customHeight="1" x14ac:dyDescent="0.2">
      <c r="A163" s="231"/>
    </row>
    <row r="164" spans="1:1" ht="14.25" customHeight="1" x14ac:dyDescent="0.2">
      <c r="A164" s="231"/>
    </row>
    <row r="165" spans="1:1" ht="14.25" customHeight="1" x14ac:dyDescent="0.2">
      <c r="A165" s="231"/>
    </row>
    <row r="166" spans="1:1" ht="14.25" customHeight="1" x14ac:dyDescent="0.2">
      <c r="A166" s="231"/>
    </row>
    <row r="167" spans="1:1" ht="14.25" customHeight="1" x14ac:dyDescent="0.2">
      <c r="A167" s="231"/>
    </row>
    <row r="168" spans="1:1" ht="14.25" customHeight="1" x14ac:dyDescent="0.2">
      <c r="A168" s="231"/>
    </row>
    <row r="169" spans="1:1" ht="14.25" customHeight="1" x14ac:dyDescent="0.2">
      <c r="A169" s="231"/>
    </row>
    <row r="170" spans="1:1" ht="14.25" customHeight="1" x14ac:dyDescent="0.2">
      <c r="A170" s="231"/>
    </row>
    <row r="171" spans="1:1" ht="14.25" customHeight="1" x14ac:dyDescent="0.2">
      <c r="A171" s="231"/>
    </row>
    <row r="172" spans="1:1" ht="14.25" customHeight="1" x14ac:dyDescent="0.2">
      <c r="A172" s="231"/>
    </row>
    <row r="173" spans="1:1" ht="14.25" customHeight="1" x14ac:dyDescent="0.2">
      <c r="A173" s="231"/>
    </row>
    <row r="174" spans="1:1" ht="14.25" customHeight="1" x14ac:dyDescent="0.2">
      <c r="A174" s="231"/>
    </row>
    <row r="175" spans="1:1" ht="14.25" customHeight="1" x14ac:dyDescent="0.2">
      <c r="A175" s="231"/>
    </row>
    <row r="176" spans="1:1" ht="14.25" customHeight="1" x14ac:dyDescent="0.2">
      <c r="A176" s="231"/>
    </row>
    <row r="177" spans="1:1" ht="14.25" customHeight="1" x14ac:dyDescent="0.2">
      <c r="A177" s="231"/>
    </row>
    <row r="178" spans="1:1" ht="14.25" customHeight="1" x14ac:dyDescent="0.2">
      <c r="A178" s="231"/>
    </row>
    <row r="179" spans="1:1" ht="14.25" customHeight="1" x14ac:dyDescent="0.2">
      <c r="A179" s="231"/>
    </row>
    <row r="180" spans="1:1" ht="14.25" customHeight="1" x14ac:dyDescent="0.2">
      <c r="A180" s="231"/>
    </row>
    <row r="181" spans="1:1" ht="14.25" customHeight="1" x14ac:dyDescent="0.2">
      <c r="A181" s="231"/>
    </row>
    <row r="182" spans="1:1" ht="14.25" customHeight="1" x14ac:dyDescent="0.2">
      <c r="A182" s="231"/>
    </row>
    <row r="183" spans="1:1" ht="14.25" customHeight="1" x14ac:dyDescent="0.2">
      <c r="A183" s="231"/>
    </row>
    <row r="184" spans="1:1" ht="14.25" customHeight="1" x14ac:dyDescent="0.2">
      <c r="A184" s="231"/>
    </row>
    <row r="185" spans="1:1" ht="14.25" customHeight="1" x14ac:dyDescent="0.2">
      <c r="A185" s="231"/>
    </row>
    <row r="186" spans="1:1" ht="14.25" customHeight="1" x14ac:dyDescent="0.2">
      <c r="A186" s="231"/>
    </row>
    <row r="187" spans="1:1" ht="14.25" customHeight="1" x14ac:dyDescent="0.2">
      <c r="A187" s="231"/>
    </row>
    <row r="188" spans="1:1" ht="14.25" customHeight="1" x14ac:dyDescent="0.2">
      <c r="A188" s="231"/>
    </row>
    <row r="189" spans="1:1" ht="14.25" customHeight="1" x14ac:dyDescent="0.2">
      <c r="A189" s="231"/>
    </row>
    <row r="190" spans="1:1" ht="14.25" customHeight="1" x14ac:dyDescent="0.2">
      <c r="A190" s="231"/>
    </row>
    <row r="191" spans="1:1" ht="14.25" customHeight="1" x14ac:dyDescent="0.2">
      <c r="A191" s="231"/>
    </row>
    <row r="192" spans="1:1" ht="14.25" customHeight="1" x14ac:dyDescent="0.2">
      <c r="A192" s="231"/>
    </row>
    <row r="193" spans="1:1" ht="14.25" customHeight="1" x14ac:dyDescent="0.2">
      <c r="A193" s="231"/>
    </row>
    <row r="194" spans="1:1" ht="14.25" customHeight="1" x14ac:dyDescent="0.2">
      <c r="A194" s="231"/>
    </row>
    <row r="195" spans="1:1" ht="14.25" customHeight="1" x14ac:dyDescent="0.2">
      <c r="A195" s="231"/>
    </row>
    <row r="196" spans="1:1" ht="14.25" customHeight="1" x14ac:dyDescent="0.2">
      <c r="A196" s="231"/>
    </row>
    <row r="197" spans="1:1" ht="14.25" customHeight="1" x14ac:dyDescent="0.2">
      <c r="A197" s="231"/>
    </row>
    <row r="198" spans="1:1" ht="14.25" customHeight="1" x14ac:dyDescent="0.2">
      <c r="A198" s="231"/>
    </row>
    <row r="199" spans="1:1" ht="14.25" customHeight="1" x14ac:dyDescent="0.2">
      <c r="A199" s="231"/>
    </row>
    <row r="200" spans="1:1" ht="14.25" customHeight="1" x14ac:dyDescent="0.2">
      <c r="A200" s="231"/>
    </row>
    <row r="201" spans="1:1" ht="14.25" customHeight="1" x14ac:dyDescent="0.2">
      <c r="A201" s="231"/>
    </row>
    <row r="202" spans="1:1" ht="14.25" customHeight="1" x14ac:dyDescent="0.2">
      <c r="A202" s="231"/>
    </row>
    <row r="203" spans="1:1" ht="14.25" customHeight="1" x14ac:dyDescent="0.2">
      <c r="A203" s="231"/>
    </row>
    <row r="204" spans="1:1" ht="14.25" customHeight="1" x14ac:dyDescent="0.2">
      <c r="A204" s="231"/>
    </row>
    <row r="205" spans="1:1" ht="14.25" customHeight="1" x14ac:dyDescent="0.2">
      <c r="A205" s="231"/>
    </row>
    <row r="206" spans="1:1" ht="14.25" customHeight="1" x14ac:dyDescent="0.2">
      <c r="A206" s="231"/>
    </row>
    <row r="207" spans="1:1" ht="14.25" customHeight="1" x14ac:dyDescent="0.2">
      <c r="A207" s="231"/>
    </row>
    <row r="208" spans="1:1" ht="14.25" customHeight="1" x14ac:dyDescent="0.2">
      <c r="A208" s="231"/>
    </row>
    <row r="209" spans="1:1" ht="14.25" customHeight="1" x14ac:dyDescent="0.2">
      <c r="A209" s="231"/>
    </row>
    <row r="210" spans="1:1" ht="14.25" customHeight="1" x14ac:dyDescent="0.2">
      <c r="A210" s="231"/>
    </row>
    <row r="211" spans="1:1" ht="14.25" customHeight="1" x14ac:dyDescent="0.2">
      <c r="A211" s="231"/>
    </row>
    <row r="212" spans="1:1" ht="14.25" customHeight="1" x14ac:dyDescent="0.2">
      <c r="A212" s="231"/>
    </row>
    <row r="213" spans="1:1" ht="14.25" customHeight="1" x14ac:dyDescent="0.2">
      <c r="A213" s="231"/>
    </row>
    <row r="214" spans="1:1" ht="14.25" customHeight="1" x14ac:dyDescent="0.2">
      <c r="A214" s="231"/>
    </row>
    <row r="215" spans="1:1" ht="14.25" customHeight="1" x14ac:dyDescent="0.2">
      <c r="A215" s="231"/>
    </row>
    <row r="216" spans="1:1" ht="14.25" customHeight="1" x14ac:dyDescent="0.2">
      <c r="A216" s="231"/>
    </row>
    <row r="217" spans="1:1" ht="14.25" customHeight="1" x14ac:dyDescent="0.2">
      <c r="A217" s="231"/>
    </row>
    <row r="218" spans="1:1" ht="14.25" customHeight="1" x14ac:dyDescent="0.2">
      <c r="A218" s="231"/>
    </row>
    <row r="219" spans="1:1" ht="14.25" customHeight="1" x14ac:dyDescent="0.2">
      <c r="A219" s="231"/>
    </row>
    <row r="220" spans="1:1" ht="14.25" customHeight="1" x14ac:dyDescent="0.2">
      <c r="A220" s="231"/>
    </row>
    <row r="221" spans="1:1" ht="14.25" customHeight="1" x14ac:dyDescent="0.2">
      <c r="A221" s="231"/>
    </row>
    <row r="222" spans="1:1" ht="14.25" customHeight="1" x14ac:dyDescent="0.2">
      <c r="A222" s="231"/>
    </row>
    <row r="223" spans="1:1" ht="14.25" customHeight="1" x14ac:dyDescent="0.2">
      <c r="A223" s="231"/>
    </row>
    <row r="224" spans="1:1" ht="14.25" customHeight="1" x14ac:dyDescent="0.2">
      <c r="A224" s="231"/>
    </row>
    <row r="225" spans="1:1" ht="14.25" customHeight="1" x14ac:dyDescent="0.2">
      <c r="A225" s="231"/>
    </row>
    <row r="226" spans="1:1" ht="14.25" customHeight="1" x14ac:dyDescent="0.2">
      <c r="A226" s="231"/>
    </row>
    <row r="227" spans="1:1" ht="14.25" customHeight="1" x14ac:dyDescent="0.2">
      <c r="A227" s="231"/>
    </row>
    <row r="228" spans="1:1" ht="14.25" customHeight="1" x14ac:dyDescent="0.2">
      <c r="A228" s="231"/>
    </row>
    <row r="229" spans="1:1" ht="14.25" customHeight="1" x14ac:dyDescent="0.2">
      <c r="A229" s="231"/>
    </row>
    <row r="230" spans="1:1" ht="14.25" customHeight="1" x14ac:dyDescent="0.2">
      <c r="A230" s="231"/>
    </row>
    <row r="231" spans="1:1" ht="14.25" customHeight="1" x14ac:dyDescent="0.2">
      <c r="A231" s="231"/>
    </row>
    <row r="232" spans="1:1" ht="14.25" customHeight="1" x14ac:dyDescent="0.2">
      <c r="A232" s="231"/>
    </row>
    <row r="233" spans="1:1" ht="14.25" customHeight="1" x14ac:dyDescent="0.2">
      <c r="A233" s="231"/>
    </row>
    <row r="234" spans="1:1" ht="14.25" customHeight="1" x14ac:dyDescent="0.2">
      <c r="A234" s="231"/>
    </row>
    <row r="235" spans="1:1" ht="14.25" customHeight="1" x14ac:dyDescent="0.2">
      <c r="A235" s="231"/>
    </row>
    <row r="236" spans="1:1" ht="14.25" customHeight="1" x14ac:dyDescent="0.2">
      <c r="A236" s="231"/>
    </row>
    <row r="237" spans="1:1" ht="14.25" customHeight="1" x14ac:dyDescent="0.2">
      <c r="A237" s="231"/>
    </row>
    <row r="238" spans="1:1" ht="14.25" customHeight="1" x14ac:dyDescent="0.2">
      <c r="A238" s="231"/>
    </row>
    <row r="239" spans="1:1" ht="14.25" customHeight="1" x14ac:dyDescent="0.2">
      <c r="A239" s="231"/>
    </row>
    <row r="240" spans="1:1" ht="14.25" customHeight="1" x14ac:dyDescent="0.2">
      <c r="A240" s="231"/>
    </row>
    <row r="241" spans="1:1" ht="14.25" customHeight="1" x14ac:dyDescent="0.2">
      <c r="A241" s="231"/>
    </row>
    <row r="242" spans="1:1" ht="14.25" customHeight="1" x14ac:dyDescent="0.2">
      <c r="A242" s="231"/>
    </row>
    <row r="243" spans="1:1" ht="14.25" customHeight="1" x14ac:dyDescent="0.2">
      <c r="A243" s="231"/>
    </row>
    <row r="244" spans="1:1" ht="14.25" customHeight="1" x14ac:dyDescent="0.2">
      <c r="A244" s="231"/>
    </row>
    <row r="245" spans="1:1" ht="14.25" customHeight="1" x14ac:dyDescent="0.2">
      <c r="A245" s="231"/>
    </row>
    <row r="246" spans="1:1" ht="14.25" customHeight="1" x14ac:dyDescent="0.2">
      <c r="A246" s="231"/>
    </row>
    <row r="247" spans="1:1" ht="14.25" customHeight="1" x14ac:dyDescent="0.2">
      <c r="A247" s="231"/>
    </row>
    <row r="248" spans="1:1" ht="14.25" customHeight="1" x14ac:dyDescent="0.2">
      <c r="A248" s="231"/>
    </row>
    <row r="249" spans="1:1" ht="14.25" customHeight="1" x14ac:dyDescent="0.2">
      <c r="A249" s="231"/>
    </row>
    <row r="250" spans="1:1" ht="14.25" customHeight="1" x14ac:dyDescent="0.2">
      <c r="A250" s="231"/>
    </row>
    <row r="251" spans="1:1" ht="14.25" customHeight="1" x14ac:dyDescent="0.2">
      <c r="A251" s="231"/>
    </row>
    <row r="252" spans="1:1" ht="14.25" customHeight="1" x14ac:dyDescent="0.2">
      <c r="A252" s="231"/>
    </row>
    <row r="253" spans="1:1" ht="14.25" customHeight="1" x14ac:dyDescent="0.2">
      <c r="A253" s="231"/>
    </row>
    <row r="254" spans="1:1" ht="14.25" customHeight="1" x14ac:dyDescent="0.2">
      <c r="A254" s="231"/>
    </row>
    <row r="255" spans="1:1" ht="14.25" customHeight="1" x14ac:dyDescent="0.2">
      <c r="A255" s="231"/>
    </row>
    <row r="256" spans="1:1" ht="14.25" customHeight="1" x14ac:dyDescent="0.2">
      <c r="A256" s="231"/>
    </row>
    <row r="257" spans="1:1" ht="14.25" customHeight="1" x14ac:dyDescent="0.2">
      <c r="A257" s="231"/>
    </row>
    <row r="258" spans="1:1" ht="14.25" customHeight="1" x14ac:dyDescent="0.2">
      <c r="A258" s="231"/>
    </row>
    <row r="259" spans="1:1" ht="14.25" customHeight="1" x14ac:dyDescent="0.2">
      <c r="A259" s="231"/>
    </row>
    <row r="260" spans="1:1" ht="14.25" customHeight="1" x14ac:dyDescent="0.2">
      <c r="A260" s="231"/>
    </row>
    <row r="261" spans="1:1" ht="14.25" customHeight="1" x14ac:dyDescent="0.2">
      <c r="A261" s="231"/>
    </row>
    <row r="262" spans="1:1" ht="14.25" customHeight="1" x14ac:dyDescent="0.2">
      <c r="A262" s="231"/>
    </row>
    <row r="263" spans="1:1" ht="14.25" customHeight="1" x14ac:dyDescent="0.2">
      <c r="A263" s="231"/>
    </row>
    <row r="264" spans="1:1" ht="14.25" customHeight="1" x14ac:dyDescent="0.2">
      <c r="A264" s="231"/>
    </row>
    <row r="265" spans="1:1" ht="14.25" customHeight="1" x14ac:dyDescent="0.2">
      <c r="A265" s="231"/>
    </row>
    <row r="266" spans="1:1" ht="14.25" customHeight="1" x14ac:dyDescent="0.2">
      <c r="A266" s="231"/>
    </row>
    <row r="267" spans="1:1" ht="14.25" customHeight="1" x14ac:dyDescent="0.2">
      <c r="A267" s="231"/>
    </row>
    <row r="268" spans="1:1" ht="14.25" customHeight="1" x14ac:dyDescent="0.2">
      <c r="A268" s="231"/>
    </row>
    <row r="269" spans="1:1" ht="14.25" customHeight="1" x14ac:dyDescent="0.2">
      <c r="A269" s="231"/>
    </row>
    <row r="270" spans="1:1" ht="14.25" customHeight="1" x14ac:dyDescent="0.2">
      <c r="A270" s="231"/>
    </row>
    <row r="271" spans="1:1" ht="14.25" customHeight="1" x14ac:dyDescent="0.2">
      <c r="A271" s="231"/>
    </row>
    <row r="272" spans="1:1" ht="14.25" customHeight="1" x14ac:dyDescent="0.2">
      <c r="A272" s="231"/>
    </row>
    <row r="273" spans="1:1" ht="14.25" customHeight="1" x14ac:dyDescent="0.2">
      <c r="A273" s="231"/>
    </row>
    <row r="274" spans="1:1" ht="14.25" customHeight="1" x14ac:dyDescent="0.2">
      <c r="A274" s="231"/>
    </row>
    <row r="275" spans="1:1" ht="14.25" customHeight="1" x14ac:dyDescent="0.2">
      <c r="A275" s="231"/>
    </row>
    <row r="276" spans="1:1" ht="14.25" customHeight="1" x14ac:dyDescent="0.2">
      <c r="A276" s="231"/>
    </row>
    <row r="277" spans="1:1" ht="14.25" customHeight="1" x14ac:dyDescent="0.2">
      <c r="A277" s="231"/>
    </row>
    <row r="278" spans="1:1" ht="14.25" customHeight="1" x14ac:dyDescent="0.2">
      <c r="A278" s="231"/>
    </row>
    <row r="279" spans="1:1" ht="14.25" customHeight="1" x14ac:dyDescent="0.2">
      <c r="A279" s="231"/>
    </row>
    <row r="280" spans="1:1" ht="14.25" customHeight="1" x14ac:dyDescent="0.2">
      <c r="A280" s="231"/>
    </row>
    <row r="281" spans="1:1" ht="14.25" customHeight="1" x14ac:dyDescent="0.2">
      <c r="A281" s="231"/>
    </row>
    <row r="282" spans="1:1" ht="14.25" customHeight="1" x14ac:dyDescent="0.2">
      <c r="A282" s="231"/>
    </row>
    <row r="283" spans="1:1" ht="14.25" customHeight="1" x14ac:dyDescent="0.2">
      <c r="A283" s="231"/>
    </row>
    <row r="284" spans="1:1" ht="14.25" customHeight="1" x14ac:dyDescent="0.2">
      <c r="A284" s="231"/>
    </row>
    <row r="285" spans="1:1" ht="14.25" customHeight="1" x14ac:dyDescent="0.2">
      <c r="A285" s="231"/>
    </row>
    <row r="286" spans="1:1" ht="14.25" customHeight="1" x14ac:dyDescent="0.2">
      <c r="A286" s="231"/>
    </row>
    <row r="287" spans="1:1" ht="14.25" customHeight="1" x14ac:dyDescent="0.2">
      <c r="A287" s="231"/>
    </row>
    <row r="288" spans="1:1" ht="14.25" customHeight="1" x14ac:dyDescent="0.2">
      <c r="A288" s="231"/>
    </row>
    <row r="289" spans="1:1" ht="14.25" customHeight="1" x14ac:dyDescent="0.2">
      <c r="A289" s="231"/>
    </row>
    <row r="290" spans="1:1" ht="14.25" customHeight="1" x14ac:dyDescent="0.2">
      <c r="A290" s="231"/>
    </row>
    <row r="291" spans="1:1" ht="14.25" customHeight="1" x14ac:dyDescent="0.2">
      <c r="A291" s="231"/>
    </row>
    <row r="292" spans="1:1" ht="14.25" customHeight="1" x14ac:dyDescent="0.2">
      <c r="A292" s="231"/>
    </row>
    <row r="293" spans="1:1" ht="14.25" customHeight="1" x14ac:dyDescent="0.2">
      <c r="A293" s="231"/>
    </row>
    <row r="294" spans="1:1" ht="14.25" customHeight="1" x14ac:dyDescent="0.2">
      <c r="A294" s="231"/>
    </row>
    <row r="295" spans="1:1" ht="14.25" customHeight="1" x14ac:dyDescent="0.2">
      <c r="A295" s="231"/>
    </row>
    <row r="296" spans="1:1" ht="14.25" customHeight="1" x14ac:dyDescent="0.2">
      <c r="A296" s="231"/>
    </row>
    <row r="297" spans="1:1" ht="14.25" customHeight="1" x14ac:dyDescent="0.2">
      <c r="A297" s="231"/>
    </row>
    <row r="298" spans="1:1" ht="14.25" customHeight="1" x14ac:dyDescent="0.2">
      <c r="A298" s="231"/>
    </row>
    <row r="299" spans="1:1" ht="14.25" customHeight="1" x14ac:dyDescent="0.2">
      <c r="A299" s="231"/>
    </row>
    <row r="300" spans="1:1" ht="14.25" customHeight="1" x14ac:dyDescent="0.2">
      <c r="A300" s="231"/>
    </row>
    <row r="301" spans="1:1" ht="14.25" customHeight="1" x14ac:dyDescent="0.2">
      <c r="A301" s="231"/>
    </row>
    <row r="302" spans="1:1" ht="14.25" customHeight="1" x14ac:dyDescent="0.2">
      <c r="A302" s="231"/>
    </row>
    <row r="303" spans="1:1" ht="14.25" customHeight="1" x14ac:dyDescent="0.2">
      <c r="A303" s="231"/>
    </row>
    <row r="304" spans="1:1" ht="14.25" customHeight="1" x14ac:dyDescent="0.2">
      <c r="A304" s="231"/>
    </row>
    <row r="305" spans="1:1" ht="14.25" customHeight="1" x14ac:dyDescent="0.2">
      <c r="A305" s="231"/>
    </row>
    <row r="306" spans="1:1" ht="14.25" customHeight="1" x14ac:dyDescent="0.2">
      <c r="A306" s="231"/>
    </row>
    <row r="307" spans="1:1" ht="14.25" customHeight="1" x14ac:dyDescent="0.2">
      <c r="A307" s="231"/>
    </row>
    <row r="308" spans="1:1" ht="14.25" customHeight="1" x14ac:dyDescent="0.2">
      <c r="A308" s="231"/>
    </row>
    <row r="309" spans="1:1" ht="14.25" customHeight="1" x14ac:dyDescent="0.2">
      <c r="A309" s="231"/>
    </row>
    <row r="310" spans="1:1" ht="14.25" customHeight="1" x14ac:dyDescent="0.2">
      <c r="A310" s="231"/>
    </row>
    <row r="311" spans="1:1" ht="14.25" customHeight="1" x14ac:dyDescent="0.2">
      <c r="A311" s="231"/>
    </row>
    <row r="312" spans="1:1" ht="14.25" customHeight="1" x14ac:dyDescent="0.2">
      <c r="A312" s="231"/>
    </row>
    <row r="313" spans="1:1" ht="14.25" customHeight="1" x14ac:dyDescent="0.2">
      <c r="A313" s="231"/>
    </row>
    <row r="314" spans="1:1" ht="14.25" customHeight="1" x14ac:dyDescent="0.2">
      <c r="A314" s="231"/>
    </row>
    <row r="315" spans="1:1" ht="14.25" customHeight="1" x14ac:dyDescent="0.2">
      <c r="A315" s="231"/>
    </row>
    <row r="316" spans="1:1" ht="14.25" customHeight="1" x14ac:dyDescent="0.2">
      <c r="A316" s="231"/>
    </row>
    <row r="317" spans="1:1" ht="14.25" customHeight="1" x14ac:dyDescent="0.2">
      <c r="A317" s="231"/>
    </row>
    <row r="318" spans="1:1" ht="14.25" customHeight="1" x14ac:dyDescent="0.2">
      <c r="A318" s="231"/>
    </row>
    <row r="319" spans="1:1" ht="14.25" customHeight="1" x14ac:dyDescent="0.2">
      <c r="A319" s="231"/>
    </row>
    <row r="320" spans="1:1" ht="14.25" customHeight="1" x14ac:dyDescent="0.2">
      <c r="A320" s="231"/>
    </row>
    <row r="321" spans="1:1" ht="14.25" customHeight="1" x14ac:dyDescent="0.2">
      <c r="A321" s="231"/>
    </row>
    <row r="322" spans="1:1" ht="14.25" customHeight="1" x14ac:dyDescent="0.2">
      <c r="A322" s="231"/>
    </row>
    <row r="323" spans="1:1" ht="14.25" customHeight="1" x14ac:dyDescent="0.2">
      <c r="A323" s="231"/>
    </row>
    <row r="324" spans="1:1" ht="14.25" customHeight="1" x14ac:dyDescent="0.2">
      <c r="A324" s="231"/>
    </row>
    <row r="325" spans="1:1" ht="14.25" customHeight="1" x14ac:dyDescent="0.2">
      <c r="A325" s="231"/>
    </row>
    <row r="326" spans="1:1" ht="14.25" customHeight="1" x14ac:dyDescent="0.2">
      <c r="A326" s="231"/>
    </row>
    <row r="327" spans="1:1" ht="14.25" customHeight="1" x14ac:dyDescent="0.2">
      <c r="A327" s="231"/>
    </row>
    <row r="328" spans="1:1" ht="14.25" customHeight="1" x14ac:dyDescent="0.2">
      <c r="A328" s="231"/>
    </row>
    <row r="329" spans="1:1" ht="14.25" customHeight="1" x14ac:dyDescent="0.2">
      <c r="A329" s="231"/>
    </row>
    <row r="330" spans="1:1" ht="14.25" customHeight="1" x14ac:dyDescent="0.2">
      <c r="A330" s="231"/>
    </row>
    <row r="331" spans="1:1" ht="14.25" customHeight="1" x14ac:dyDescent="0.2">
      <c r="A331" s="231"/>
    </row>
    <row r="332" spans="1:1" ht="14.25" customHeight="1" x14ac:dyDescent="0.2">
      <c r="A332" s="231"/>
    </row>
    <row r="333" spans="1:1" ht="14.25" customHeight="1" x14ac:dyDescent="0.2">
      <c r="A333" s="231"/>
    </row>
    <row r="334" spans="1:1" ht="14.25" customHeight="1" x14ac:dyDescent="0.2">
      <c r="A334" s="231"/>
    </row>
    <row r="335" spans="1:1" ht="14.25" customHeight="1" x14ac:dyDescent="0.2">
      <c r="A335" s="231"/>
    </row>
    <row r="336" spans="1:1" ht="14.25" customHeight="1" x14ac:dyDescent="0.2">
      <c r="A336" s="231"/>
    </row>
    <row r="337" spans="1:1" ht="14.25" customHeight="1" x14ac:dyDescent="0.2">
      <c r="A337" s="231"/>
    </row>
    <row r="338" spans="1:1" ht="14.25" customHeight="1" x14ac:dyDescent="0.2">
      <c r="A338" s="231"/>
    </row>
    <row r="339" spans="1:1" ht="14.25" customHeight="1" x14ac:dyDescent="0.2">
      <c r="A339" s="231"/>
    </row>
    <row r="340" spans="1:1" ht="14.25" customHeight="1" x14ac:dyDescent="0.2">
      <c r="A340" s="231"/>
    </row>
    <row r="341" spans="1:1" ht="14.25" customHeight="1" x14ac:dyDescent="0.2">
      <c r="A341" s="231"/>
    </row>
    <row r="342" spans="1:1" ht="14.25" customHeight="1" x14ac:dyDescent="0.2">
      <c r="A342" s="231"/>
    </row>
    <row r="343" spans="1:1" ht="14.25" customHeight="1" x14ac:dyDescent="0.2">
      <c r="A343" s="231"/>
    </row>
    <row r="344" spans="1:1" ht="14.25" customHeight="1" x14ac:dyDescent="0.2">
      <c r="A344" s="231"/>
    </row>
    <row r="345" spans="1:1" ht="14.25" customHeight="1" x14ac:dyDescent="0.2">
      <c r="A345" s="231"/>
    </row>
    <row r="346" spans="1:1" ht="14.25" customHeight="1" x14ac:dyDescent="0.2">
      <c r="A346" s="231"/>
    </row>
    <row r="347" spans="1:1" ht="14.25" customHeight="1" x14ac:dyDescent="0.2">
      <c r="A347" s="231"/>
    </row>
    <row r="348" spans="1:1" ht="14.25" customHeight="1" x14ac:dyDescent="0.2">
      <c r="A348" s="231"/>
    </row>
    <row r="349" spans="1:1" ht="14.25" customHeight="1" x14ac:dyDescent="0.2">
      <c r="A349" s="231"/>
    </row>
    <row r="350" spans="1:1" ht="14.25" customHeight="1" x14ac:dyDescent="0.2">
      <c r="A350" s="231"/>
    </row>
    <row r="351" spans="1:1" ht="14.25" customHeight="1" x14ac:dyDescent="0.2">
      <c r="A351" s="231"/>
    </row>
    <row r="352" spans="1:1" ht="14.25" customHeight="1" x14ac:dyDescent="0.2">
      <c r="A352" s="231"/>
    </row>
    <row r="353" spans="1:1" ht="14.25" customHeight="1" x14ac:dyDescent="0.2">
      <c r="A353" s="231"/>
    </row>
    <row r="354" spans="1:1" ht="14.25" customHeight="1" x14ac:dyDescent="0.2">
      <c r="A354" s="231"/>
    </row>
    <row r="355" spans="1:1" ht="14.25" customHeight="1" x14ac:dyDescent="0.2">
      <c r="A355" s="231"/>
    </row>
    <row r="356" spans="1:1" ht="14.25" customHeight="1" x14ac:dyDescent="0.2">
      <c r="A356" s="231"/>
    </row>
    <row r="357" spans="1:1" ht="14.25" customHeight="1" x14ac:dyDescent="0.2">
      <c r="A357" s="231"/>
    </row>
    <row r="358" spans="1:1" ht="14.25" customHeight="1" x14ac:dyDescent="0.2">
      <c r="A358" s="231"/>
    </row>
    <row r="359" spans="1:1" ht="14.25" customHeight="1" x14ac:dyDescent="0.2">
      <c r="A359" s="231"/>
    </row>
    <row r="360" spans="1:1" ht="14.25" customHeight="1" x14ac:dyDescent="0.2">
      <c r="A360" s="231"/>
    </row>
    <row r="361" spans="1:1" ht="14.25" customHeight="1" x14ac:dyDescent="0.2">
      <c r="A361" s="231"/>
    </row>
    <row r="362" spans="1:1" ht="14.25" customHeight="1" x14ac:dyDescent="0.2">
      <c r="A362" s="231"/>
    </row>
    <row r="363" spans="1:1" ht="14.25" customHeight="1" x14ac:dyDescent="0.2">
      <c r="A363" s="231"/>
    </row>
    <row r="364" spans="1:1" ht="14.25" customHeight="1" x14ac:dyDescent="0.2">
      <c r="A364" s="231"/>
    </row>
    <row r="365" spans="1:1" ht="14.25" customHeight="1" x14ac:dyDescent="0.2">
      <c r="A365" s="231"/>
    </row>
    <row r="366" spans="1:1" ht="14.25" customHeight="1" x14ac:dyDescent="0.2">
      <c r="A366" s="231"/>
    </row>
    <row r="367" spans="1:1" ht="14.25" customHeight="1" x14ac:dyDescent="0.2">
      <c r="A367" s="231"/>
    </row>
    <row r="368" spans="1:1" ht="14.25" customHeight="1" x14ac:dyDescent="0.2">
      <c r="A368" s="231"/>
    </row>
    <row r="369" spans="1:1" ht="14.25" customHeight="1" x14ac:dyDescent="0.2">
      <c r="A369" s="231"/>
    </row>
    <row r="370" spans="1:1" ht="14.25" customHeight="1" x14ac:dyDescent="0.2">
      <c r="A370" s="231"/>
    </row>
    <row r="371" spans="1:1" ht="14.25" customHeight="1" x14ac:dyDescent="0.2">
      <c r="A371" s="231"/>
    </row>
    <row r="372" spans="1:1" ht="14.25" customHeight="1" x14ac:dyDescent="0.2">
      <c r="A372" s="231"/>
    </row>
    <row r="373" spans="1:1" ht="14.25" customHeight="1" x14ac:dyDescent="0.2">
      <c r="A373" s="231"/>
    </row>
    <row r="374" spans="1:1" ht="14.25" customHeight="1" x14ac:dyDescent="0.2">
      <c r="A374" s="231"/>
    </row>
    <row r="375" spans="1:1" ht="14.25" customHeight="1" x14ac:dyDescent="0.2">
      <c r="A375" s="231"/>
    </row>
    <row r="376" spans="1:1" ht="14.25" customHeight="1" x14ac:dyDescent="0.2">
      <c r="A376" s="231"/>
    </row>
    <row r="377" spans="1:1" ht="14.25" customHeight="1" x14ac:dyDescent="0.2">
      <c r="A377" s="231"/>
    </row>
    <row r="378" spans="1:1" ht="14.25" customHeight="1" x14ac:dyDescent="0.2">
      <c r="A378" s="231"/>
    </row>
    <row r="379" spans="1:1" ht="14.25" customHeight="1" x14ac:dyDescent="0.2">
      <c r="A379" s="231"/>
    </row>
    <row r="380" spans="1:1" ht="14.25" customHeight="1" x14ac:dyDescent="0.2">
      <c r="A380" s="231"/>
    </row>
    <row r="381" spans="1:1" ht="14.25" customHeight="1" x14ac:dyDescent="0.2">
      <c r="A381" s="231"/>
    </row>
    <row r="382" spans="1:1" ht="14.25" customHeight="1" x14ac:dyDescent="0.2">
      <c r="A382" s="231"/>
    </row>
    <row r="383" spans="1:1" ht="14.25" customHeight="1" x14ac:dyDescent="0.2">
      <c r="A383" s="231"/>
    </row>
    <row r="384" spans="1:1" ht="14.25" customHeight="1" x14ac:dyDescent="0.2">
      <c r="A384" s="231"/>
    </row>
    <row r="385" spans="1:1" ht="14.25" customHeight="1" x14ac:dyDescent="0.2">
      <c r="A385" s="231"/>
    </row>
    <row r="386" spans="1:1" ht="14.25" customHeight="1" x14ac:dyDescent="0.2">
      <c r="A386" s="231"/>
    </row>
    <row r="387" spans="1:1" ht="14.25" customHeight="1" x14ac:dyDescent="0.2">
      <c r="A387" s="231"/>
    </row>
    <row r="388" spans="1:1" ht="14.25" customHeight="1" x14ac:dyDescent="0.2">
      <c r="A388" s="231"/>
    </row>
    <row r="389" spans="1:1" ht="14.25" customHeight="1" x14ac:dyDescent="0.2">
      <c r="A389" s="231"/>
    </row>
    <row r="390" spans="1:1" ht="14.25" customHeight="1" x14ac:dyDescent="0.2">
      <c r="A390" s="231"/>
    </row>
    <row r="391" spans="1:1" ht="14.25" customHeight="1" x14ac:dyDescent="0.2">
      <c r="A391" s="231"/>
    </row>
    <row r="392" spans="1:1" ht="14.25" customHeight="1" x14ac:dyDescent="0.2">
      <c r="A392" s="231"/>
    </row>
    <row r="393" spans="1:1" ht="14.25" customHeight="1" x14ac:dyDescent="0.2">
      <c r="A393" s="231"/>
    </row>
    <row r="394" spans="1:1" ht="14.25" customHeight="1" x14ac:dyDescent="0.2">
      <c r="A394" s="231"/>
    </row>
    <row r="395" spans="1:1" ht="14.25" customHeight="1" x14ac:dyDescent="0.2">
      <c r="A395" s="231"/>
    </row>
    <row r="396" spans="1:1" ht="14.25" customHeight="1" x14ac:dyDescent="0.2">
      <c r="A396" s="231"/>
    </row>
    <row r="397" spans="1:1" ht="14.25" customHeight="1" x14ac:dyDescent="0.2">
      <c r="A397" s="231"/>
    </row>
    <row r="398" spans="1:1" ht="14.25" customHeight="1" x14ac:dyDescent="0.2">
      <c r="A398" s="231"/>
    </row>
    <row r="399" spans="1:1" ht="14.25" customHeight="1" x14ac:dyDescent="0.2">
      <c r="A399" s="231"/>
    </row>
    <row r="400" spans="1:1" ht="14.25" customHeight="1" x14ac:dyDescent="0.2">
      <c r="A400" s="231"/>
    </row>
    <row r="401" spans="1:1" ht="14.25" customHeight="1" x14ac:dyDescent="0.2">
      <c r="A401" s="231"/>
    </row>
    <row r="402" spans="1:1" ht="14.25" customHeight="1" x14ac:dyDescent="0.2">
      <c r="A402" s="231"/>
    </row>
    <row r="403" spans="1:1" ht="14.25" customHeight="1" x14ac:dyDescent="0.2">
      <c r="A403" s="231"/>
    </row>
    <row r="404" spans="1:1" ht="14.25" customHeight="1" x14ac:dyDescent="0.2">
      <c r="A404" s="231"/>
    </row>
    <row r="405" spans="1:1" ht="14.25" customHeight="1" x14ac:dyDescent="0.2">
      <c r="A405" s="231"/>
    </row>
    <row r="406" spans="1:1" ht="14.25" customHeight="1" x14ac:dyDescent="0.2">
      <c r="A406" s="231"/>
    </row>
    <row r="407" spans="1:1" ht="14.25" customHeight="1" x14ac:dyDescent="0.2">
      <c r="A407" s="231"/>
    </row>
    <row r="408" spans="1:1" ht="14.25" customHeight="1" x14ac:dyDescent="0.2">
      <c r="A408" s="231"/>
    </row>
    <row r="409" spans="1:1" ht="14.25" customHeight="1" x14ac:dyDescent="0.2">
      <c r="A409" s="231"/>
    </row>
    <row r="410" spans="1:1" ht="14.25" customHeight="1" x14ac:dyDescent="0.2">
      <c r="A410" s="231"/>
    </row>
    <row r="411" spans="1:1" ht="14.25" customHeight="1" x14ac:dyDescent="0.2">
      <c r="A411" s="231"/>
    </row>
    <row r="412" spans="1:1" ht="14.25" customHeight="1" x14ac:dyDescent="0.2">
      <c r="A412" s="231"/>
    </row>
    <row r="413" spans="1:1" ht="14.25" customHeight="1" x14ac:dyDescent="0.2">
      <c r="A413" s="231"/>
    </row>
    <row r="414" spans="1:1" ht="14.25" customHeight="1" x14ac:dyDescent="0.2">
      <c r="A414" s="231"/>
    </row>
    <row r="415" spans="1:1" ht="14.25" customHeight="1" x14ac:dyDescent="0.2">
      <c r="A415" s="231"/>
    </row>
    <row r="416" spans="1:1" ht="14.25" customHeight="1" x14ac:dyDescent="0.2">
      <c r="A416" s="231"/>
    </row>
    <row r="417" spans="1:1" ht="14.25" customHeight="1" x14ac:dyDescent="0.2">
      <c r="A417" s="231"/>
    </row>
    <row r="418" spans="1:1" ht="14.25" customHeight="1" x14ac:dyDescent="0.2">
      <c r="A418" s="231"/>
    </row>
    <row r="419" spans="1:1" ht="14.25" customHeight="1" x14ac:dyDescent="0.2">
      <c r="A419" s="231"/>
    </row>
    <row r="420" spans="1:1" ht="14.25" customHeight="1" x14ac:dyDescent="0.2">
      <c r="A420" s="231"/>
    </row>
    <row r="421" spans="1:1" ht="14.25" customHeight="1" x14ac:dyDescent="0.2">
      <c r="A421" s="231"/>
    </row>
    <row r="422" spans="1:1" ht="14.25" customHeight="1" x14ac:dyDescent="0.2">
      <c r="A422" s="231"/>
    </row>
    <row r="423" spans="1:1" ht="14.25" customHeight="1" x14ac:dyDescent="0.2">
      <c r="A423" s="231"/>
    </row>
    <row r="424" spans="1:1" ht="14.25" customHeight="1" x14ac:dyDescent="0.2">
      <c r="A424" s="231"/>
    </row>
    <row r="425" spans="1:1" ht="14.25" customHeight="1" x14ac:dyDescent="0.2">
      <c r="A425" s="231"/>
    </row>
    <row r="426" spans="1:1" ht="14.25" customHeight="1" x14ac:dyDescent="0.2">
      <c r="A426" s="231"/>
    </row>
    <row r="427" spans="1:1" ht="14.25" customHeight="1" x14ac:dyDescent="0.2">
      <c r="A427" s="231"/>
    </row>
    <row r="428" spans="1:1" ht="14.25" customHeight="1" x14ac:dyDescent="0.2">
      <c r="A428" s="231"/>
    </row>
    <row r="429" spans="1:1" ht="14.25" customHeight="1" x14ac:dyDescent="0.2">
      <c r="A429" s="231"/>
    </row>
    <row r="430" spans="1:1" ht="14.25" customHeight="1" x14ac:dyDescent="0.2">
      <c r="A430" s="231"/>
    </row>
    <row r="431" spans="1:1" ht="14.25" customHeight="1" x14ac:dyDescent="0.2">
      <c r="A431" s="231"/>
    </row>
    <row r="432" spans="1:1" ht="14.25" customHeight="1" x14ac:dyDescent="0.2">
      <c r="A432" s="231"/>
    </row>
    <row r="433" spans="1:1" ht="14.25" customHeight="1" x14ac:dyDescent="0.2">
      <c r="A433" s="231"/>
    </row>
    <row r="434" spans="1:1" ht="14.25" customHeight="1" x14ac:dyDescent="0.2">
      <c r="A434" s="231"/>
    </row>
    <row r="435" spans="1:1" ht="14.25" customHeight="1" x14ac:dyDescent="0.2">
      <c r="A435" s="231"/>
    </row>
    <row r="436" spans="1:1" ht="14.25" customHeight="1" x14ac:dyDescent="0.2">
      <c r="A436" s="231"/>
    </row>
    <row r="437" spans="1:1" ht="14.25" customHeight="1" x14ac:dyDescent="0.2">
      <c r="A437" s="231"/>
    </row>
    <row r="438" spans="1:1" ht="14.25" customHeight="1" x14ac:dyDescent="0.2">
      <c r="A438" s="231"/>
    </row>
    <row r="439" spans="1:1" ht="14.25" customHeight="1" x14ac:dyDescent="0.2">
      <c r="A439" s="231"/>
    </row>
    <row r="440" spans="1:1" ht="14.25" customHeight="1" x14ac:dyDescent="0.2">
      <c r="A440" s="231"/>
    </row>
    <row r="441" spans="1:1" ht="14.25" customHeight="1" x14ac:dyDescent="0.2">
      <c r="A441" s="231"/>
    </row>
    <row r="442" spans="1:1" ht="14.25" customHeight="1" x14ac:dyDescent="0.2">
      <c r="A442" s="231"/>
    </row>
    <row r="443" spans="1:1" ht="14.25" customHeight="1" x14ac:dyDescent="0.2">
      <c r="A443" s="231"/>
    </row>
    <row r="444" spans="1:1" ht="14.25" customHeight="1" x14ac:dyDescent="0.2">
      <c r="A444" s="231"/>
    </row>
    <row r="445" spans="1:1" ht="14.25" customHeight="1" x14ac:dyDescent="0.2">
      <c r="A445" s="231"/>
    </row>
    <row r="446" spans="1:1" ht="14.25" customHeight="1" x14ac:dyDescent="0.2">
      <c r="A446" s="231"/>
    </row>
    <row r="447" spans="1:1" ht="14.25" customHeight="1" x14ac:dyDescent="0.2">
      <c r="A447" s="231"/>
    </row>
    <row r="448" spans="1:1" ht="14.25" customHeight="1" x14ac:dyDescent="0.2">
      <c r="A448" s="231"/>
    </row>
    <row r="449" spans="1:1" ht="14.25" customHeight="1" x14ac:dyDescent="0.2">
      <c r="A449" s="231"/>
    </row>
    <row r="450" spans="1:1" ht="14.25" customHeight="1" x14ac:dyDescent="0.2">
      <c r="A450" s="231"/>
    </row>
    <row r="451" spans="1:1" ht="14.25" customHeight="1" x14ac:dyDescent="0.2">
      <c r="A451" s="231"/>
    </row>
    <row r="452" spans="1:1" ht="14.25" customHeight="1" x14ac:dyDescent="0.2">
      <c r="A452" s="231"/>
    </row>
    <row r="453" spans="1:1" ht="14.25" customHeight="1" x14ac:dyDescent="0.2">
      <c r="A453" s="231"/>
    </row>
    <row r="454" spans="1:1" ht="14.25" customHeight="1" x14ac:dyDescent="0.2">
      <c r="A454" s="231"/>
    </row>
    <row r="455" spans="1:1" ht="14.25" customHeight="1" x14ac:dyDescent="0.2">
      <c r="A455" s="231"/>
    </row>
    <row r="456" spans="1:1" ht="14.25" customHeight="1" x14ac:dyDescent="0.2">
      <c r="A456" s="231"/>
    </row>
    <row r="457" spans="1:1" ht="14.25" customHeight="1" x14ac:dyDescent="0.2">
      <c r="A457" s="231"/>
    </row>
    <row r="458" spans="1:1" ht="14.25" customHeight="1" x14ac:dyDescent="0.2">
      <c r="A458" s="231"/>
    </row>
    <row r="459" spans="1:1" ht="14.25" customHeight="1" x14ac:dyDescent="0.2">
      <c r="A459" s="231"/>
    </row>
    <row r="460" spans="1:1" ht="14.25" customHeight="1" x14ac:dyDescent="0.2">
      <c r="A460" s="231"/>
    </row>
    <row r="461" spans="1:1" ht="14.25" customHeight="1" x14ac:dyDescent="0.2">
      <c r="A461" s="231"/>
    </row>
    <row r="462" spans="1:1" ht="14.25" customHeight="1" x14ac:dyDescent="0.2">
      <c r="A462" s="231"/>
    </row>
    <row r="463" spans="1:1" ht="14.25" customHeight="1" x14ac:dyDescent="0.2">
      <c r="A463" s="231"/>
    </row>
    <row r="464" spans="1:1" ht="14.25" customHeight="1" x14ac:dyDescent="0.2">
      <c r="A464" s="231"/>
    </row>
    <row r="465" spans="1:1" ht="14.25" customHeight="1" x14ac:dyDescent="0.2">
      <c r="A465" s="231"/>
    </row>
    <row r="466" spans="1:1" ht="14.25" customHeight="1" x14ac:dyDescent="0.2">
      <c r="A466" s="231"/>
    </row>
    <row r="467" spans="1:1" ht="14.25" customHeight="1" x14ac:dyDescent="0.2">
      <c r="A467" s="231"/>
    </row>
    <row r="468" spans="1:1" ht="14.25" customHeight="1" x14ac:dyDescent="0.2">
      <c r="A468" s="231"/>
    </row>
    <row r="469" spans="1:1" ht="14.25" customHeight="1" x14ac:dyDescent="0.2">
      <c r="A469" s="231"/>
    </row>
    <row r="470" spans="1:1" ht="14.25" customHeight="1" x14ac:dyDescent="0.2">
      <c r="A470" s="231"/>
    </row>
    <row r="471" spans="1:1" ht="14.25" customHeight="1" x14ac:dyDescent="0.2">
      <c r="A471" s="231"/>
    </row>
    <row r="472" spans="1:1" ht="14.25" customHeight="1" x14ac:dyDescent="0.2">
      <c r="A472" s="231"/>
    </row>
    <row r="473" spans="1:1" ht="14.25" customHeight="1" x14ac:dyDescent="0.2">
      <c r="A473" s="231"/>
    </row>
    <row r="474" spans="1:1" ht="14.25" customHeight="1" x14ac:dyDescent="0.2">
      <c r="A474" s="231"/>
    </row>
    <row r="475" spans="1:1" ht="14.25" customHeight="1" x14ac:dyDescent="0.2">
      <c r="A475" s="231"/>
    </row>
    <row r="476" spans="1:1" ht="14.25" customHeight="1" x14ac:dyDescent="0.2">
      <c r="A476" s="231"/>
    </row>
    <row r="477" spans="1:1" ht="14.25" customHeight="1" x14ac:dyDescent="0.2">
      <c r="A477" s="231"/>
    </row>
    <row r="478" spans="1:1" ht="14.25" customHeight="1" x14ac:dyDescent="0.2">
      <c r="A478" s="231"/>
    </row>
    <row r="479" spans="1:1" ht="14.25" customHeight="1" x14ac:dyDescent="0.2">
      <c r="A479" s="231"/>
    </row>
    <row r="480" spans="1:1" ht="14.25" customHeight="1" x14ac:dyDescent="0.2">
      <c r="A480" s="231"/>
    </row>
    <row r="481" spans="1:1" ht="14.25" customHeight="1" x14ac:dyDescent="0.2">
      <c r="A481" s="231"/>
    </row>
    <row r="482" spans="1:1" ht="14.25" customHeight="1" x14ac:dyDescent="0.2">
      <c r="A482" s="231"/>
    </row>
    <row r="483" spans="1:1" ht="14.25" customHeight="1" x14ac:dyDescent="0.2">
      <c r="A483" s="231"/>
    </row>
    <row r="484" spans="1:1" ht="14.25" customHeight="1" x14ac:dyDescent="0.2">
      <c r="A484" s="231"/>
    </row>
    <row r="485" spans="1:1" ht="14.25" customHeight="1" x14ac:dyDescent="0.2">
      <c r="A485" s="231"/>
    </row>
    <row r="486" spans="1:1" ht="14.25" customHeight="1" x14ac:dyDescent="0.2">
      <c r="A486" s="231"/>
    </row>
    <row r="487" spans="1:1" ht="14.25" customHeight="1" x14ac:dyDescent="0.2">
      <c r="A487" s="231"/>
    </row>
    <row r="488" spans="1:1" ht="14.25" customHeight="1" x14ac:dyDescent="0.2">
      <c r="A488" s="231"/>
    </row>
    <row r="489" spans="1:1" ht="14.25" customHeight="1" x14ac:dyDescent="0.2">
      <c r="A489" s="231"/>
    </row>
    <row r="490" spans="1:1" ht="14.25" customHeight="1" x14ac:dyDescent="0.2">
      <c r="A490" s="231"/>
    </row>
    <row r="491" spans="1:1" ht="14.25" customHeight="1" x14ac:dyDescent="0.2">
      <c r="A491" s="231"/>
    </row>
    <row r="492" spans="1:1" ht="14.25" customHeight="1" x14ac:dyDescent="0.2">
      <c r="A492" s="231"/>
    </row>
    <row r="493" spans="1:1" ht="14.25" customHeight="1" x14ac:dyDescent="0.2">
      <c r="A493" s="231"/>
    </row>
    <row r="494" spans="1:1" ht="14.25" customHeight="1" x14ac:dyDescent="0.2">
      <c r="A494" s="231"/>
    </row>
    <row r="495" spans="1:1" ht="14.25" customHeight="1" x14ac:dyDescent="0.2">
      <c r="A495" s="231"/>
    </row>
    <row r="496" spans="1:1" ht="14.25" customHeight="1" x14ac:dyDescent="0.2">
      <c r="A496" s="231"/>
    </row>
    <row r="497" spans="1:1" ht="14.25" customHeight="1" x14ac:dyDescent="0.2">
      <c r="A497" s="231"/>
    </row>
    <row r="498" spans="1:1" ht="14.25" customHeight="1" x14ac:dyDescent="0.2">
      <c r="A498" s="231"/>
    </row>
    <row r="499" spans="1:1" ht="14.25" customHeight="1" x14ac:dyDescent="0.2">
      <c r="A499" s="231"/>
    </row>
    <row r="500" spans="1:1" ht="14.25" customHeight="1" x14ac:dyDescent="0.2">
      <c r="A500" s="231"/>
    </row>
    <row r="501" spans="1:1" ht="14.25" customHeight="1" x14ac:dyDescent="0.2">
      <c r="A501" s="231"/>
    </row>
    <row r="502" spans="1:1" ht="14.25" customHeight="1" x14ac:dyDescent="0.2">
      <c r="A502" s="231"/>
    </row>
    <row r="503" spans="1:1" ht="14.25" customHeight="1" x14ac:dyDescent="0.2">
      <c r="A503" s="231"/>
    </row>
    <row r="504" spans="1:1" ht="14.25" customHeight="1" x14ac:dyDescent="0.2">
      <c r="A504" s="231"/>
    </row>
    <row r="505" spans="1:1" ht="14.25" customHeight="1" x14ac:dyDescent="0.2">
      <c r="A505" s="231"/>
    </row>
    <row r="506" spans="1:1" ht="14.25" customHeight="1" x14ac:dyDescent="0.2">
      <c r="A506" s="231"/>
    </row>
    <row r="507" spans="1:1" ht="14.25" customHeight="1" x14ac:dyDescent="0.2">
      <c r="A507" s="231"/>
    </row>
    <row r="508" spans="1:1" ht="14.25" customHeight="1" x14ac:dyDescent="0.2">
      <c r="A508" s="231"/>
    </row>
    <row r="509" spans="1:1" ht="14.25" customHeight="1" x14ac:dyDescent="0.2">
      <c r="A509" s="231"/>
    </row>
    <row r="510" spans="1:1" ht="14.25" customHeight="1" x14ac:dyDescent="0.2">
      <c r="A510" s="231"/>
    </row>
    <row r="511" spans="1:1" ht="14.25" customHeight="1" x14ac:dyDescent="0.2">
      <c r="A511" s="231"/>
    </row>
    <row r="512" spans="1:1" ht="14.25" customHeight="1" x14ac:dyDescent="0.2">
      <c r="A512" s="231"/>
    </row>
    <row r="513" spans="1:1" ht="14.25" customHeight="1" x14ac:dyDescent="0.2">
      <c r="A513" s="231"/>
    </row>
    <row r="514" spans="1:1" ht="14.25" customHeight="1" x14ac:dyDescent="0.2">
      <c r="A514" s="231"/>
    </row>
    <row r="515" spans="1:1" ht="14.25" customHeight="1" x14ac:dyDescent="0.2">
      <c r="A515" s="231"/>
    </row>
    <row r="516" spans="1:1" ht="14.25" customHeight="1" x14ac:dyDescent="0.2">
      <c r="A516" s="231"/>
    </row>
    <row r="517" spans="1:1" ht="14.25" customHeight="1" x14ac:dyDescent="0.2">
      <c r="A517" s="231"/>
    </row>
    <row r="518" spans="1:1" ht="14.25" customHeight="1" x14ac:dyDescent="0.2">
      <c r="A518" s="231"/>
    </row>
    <row r="519" spans="1:1" ht="14.25" customHeight="1" x14ac:dyDescent="0.2">
      <c r="A519" s="231"/>
    </row>
    <row r="520" spans="1:1" ht="14.25" customHeight="1" x14ac:dyDescent="0.2">
      <c r="A520" s="231"/>
    </row>
    <row r="521" spans="1:1" ht="14.25" customHeight="1" x14ac:dyDescent="0.2">
      <c r="A521" s="231"/>
    </row>
    <row r="522" spans="1:1" ht="14.25" customHeight="1" x14ac:dyDescent="0.2">
      <c r="A522" s="231"/>
    </row>
    <row r="523" spans="1:1" ht="14.25" customHeight="1" x14ac:dyDescent="0.2">
      <c r="A523" s="231"/>
    </row>
    <row r="524" spans="1:1" ht="14.25" customHeight="1" x14ac:dyDescent="0.2">
      <c r="A524" s="231"/>
    </row>
    <row r="525" spans="1:1" ht="14.25" customHeight="1" x14ac:dyDescent="0.2">
      <c r="A525" s="231"/>
    </row>
    <row r="526" spans="1:1" ht="14.25" customHeight="1" x14ac:dyDescent="0.2">
      <c r="A526" s="231"/>
    </row>
    <row r="527" spans="1:1" ht="14.25" customHeight="1" x14ac:dyDescent="0.2">
      <c r="A527" s="231"/>
    </row>
    <row r="528" spans="1:1" ht="14.25" customHeight="1" x14ac:dyDescent="0.2">
      <c r="A528" s="231"/>
    </row>
    <row r="529" spans="1:1" ht="14.25" customHeight="1" x14ac:dyDescent="0.2">
      <c r="A529" s="231"/>
    </row>
    <row r="530" spans="1:1" ht="14.25" customHeight="1" x14ac:dyDescent="0.2">
      <c r="A530" s="231"/>
    </row>
    <row r="531" spans="1:1" ht="14.25" customHeight="1" x14ac:dyDescent="0.2">
      <c r="A531" s="231"/>
    </row>
    <row r="532" spans="1:1" ht="14.25" customHeight="1" x14ac:dyDescent="0.2">
      <c r="A532" s="231"/>
    </row>
    <row r="533" spans="1:1" ht="14.25" customHeight="1" x14ac:dyDescent="0.2">
      <c r="A533" s="231"/>
    </row>
    <row r="534" spans="1:1" ht="14.25" customHeight="1" x14ac:dyDescent="0.2">
      <c r="A534" s="231"/>
    </row>
    <row r="535" spans="1:1" ht="14.25" customHeight="1" x14ac:dyDescent="0.2">
      <c r="A535" s="231"/>
    </row>
    <row r="536" spans="1:1" ht="14.25" customHeight="1" x14ac:dyDescent="0.2">
      <c r="A536" s="231"/>
    </row>
    <row r="537" spans="1:1" ht="14.25" customHeight="1" x14ac:dyDescent="0.2">
      <c r="A537" s="231"/>
    </row>
    <row r="538" spans="1:1" ht="14.25" customHeight="1" x14ac:dyDescent="0.2">
      <c r="A538" s="231"/>
    </row>
    <row r="539" spans="1:1" ht="14.25" customHeight="1" x14ac:dyDescent="0.2">
      <c r="A539" s="231"/>
    </row>
    <row r="540" spans="1:1" ht="14.25" customHeight="1" x14ac:dyDescent="0.2">
      <c r="A540" s="231"/>
    </row>
    <row r="541" spans="1:1" ht="14.25" customHeight="1" x14ac:dyDescent="0.2">
      <c r="A541" s="231"/>
    </row>
    <row r="542" spans="1:1" ht="14.25" customHeight="1" x14ac:dyDescent="0.2">
      <c r="A542" s="231"/>
    </row>
    <row r="543" spans="1:1" ht="14.25" customHeight="1" x14ac:dyDescent="0.2">
      <c r="A543" s="231"/>
    </row>
    <row r="544" spans="1:1" ht="14.25" customHeight="1" x14ac:dyDescent="0.2">
      <c r="A544" s="231"/>
    </row>
    <row r="545" spans="1:1" ht="14.25" customHeight="1" x14ac:dyDescent="0.2">
      <c r="A545" s="231"/>
    </row>
    <row r="546" spans="1:1" ht="14.25" customHeight="1" x14ac:dyDescent="0.2">
      <c r="A546" s="231"/>
    </row>
    <row r="547" spans="1:1" ht="14.25" customHeight="1" x14ac:dyDescent="0.2">
      <c r="A547" s="231"/>
    </row>
    <row r="548" spans="1:1" ht="14.25" customHeight="1" x14ac:dyDescent="0.2">
      <c r="A548" s="231"/>
    </row>
    <row r="549" spans="1:1" ht="14.25" customHeight="1" x14ac:dyDescent="0.2">
      <c r="A549" s="231"/>
    </row>
    <row r="550" spans="1:1" ht="14.25" customHeight="1" x14ac:dyDescent="0.2">
      <c r="A550" s="231"/>
    </row>
    <row r="551" spans="1:1" ht="14.25" customHeight="1" x14ac:dyDescent="0.2">
      <c r="A551" s="231"/>
    </row>
    <row r="552" spans="1:1" ht="14.25" customHeight="1" x14ac:dyDescent="0.2">
      <c r="A552" s="231"/>
    </row>
    <row r="553" spans="1:1" ht="14.25" customHeight="1" x14ac:dyDescent="0.2">
      <c r="A553" s="231"/>
    </row>
    <row r="554" spans="1:1" ht="14.25" customHeight="1" x14ac:dyDescent="0.2">
      <c r="A554" s="231"/>
    </row>
    <row r="555" spans="1:1" ht="14.25" customHeight="1" x14ac:dyDescent="0.2">
      <c r="A555" s="231"/>
    </row>
    <row r="556" spans="1:1" ht="14.25" customHeight="1" x14ac:dyDescent="0.2">
      <c r="A556" s="231"/>
    </row>
    <row r="557" spans="1:1" ht="14.25" customHeight="1" x14ac:dyDescent="0.2">
      <c r="A557" s="231"/>
    </row>
    <row r="558" spans="1:1" ht="14.25" customHeight="1" x14ac:dyDescent="0.2">
      <c r="A558" s="231"/>
    </row>
    <row r="559" spans="1:1" ht="14.25" customHeight="1" x14ac:dyDescent="0.2">
      <c r="A559" s="231"/>
    </row>
    <row r="560" spans="1:1" ht="14.25" customHeight="1" x14ac:dyDescent="0.2">
      <c r="A560" s="231"/>
    </row>
    <row r="561" spans="1:1" ht="14.25" customHeight="1" x14ac:dyDescent="0.2">
      <c r="A561" s="231"/>
    </row>
    <row r="562" spans="1:1" ht="14.25" customHeight="1" x14ac:dyDescent="0.2">
      <c r="A562" s="231"/>
    </row>
    <row r="563" spans="1:1" ht="14.25" customHeight="1" x14ac:dyDescent="0.2">
      <c r="A563" s="231"/>
    </row>
    <row r="564" spans="1:1" ht="14.25" customHeight="1" x14ac:dyDescent="0.2">
      <c r="A564" s="231"/>
    </row>
    <row r="565" spans="1:1" ht="14.25" customHeight="1" x14ac:dyDescent="0.2">
      <c r="A565" s="231"/>
    </row>
    <row r="566" spans="1:1" ht="14.25" customHeight="1" x14ac:dyDescent="0.2">
      <c r="A566" s="231"/>
    </row>
    <row r="567" spans="1:1" ht="14.25" customHeight="1" x14ac:dyDescent="0.2">
      <c r="A567" s="231"/>
    </row>
    <row r="568" spans="1:1" ht="14.25" customHeight="1" x14ac:dyDescent="0.2">
      <c r="A568" s="231"/>
    </row>
    <row r="569" spans="1:1" ht="14.25" customHeight="1" x14ac:dyDescent="0.2">
      <c r="A569" s="231"/>
    </row>
    <row r="570" spans="1:1" ht="14.25" customHeight="1" x14ac:dyDescent="0.2">
      <c r="A570" s="231"/>
    </row>
    <row r="571" spans="1:1" ht="14.25" customHeight="1" x14ac:dyDescent="0.2">
      <c r="A571" s="231"/>
    </row>
    <row r="572" spans="1:1" ht="14.25" customHeight="1" x14ac:dyDescent="0.2">
      <c r="A572" s="231"/>
    </row>
    <row r="573" spans="1:1" ht="14.25" customHeight="1" x14ac:dyDescent="0.2">
      <c r="A573" s="231"/>
    </row>
    <row r="574" spans="1:1" ht="14.25" customHeight="1" x14ac:dyDescent="0.2">
      <c r="A574" s="231"/>
    </row>
    <row r="575" spans="1:1" ht="14.25" customHeight="1" x14ac:dyDescent="0.2">
      <c r="A575" s="231"/>
    </row>
    <row r="576" spans="1:1" ht="14.25" customHeight="1" x14ac:dyDescent="0.2">
      <c r="A576" s="231"/>
    </row>
    <row r="577" spans="1:1" ht="14.25" customHeight="1" x14ac:dyDescent="0.2">
      <c r="A577" s="231"/>
    </row>
    <row r="578" spans="1:1" ht="14.25" customHeight="1" x14ac:dyDescent="0.2">
      <c r="A578" s="231"/>
    </row>
    <row r="579" spans="1:1" ht="14.25" customHeight="1" x14ac:dyDescent="0.2">
      <c r="A579" s="231"/>
    </row>
    <row r="580" spans="1:1" ht="14.25" customHeight="1" x14ac:dyDescent="0.2">
      <c r="A580" s="231"/>
    </row>
    <row r="581" spans="1:1" ht="14.25" customHeight="1" x14ac:dyDescent="0.2">
      <c r="A581" s="231"/>
    </row>
    <row r="582" spans="1:1" ht="14.25" customHeight="1" x14ac:dyDescent="0.2">
      <c r="A582" s="231"/>
    </row>
    <row r="583" spans="1:1" ht="14.25" customHeight="1" x14ac:dyDescent="0.2">
      <c r="A583" s="231"/>
    </row>
    <row r="584" spans="1:1" ht="14.25" customHeight="1" x14ac:dyDescent="0.2">
      <c r="A584" s="231"/>
    </row>
    <row r="585" spans="1:1" ht="14.25" customHeight="1" x14ac:dyDescent="0.2">
      <c r="A585" s="231"/>
    </row>
    <row r="586" spans="1:1" ht="14.25" customHeight="1" x14ac:dyDescent="0.2">
      <c r="A586" s="231"/>
    </row>
    <row r="587" spans="1:1" ht="14.25" customHeight="1" x14ac:dyDescent="0.2">
      <c r="A587" s="231"/>
    </row>
    <row r="588" spans="1:1" ht="14.25" customHeight="1" x14ac:dyDescent="0.2">
      <c r="A588" s="231"/>
    </row>
    <row r="589" spans="1:1" ht="14.25" customHeight="1" x14ac:dyDescent="0.2">
      <c r="A589" s="231"/>
    </row>
    <row r="590" spans="1:1" ht="14.25" customHeight="1" x14ac:dyDescent="0.2">
      <c r="A590" s="231"/>
    </row>
    <row r="591" spans="1:1" ht="14.25" customHeight="1" x14ac:dyDescent="0.2">
      <c r="A591" s="231"/>
    </row>
    <row r="592" spans="1:1" ht="14.25" customHeight="1" x14ac:dyDescent="0.2">
      <c r="A592" s="231"/>
    </row>
    <row r="593" spans="1:1" ht="14.25" customHeight="1" x14ac:dyDescent="0.2">
      <c r="A593" s="231"/>
    </row>
    <row r="594" spans="1:1" ht="14.25" customHeight="1" x14ac:dyDescent="0.2">
      <c r="A594" s="231"/>
    </row>
    <row r="595" spans="1:1" ht="14.25" customHeight="1" x14ac:dyDescent="0.2">
      <c r="A595" s="231"/>
    </row>
    <row r="596" spans="1:1" ht="14.25" customHeight="1" x14ac:dyDescent="0.2">
      <c r="A596" s="231"/>
    </row>
    <row r="597" spans="1:1" ht="14.25" customHeight="1" x14ac:dyDescent="0.2">
      <c r="A597" s="231"/>
    </row>
    <row r="598" spans="1:1" ht="14.25" customHeight="1" x14ac:dyDescent="0.2">
      <c r="A598" s="231"/>
    </row>
    <row r="599" spans="1:1" ht="14.25" customHeight="1" x14ac:dyDescent="0.2">
      <c r="A599" s="231"/>
    </row>
    <row r="600" spans="1:1" ht="14.25" customHeight="1" x14ac:dyDescent="0.2">
      <c r="A600" s="231"/>
    </row>
    <row r="601" spans="1:1" ht="14.25" customHeight="1" x14ac:dyDescent="0.2">
      <c r="A601" s="231"/>
    </row>
    <row r="602" spans="1:1" ht="14.25" customHeight="1" x14ac:dyDescent="0.2">
      <c r="A602" s="231"/>
    </row>
    <row r="603" spans="1:1" ht="14.25" customHeight="1" x14ac:dyDescent="0.2">
      <c r="A603" s="231"/>
    </row>
    <row r="604" spans="1:1" ht="14.25" customHeight="1" x14ac:dyDescent="0.2">
      <c r="A604" s="231"/>
    </row>
    <row r="605" spans="1:1" ht="14.25" customHeight="1" x14ac:dyDescent="0.2">
      <c r="A605" s="231"/>
    </row>
    <row r="606" spans="1:1" ht="14.25" customHeight="1" x14ac:dyDescent="0.2">
      <c r="A606" s="231"/>
    </row>
    <row r="607" spans="1:1" ht="14.25" customHeight="1" x14ac:dyDescent="0.2">
      <c r="A607" s="231"/>
    </row>
    <row r="608" spans="1:1" ht="14.25" customHeight="1" x14ac:dyDescent="0.2">
      <c r="A608" s="231"/>
    </row>
    <row r="609" spans="1:1" ht="14.25" customHeight="1" x14ac:dyDescent="0.2">
      <c r="A609" s="231"/>
    </row>
    <row r="610" spans="1:1" ht="14.25" customHeight="1" x14ac:dyDescent="0.2">
      <c r="A610" s="231"/>
    </row>
    <row r="611" spans="1:1" ht="14.25" customHeight="1" x14ac:dyDescent="0.2">
      <c r="A611" s="231"/>
    </row>
    <row r="612" spans="1:1" ht="14.25" customHeight="1" x14ac:dyDescent="0.2">
      <c r="A612" s="231"/>
    </row>
    <row r="613" spans="1:1" ht="14.25" customHeight="1" x14ac:dyDescent="0.2">
      <c r="A613" s="231"/>
    </row>
    <row r="614" spans="1:1" ht="14.25" customHeight="1" x14ac:dyDescent="0.2">
      <c r="A614" s="231"/>
    </row>
    <row r="615" spans="1:1" ht="14.25" customHeight="1" x14ac:dyDescent="0.2">
      <c r="A615" s="231"/>
    </row>
    <row r="616" spans="1:1" ht="14.25" customHeight="1" x14ac:dyDescent="0.2">
      <c r="A616" s="231"/>
    </row>
    <row r="617" spans="1:1" ht="14.25" customHeight="1" x14ac:dyDescent="0.2">
      <c r="A617" s="231"/>
    </row>
    <row r="618" spans="1:1" ht="14.25" customHeight="1" x14ac:dyDescent="0.2">
      <c r="A618" s="231"/>
    </row>
    <row r="619" spans="1:1" ht="14.25" customHeight="1" x14ac:dyDescent="0.2">
      <c r="A619" s="231"/>
    </row>
    <row r="620" spans="1:1" ht="14.25" customHeight="1" x14ac:dyDescent="0.2">
      <c r="A620" s="231"/>
    </row>
    <row r="621" spans="1:1" ht="14.25" customHeight="1" x14ac:dyDescent="0.2">
      <c r="A621" s="231"/>
    </row>
    <row r="622" spans="1:1" ht="14.25" customHeight="1" x14ac:dyDescent="0.2">
      <c r="A622" s="231"/>
    </row>
    <row r="623" spans="1:1" ht="14.25" customHeight="1" x14ac:dyDescent="0.2">
      <c r="A623" s="231"/>
    </row>
    <row r="624" spans="1:1" ht="14.25" customHeight="1" x14ac:dyDescent="0.2">
      <c r="A624" s="231"/>
    </row>
    <row r="625" spans="1:1" ht="14.25" customHeight="1" x14ac:dyDescent="0.2">
      <c r="A625" s="231"/>
    </row>
    <row r="626" spans="1:1" ht="14.25" customHeight="1" x14ac:dyDescent="0.2">
      <c r="A626" s="231"/>
    </row>
    <row r="627" spans="1:1" ht="14.25" customHeight="1" x14ac:dyDescent="0.2">
      <c r="A627" s="231"/>
    </row>
    <row r="628" spans="1:1" ht="14.25" customHeight="1" x14ac:dyDescent="0.2">
      <c r="A628" s="231"/>
    </row>
    <row r="629" spans="1:1" ht="14.25" customHeight="1" x14ac:dyDescent="0.2">
      <c r="A629" s="231"/>
    </row>
    <row r="630" spans="1:1" ht="14.25" customHeight="1" x14ac:dyDescent="0.2">
      <c r="A630" s="231"/>
    </row>
    <row r="631" spans="1:1" ht="14.25" customHeight="1" x14ac:dyDescent="0.2">
      <c r="A631" s="231"/>
    </row>
    <row r="632" spans="1:1" ht="14.25" customHeight="1" x14ac:dyDescent="0.2">
      <c r="A632" s="231"/>
    </row>
    <row r="633" spans="1:1" ht="14.25" customHeight="1" x14ac:dyDescent="0.2">
      <c r="A633" s="231"/>
    </row>
    <row r="634" spans="1:1" ht="14.25" customHeight="1" x14ac:dyDescent="0.2">
      <c r="A634" s="231"/>
    </row>
    <row r="635" spans="1:1" ht="14.25" customHeight="1" x14ac:dyDescent="0.2">
      <c r="A635" s="231"/>
    </row>
    <row r="636" spans="1:1" ht="14.25" customHeight="1" x14ac:dyDescent="0.2">
      <c r="A636" s="231"/>
    </row>
    <row r="637" spans="1:1" ht="14.25" customHeight="1" x14ac:dyDescent="0.2">
      <c r="A637" s="231"/>
    </row>
    <row r="638" spans="1:1" ht="14.25" customHeight="1" x14ac:dyDescent="0.2">
      <c r="A638" s="231"/>
    </row>
    <row r="639" spans="1:1" ht="14.25" customHeight="1" x14ac:dyDescent="0.2">
      <c r="A639" s="231"/>
    </row>
    <row r="640" spans="1:1" ht="14.25" customHeight="1" x14ac:dyDescent="0.2">
      <c r="A640" s="231"/>
    </row>
    <row r="641" spans="1:1" ht="14.25" customHeight="1" x14ac:dyDescent="0.2">
      <c r="A641" s="231"/>
    </row>
    <row r="642" spans="1:1" ht="14.25" customHeight="1" x14ac:dyDescent="0.2">
      <c r="A642" s="231"/>
    </row>
    <row r="643" spans="1:1" ht="14.25" customHeight="1" x14ac:dyDescent="0.2">
      <c r="A643" s="231"/>
    </row>
    <row r="644" spans="1:1" ht="14.25" customHeight="1" x14ac:dyDescent="0.2">
      <c r="A644" s="231"/>
    </row>
    <row r="645" spans="1:1" ht="14.25" customHeight="1" x14ac:dyDescent="0.2">
      <c r="A645" s="231"/>
    </row>
    <row r="646" spans="1:1" ht="14.25" customHeight="1" x14ac:dyDescent="0.2">
      <c r="A646" s="231"/>
    </row>
    <row r="647" spans="1:1" ht="14.25" customHeight="1" x14ac:dyDescent="0.2">
      <c r="A647" s="231"/>
    </row>
    <row r="648" spans="1:1" ht="14.25" customHeight="1" x14ac:dyDescent="0.2">
      <c r="A648" s="231"/>
    </row>
    <row r="649" spans="1:1" ht="14.25" customHeight="1" x14ac:dyDescent="0.2">
      <c r="A649" s="231"/>
    </row>
    <row r="650" spans="1:1" ht="14.25" customHeight="1" x14ac:dyDescent="0.2">
      <c r="A650" s="231"/>
    </row>
    <row r="651" spans="1:1" ht="14.25" customHeight="1" x14ac:dyDescent="0.2">
      <c r="A651" s="231"/>
    </row>
    <row r="652" spans="1:1" ht="14.25" customHeight="1" x14ac:dyDescent="0.2">
      <c r="A652" s="231"/>
    </row>
    <row r="653" spans="1:1" ht="14.25" customHeight="1" x14ac:dyDescent="0.2">
      <c r="A653" s="231"/>
    </row>
    <row r="654" spans="1:1" ht="14.25" customHeight="1" x14ac:dyDescent="0.2">
      <c r="A654" s="231"/>
    </row>
    <row r="655" spans="1:1" ht="14.25" customHeight="1" x14ac:dyDescent="0.2">
      <c r="A655" s="231"/>
    </row>
    <row r="656" spans="1:1" ht="14.25" customHeight="1" x14ac:dyDescent="0.2">
      <c r="A656" s="231"/>
    </row>
    <row r="657" spans="1:1" ht="14.25" customHeight="1" x14ac:dyDescent="0.2">
      <c r="A657" s="231"/>
    </row>
    <row r="658" spans="1:1" ht="14.25" customHeight="1" x14ac:dyDescent="0.2">
      <c r="A658" s="231"/>
    </row>
    <row r="659" spans="1:1" ht="14.25" customHeight="1" x14ac:dyDescent="0.2">
      <c r="A659" s="231"/>
    </row>
    <row r="660" spans="1:1" ht="14.25" customHeight="1" x14ac:dyDescent="0.2">
      <c r="A660" s="231"/>
    </row>
    <row r="661" spans="1:1" ht="14.25" customHeight="1" x14ac:dyDescent="0.2">
      <c r="A661" s="231"/>
    </row>
    <row r="662" spans="1:1" ht="14.25" customHeight="1" x14ac:dyDescent="0.2">
      <c r="A662" s="231"/>
    </row>
    <row r="663" spans="1:1" ht="14.25" customHeight="1" x14ac:dyDescent="0.2">
      <c r="A663" s="231"/>
    </row>
    <row r="664" spans="1:1" ht="14.25" customHeight="1" x14ac:dyDescent="0.2">
      <c r="A664" s="231"/>
    </row>
    <row r="665" spans="1:1" ht="14.25" customHeight="1" x14ac:dyDescent="0.2">
      <c r="A665" s="231"/>
    </row>
    <row r="666" spans="1:1" ht="14.25" customHeight="1" x14ac:dyDescent="0.2">
      <c r="A666" s="231"/>
    </row>
    <row r="667" spans="1:1" ht="14.25" customHeight="1" x14ac:dyDescent="0.2">
      <c r="A667" s="231"/>
    </row>
    <row r="668" spans="1:1" ht="14.25" customHeight="1" x14ac:dyDescent="0.2">
      <c r="A668" s="231"/>
    </row>
    <row r="669" spans="1:1" ht="14.25" customHeight="1" x14ac:dyDescent="0.2">
      <c r="A669" s="231"/>
    </row>
    <row r="670" spans="1:1" ht="14.25" customHeight="1" x14ac:dyDescent="0.2">
      <c r="A670" s="231"/>
    </row>
    <row r="671" spans="1:1" ht="14.25" customHeight="1" x14ac:dyDescent="0.2">
      <c r="A671" s="231"/>
    </row>
    <row r="672" spans="1:1" ht="14.25" customHeight="1" x14ac:dyDescent="0.2">
      <c r="A672" s="231"/>
    </row>
    <row r="673" spans="1:1" ht="14.25" customHeight="1" x14ac:dyDescent="0.2">
      <c r="A673" s="231"/>
    </row>
    <row r="674" spans="1:1" ht="14.25" customHeight="1" x14ac:dyDescent="0.2">
      <c r="A674" s="231"/>
    </row>
    <row r="675" spans="1:1" ht="14.25" customHeight="1" x14ac:dyDescent="0.2">
      <c r="A675" s="231"/>
    </row>
    <row r="676" spans="1:1" ht="14.25" customHeight="1" x14ac:dyDescent="0.2">
      <c r="A676" s="231"/>
    </row>
    <row r="677" spans="1:1" ht="14.25" customHeight="1" x14ac:dyDescent="0.2">
      <c r="A677" s="231"/>
    </row>
    <row r="678" spans="1:1" ht="14.25" customHeight="1" x14ac:dyDescent="0.2">
      <c r="A678" s="231"/>
    </row>
    <row r="679" spans="1:1" ht="14.25" customHeight="1" x14ac:dyDescent="0.2">
      <c r="A679" s="231"/>
    </row>
    <row r="680" spans="1:1" ht="14.25" customHeight="1" x14ac:dyDescent="0.2">
      <c r="A680" s="231"/>
    </row>
    <row r="681" spans="1:1" ht="14.25" customHeight="1" x14ac:dyDescent="0.2">
      <c r="A681" s="231"/>
    </row>
    <row r="682" spans="1:1" ht="14.25" customHeight="1" x14ac:dyDescent="0.2">
      <c r="A682" s="231"/>
    </row>
    <row r="683" spans="1:1" ht="14.25" customHeight="1" x14ac:dyDescent="0.2">
      <c r="A683" s="231"/>
    </row>
    <row r="684" spans="1:1" ht="14.25" customHeight="1" x14ac:dyDescent="0.2">
      <c r="A684" s="231"/>
    </row>
    <row r="685" spans="1:1" ht="14.25" customHeight="1" x14ac:dyDescent="0.2">
      <c r="A685" s="231"/>
    </row>
    <row r="686" spans="1:1" ht="14.25" customHeight="1" x14ac:dyDescent="0.2">
      <c r="A686" s="231"/>
    </row>
    <row r="687" spans="1:1" ht="14.25" customHeight="1" x14ac:dyDescent="0.2">
      <c r="A687" s="231"/>
    </row>
    <row r="688" spans="1:1" ht="14.25" customHeight="1" x14ac:dyDescent="0.2">
      <c r="A688" s="231"/>
    </row>
    <row r="689" spans="1:1" ht="14.25" customHeight="1" x14ac:dyDescent="0.2">
      <c r="A689" s="231"/>
    </row>
    <row r="690" spans="1:1" ht="14.25" customHeight="1" x14ac:dyDescent="0.2">
      <c r="A690" s="231"/>
    </row>
    <row r="691" spans="1:1" ht="14.25" customHeight="1" x14ac:dyDescent="0.2">
      <c r="A691" s="231"/>
    </row>
    <row r="692" spans="1:1" ht="14.25" customHeight="1" x14ac:dyDescent="0.2">
      <c r="A692" s="231"/>
    </row>
    <row r="693" spans="1:1" ht="14.25" customHeight="1" x14ac:dyDescent="0.2">
      <c r="A693" s="231"/>
    </row>
    <row r="694" spans="1:1" ht="14.25" customHeight="1" x14ac:dyDescent="0.2">
      <c r="A694" s="231"/>
    </row>
    <row r="695" spans="1:1" ht="14.25" customHeight="1" x14ac:dyDescent="0.2">
      <c r="A695" s="231"/>
    </row>
    <row r="696" spans="1:1" ht="14.25" customHeight="1" x14ac:dyDescent="0.2">
      <c r="A696" s="231"/>
    </row>
    <row r="697" spans="1:1" ht="14.25" customHeight="1" x14ac:dyDescent="0.2">
      <c r="A697" s="231"/>
    </row>
    <row r="698" spans="1:1" ht="14.25" customHeight="1" x14ac:dyDescent="0.2">
      <c r="A698" s="231"/>
    </row>
    <row r="699" spans="1:1" ht="14.25" customHeight="1" x14ac:dyDescent="0.2">
      <c r="A699" s="231"/>
    </row>
    <row r="700" spans="1:1" ht="14.25" customHeight="1" x14ac:dyDescent="0.2">
      <c r="A700" s="231"/>
    </row>
    <row r="701" spans="1:1" ht="14.25" customHeight="1" x14ac:dyDescent="0.2">
      <c r="A701" s="231"/>
    </row>
    <row r="702" spans="1:1" ht="14.25" customHeight="1" x14ac:dyDescent="0.2">
      <c r="A702" s="231"/>
    </row>
    <row r="703" spans="1:1" ht="14.25" customHeight="1" x14ac:dyDescent="0.2">
      <c r="A703" s="231"/>
    </row>
    <row r="704" spans="1:1" ht="14.25" customHeight="1" x14ac:dyDescent="0.2">
      <c r="A704" s="231"/>
    </row>
    <row r="705" spans="1:1" ht="14.25" customHeight="1" x14ac:dyDescent="0.2">
      <c r="A705" s="231"/>
    </row>
    <row r="706" spans="1:1" ht="14.25" customHeight="1" x14ac:dyDescent="0.2">
      <c r="A706" s="231"/>
    </row>
    <row r="707" spans="1:1" ht="14.25" customHeight="1" x14ac:dyDescent="0.2">
      <c r="A707" s="231"/>
    </row>
    <row r="708" spans="1:1" ht="14.25" customHeight="1" x14ac:dyDescent="0.2">
      <c r="A708" s="231"/>
    </row>
    <row r="709" spans="1:1" ht="14.25" customHeight="1" x14ac:dyDescent="0.2">
      <c r="A709" s="231"/>
    </row>
    <row r="710" spans="1:1" ht="14.25" customHeight="1" x14ac:dyDescent="0.2">
      <c r="A710" s="231"/>
    </row>
    <row r="711" spans="1:1" ht="14.25" customHeight="1" x14ac:dyDescent="0.2">
      <c r="A711" s="231"/>
    </row>
    <row r="712" spans="1:1" ht="14.25" customHeight="1" x14ac:dyDescent="0.2">
      <c r="A712" s="231"/>
    </row>
    <row r="713" spans="1:1" ht="14.25" customHeight="1" x14ac:dyDescent="0.2">
      <c r="A713" s="231"/>
    </row>
    <row r="714" spans="1:1" ht="14.25" customHeight="1" x14ac:dyDescent="0.2">
      <c r="A714" s="231"/>
    </row>
    <row r="715" spans="1:1" ht="14.25" customHeight="1" x14ac:dyDescent="0.2">
      <c r="A715" s="231"/>
    </row>
    <row r="716" spans="1:1" ht="14.25" customHeight="1" x14ac:dyDescent="0.2">
      <c r="A716" s="231"/>
    </row>
    <row r="717" spans="1:1" ht="14.25" customHeight="1" x14ac:dyDescent="0.2">
      <c r="A717" s="231"/>
    </row>
    <row r="718" spans="1:1" ht="14.25" customHeight="1" x14ac:dyDescent="0.2">
      <c r="A718" s="231"/>
    </row>
    <row r="719" spans="1:1" ht="14.25" customHeight="1" x14ac:dyDescent="0.2">
      <c r="A719" s="231"/>
    </row>
    <row r="720" spans="1:1" ht="14.25" customHeight="1" x14ac:dyDescent="0.2">
      <c r="A720" s="231"/>
    </row>
    <row r="721" spans="1:1" ht="14.25" customHeight="1" x14ac:dyDescent="0.2">
      <c r="A721" s="231"/>
    </row>
    <row r="722" spans="1:1" ht="14.25" customHeight="1" x14ac:dyDescent="0.2">
      <c r="A722" s="231"/>
    </row>
    <row r="723" spans="1:1" ht="14.25" customHeight="1" x14ac:dyDescent="0.2">
      <c r="A723" s="231"/>
    </row>
    <row r="724" spans="1:1" ht="14.25" customHeight="1" x14ac:dyDescent="0.2">
      <c r="A724" s="231"/>
    </row>
    <row r="725" spans="1:1" ht="14.25" customHeight="1" x14ac:dyDescent="0.2">
      <c r="A725" s="231"/>
    </row>
    <row r="726" spans="1:1" ht="14.25" customHeight="1" x14ac:dyDescent="0.2">
      <c r="A726" s="231"/>
    </row>
    <row r="727" spans="1:1" ht="14.25" customHeight="1" x14ac:dyDescent="0.2">
      <c r="A727" s="231"/>
    </row>
    <row r="728" spans="1:1" ht="14.25" customHeight="1" x14ac:dyDescent="0.2">
      <c r="A728" s="231"/>
    </row>
    <row r="729" spans="1:1" ht="14.25" customHeight="1" x14ac:dyDescent="0.2">
      <c r="A729" s="231"/>
    </row>
    <row r="730" spans="1:1" ht="14.25" customHeight="1" x14ac:dyDescent="0.2">
      <c r="A730" s="231"/>
    </row>
    <row r="731" spans="1:1" ht="14.25" customHeight="1" x14ac:dyDescent="0.2">
      <c r="A731" s="231"/>
    </row>
    <row r="732" spans="1:1" ht="14.25" customHeight="1" x14ac:dyDescent="0.2">
      <c r="A732" s="231"/>
    </row>
    <row r="733" spans="1:1" ht="14.25" customHeight="1" x14ac:dyDescent="0.2">
      <c r="A733" s="231"/>
    </row>
    <row r="734" spans="1:1" ht="14.25" customHeight="1" x14ac:dyDescent="0.2">
      <c r="A734" s="231"/>
    </row>
    <row r="735" spans="1:1" ht="14.25" customHeight="1" x14ac:dyDescent="0.2">
      <c r="A735" s="231"/>
    </row>
    <row r="736" spans="1:1" ht="14.25" customHeight="1" x14ac:dyDescent="0.2">
      <c r="A736" s="231"/>
    </row>
    <row r="737" spans="1:1" ht="14.25" customHeight="1" x14ac:dyDescent="0.2">
      <c r="A737" s="231"/>
    </row>
    <row r="738" spans="1:1" ht="14.25" customHeight="1" x14ac:dyDescent="0.2">
      <c r="A738" s="231"/>
    </row>
    <row r="739" spans="1:1" ht="14.25" customHeight="1" x14ac:dyDescent="0.2">
      <c r="A739" s="231"/>
    </row>
    <row r="740" spans="1:1" ht="14.25" customHeight="1" x14ac:dyDescent="0.2">
      <c r="A740" s="231"/>
    </row>
    <row r="741" spans="1:1" ht="14.25" customHeight="1" x14ac:dyDescent="0.2">
      <c r="A741" s="231"/>
    </row>
    <row r="742" spans="1:1" ht="14.25" customHeight="1" x14ac:dyDescent="0.2">
      <c r="A742" s="231"/>
    </row>
    <row r="743" spans="1:1" ht="14.25" customHeight="1" x14ac:dyDescent="0.2">
      <c r="A743" s="231"/>
    </row>
    <row r="744" spans="1:1" ht="14.25" customHeight="1" x14ac:dyDescent="0.2">
      <c r="A744" s="231"/>
    </row>
    <row r="745" spans="1:1" ht="14.25" customHeight="1" x14ac:dyDescent="0.2">
      <c r="A745" s="231"/>
    </row>
    <row r="746" spans="1:1" ht="14.25" customHeight="1" x14ac:dyDescent="0.2">
      <c r="A746" s="231"/>
    </row>
    <row r="747" spans="1:1" ht="14.25" customHeight="1" x14ac:dyDescent="0.2">
      <c r="A747" s="231"/>
    </row>
    <row r="748" spans="1:1" ht="14.25" customHeight="1" x14ac:dyDescent="0.2">
      <c r="A748" s="231"/>
    </row>
    <row r="749" spans="1:1" ht="14.25" customHeight="1" x14ac:dyDescent="0.2">
      <c r="A749" s="231"/>
    </row>
    <row r="750" spans="1:1" ht="14.25" customHeight="1" x14ac:dyDescent="0.2">
      <c r="A750" s="231"/>
    </row>
    <row r="751" spans="1:1" ht="14.25" customHeight="1" x14ac:dyDescent="0.2">
      <c r="A751" s="231"/>
    </row>
    <row r="752" spans="1:1" ht="14.25" customHeight="1" x14ac:dyDescent="0.2">
      <c r="A752" s="231"/>
    </row>
    <row r="753" spans="1:1" ht="14.25" customHeight="1" x14ac:dyDescent="0.2">
      <c r="A753" s="231"/>
    </row>
    <row r="754" spans="1:1" ht="14.25" customHeight="1" x14ac:dyDescent="0.2">
      <c r="A754" s="231"/>
    </row>
    <row r="755" spans="1:1" ht="14.25" customHeight="1" x14ac:dyDescent="0.2">
      <c r="A755" s="231"/>
    </row>
    <row r="756" spans="1:1" ht="14.25" customHeight="1" x14ac:dyDescent="0.2">
      <c r="A756" s="231"/>
    </row>
    <row r="757" spans="1:1" ht="14.25" customHeight="1" x14ac:dyDescent="0.2">
      <c r="A757" s="231"/>
    </row>
    <row r="758" spans="1:1" ht="14.25" customHeight="1" x14ac:dyDescent="0.2">
      <c r="A758" s="231"/>
    </row>
    <row r="759" spans="1:1" ht="14.25" customHeight="1" x14ac:dyDescent="0.2">
      <c r="A759" s="231"/>
    </row>
    <row r="760" spans="1:1" ht="14.25" customHeight="1" x14ac:dyDescent="0.2">
      <c r="A760" s="231"/>
    </row>
    <row r="761" spans="1:1" ht="14.25" customHeight="1" x14ac:dyDescent="0.2">
      <c r="A761" s="231"/>
    </row>
    <row r="762" spans="1:1" ht="14.25" customHeight="1" x14ac:dyDescent="0.2">
      <c r="A762" s="231"/>
    </row>
    <row r="763" spans="1:1" ht="14.25" customHeight="1" x14ac:dyDescent="0.2">
      <c r="A763" s="231"/>
    </row>
    <row r="764" spans="1:1" ht="14.25" customHeight="1" x14ac:dyDescent="0.2">
      <c r="A764" s="231"/>
    </row>
    <row r="765" spans="1:1" ht="14.25" customHeight="1" x14ac:dyDescent="0.2">
      <c r="A765" s="231"/>
    </row>
    <row r="766" spans="1:1" ht="14.25" customHeight="1" x14ac:dyDescent="0.2">
      <c r="A766" s="231"/>
    </row>
    <row r="767" spans="1:1" ht="14.25" customHeight="1" x14ac:dyDescent="0.2">
      <c r="A767" s="231"/>
    </row>
    <row r="768" spans="1:1" ht="14.25" customHeight="1" x14ac:dyDescent="0.2">
      <c r="A768" s="231"/>
    </row>
    <row r="769" spans="1:1" ht="14.25" customHeight="1" x14ac:dyDescent="0.2">
      <c r="A769" s="231"/>
    </row>
    <row r="770" spans="1:1" ht="14.25" customHeight="1" x14ac:dyDescent="0.2">
      <c r="A770" s="231"/>
    </row>
    <row r="771" spans="1:1" ht="14.25" customHeight="1" x14ac:dyDescent="0.2">
      <c r="A771" s="231"/>
    </row>
    <row r="772" spans="1:1" ht="14.25" customHeight="1" x14ac:dyDescent="0.2">
      <c r="A772" s="231"/>
    </row>
    <row r="773" spans="1:1" ht="14.25" customHeight="1" x14ac:dyDescent="0.2">
      <c r="A773" s="231"/>
    </row>
    <row r="774" spans="1:1" ht="14.25" customHeight="1" x14ac:dyDescent="0.2">
      <c r="A774" s="231"/>
    </row>
    <row r="775" spans="1:1" ht="14.25" customHeight="1" x14ac:dyDescent="0.2">
      <c r="A775" s="231"/>
    </row>
    <row r="776" spans="1:1" ht="14.25" customHeight="1" x14ac:dyDescent="0.2">
      <c r="A776" s="231"/>
    </row>
    <row r="777" spans="1:1" ht="14.25" customHeight="1" x14ac:dyDescent="0.2">
      <c r="A777" s="231"/>
    </row>
    <row r="778" spans="1:1" ht="14.25" customHeight="1" x14ac:dyDescent="0.2">
      <c r="A778" s="231"/>
    </row>
    <row r="779" spans="1:1" ht="14.25" customHeight="1" x14ac:dyDescent="0.2">
      <c r="A779" s="231"/>
    </row>
    <row r="780" spans="1:1" ht="14.25" customHeight="1" x14ac:dyDescent="0.2">
      <c r="A780" s="231"/>
    </row>
    <row r="781" spans="1:1" ht="14.25" customHeight="1" x14ac:dyDescent="0.2">
      <c r="A781" s="231"/>
    </row>
    <row r="782" spans="1:1" ht="14.25" customHeight="1" x14ac:dyDescent="0.2">
      <c r="A782" s="231"/>
    </row>
    <row r="783" spans="1:1" ht="14.25" customHeight="1" x14ac:dyDescent="0.2">
      <c r="A783" s="231"/>
    </row>
    <row r="784" spans="1:1" ht="14.25" customHeight="1" x14ac:dyDescent="0.2">
      <c r="A784" s="231"/>
    </row>
    <row r="785" spans="1:1" ht="14.25" customHeight="1" x14ac:dyDescent="0.2">
      <c r="A785" s="231"/>
    </row>
    <row r="786" spans="1:1" ht="14.25" customHeight="1" x14ac:dyDescent="0.2">
      <c r="A786" s="231"/>
    </row>
    <row r="787" spans="1:1" ht="14.25" customHeight="1" x14ac:dyDescent="0.2">
      <c r="A787" s="231"/>
    </row>
    <row r="788" spans="1:1" ht="14.25" customHeight="1" x14ac:dyDescent="0.2">
      <c r="A788" s="231"/>
    </row>
    <row r="789" spans="1:1" ht="14.25" customHeight="1" x14ac:dyDescent="0.2">
      <c r="A789" s="231"/>
    </row>
    <row r="790" spans="1:1" ht="14.25" customHeight="1" x14ac:dyDescent="0.2">
      <c r="A790" s="231"/>
    </row>
    <row r="791" spans="1:1" ht="14.25" customHeight="1" x14ac:dyDescent="0.2">
      <c r="A791" s="231"/>
    </row>
    <row r="792" spans="1:1" ht="14.25" customHeight="1" x14ac:dyDescent="0.2">
      <c r="A792" s="231"/>
    </row>
    <row r="793" spans="1:1" ht="14.25" customHeight="1" x14ac:dyDescent="0.2">
      <c r="A793" s="231"/>
    </row>
    <row r="794" spans="1:1" ht="14.25" customHeight="1" x14ac:dyDescent="0.2">
      <c r="A794" s="231"/>
    </row>
    <row r="795" spans="1:1" ht="14.25" customHeight="1" x14ac:dyDescent="0.2">
      <c r="A795" s="231"/>
    </row>
    <row r="796" spans="1:1" ht="14.25" customHeight="1" x14ac:dyDescent="0.2">
      <c r="A796" s="231"/>
    </row>
    <row r="797" spans="1:1" ht="14.25" customHeight="1" x14ac:dyDescent="0.2">
      <c r="A797" s="231"/>
    </row>
    <row r="798" spans="1:1" ht="14.25" customHeight="1" x14ac:dyDescent="0.2">
      <c r="A798" s="231"/>
    </row>
    <row r="799" spans="1:1" ht="14.25" customHeight="1" x14ac:dyDescent="0.2">
      <c r="A799" s="231"/>
    </row>
    <row r="800" spans="1:1" ht="14.25" customHeight="1" x14ac:dyDescent="0.2">
      <c r="A800" s="231"/>
    </row>
    <row r="801" spans="1:1" ht="14.25" customHeight="1" x14ac:dyDescent="0.2">
      <c r="A801" s="231"/>
    </row>
    <row r="802" spans="1:1" ht="14.25" customHeight="1" x14ac:dyDescent="0.2">
      <c r="A802" s="231"/>
    </row>
    <row r="803" spans="1:1" ht="14.25" customHeight="1" x14ac:dyDescent="0.2">
      <c r="A803" s="231"/>
    </row>
    <row r="804" spans="1:1" ht="14.25" customHeight="1" x14ac:dyDescent="0.2">
      <c r="A804" s="231"/>
    </row>
    <row r="805" spans="1:1" ht="14.25" customHeight="1" x14ac:dyDescent="0.2">
      <c r="A805" s="231"/>
    </row>
    <row r="806" spans="1:1" ht="14.25" customHeight="1" x14ac:dyDescent="0.2">
      <c r="A806" s="231"/>
    </row>
    <row r="807" spans="1:1" ht="14.25" customHeight="1" x14ac:dyDescent="0.2">
      <c r="A807" s="231"/>
    </row>
    <row r="808" spans="1:1" ht="14.25" customHeight="1" x14ac:dyDescent="0.2">
      <c r="A808" s="231"/>
    </row>
    <row r="809" spans="1:1" ht="14.25" customHeight="1" x14ac:dyDescent="0.2">
      <c r="A809" s="231"/>
    </row>
    <row r="810" spans="1:1" ht="14.25" customHeight="1" x14ac:dyDescent="0.2">
      <c r="A810" s="231"/>
    </row>
    <row r="811" spans="1:1" ht="14.25" customHeight="1" x14ac:dyDescent="0.2">
      <c r="A811" s="231"/>
    </row>
    <row r="812" spans="1:1" ht="14.25" customHeight="1" x14ac:dyDescent="0.2">
      <c r="A812" s="231"/>
    </row>
    <row r="813" spans="1:1" ht="14.25" customHeight="1" x14ac:dyDescent="0.2">
      <c r="A813" s="231"/>
    </row>
    <row r="814" spans="1:1" ht="14.25" customHeight="1" x14ac:dyDescent="0.2">
      <c r="A814" s="231"/>
    </row>
    <row r="815" spans="1:1" ht="14.25" customHeight="1" x14ac:dyDescent="0.2">
      <c r="A815" s="231"/>
    </row>
    <row r="816" spans="1:1" ht="14.25" customHeight="1" x14ac:dyDescent="0.2">
      <c r="A816" s="231"/>
    </row>
    <row r="817" spans="1:1" ht="14.25" customHeight="1" x14ac:dyDescent="0.2">
      <c r="A817" s="231"/>
    </row>
    <row r="818" spans="1:1" ht="14.25" customHeight="1" x14ac:dyDescent="0.2">
      <c r="A818" s="231"/>
    </row>
    <row r="819" spans="1:1" ht="14.25" customHeight="1" x14ac:dyDescent="0.2">
      <c r="A819" s="231"/>
    </row>
    <row r="820" spans="1:1" ht="14.25" customHeight="1" x14ac:dyDescent="0.2">
      <c r="A820" s="231"/>
    </row>
    <row r="821" spans="1:1" ht="14.25" customHeight="1" x14ac:dyDescent="0.2">
      <c r="A821" s="231"/>
    </row>
    <row r="822" spans="1:1" ht="14.25" customHeight="1" x14ac:dyDescent="0.2">
      <c r="A822" s="231"/>
    </row>
    <row r="823" spans="1:1" ht="14.25" customHeight="1" x14ac:dyDescent="0.2">
      <c r="A823" s="231"/>
    </row>
    <row r="824" spans="1:1" ht="14.25" customHeight="1" x14ac:dyDescent="0.2">
      <c r="A824" s="231"/>
    </row>
    <row r="825" spans="1:1" ht="14.25" customHeight="1" x14ac:dyDescent="0.2">
      <c r="A825" s="231"/>
    </row>
    <row r="826" spans="1:1" ht="14.25" customHeight="1" x14ac:dyDescent="0.2">
      <c r="A826" s="231"/>
    </row>
    <row r="827" spans="1:1" ht="14.25" customHeight="1" x14ac:dyDescent="0.2">
      <c r="A827" s="231"/>
    </row>
    <row r="828" spans="1:1" ht="14.25" customHeight="1" x14ac:dyDescent="0.2">
      <c r="A828" s="231"/>
    </row>
    <row r="829" spans="1:1" ht="14.25" customHeight="1" x14ac:dyDescent="0.2">
      <c r="A829" s="231"/>
    </row>
    <row r="830" spans="1:1" ht="14.25" customHeight="1" x14ac:dyDescent="0.2">
      <c r="A830" s="231"/>
    </row>
    <row r="831" spans="1:1" ht="14.25" customHeight="1" x14ac:dyDescent="0.2">
      <c r="A831" s="231"/>
    </row>
    <row r="832" spans="1:1" ht="14.25" customHeight="1" x14ac:dyDescent="0.2">
      <c r="A832" s="231"/>
    </row>
    <row r="833" spans="1:1" ht="14.25" customHeight="1" x14ac:dyDescent="0.2">
      <c r="A833" s="231"/>
    </row>
    <row r="834" spans="1:1" ht="14.25" customHeight="1" x14ac:dyDescent="0.2">
      <c r="A834" s="231"/>
    </row>
    <row r="835" spans="1:1" ht="14.25" customHeight="1" x14ac:dyDescent="0.2">
      <c r="A835" s="231"/>
    </row>
    <row r="836" spans="1:1" ht="14.25" customHeight="1" x14ac:dyDescent="0.2">
      <c r="A836" s="231"/>
    </row>
    <row r="837" spans="1:1" ht="14.25" customHeight="1" x14ac:dyDescent="0.2">
      <c r="A837" s="231"/>
    </row>
    <row r="838" spans="1:1" ht="14.25" customHeight="1" x14ac:dyDescent="0.2">
      <c r="A838" s="231"/>
    </row>
    <row r="839" spans="1:1" ht="14.25" customHeight="1" x14ac:dyDescent="0.2">
      <c r="A839" s="231"/>
    </row>
    <row r="840" spans="1:1" ht="14.25" customHeight="1" x14ac:dyDescent="0.2">
      <c r="A840" s="231"/>
    </row>
    <row r="841" spans="1:1" ht="14.25" customHeight="1" x14ac:dyDescent="0.2">
      <c r="A841" s="231"/>
    </row>
    <row r="842" spans="1:1" ht="14.25" customHeight="1" x14ac:dyDescent="0.2">
      <c r="A842" s="231"/>
    </row>
    <row r="843" spans="1:1" ht="14.25" customHeight="1" x14ac:dyDescent="0.2">
      <c r="A843" s="231"/>
    </row>
    <row r="844" spans="1:1" ht="14.25" customHeight="1" x14ac:dyDescent="0.2">
      <c r="A844" s="231"/>
    </row>
    <row r="845" spans="1:1" ht="14.25" customHeight="1" x14ac:dyDescent="0.2">
      <c r="A845" s="231"/>
    </row>
    <row r="846" spans="1:1" ht="14.25" customHeight="1" x14ac:dyDescent="0.2">
      <c r="A846" s="231"/>
    </row>
    <row r="847" spans="1:1" ht="14.25" customHeight="1" x14ac:dyDescent="0.2">
      <c r="A847" s="231"/>
    </row>
    <row r="848" spans="1:1" ht="14.25" customHeight="1" x14ac:dyDescent="0.2">
      <c r="A848" s="231"/>
    </row>
    <row r="849" spans="1:1" ht="14.25" customHeight="1" x14ac:dyDescent="0.2">
      <c r="A849" s="231"/>
    </row>
    <row r="850" spans="1:1" ht="14.25" customHeight="1" x14ac:dyDescent="0.2">
      <c r="A850" s="231"/>
    </row>
    <row r="851" spans="1:1" ht="14.25" customHeight="1" x14ac:dyDescent="0.2">
      <c r="A851" s="231"/>
    </row>
    <row r="852" spans="1:1" ht="14.25" customHeight="1" x14ac:dyDescent="0.2">
      <c r="A852" s="231"/>
    </row>
    <row r="853" spans="1:1" ht="14.25" customHeight="1" x14ac:dyDescent="0.2">
      <c r="A853" s="231"/>
    </row>
    <row r="854" spans="1:1" ht="14.25" customHeight="1" x14ac:dyDescent="0.2">
      <c r="A854" s="231"/>
    </row>
    <row r="855" spans="1:1" ht="14.25" customHeight="1" x14ac:dyDescent="0.2">
      <c r="A855" s="231"/>
    </row>
    <row r="856" spans="1:1" ht="14.25" customHeight="1" x14ac:dyDescent="0.2">
      <c r="A856" s="231"/>
    </row>
    <row r="857" spans="1:1" ht="14.25" customHeight="1" x14ac:dyDescent="0.2">
      <c r="A857" s="231"/>
    </row>
    <row r="858" spans="1:1" ht="14.25" customHeight="1" x14ac:dyDescent="0.2">
      <c r="A858" s="231"/>
    </row>
    <row r="859" spans="1:1" ht="14.25" customHeight="1" x14ac:dyDescent="0.2">
      <c r="A859" s="231"/>
    </row>
    <row r="860" spans="1:1" ht="14.25" customHeight="1" x14ac:dyDescent="0.2">
      <c r="A860" s="231"/>
    </row>
    <row r="861" spans="1:1" ht="14.25" customHeight="1" x14ac:dyDescent="0.2">
      <c r="A861" s="231"/>
    </row>
    <row r="862" spans="1:1" ht="14.25" customHeight="1" x14ac:dyDescent="0.2">
      <c r="A862" s="231"/>
    </row>
    <row r="863" spans="1:1" ht="14.25" customHeight="1" x14ac:dyDescent="0.2">
      <c r="A863" s="231"/>
    </row>
    <row r="864" spans="1:1" ht="14.25" customHeight="1" x14ac:dyDescent="0.2">
      <c r="A864" s="231"/>
    </row>
    <row r="865" spans="1:1" ht="14.25" customHeight="1" x14ac:dyDescent="0.2">
      <c r="A865" s="231"/>
    </row>
    <row r="866" spans="1:1" ht="14.25" customHeight="1" x14ac:dyDescent="0.2">
      <c r="A866" s="231"/>
    </row>
    <row r="867" spans="1:1" ht="14.25" customHeight="1" x14ac:dyDescent="0.2">
      <c r="A867" s="231"/>
    </row>
    <row r="868" spans="1:1" ht="14.25" customHeight="1" x14ac:dyDescent="0.2">
      <c r="A868" s="231"/>
    </row>
    <row r="869" spans="1:1" ht="14.25" customHeight="1" x14ac:dyDescent="0.2">
      <c r="A869" s="231"/>
    </row>
    <row r="870" spans="1:1" ht="14.25" customHeight="1" x14ac:dyDescent="0.2">
      <c r="A870" s="231"/>
    </row>
    <row r="871" spans="1:1" ht="14.25" customHeight="1" x14ac:dyDescent="0.2">
      <c r="A871" s="231"/>
    </row>
    <row r="872" spans="1:1" ht="14.25" customHeight="1" x14ac:dyDescent="0.2">
      <c r="A872" s="231"/>
    </row>
    <row r="873" spans="1:1" ht="14.25" customHeight="1" x14ac:dyDescent="0.2">
      <c r="A873" s="231"/>
    </row>
    <row r="874" spans="1:1" ht="14.25" customHeight="1" x14ac:dyDescent="0.2">
      <c r="A874" s="231"/>
    </row>
    <row r="875" spans="1:1" ht="14.25" customHeight="1" x14ac:dyDescent="0.2">
      <c r="A875" s="231"/>
    </row>
    <row r="876" spans="1:1" ht="14.25" customHeight="1" x14ac:dyDescent="0.2">
      <c r="A876" s="231"/>
    </row>
    <row r="877" spans="1:1" ht="14.25" customHeight="1" x14ac:dyDescent="0.2">
      <c r="A877" s="231"/>
    </row>
    <row r="878" spans="1:1" ht="14.25" customHeight="1" x14ac:dyDescent="0.2">
      <c r="A878" s="231"/>
    </row>
    <row r="879" spans="1:1" ht="14.25" customHeight="1" x14ac:dyDescent="0.2">
      <c r="A879" s="231"/>
    </row>
    <row r="880" spans="1:1" ht="14.25" customHeight="1" x14ac:dyDescent="0.2">
      <c r="A880" s="231"/>
    </row>
    <row r="881" spans="1:1" ht="14.25" customHeight="1" x14ac:dyDescent="0.2">
      <c r="A881" s="231"/>
    </row>
    <row r="882" spans="1:1" ht="14.25" customHeight="1" x14ac:dyDescent="0.2">
      <c r="A882" s="231"/>
    </row>
    <row r="883" spans="1:1" ht="14.25" customHeight="1" x14ac:dyDescent="0.2">
      <c r="A883" s="231"/>
    </row>
    <row r="884" spans="1:1" ht="14.25" customHeight="1" x14ac:dyDescent="0.2">
      <c r="A884" s="231"/>
    </row>
    <row r="885" spans="1:1" ht="14.25" customHeight="1" x14ac:dyDescent="0.2">
      <c r="A885" s="231"/>
    </row>
    <row r="886" spans="1:1" ht="14.25" customHeight="1" x14ac:dyDescent="0.2">
      <c r="A886" s="231"/>
    </row>
    <row r="887" spans="1:1" ht="14.25" customHeight="1" x14ac:dyDescent="0.2">
      <c r="A887" s="231"/>
    </row>
    <row r="888" spans="1:1" ht="14.25" customHeight="1" x14ac:dyDescent="0.2">
      <c r="A888" s="231"/>
    </row>
    <row r="889" spans="1:1" ht="14.25" customHeight="1" x14ac:dyDescent="0.2">
      <c r="A889" s="231"/>
    </row>
    <row r="890" spans="1:1" ht="14.25" customHeight="1" x14ac:dyDescent="0.2">
      <c r="A890" s="231"/>
    </row>
    <row r="891" spans="1:1" ht="14.25" customHeight="1" x14ac:dyDescent="0.2">
      <c r="A891" s="231"/>
    </row>
    <row r="892" spans="1:1" ht="14.25" customHeight="1" x14ac:dyDescent="0.2">
      <c r="A892" s="231"/>
    </row>
    <row r="893" spans="1:1" ht="14.25" customHeight="1" x14ac:dyDescent="0.2">
      <c r="A893" s="231"/>
    </row>
    <row r="894" spans="1:1" ht="14.25" customHeight="1" x14ac:dyDescent="0.2">
      <c r="A894" s="231"/>
    </row>
    <row r="895" spans="1:1" ht="14.25" customHeight="1" x14ac:dyDescent="0.2">
      <c r="A895" s="231"/>
    </row>
    <row r="896" spans="1:1" ht="14.25" customHeight="1" x14ac:dyDescent="0.2">
      <c r="A896" s="231"/>
    </row>
    <row r="897" spans="1:1" ht="14.25" customHeight="1" x14ac:dyDescent="0.2">
      <c r="A897" s="231"/>
    </row>
    <row r="898" spans="1:1" ht="14.25" customHeight="1" x14ac:dyDescent="0.2">
      <c r="A898" s="231"/>
    </row>
    <row r="899" spans="1:1" ht="14.25" customHeight="1" x14ac:dyDescent="0.2">
      <c r="A899" s="231"/>
    </row>
    <row r="900" spans="1:1" ht="14.25" customHeight="1" x14ac:dyDescent="0.2">
      <c r="A900" s="231"/>
    </row>
    <row r="901" spans="1:1" ht="14.25" customHeight="1" x14ac:dyDescent="0.2">
      <c r="A901" s="231"/>
    </row>
    <row r="902" spans="1:1" ht="14.25" customHeight="1" x14ac:dyDescent="0.2">
      <c r="A902" s="231"/>
    </row>
    <row r="903" spans="1:1" ht="14.25" customHeight="1" x14ac:dyDescent="0.2">
      <c r="A903" s="231"/>
    </row>
    <row r="904" spans="1:1" ht="14.25" customHeight="1" x14ac:dyDescent="0.2">
      <c r="A904" s="231"/>
    </row>
    <row r="905" spans="1:1" ht="14.25" customHeight="1" x14ac:dyDescent="0.2">
      <c r="A905" s="231"/>
    </row>
    <row r="906" spans="1:1" ht="14.25" customHeight="1" x14ac:dyDescent="0.2">
      <c r="A906" s="231"/>
    </row>
    <row r="907" spans="1:1" ht="14.25" customHeight="1" x14ac:dyDescent="0.2">
      <c r="A907" s="231"/>
    </row>
    <row r="908" spans="1:1" ht="14.25" customHeight="1" x14ac:dyDescent="0.2">
      <c r="A908" s="231"/>
    </row>
    <row r="909" spans="1:1" ht="14.25" customHeight="1" x14ac:dyDescent="0.2">
      <c r="A909" s="231"/>
    </row>
    <row r="910" spans="1:1" ht="14.25" customHeight="1" x14ac:dyDescent="0.2">
      <c r="A910" s="231"/>
    </row>
    <row r="911" spans="1:1" ht="14.25" customHeight="1" x14ac:dyDescent="0.2">
      <c r="A911" s="231"/>
    </row>
    <row r="912" spans="1:1" ht="14.25" customHeight="1" x14ac:dyDescent="0.2">
      <c r="A912" s="231"/>
    </row>
    <row r="913" spans="1:1" ht="14.25" customHeight="1" x14ac:dyDescent="0.2">
      <c r="A913" s="231"/>
    </row>
    <row r="914" spans="1:1" ht="14.25" customHeight="1" x14ac:dyDescent="0.2">
      <c r="A914" s="231"/>
    </row>
    <row r="915" spans="1:1" ht="14.25" customHeight="1" x14ac:dyDescent="0.2">
      <c r="A915" s="231"/>
    </row>
    <row r="916" spans="1:1" ht="14.25" customHeight="1" x14ac:dyDescent="0.2">
      <c r="A916" s="231"/>
    </row>
    <row r="917" spans="1:1" ht="14.25" customHeight="1" x14ac:dyDescent="0.2">
      <c r="A917" s="231"/>
    </row>
    <row r="918" spans="1:1" ht="14.25" customHeight="1" x14ac:dyDescent="0.2">
      <c r="A918" s="231"/>
    </row>
    <row r="919" spans="1:1" ht="14.25" customHeight="1" x14ac:dyDescent="0.2">
      <c r="A919" s="231"/>
    </row>
    <row r="920" spans="1:1" ht="14.25" customHeight="1" x14ac:dyDescent="0.2">
      <c r="A920" s="231"/>
    </row>
    <row r="921" spans="1:1" ht="14.25" customHeight="1" x14ac:dyDescent="0.2">
      <c r="A921" s="231"/>
    </row>
    <row r="922" spans="1:1" ht="14.25" customHeight="1" x14ac:dyDescent="0.2">
      <c r="A922" s="231"/>
    </row>
    <row r="923" spans="1:1" ht="14.25" customHeight="1" x14ac:dyDescent="0.2">
      <c r="A923" s="231"/>
    </row>
    <row r="924" spans="1:1" ht="14.25" customHeight="1" x14ac:dyDescent="0.2">
      <c r="A924" s="231"/>
    </row>
    <row r="925" spans="1:1" ht="14.25" customHeight="1" x14ac:dyDescent="0.2">
      <c r="A925" s="231"/>
    </row>
    <row r="926" spans="1:1" ht="14.25" customHeight="1" x14ac:dyDescent="0.2">
      <c r="A926" s="231"/>
    </row>
    <row r="927" spans="1:1" ht="14.25" customHeight="1" x14ac:dyDescent="0.2">
      <c r="A927" s="231"/>
    </row>
    <row r="928" spans="1:1" ht="14.25" customHeight="1" x14ac:dyDescent="0.2">
      <c r="A928" s="231"/>
    </row>
    <row r="929" spans="1:1" ht="14.25" customHeight="1" x14ac:dyDescent="0.2">
      <c r="A929" s="231"/>
    </row>
    <row r="930" spans="1:1" ht="14.25" customHeight="1" x14ac:dyDescent="0.2">
      <c r="A930" s="231"/>
    </row>
    <row r="931" spans="1:1" ht="14.25" customHeight="1" x14ac:dyDescent="0.2">
      <c r="A931" s="231"/>
    </row>
    <row r="932" spans="1:1" ht="14.25" customHeight="1" x14ac:dyDescent="0.2">
      <c r="A932" s="231"/>
    </row>
    <row r="933" spans="1:1" ht="14.25" customHeight="1" x14ac:dyDescent="0.2">
      <c r="A933" s="231"/>
    </row>
    <row r="934" spans="1:1" ht="14.25" customHeight="1" x14ac:dyDescent="0.2">
      <c r="A934" s="231"/>
    </row>
    <row r="935" spans="1:1" ht="14.25" customHeight="1" x14ac:dyDescent="0.2">
      <c r="A935" s="231"/>
    </row>
    <row r="936" spans="1:1" ht="14.25" customHeight="1" x14ac:dyDescent="0.2">
      <c r="A936" s="231"/>
    </row>
    <row r="937" spans="1:1" ht="14.25" customHeight="1" x14ac:dyDescent="0.2">
      <c r="A937" s="231"/>
    </row>
    <row r="938" spans="1:1" ht="14.25" customHeight="1" x14ac:dyDescent="0.2">
      <c r="A938" s="231"/>
    </row>
    <row r="939" spans="1:1" ht="14.25" customHeight="1" x14ac:dyDescent="0.2">
      <c r="A939" s="231"/>
    </row>
    <row r="940" spans="1:1" ht="14.25" customHeight="1" x14ac:dyDescent="0.2">
      <c r="A940" s="231"/>
    </row>
    <row r="941" spans="1:1" ht="14.25" customHeight="1" x14ac:dyDescent="0.2">
      <c r="A941" s="231"/>
    </row>
    <row r="942" spans="1:1" ht="14.25" customHeight="1" x14ac:dyDescent="0.2">
      <c r="A942" s="231"/>
    </row>
    <row r="943" spans="1:1" ht="14.25" customHeight="1" x14ac:dyDescent="0.2">
      <c r="A943" s="231"/>
    </row>
    <row r="944" spans="1:1" ht="14.25" customHeight="1" x14ac:dyDescent="0.2">
      <c r="A944" s="231"/>
    </row>
    <row r="945" spans="1:1" ht="14.25" customHeight="1" x14ac:dyDescent="0.2">
      <c r="A945" s="231"/>
    </row>
    <row r="946" spans="1:1" ht="14.25" customHeight="1" x14ac:dyDescent="0.2">
      <c r="A946" s="231"/>
    </row>
    <row r="947" spans="1:1" ht="14.25" customHeight="1" x14ac:dyDescent="0.2">
      <c r="A947" s="231"/>
    </row>
  </sheetData>
  <mergeCells count="2">
    <mergeCell ref="A2:AC2"/>
    <mergeCell ref="A10:AC10"/>
  </mergeCells>
  <printOptions horizontalCentered="1"/>
  <pageMargins left="0.19685039370078741" right="0.19685039370078741" top="0.19685039370078741" bottom="0.19685039370078741" header="0" footer="0"/>
  <pageSetup paperSize="9" scale="45" fitToHeight="0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rgb="FF00B0F0"/>
    <pageSetUpPr fitToPage="1"/>
  </sheetPr>
  <dimension ref="A1:J1871"/>
  <sheetViews>
    <sheetView workbookViewId="0"/>
  </sheetViews>
  <sheetFormatPr defaultColWidth="14" defaultRowHeight="15" x14ac:dyDescent="0.25"/>
  <cols>
    <col min="1" max="1" width="8.42578125" style="180" customWidth="1"/>
    <col min="2" max="2" width="12.42578125" style="180" bestFit="1" customWidth="1"/>
    <col min="3" max="3" width="12.42578125" style="180" customWidth="1"/>
    <col min="4" max="4" width="15.140625" style="180" customWidth="1"/>
    <col min="5" max="5" width="45" style="181" customWidth="1"/>
    <col min="6" max="6" width="11.140625" style="180" customWidth="1"/>
    <col min="7" max="7" width="8.85546875" style="244" bestFit="1" customWidth="1"/>
    <col min="8" max="8" width="13.42578125" style="243" bestFit="1" customWidth="1"/>
    <col min="9" max="9" width="16.42578125" style="243" bestFit="1" customWidth="1"/>
    <col min="10" max="10" width="18" style="172" bestFit="1" customWidth="1"/>
    <col min="11" max="16384" width="14" style="172"/>
  </cols>
  <sheetData>
    <row r="1" spans="1:10" ht="90" customHeight="1" x14ac:dyDescent="0.3">
      <c r="A1" s="8"/>
      <c r="B1" s="8"/>
      <c r="C1" s="8"/>
      <c r="D1" s="8"/>
      <c r="H1" s="254"/>
      <c r="I1" s="254"/>
    </row>
    <row r="2" spans="1:10" ht="42.75" customHeight="1" x14ac:dyDescent="0.25">
      <c r="A2" s="253" t="s">
        <v>1826</v>
      </c>
      <c r="B2" s="173"/>
      <c r="C2" s="173"/>
      <c r="D2" s="173"/>
      <c r="E2" s="252"/>
      <c r="F2" s="173"/>
      <c r="G2" s="252"/>
      <c r="H2" s="251"/>
      <c r="I2" s="540" t="s">
        <v>2563</v>
      </c>
      <c r="J2" s="245"/>
    </row>
    <row r="3" spans="1:10" ht="25.5" x14ac:dyDescent="0.2">
      <c r="A3" s="371" t="s">
        <v>8</v>
      </c>
      <c r="B3" s="371" t="s">
        <v>341</v>
      </c>
      <c r="C3" s="371" t="s">
        <v>342</v>
      </c>
      <c r="D3" s="371" t="s">
        <v>343</v>
      </c>
      <c r="E3" s="371" t="s">
        <v>344</v>
      </c>
      <c r="F3" s="371" t="s">
        <v>345</v>
      </c>
      <c r="G3" s="372" t="s">
        <v>346</v>
      </c>
      <c r="H3" s="373" t="s">
        <v>347</v>
      </c>
      <c r="I3" s="373" t="s">
        <v>348</v>
      </c>
    </row>
    <row r="4" spans="1:10" x14ac:dyDescent="0.2">
      <c r="A4" s="176">
        <v>1</v>
      </c>
      <c r="B4" s="249" t="s">
        <v>349</v>
      </c>
      <c r="C4" s="248">
        <v>1</v>
      </c>
      <c r="D4" s="604" t="s">
        <v>2601</v>
      </c>
      <c r="E4" s="247" t="s">
        <v>2602</v>
      </c>
      <c r="F4" s="247" t="s">
        <v>351</v>
      </c>
      <c r="G4" s="247">
        <v>76</v>
      </c>
      <c r="H4" s="246">
        <v>30.13</v>
      </c>
      <c r="I4" s="246">
        <f>H4*G4</f>
        <v>2289.88</v>
      </c>
    </row>
    <row r="5" spans="1:10" x14ac:dyDescent="0.2">
      <c r="A5" s="176">
        <v>2</v>
      </c>
      <c r="B5" s="249" t="s">
        <v>2603</v>
      </c>
      <c r="C5" s="248">
        <v>5269</v>
      </c>
      <c r="D5" s="604" t="s">
        <v>2601</v>
      </c>
      <c r="E5" s="247" t="s">
        <v>2604</v>
      </c>
      <c r="F5" s="247" t="s">
        <v>351</v>
      </c>
      <c r="G5" s="247">
        <v>152</v>
      </c>
      <c r="H5" s="246">
        <v>2.94</v>
      </c>
      <c r="I5" s="246">
        <f t="shared" ref="I5:I68" si="0">H5*G5</f>
        <v>446.88</v>
      </c>
    </row>
    <row r="6" spans="1:10" ht="60" x14ac:dyDescent="0.2">
      <c r="A6" s="176">
        <v>3</v>
      </c>
      <c r="B6" s="249" t="s">
        <v>352</v>
      </c>
      <c r="C6" s="248">
        <v>38769</v>
      </c>
      <c r="D6" s="604" t="s">
        <v>2601</v>
      </c>
      <c r="E6" s="247" t="s">
        <v>2605</v>
      </c>
      <c r="F6" s="247" t="s">
        <v>351</v>
      </c>
      <c r="G6" s="247">
        <v>7</v>
      </c>
      <c r="H6" s="246">
        <v>39.28</v>
      </c>
      <c r="I6" s="246">
        <f t="shared" si="0"/>
        <v>274.95999999999998</v>
      </c>
    </row>
    <row r="7" spans="1:10" ht="30" x14ac:dyDescent="0.2">
      <c r="A7" s="176">
        <v>4</v>
      </c>
      <c r="B7" s="249" t="s">
        <v>353</v>
      </c>
      <c r="C7" s="248" t="s">
        <v>1584</v>
      </c>
      <c r="D7" s="604" t="s">
        <v>2601</v>
      </c>
      <c r="E7" s="247" t="s">
        <v>1583</v>
      </c>
      <c r="F7" s="247" t="s">
        <v>438</v>
      </c>
      <c r="G7" s="247">
        <v>3</v>
      </c>
      <c r="H7" s="246">
        <v>29.89</v>
      </c>
      <c r="I7" s="246">
        <f t="shared" si="0"/>
        <v>89.67</v>
      </c>
    </row>
    <row r="8" spans="1:10" ht="30" x14ac:dyDescent="0.2">
      <c r="A8" s="176">
        <v>5</v>
      </c>
      <c r="B8" s="249" t="s">
        <v>352</v>
      </c>
      <c r="C8" s="248">
        <v>12296</v>
      </c>
      <c r="D8" s="604" t="s">
        <v>2601</v>
      </c>
      <c r="E8" s="247" t="s">
        <v>2606</v>
      </c>
      <c r="F8" s="247" t="s">
        <v>351</v>
      </c>
      <c r="G8" s="247">
        <v>30</v>
      </c>
      <c r="H8" s="246">
        <v>3.53</v>
      </c>
      <c r="I8" s="246">
        <f t="shared" si="0"/>
        <v>105.9</v>
      </c>
    </row>
    <row r="9" spans="1:10" ht="30" x14ac:dyDescent="0.2">
      <c r="A9" s="176">
        <v>6</v>
      </c>
      <c r="B9" s="249" t="s">
        <v>352</v>
      </c>
      <c r="C9" s="248">
        <v>13329</v>
      </c>
      <c r="D9" s="604" t="s">
        <v>2601</v>
      </c>
      <c r="E9" s="247" t="s">
        <v>2607</v>
      </c>
      <c r="F9" s="247" t="s">
        <v>351</v>
      </c>
      <c r="G9" s="247">
        <v>30</v>
      </c>
      <c r="H9" s="246">
        <v>3.55</v>
      </c>
      <c r="I9" s="246">
        <f t="shared" si="0"/>
        <v>106.5</v>
      </c>
    </row>
    <row r="10" spans="1:10" x14ac:dyDescent="0.2">
      <c r="A10" s="176">
        <v>7</v>
      </c>
      <c r="B10" s="249" t="s">
        <v>349</v>
      </c>
      <c r="C10" s="248">
        <v>2</v>
      </c>
      <c r="D10" s="604" t="s">
        <v>2601</v>
      </c>
      <c r="E10" s="247" t="s">
        <v>2608</v>
      </c>
      <c r="F10" s="247" t="s">
        <v>351</v>
      </c>
      <c r="G10" s="247">
        <v>7</v>
      </c>
      <c r="H10" s="246">
        <v>25.34</v>
      </c>
      <c r="I10" s="246">
        <f t="shared" si="0"/>
        <v>177.38</v>
      </c>
    </row>
    <row r="11" spans="1:10" x14ac:dyDescent="0.2">
      <c r="A11" s="176">
        <v>8</v>
      </c>
      <c r="B11" s="249" t="s">
        <v>353</v>
      </c>
      <c r="C11" s="248" t="s">
        <v>2609</v>
      </c>
      <c r="D11" s="604" t="s">
        <v>2601</v>
      </c>
      <c r="E11" s="247" t="s">
        <v>2610</v>
      </c>
      <c r="F11" s="247" t="s">
        <v>351</v>
      </c>
      <c r="G11" s="247">
        <v>76</v>
      </c>
      <c r="H11" s="246">
        <v>4.8499999999999996</v>
      </c>
      <c r="I11" s="246">
        <f t="shared" si="0"/>
        <v>368.6</v>
      </c>
    </row>
    <row r="12" spans="1:10" x14ac:dyDescent="0.2">
      <c r="A12" s="176">
        <v>9</v>
      </c>
      <c r="B12" s="249" t="s">
        <v>353</v>
      </c>
      <c r="C12" s="248" t="s">
        <v>2611</v>
      </c>
      <c r="D12" s="604" t="s">
        <v>2601</v>
      </c>
      <c r="E12" s="247" t="s">
        <v>2612</v>
      </c>
      <c r="F12" s="247" t="s">
        <v>351</v>
      </c>
      <c r="G12" s="247">
        <v>4</v>
      </c>
      <c r="H12" s="246">
        <v>11.7</v>
      </c>
      <c r="I12" s="246">
        <f t="shared" si="0"/>
        <v>46.8</v>
      </c>
    </row>
    <row r="13" spans="1:10" x14ac:dyDescent="0.2">
      <c r="A13" s="176">
        <v>10</v>
      </c>
      <c r="B13" s="249" t="s">
        <v>349</v>
      </c>
      <c r="C13" s="248">
        <v>3</v>
      </c>
      <c r="D13" s="604" t="s">
        <v>2601</v>
      </c>
      <c r="E13" s="247" t="s">
        <v>2613</v>
      </c>
      <c r="F13" s="247" t="s">
        <v>351</v>
      </c>
      <c r="G13" s="247">
        <v>4</v>
      </c>
      <c r="H13" s="246">
        <v>13.18</v>
      </c>
      <c r="I13" s="246">
        <f t="shared" si="0"/>
        <v>52.72</v>
      </c>
    </row>
    <row r="14" spans="1:10" ht="30" x14ac:dyDescent="0.2">
      <c r="A14" s="176">
        <v>11</v>
      </c>
      <c r="B14" s="249" t="s">
        <v>352</v>
      </c>
      <c r="C14" s="248">
        <v>39599</v>
      </c>
      <c r="D14" s="604" t="s">
        <v>2601</v>
      </c>
      <c r="E14" s="247" t="s">
        <v>2614</v>
      </c>
      <c r="F14" s="247" t="s">
        <v>438</v>
      </c>
      <c r="G14" s="247">
        <v>2318</v>
      </c>
      <c r="H14" s="246">
        <v>9.2799999999999994</v>
      </c>
      <c r="I14" s="246">
        <f t="shared" si="0"/>
        <v>21511.040000000001</v>
      </c>
    </row>
    <row r="15" spans="1:10" ht="60" x14ac:dyDescent="0.2">
      <c r="A15" s="176">
        <v>12</v>
      </c>
      <c r="B15" s="249" t="s">
        <v>352</v>
      </c>
      <c r="C15" s="248">
        <v>980</v>
      </c>
      <c r="D15" s="604" t="s">
        <v>2601</v>
      </c>
      <c r="E15" s="247" t="s">
        <v>1560</v>
      </c>
      <c r="F15" s="247" t="s">
        <v>438</v>
      </c>
      <c r="G15" s="247">
        <v>2280</v>
      </c>
      <c r="H15" s="246">
        <v>10.6</v>
      </c>
      <c r="I15" s="246">
        <f t="shared" si="0"/>
        <v>24168</v>
      </c>
    </row>
    <row r="16" spans="1:10" ht="60" x14ac:dyDescent="0.2">
      <c r="A16" s="176">
        <v>13</v>
      </c>
      <c r="B16" s="249" t="s">
        <v>352</v>
      </c>
      <c r="C16" s="248">
        <v>1014</v>
      </c>
      <c r="D16" s="604" t="s">
        <v>2601</v>
      </c>
      <c r="E16" s="247" t="s">
        <v>1557</v>
      </c>
      <c r="F16" s="247" t="s">
        <v>438</v>
      </c>
      <c r="G16" s="247">
        <v>9120</v>
      </c>
      <c r="H16" s="246">
        <v>2.33</v>
      </c>
      <c r="I16" s="246">
        <f t="shared" si="0"/>
        <v>21249.599999999999</v>
      </c>
    </row>
    <row r="17" spans="1:9" ht="45" x14ac:dyDescent="0.2">
      <c r="A17" s="176">
        <v>14</v>
      </c>
      <c r="B17" s="249" t="s">
        <v>352</v>
      </c>
      <c r="C17" s="248">
        <v>981</v>
      </c>
      <c r="D17" s="604" t="s">
        <v>2601</v>
      </c>
      <c r="E17" s="247" t="s">
        <v>1555</v>
      </c>
      <c r="F17" s="247" t="s">
        <v>438</v>
      </c>
      <c r="G17" s="247">
        <v>4560</v>
      </c>
      <c r="H17" s="246">
        <v>3.86</v>
      </c>
      <c r="I17" s="246">
        <f t="shared" si="0"/>
        <v>17601.599999999999</v>
      </c>
    </row>
    <row r="18" spans="1:9" ht="45" x14ac:dyDescent="0.2">
      <c r="A18" s="176">
        <v>15</v>
      </c>
      <c r="B18" s="249" t="s">
        <v>352</v>
      </c>
      <c r="C18" s="248">
        <v>982</v>
      </c>
      <c r="D18" s="604" t="s">
        <v>2601</v>
      </c>
      <c r="E18" s="247" t="s">
        <v>1563</v>
      </c>
      <c r="F18" s="247" t="s">
        <v>438</v>
      </c>
      <c r="G18" s="247">
        <v>2280</v>
      </c>
      <c r="H18" s="246">
        <v>5.55</v>
      </c>
      <c r="I18" s="246">
        <f t="shared" si="0"/>
        <v>12654</v>
      </c>
    </row>
    <row r="19" spans="1:9" ht="45" x14ac:dyDescent="0.2">
      <c r="A19" s="176">
        <v>16</v>
      </c>
      <c r="B19" s="249" t="s">
        <v>352</v>
      </c>
      <c r="C19" s="248">
        <v>11891</v>
      </c>
      <c r="D19" s="604" t="s">
        <v>2601</v>
      </c>
      <c r="E19" s="247" t="s">
        <v>2615</v>
      </c>
      <c r="F19" s="247" t="s">
        <v>438</v>
      </c>
      <c r="G19" s="247">
        <v>304</v>
      </c>
      <c r="H19" s="246">
        <v>5.5</v>
      </c>
      <c r="I19" s="246">
        <f t="shared" si="0"/>
        <v>1672</v>
      </c>
    </row>
    <row r="20" spans="1:9" ht="45" x14ac:dyDescent="0.2">
      <c r="A20" s="176">
        <v>17</v>
      </c>
      <c r="B20" s="249" t="s">
        <v>352</v>
      </c>
      <c r="C20" s="248">
        <v>11892</v>
      </c>
      <c r="D20" s="604" t="s">
        <v>2601</v>
      </c>
      <c r="E20" s="247" t="s">
        <v>2616</v>
      </c>
      <c r="F20" s="247" t="s">
        <v>438</v>
      </c>
      <c r="G20" s="247">
        <v>304</v>
      </c>
      <c r="H20" s="246">
        <v>8.99</v>
      </c>
      <c r="I20" s="246">
        <f t="shared" si="0"/>
        <v>2732.96</v>
      </c>
    </row>
    <row r="21" spans="1:9" ht="30" x14ac:dyDescent="0.2">
      <c r="A21" s="176">
        <v>18</v>
      </c>
      <c r="B21" s="249" t="s">
        <v>353</v>
      </c>
      <c r="C21" s="248" t="s">
        <v>2617</v>
      </c>
      <c r="D21" s="604" t="s">
        <v>2601</v>
      </c>
      <c r="E21" s="247" t="s">
        <v>2618</v>
      </c>
      <c r="F21" s="247" t="s">
        <v>438</v>
      </c>
      <c r="G21" s="247">
        <v>304</v>
      </c>
      <c r="H21" s="246">
        <v>8.2899999999999991</v>
      </c>
      <c r="I21" s="246">
        <f t="shared" si="0"/>
        <v>2520.16</v>
      </c>
    </row>
    <row r="22" spans="1:9" ht="30" x14ac:dyDescent="0.2">
      <c r="A22" s="176">
        <v>19</v>
      </c>
      <c r="B22" s="249" t="s">
        <v>353</v>
      </c>
      <c r="C22" s="248" t="s">
        <v>2619</v>
      </c>
      <c r="D22" s="604" t="s">
        <v>2601</v>
      </c>
      <c r="E22" s="247" t="s">
        <v>2620</v>
      </c>
      <c r="F22" s="247" t="s">
        <v>438</v>
      </c>
      <c r="G22" s="247">
        <v>608</v>
      </c>
      <c r="H22" s="246">
        <v>7.1</v>
      </c>
      <c r="I22" s="246">
        <f t="shared" si="0"/>
        <v>4316.8</v>
      </c>
    </row>
    <row r="23" spans="1:9" ht="30" x14ac:dyDescent="0.2">
      <c r="A23" s="176">
        <v>20</v>
      </c>
      <c r="B23" s="249" t="s">
        <v>873</v>
      </c>
      <c r="C23" s="248">
        <v>3114</v>
      </c>
      <c r="D23" s="604" t="s">
        <v>2601</v>
      </c>
      <c r="E23" s="247" t="s">
        <v>2621</v>
      </c>
      <c r="F23" s="247" t="s">
        <v>438</v>
      </c>
      <c r="G23" s="247">
        <v>1824</v>
      </c>
      <c r="H23" s="246">
        <v>8.66</v>
      </c>
      <c r="I23" s="246">
        <f t="shared" si="0"/>
        <v>15795.84</v>
      </c>
    </row>
    <row r="24" spans="1:9" ht="30" x14ac:dyDescent="0.2">
      <c r="A24" s="176">
        <v>21</v>
      </c>
      <c r="B24" s="249" t="s">
        <v>873</v>
      </c>
      <c r="C24" s="248">
        <v>3123</v>
      </c>
      <c r="D24" s="604" t="s">
        <v>2601</v>
      </c>
      <c r="E24" s="247" t="s">
        <v>2622</v>
      </c>
      <c r="F24" s="247" t="s">
        <v>438</v>
      </c>
      <c r="G24" s="247">
        <v>1824</v>
      </c>
      <c r="H24" s="246">
        <v>5.94</v>
      </c>
      <c r="I24" s="246">
        <f t="shared" si="0"/>
        <v>10834.56</v>
      </c>
    </row>
    <row r="25" spans="1:9" ht="30" x14ac:dyDescent="0.2">
      <c r="A25" s="176">
        <v>22</v>
      </c>
      <c r="B25" s="249" t="s">
        <v>352</v>
      </c>
      <c r="C25" s="248">
        <v>41480</v>
      </c>
      <c r="D25" s="604" t="s">
        <v>2601</v>
      </c>
      <c r="E25" s="247" t="s">
        <v>2623</v>
      </c>
      <c r="F25" s="247" t="s">
        <v>351</v>
      </c>
      <c r="G25" s="247">
        <v>7</v>
      </c>
      <c r="H25" s="246">
        <v>66.489999999999995</v>
      </c>
      <c r="I25" s="246">
        <f t="shared" si="0"/>
        <v>465.43</v>
      </c>
    </row>
    <row r="26" spans="1:9" ht="30" x14ac:dyDescent="0.2">
      <c r="A26" s="176">
        <v>23</v>
      </c>
      <c r="B26" s="249" t="s">
        <v>352</v>
      </c>
      <c r="C26" s="248">
        <v>1873</v>
      </c>
      <c r="D26" s="604" t="s">
        <v>2601</v>
      </c>
      <c r="E26" s="247" t="s">
        <v>1506</v>
      </c>
      <c r="F26" s="247" t="s">
        <v>351</v>
      </c>
      <c r="G26" s="247">
        <v>30</v>
      </c>
      <c r="H26" s="246">
        <v>5.23</v>
      </c>
      <c r="I26" s="246">
        <f t="shared" si="0"/>
        <v>156.9</v>
      </c>
    </row>
    <row r="27" spans="1:9" ht="45" x14ac:dyDescent="0.2">
      <c r="A27" s="176">
        <v>24</v>
      </c>
      <c r="B27" s="249" t="s">
        <v>352</v>
      </c>
      <c r="C27" s="248">
        <v>38085</v>
      </c>
      <c r="D27" s="604" t="s">
        <v>2601</v>
      </c>
      <c r="E27" s="247" t="s">
        <v>2624</v>
      </c>
      <c r="F27" s="247" t="s">
        <v>351</v>
      </c>
      <c r="G27" s="247">
        <v>7</v>
      </c>
      <c r="H27" s="246">
        <v>25.8</v>
      </c>
      <c r="I27" s="246">
        <f t="shared" si="0"/>
        <v>180.6</v>
      </c>
    </row>
    <row r="28" spans="1:9" ht="30" x14ac:dyDescent="0.2">
      <c r="A28" s="176">
        <v>25</v>
      </c>
      <c r="B28" s="249" t="s">
        <v>353</v>
      </c>
      <c r="C28" s="248" t="s">
        <v>2625</v>
      </c>
      <c r="D28" s="604" t="s">
        <v>2601</v>
      </c>
      <c r="E28" s="247" t="s">
        <v>2626</v>
      </c>
      <c r="F28" s="247" t="s">
        <v>438</v>
      </c>
      <c r="G28" s="247">
        <v>304</v>
      </c>
      <c r="H28" s="246">
        <v>3.85</v>
      </c>
      <c r="I28" s="246">
        <f t="shared" si="0"/>
        <v>1170.4000000000001</v>
      </c>
    </row>
    <row r="29" spans="1:9" ht="30" x14ac:dyDescent="0.2">
      <c r="A29" s="176">
        <v>26</v>
      </c>
      <c r="B29" s="249" t="s">
        <v>353</v>
      </c>
      <c r="C29" s="248" t="s">
        <v>2627</v>
      </c>
      <c r="D29" s="604" t="s">
        <v>2601</v>
      </c>
      <c r="E29" s="247" t="s">
        <v>2628</v>
      </c>
      <c r="F29" s="247" t="s">
        <v>438</v>
      </c>
      <c r="G29" s="247">
        <v>304</v>
      </c>
      <c r="H29" s="246">
        <v>9.58</v>
      </c>
      <c r="I29" s="246">
        <f t="shared" si="0"/>
        <v>2912.32</v>
      </c>
    </row>
    <row r="30" spans="1:9" ht="30" x14ac:dyDescent="0.2">
      <c r="A30" s="176">
        <v>27</v>
      </c>
      <c r="B30" s="249" t="s">
        <v>352</v>
      </c>
      <c r="C30" s="248">
        <v>1368</v>
      </c>
      <c r="D30" s="604" t="s">
        <v>2601</v>
      </c>
      <c r="E30" s="247" t="s">
        <v>1476</v>
      </c>
      <c r="F30" s="247" t="s">
        <v>351</v>
      </c>
      <c r="G30" s="247">
        <v>30</v>
      </c>
      <c r="H30" s="246">
        <v>90.93</v>
      </c>
      <c r="I30" s="246">
        <f t="shared" si="0"/>
        <v>2727.9</v>
      </c>
    </row>
    <row r="31" spans="1:9" ht="30" x14ac:dyDescent="0.2">
      <c r="A31" s="176">
        <v>28</v>
      </c>
      <c r="B31" s="249" t="s">
        <v>353</v>
      </c>
      <c r="C31" s="248" t="s">
        <v>2629</v>
      </c>
      <c r="D31" s="604" t="s">
        <v>2601</v>
      </c>
      <c r="E31" s="247" t="s">
        <v>2630</v>
      </c>
      <c r="F31" s="247" t="s">
        <v>351</v>
      </c>
      <c r="G31" s="247">
        <v>7</v>
      </c>
      <c r="H31" s="246">
        <v>4.82</v>
      </c>
      <c r="I31" s="246">
        <f t="shared" si="0"/>
        <v>33.74</v>
      </c>
    </row>
    <row r="32" spans="1:9" ht="30" x14ac:dyDescent="0.2">
      <c r="A32" s="176">
        <v>29</v>
      </c>
      <c r="B32" s="249" t="s">
        <v>352</v>
      </c>
      <c r="C32" s="248">
        <v>39601</v>
      </c>
      <c r="D32" s="604" t="s">
        <v>2601</v>
      </c>
      <c r="E32" s="247" t="s">
        <v>2631</v>
      </c>
      <c r="F32" s="247" t="s">
        <v>351</v>
      </c>
      <c r="G32" s="247">
        <v>45</v>
      </c>
      <c r="H32" s="246">
        <v>38.700000000000003</v>
      </c>
      <c r="I32" s="246">
        <f t="shared" si="0"/>
        <v>1741.5</v>
      </c>
    </row>
    <row r="33" spans="1:9" ht="30" x14ac:dyDescent="0.2">
      <c r="A33" s="176">
        <v>30</v>
      </c>
      <c r="B33" s="249" t="s">
        <v>352</v>
      </c>
      <c r="C33" s="248">
        <v>11856</v>
      </c>
      <c r="D33" s="604" t="s">
        <v>2601</v>
      </c>
      <c r="E33" s="247" t="s">
        <v>2632</v>
      </c>
      <c r="F33" s="247" t="s">
        <v>351</v>
      </c>
      <c r="G33" s="247">
        <v>15</v>
      </c>
      <c r="H33" s="246">
        <v>6.35</v>
      </c>
      <c r="I33" s="246">
        <f t="shared" si="0"/>
        <v>95.25</v>
      </c>
    </row>
    <row r="34" spans="1:9" x14ac:dyDescent="0.2">
      <c r="A34" s="176">
        <v>31</v>
      </c>
      <c r="B34" s="249" t="s">
        <v>352</v>
      </c>
      <c r="C34" s="248">
        <v>862</v>
      </c>
      <c r="D34" s="604" t="s">
        <v>2601</v>
      </c>
      <c r="E34" s="247" t="s">
        <v>2633</v>
      </c>
      <c r="F34" s="247" t="s">
        <v>438</v>
      </c>
      <c r="G34" s="247">
        <v>15</v>
      </c>
      <c r="H34" s="246">
        <v>10.97</v>
      </c>
      <c r="I34" s="246">
        <f t="shared" si="0"/>
        <v>164.55</v>
      </c>
    </row>
    <row r="35" spans="1:9" x14ac:dyDescent="0.2">
      <c r="A35" s="176">
        <v>32</v>
      </c>
      <c r="B35" s="249" t="s">
        <v>873</v>
      </c>
      <c r="C35" s="248">
        <v>3311</v>
      </c>
      <c r="D35" s="604" t="s">
        <v>2601</v>
      </c>
      <c r="E35" s="247" t="s">
        <v>2634</v>
      </c>
      <c r="F35" s="247" t="s">
        <v>438</v>
      </c>
      <c r="G35" s="247">
        <v>15</v>
      </c>
      <c r="H35" s="246">
        <v>5.4</v>
      </c>
      <c r="I35" s="246">
        <f t="shared" si="0"/>
        <v>81</v>
      </c>
    </row>
    <row r="36" spans="1:9" ht="60" x14ac:dyDescent="0.2">
      <c r="A36" s="176">
        <v>33</v>
      </c>
      <c r="B36" s="249" t="s">
        <v>353</v>
      </c>
      <c r="C36" s="248" t="s">
        <v>2635</v>
      </c>
      <c r="D36" s="604" t="s">
        <v>2601</v>
      </c>
      <c r="E36" s="247" t="s">
        <v>2636</v>
      </c>
      <c r="F36" s="247" t="s">
        <v>351</v>
      </c>
      <c r="G36" s="247">
        <v>45</v>
      </c>
      <c r="H36" s="246">
        <v>9.1999999999999993</v>
      </c>
      <c r="I36" s="246">
        <f t="shared" si="0"/>
        <v>414</v>
      </c>
    </row>
    <row r="37" spans="1:9" ht="60" x14ac:dyDescent="0.2">
      <c r="A37" s="176">
        <v>34</v>
      </c>
      <c r="B37" s="249" t="s">
        <v>353</v>
      </c>
      <c r="C37" s="248" t="s">
        <v>2637</v>
      </c>
      <c r="D37" s="604" t="s">
        <v>2601</v>
      </c>
      <c r="E37" s="247" t="s">
        <v>2638</v>
      </c>
      <c r="F37" s="247" t="s">
        <v>351</v>
      </c>
      <c r="G37" s="247">
        <v>15</v>
      </c>
      <c r="H37" s="246">
        <v>65</v>
      </c>
      <c r="I37" s="246">
        <f t="shared" si="0"/>
        <v>975</v>
      </c>
    </row>
    <row r="38" spans="1:9" ht="45" x14ac:dyDescent="0.2">
      <c r="A38" s="176">
        <v>35</v>
      </c>
      <c r="B38" s="249" t="s">
        <v>352</v>
      </c>
      <c r="C38" s="248">
        <v>34686</v>
      </c>
      <c r="D38" s="604" t="s">
        <v>2601</v>
      </c>
      <c r="E38" s="247" t="s">
        <v>2639</v>
      </c>
      <c r="F38" s="247" t="s">
        <v>351</v>
      </c>
      <c r="G38" s="247">
        <v>15</v>
      </c>
      <c r="H38" s="246">
        <v>18.32</v>
      </c>
      <c r="I38" s="246">
        <f t="shared" si="0"/>
        <v>274.8</v>
      </c>
    </row>
    <row r="39" spans="1:9" ht="60" x14ac:dyDescent="0.2">
      <c r="A39" s="176">
        <v>36</v>
      </c>
      <c r="B39" s="249" t="s">
        <v>353</v>
      </c>
      <c r="C39" s="248" t="s">
        <v>2640</v>
      </c>
      <c r="D39" s="604" t="s">
        <v>2601</v>
      </c>
      <c r="E39" s="247" t="s">
        <v>2641</v>
      </c>
      <c r="F39" s="247" t="s">
        <v>351</v>
      </c>
      <c r="G39" s="247">
        <v>45</v>
      </c>
      <c r="H39" s="246">
        <v>9.1999999999999993</v>
      </c>
      <c r="I39" s="246">
        <f t="shared" si="0"/>
        <v>414</v>
      </c>
    </row>
    <row r="40" spans="1:9" ht="30" x14ac:dyDescent="0.2">
      <c r="A40" s="176">
        <v>37</v>
      </c>
      <c r="B40" s="249" t="s">
        <v>352</v>
      </c>
      <c r="C40" s="248">
        <v>34653</v>
      </c>
      <c r="D40" s="604" t="s">
        <v>2601</v>
      </c>
      <c r="E40" s="247" t="s">
        <v>2642</v>
      </c>
      <c r="F40" s="247" t="s">
        <v>351</v>
      </c>
      <c r="G40" s="247">
        <v>45</v>
      </c>
      <c r="H40" s="246">
        <v>12.35</v>
      </c>
      <c r="I40" s="246">
        <f t="shared" si="0"/>
        <v>555.75</v>
      </c>
    </row>
    <row r="41" spans="1:9" ht="30" x14ac:dyDescent="0.2">
      <c r="A41" s="176">
        <v>38</v>
      </c>
      <c r="B41" s="249" t="s">
        <v>352</v>
      </c>
      <c r="C41" s="248">
        <v>2674</v>
      </c>
      <c r="D41" s="604" t="s">
        <v>2601</v>
      </c>
      <c r="E41" s="247" t="s">
        <v>734</v>
      </c>
      <c r="F41" s="247" t="s">
        <v>438</v>
      </c>
      <c r="G41" s="247">
        <v>91</v>
      </c>
      <c r="H41" s="246">
        <v>5.76</v>
      </c>
      <c r="I41" s="246">
        <f t="shared" si="0"/>
        <v>524.16</v>
      </c>
    </row>
    <row r="42" spans="1:9" x14ac:dyDescent="0.2">
      <c r="A42" s="176">
        <v>39</v>
      </c>
      <c r="B42" s="249" t="s">
        <v>349</v>
      </c>
      <c r="C42" s="248">
        <v>4</v>
      </c>
      <c r="D42" s="604" t="s">
        <v>2601</v>
      </c>
      <c r="E42" s="247" t="s">
        <v>2643</v>
      </c>
      <c r="F42" s="247" t="s">
        <v>351</v>
      </c>
      <c r="G42" s="247">
        <v>15</v>
      </c>
      <c r="H42" s="246">
        <v>60.31</v>
      </c>
      <c r="I42" s="246">
        <f t="shared" si="0"/>
        <v>904.65</v>
      </c>
    </row>
    <row r="43" spans="1:9" x14ac:dyDescent="0.2">
      <c r="A43" s="176">
        <v>40</v>
      </c>
      <c r="B43" s="249" t="s">
        <v>349</v>
      </c>
      <c r="C43" s="248">
        <v>5</v>
      </c>
      <c r="D43" s="604" t="s">
        <v>2601</v>
      </c>
      <c r="E43" s="247" t="s">
        <v>2644</v>
      </c>
      <c r="F43" s="247" t="s">
        <v>351</v>
      </c>
      <c r="G43" s="247">
        <v>15</v>
      </c>
      <c r="H43" s="246">
        <v>87.5</v>
      </c>
      <c r="I43" s="246">
        <f t="shared" si="0"/>
        <v>1312.5</v>
      </c>
    </row>
    <row r="44" spans="1:9" x14ac:dyDescent="0.2">
      <c r="A44" s="176">
        <v>41</v>
      </c>
      <c r="B44" s="249" t="s">
        <v>349</v>
      </c>
      <c r="C44" s="248">
        <v>6</v>
      </c>
      <c r="D44" s="604" t="s">
        <v>2601</v>
      </c>
      <c r="E44" s="247" t="s">
        <v>2645</v>
      </c>
      <c r="F44" s="247" t="s">
        <v>351</v>
      </c>
      <c r="G44" s="247">
        <v>15</v>
      </c>
      <c r="H44" s="246">
        <v>87.44</v>
      </c>
      <c r="I44" s="246">
        <f t="shared" si="0"/>
        <v>1311.6</v>
      </c>
    </row>
    <row r="45" spans="1:9" ht="60" x14ac:dyDescent="0.2">
      <c r="A45" s="176">
        <v>42</v>
      </c>
      <c r="B45" s="249" t="s">
        <v>352</v>
      </c>
      <c r="C45" s="248">
        <v>3380</v>
      </c>
      <c r="D45" s="604" t="s">
        <v>2601</v>
      </c>
      <c r="E45" s="247" t="s">
        <v>1241</v>
      </c>
      <c r="F45" s="247" t="s">
        <v>351</v>
      </c>
      <c r="G45" s="247">
        <v>4</v>
      </c>
      <c r="H45" s="246">
        <v>67.37</v>
      </c>
      <c r="I45" s="246">
        <f t="shared" si="0"/>
        <v>269.48</v>
      </c>
    </row>
    <row r="46" spans="1:9" x14ac:dyDescent="0.2">
      <c r="A46" s="176">
        <v>43</v>
      </c>
      <c r="B46" s="249" t="s">
        <v>349</v>
      </c>
      <c r="C46" s="248">
        <v>7</v>
      </c>
      <c r="D46" s="604" t="s">
        <v>2601</v>
      </c>
      <c r="E46" s="247" t="s">
        <v>2646</v>
      </c>
      <c r="F46" s="247" t="s">
        <v>2647</v>
      </c>
      <c r="G46" s="247">
        <v>4</v>
      </c>
      <c r="H46" s="246">
        <v>53.97</v>
      </c>
      <c r="I46" s="246">
        <f t="shared" si="0"/>
        <v>215.88</v>
      </c>
    </row>
    <row r="47" spans="1:9" x14ac:dyDescent="0.2">
      <c r="A47" s="176">
        <v>44</v>
      </c>
      <c r="B47" s="249" t="s">
        <v>349</v>
      </c>
      <c r="C47" s="248">
        <v>8</v>
      </c>
      <c r="D47" s="604" t="s">
        <v>2601</v>
      </c>
      <c r="E47" s="247" t="s">
        <v>2648</v>
      </c>
      <c r="F47" s="247" t="s">
        <v>2647</v>
      </c>
      <c r="G47" s="247">
        <v>4</v>
      </c>
      <c r="H47" s="246">
        <v>94.9</v>
      </c>
      <c r="I47" s="246">
        <f t="shared" si="0"/>
        <v>379.6</v>
      </c>
    </row>
    <row r="48" spans="1:9" ht="60" x14ac:dyDescent="0.2">
      <c r="A48" s="176">
        <v>45</v>
      </c>
      <c r="B48" s="249" t="s">
        <v>352</v>
      </c>
      <c r="C48" s="248">
        <v>11029</v>
      </c>
      <c r="D48" s="604" t="s">
        <v>2601</v>
      </c>
      <c r="E48" s="247" t="s">
        <v>2649</v>
      </c>
      <c r="F48" s="247" t="s">
        <v>555</v>
      </c>
      <c r="G48" s="247">
        <v>76</v>
      </c>
      <c r="H48" s="246">
        <v>2.11</v>
      </c>
      <c r="I48" s="246">
        <f t="shared" si="0"/>
        <v>160.36000000000001</v>
      </c>
    </row>
    <row r="49" spans="1:9" ht="60" x14ac:dyDescent="0.2">
      <c r="A49" s="176">
        <v>46</v>
      </c>
      <c r="B49" s="249" t="s">
        <v>352</v>
      </c>
      <c r="C49" s="248">
        <v>4317</v>
      </c>
      <c r="D49" s="604" t="s">
        <v>2601</v>
      </c>
      <c r="E49" s="247" t="s">
        <v>2650</v>
      </c>
      <c r="F49" s="247" t="s">
        <v>351</v>
      </c>
      <c r="G49" s="247">
        <v>45</v>
      </c>
      <c r="H49" s="246">
        <v>3.49</v>
      </c>
      <c r="I49" s="246">
        <f t="shared" si="0"/>
        <v>157.05000000000001</v>
      </c>
    </row>
    <row r="50" spans="1:9" ht="45" x14ac:dyDescent="0.2">
      <c r="A50" s="176">
        <v>47</v>
      </c>
      <c r="B50" s="249" t="s">
        <v>352</v>
      </c>
      <c r="C50" s="248">
        <v>38077</v>
      </c>
      <c r="D50" s="604" t="s">
        <v>2601</v>
      </c>
      <c r="E50" s="247" t="s">
        <v>1311</v>
      </c>
      <c r="F50" s="247" t="s">
        <v>351</v>
      </c>
      <c r="G50" s="247">
        <v>45</v>
      </c>
      <c r="H50" s="246">
        <v>18.14</v>
      </c>
      <c r="I50" s="246">
        <f t="shared" si="0"/>
        <v>816.3</v>
      </c>
    </row>
    <row r="51" spans="1:9" ht="45" x14ac:dyDescent="0.2">
      <c r="A51" s="176">
        <v>48</v>
      </c>
      <c r="B51" s="249" t="s">
        <v>352</v>
      </c>
      <c r="C51" s="248">
        <v>38062</v>
      </c>
      <c r="D51" s="604" t="s">
        <v>2601</v>
      </c>
      <c r="E51" s="247" t="s">
        <v>1310</v>
      </c>
      <c r="F51" s="247" t="s">
        <v>351</v>
      </c>
      <c r="G51" s="247">
        <v>45</v>
      </c>
      <c r="H51" s="246">
        <v>8.3699999999999992</v>
      </c>
      <c r="I51" s="246">
        <f t="shared" si="0"/>
        <v>376.65</v>
      </c>
    </row>
    <row r="52" spans="1:9" ht="45" x14ac:dyDescent="0.2">
      <c r="A52" s="176">
        <v>49</v>
      </c>
      <c r="B52" s="249" t="s">
        <v>352</v>
      </c>
      <c r="C52" s="248">
        <v>38065</v>
      </c>
      <c r="D52" s="604" t="s">
        <v>2601</v>
      </c>
      <c r="E52" s="247" t="s">
        <v>2651</v>
      </c>
      <c r="F52" s="247" t="s">
        <v>351</v>
      </c>
      <c r="G52" s="247">
        <v>15</v>
      </c>
      <c r="H52" s="246">
        <v>33.5</v>
      </c>
      <c r="I52" s="246">
        <f t="shared" si="0"/>
        <v>502.5</v>
      </c>
    </row>
    <row r="53" spans="1:9" ht="45" x14ac:dyDescent="0.2">
      <c r="A53" s="176">
        <v>50</v>
      </c>
      <c r="B53" s="249" t="s">
        <v>352</v>
      </c>
      <c r="C53" s="248">
        <v>38068</v>
      </c>
      <c r="D53" s="604" t="s">
        <v>2601</v>
      </c>
      <c r="E53" s="247" t="s">
        <v>1306</v>
      </c>
      <c r="F53" s="247" t="s">
        <v>351</v>
      </c>
      <c r="G53" s="247">
        <v>15</v>
      </c>
      <c r="H53" s="246">
        <v>17.18</v>
      </c>
      <c r="I53" s="246">
        <f t="shared" si="0"/>
        <v>257.7</v>
      </c>
    </row>
    <row r="54" spans="1:9" ht="45" x14ac:dyDescent="0.2">
      <c r="A54" s="176">
        <v>51</v>
      </c>
      <c r="B54" s="249" t="s">
        <v>352</v>
      </c>
      <c r="C54" s="248">
        <v>38074</v>
      </c>
      <c r="D54" s="604" t="s">
        <v>2601</v>
      </c>
      <c r="E54" s="247" t="s">
        <v>2652</v>
      </c>
      <c r="F54" s="247" t="s">
        <v>351</v>
      </c>
      <c r="G54" s="247">
        <v>15</v>
      </c>
      <c r="H54" s="246">
        <v>30.17</v>
      </c>
      <c r="I54" s="246">
        <f t="shared" si="0"/>
        <v>452.55</v>
      </c>
    </row>
    <row r="55" spans="1:9" ht="60" x14ac:dyDescent="0.2">
      <c r="A55" s="176">
        <v>52</v>
      </c>
      <c r="B55" s="249" t="s">
        <v>352</v>
      </c>
      <c r="C55" s="248">
        <v>38081</v>
      </c>
      <c r="D55" s="604" t="s">
        <v>2601</v>
      </c>
      <c r="E55" s="247" t="s">
        <v>2653</v>
      </c>
      <c r="F55" s="247" t="s">
        <v>351</v>
      </c>
      <c r="G55" s="247">
        <v>15</v>
      </c>
      <c r="H55" s="246">
        <v>28.79</v>
      </c>
      <c r="I55" s="246">
        <f t="shared" si="0"/>
        <v>431.85</v>
      </c>
    </row>
    <row r="56" spans="1:9" ht="45" x14ac:dyDescent="0.2">
      <c r="A56" s="176">
        <v>53</v>
      </c>
      <c r="B56" s="249" t="s">
        <v>352</v>
      </c>
      <c r="C56" s="248">
        <v>12129</v>
      </c>
      <c r="D56" s="604" t="s">
        <v>2601</v>
      </c>
      <c r="E56" s="247" t="s">
        <v>2654</v>
      </c>
      <c r="F56" s="247" t="s">
        <v>351</v>
      </c>
      <c r="G56" s="247">
        <v>15</v>
      </c>
      <c r="H56" s="246">
        <v>14.78</v>
      </c>
      <c r="I56" s="246">
        <f t="shared" si="0"/>
        <v>221.7</v>
      </c>
    </row>
    <row r="57" spans="1:9" ht="45" x14ac:dyDescent="0.2">
      <c r="A57" s="176">
        <v>54</v>
      </c>
      <c r="B57" s="249" t="s">
        <v>352</v>
      </c>
      <c r="C57" s="248">
        <v>38077</v>
      </c>
      <c r="D57" s="604" t="s">
        <v>2601</v>
      </c>
      <c r="E57" s="247" t="s">
        <v>1311</v>
      </c>
      <c r="F57" s="247" t="s">
        <v>351</v>
      </c>
      <c r="G57" s="247">
        <v>7</v>
      </c>
      <c r="H57" s="246">
        <v>18.14</v>
      </c>
      <c r="I57" s="246">
        <f t="shared" si="0"/>
        <v>126.98</v>
      </c>
    </row>
    <row r="58" spans="1:9" ht="45" x14ac:dyDescent="0.2">
      <c r="A58" s="176">
        <v>55</v>
      </c>
      <c r="B58" s="249" t="s">
        <v>352</v>
      </c>
      <c r="C58" s="248">
        <v>12128</v>
      </c>
      <c r="D58" s="604" t="s">
        <v>2601</v>
      </c>
      <c r="E58" s="247" t="s">
        <v>1309</v>
      </c>
      <c r="F58" s="247" t="s">
        <v>351</v>
      </c>
      <c r="G58" s="247">
        <v>7</v>
      </c>
      <c r="H58" s="246">
        <v>11.18</v>
      </c>
      <c r="I58" s="246">
        <f t="shared" si="0"/>
        <v>78.260000000000005</v>
      </c>
    </row>
    <row r="59" spans="1:9" ht="45" x14ac:dyDescent="0.2">
      <c r="A59" s="176">
        <v>56</v>
      </c>
      <c r="B59" s="249" t="s">
        <v>352</v>
      </c>
      <c r="C59" s="248">
        <v>38066</v>
      </c>
      <c r="D59" s="604" t="s">
        <v>2601</v>
      </c>
      <c r="E59" s="247" t="s">
        <v>2655</v>
      </c>
      <c r="F59" s="247" t="s">
        <v>351</v>
      </c>
      <c r="G59" s="247">
        <v>7</v>
      </c>
      <c r="H59" s="246">
        <v>11.27</v>
      </c>
      <c r="I59" s="246">
        <f t="shared" si="0"/>
        <v>78.89</v>
      </c>
    </row>
    <row r="60" spans="1:9" x14ac:dyDescent="0.2">
      <c r="A60" s="176">
        <v>57</v>
      </c>
      <c r="B60" s="249" t="s">
        <v>353</v>
      </c>
      <c r="C60" s="248" t="s">
        <v>2656</v>
      </c>
      <c r="D60" s="604" t="s">
        <v>2601</v>
      </c>
      <c r="E60" s="247" t="s">
        <v>2657</v>
      </c>
      <c r="F60" s="247" t="s">
        <v>351</v>
      </c>
      <c r="G60" s="247">
        <v>30</v>
      </c>
      <c r="H60" s="246">
        <v>10.8</v>
      </c>
      <c r="I60" s="246">
        <f t="shared" si="0"/>
        <v>324</v>
      </c>
    </row>
    <row r="61" spans="1:9" x14ac:dyDescent="0.2">
      <c r="A61" s="176">
        <v>58</v>
      </c>
      <c r="B61" s="249" t="s">
        <v>2435</v>
      </c>
      <c r="C61" s="248" t="s">
        <v>2658</v>
      </c>
      <c r="D61" s="604" t="s">
        <v>2601</v>
      </c>
      <c r="E61" s="247" t="s">
        <v>2659</v>
      </c>
      <c r="F61" s="247" t="s">
        <v>351</v>
      </c>
      <c r="G61" s="247">
        <v>15</v>
      </c>
      <c r="H61" s="246">
        <v>11.45</v>
      </c>
      <c r="I61" s="246">
        <f t="shared" si="0"/>
        <v>171.75</v>
      </c>
    </row>
    <row r="62" spans="1:9" x14ac:dyDescent="0.2">
      <c r="A62" s="176">
        <v>59</v>
      </c>
      <c r="B62" s="249" t="s">
        <v>349</v>
      </c>
      <c r="C62" s="248">
        <v>9</v>
      </c>
      <c r="D62" s="604" t="s">
        <v>2601</v>
      </c>
      <c r="E62" s="247" t="s">
        <v>2660</v>
      </c>
      <c r="F62" s="247" t="s">
        <v>351</v>
      </c>
      <c r="G62" s="247">
        <v>15</v>
      </c>
      <c r="H62" s="246">
        <v>14.17</v>
      </c>
      <c r="I62" s="246">
        <f t="shared" si="0"/>
        <v>212.55</v>
      </c>
    </row>
    <row r="63" spans="1:9" ht="30" x14ac:dyDescent="0.2">
      <c r="A63" s="176">
        <v>60</v>
      </c>
      <c r="B63" s="249" t="s">
        <v>352</v>
      </c>
      <c r="C63" s="248">
        <v>38194</v>
      </c>
      <c r="D63" s="604" t="s">
        <v>2601</v>
      </c>
      <c r="E63" s="247" t="s">
        <v>1341</v>
      </c>
      <c r="F63" s="247" t="s">
        <v>351</v>
      </c>
      <c r="G63" s="247">
        <v>76</v>
      </c>
      <c r="H63" s="246">
        <v>5.97</v>
      </c>
      <c r="I63" s="246">
        <f t="shared" si="0"/>
        <v>453.72</v>
      </c>
    </row>
    <row r="64" spans="1:9" ht="30" x14ac:dyDescent="0.2">
      <c r="A64" s="176">
        <v>61</v>
      </c>
      <c r="B64" s="249" t="s">
        <v>352</v>
      </c>
      <c r="C64" s="248">
        <v>39386</v>
      </c>
      <c r="D64" s="604" t="s">
        <v>2601</v>
      </c>
      <c r="E64" s="247" t="s">
        <v>1337</v>
      </c>
      <c r="F64" s="247" t="s">
        <v>351</v>
      </c>
      <c r="G64" s="247">
        <v>152</v>
      </c>
      <c r="H64" s="246">
        <v>7.98</v>
      </c>
      <c r="I64" s="246">
        <f t="shared" si="0"/>
        <v>1212.96</v>
      </c>
    </row>
    <row r="65" spans="1:9" ht="30" x14ac:dyDescent="0.2">
      <c r="A65" s="176">
        <v>62</v>
      </c>
      <c r="B65" s="249" t="s">
        <v>352</v>
      </c>
      <c r="C65" s="248">
        <v>39387</v>
      </c>
      <c r="D65" s="604" t="s">
        <v>2601</v>
      </c>
      <c r="E65" s="247" t="s">
        <v>1338</v>
      </c>
      <c r="F65" s="247" t="s">
        <v>351</v>
      </c>
      <c r="G65" s="247">
        <v>456</v>
      </c>
      <c r="H65" s="246">
        <v>11.44</v>
      </c>
      <c r="I65" s="246">
        <f t="shared" si="0"/>
        <v>5216.6400000000003</v>
      </c>
    </row>
    <row r="66" spans="1:9" ht="30" x14ac:dyDescent="0.2">
      <c r="A66" s="176">
        <v>63</v>
      </c>
      <c r="B66" s="249" t="s">
        <v>352</v>
      </c>
      <c r="C66" s="248">
        <v>38774</v>
      </c>
      <c r="D66" s="604" t="s">
        <v>2601</v>
      </c>
      <c r="E66" s="247" t="s">
        <v>1334</v>
      </c>
      <c r="F66" s="247" t="s">
        <v>351</v>
      </c>
      <c r="G66" s="247">
        <v>7</v>
      </c>
      <c r="H66" s="246">
        <v>14.99</v>
      </c>
      <c r="I66" s="246">
        <f t="shared" si="0"/>
        <v>104.93</v>
      </c>
    </row>
    <row r="67" spans="1:9" ht="30" x14ac:dyDescent="0.2">
      <c r="A67" s="176">
        <v>64</v>
      </c>
      <c r="B67" s="249" t="s">
        <v>353</v>
      </c>
      <c r="C67" s="248" t="s">
        <v>2661</v>
      </c>
      <c r="D67" s="604" t="s">
        <v>2601</v>
      </c>
      <c r="E67" s="247" t="s">
        <v>2662</v>
      </c>
      <c r="F67" s="247" t="s">
        <v>351</v>
      </c>
      <c r="G67" s="247">
        <v>7</v>
      </c>
      <c r="H67" s="246">
        <v>28.9</v>
      </c>
      <c r="I67" s="246">
        <f t="shared" si="0"/>
        <v>202.3</v>
      </c>
    </row>
    <row r="68" spans="1:9" ht="60" x14ac:dyDescent="0.2">
      <c r="A68" s="176">
        <v>65</v>
      </c>
      <c r="B68" s="249" t="s">
        <v>352</v>
      </c>
      <c r="C68" s="248">
        <v>43543</v>
      </c>
      <c r="D68" s="604" t="s">
        <v>2601</v>
      </c>
      <c r="E68" s="247" t="s">
        <v>2663</v>
      </c>
      <c r="F68" s="247" t="s">
        <v>351</v>
      </c>
      <c r="G68" s="247">
        <v>7</v>
      </c>
      <c r="H68" s="246">
        <v>95.54</v>
      </c>
      <c r="I68" s="246">
        <f t="shared" si="0"/>
        <v>668.78</v>
      </c>
    </row>
    <row r="69" spans="1:9" ht="45" x14ac:dyDescent="0.2">
      <c r="A69" s="176">
        <v>66</v>
      </c>
      <c r="B69" s="249" t="s">
        <v>353</v>
      </c>
      <c r="C69" s="248" t="s">
        <v>2664</v>
      </c>
      <c r="D69" s="604" t="s">
        <v>2601</v>
      </c>
      <c r="E69" s="247" t="s">
        <v>2665</v>
      </c>
      <c r="F69" s="247" t="s">
        <v>351</v>
      </c>
      <c r="G69" s="247">
        <v>15</v>
      </c>
      <c r="H69" s="246">
        <v>9</v>
      </c>
      <c r="I69" s="246">
        <f t="shared" ref="I69:I132" si="1">H69*G69</f>
        <v>135</v>
      </c>
    </row>
    <row r="70" spans="1:9" ht="45" x14ac:dyDescent="0.2">
      <c r="A70" s="176">
        <v>67</v>
      </c>
      <c r="B70" s="249" t="s">
        <v>353</v>
      </c>
      <c r="C70" s="248" t="s">
        <v>2666</v>
      </c>
      <c r="D70" s="604" t="s">
        <v>2601</v>
      </c>
      <c r="E70" s="247" t="s">
        <v>2667</v>
      </c>
      <c r="F70" s="247" t="s">
        <v>351</v>
      </c>
      <c r="G70" s="247">
        <v>22</v>
      </c>
      <c r="H70" s="246">
        <v>16.57</v>
      </c>
      <c r="I70" s="246">
        <f t="shared" si="1"/>
        <v>364.54</v>
      </c>
    </row>
    <row r="71" spans="1:9" x14ac:dyDescent="0.2">
      <c r="A71" s="176">
        <v>68</v>
      </c>
      <c r="B71" s="249" t="s">
        <v>353</v>
      </c>
      <c r="C71" s="248" t="s">
        <v>2668</v>
      </c>
      <c r="D71" s="604" t="s">
        <v>2601</v>
      </c>
      <c r="E71" s="247" t="s">
        <v>2669</v>
      </c>
      <c r="F71" s="247" t="s">
        <v>351</v>
      </c>
      <c r="G71" s="247">
        <v>45</v>
      </c>
      <c r="H71" s="246">
        <v>0.26</v>
      </c>
      <c r="I71" s="246">
        <f t="shared" si="1"/>
        <v>11.7</v>
      </c>
    </row>
    <row r="72" spans="1:9" x14ac:dyDescent="0.2">
      <c r="A72" s="176">
        <v>69</v>
      </c>
      <c r="B72" s="249" t="s">
        <v>349</v>
      </c>
      <c r="C72" s="248">
        <v>10</v>
      </c>
      <c r="D72" s="604" t="s">
        <v>2601</v>
      </c>
      <c r="E72" s="247" t="s">
        <v>2670</v>
      </c>
      <c r="F72" s="247" t="s">
        <v>351</v>
      </c>
      <c r="G72" s="247">
        <v>15</v>
      </c>
      <c r="H72" s="246">
        <v>70.319999999999993</v>
      </c>
      <c r="I72" s="246">
        <f t="shared" si="1"/>
        <v>1054.8</v>
      </c>
    </row>
    <row r="73" spans="1:9" ht="30" x14ac:dyDescent="0.2">
      <c r="A73" s="176">
        <v>70</v>
      </c>
      <c r="B73" s="249" t="s">
        <v>352</v>
      </c>
      <c r="C73" s="248">
        <v>38094</v>
      </c>
      <c r="D73" s="604" t="s">
        <v>2601</v>
      </c>
      <c r="E73" s="247" t="s">
        <v>1316</v>
      </c>
      <c r="F73" s="247" t="s">
        <v>351</v>
      </c>
      <c r="G73" s="247">
        <v>45</v>
      </c>
      <c r="H73" s="246">
        <v>3.45</v>
      </c>
      <c r="I73" s="246">
        <f t="shared" si="1"/>
        <v>155.25</v>
      </c>
    </row>
    <row r="74" spans="1:9" ht="30" x14ac:dyDescent="0.2">
      <c r="A74" s="176">
        <v>71</v>
      </c>
      <c r="B74" s="249" t="s">
        <v>352</v>
      </c>
      <c r="C74" s="248">
        <v>38092</v>
      </c>
      <c r="D74" s="604" t="s">
        <v>2601</v>
      </c>
      <c r="E74" s="247" t="s">
        <v>1319</v>
      </c>
      <c r="F74" s="247" t="s">
        <v>351</v>
      </c>
      <c r="G74" s="247">
        <v>45</v>
      </c>
      <c r="H74" s="246">
        <v>2.73</v>
      </c>
      <c r="I74" s="246">
        <f t="shared" si="1"/>
        <v>122.85</v>
      </c>
    </row>
    <row r="75" spans="1:9" ht="30" x14ac:dyDescent="0.2">
      <c r="A75" s="176">
        <v>72</v>
      </c>
      <c r="B75" s="249" t="s">
        <v>352</v>
      </c>
      <c r="C75" s="248">
        <v>38093</v>
      </c>
      <c r="D75" s="604" t="s">
        <v>2601</v>
      </c>
      <c r="E75" s="247" t="s">
        <v>1318</v>
      </c>
      <c r="F75" s="247" t="s">
        <v>351</v>
      </c>
      <c r="G75" s="247">
        <v>45</v>
      </c>
      <c r="H75" s="246">
        <v>2.82</v>
      </c>
      <c r="I75" s="246">
        <f t="shared" si="1"/>
        <v>126.9</v>
      </c>
    </row>
    <row r="76" spans="1:9" x14ac:dyDescent="0.2">
      <c r="A76" s="176">
        <v>73</v>
      </c>
      <c r="B76" s="249" t="s">
        <v>349</v>
      </c>
      <c r="C76" s="248">
        <v>11</v>
      </c>
      <c r="D76" s="604" t="s">
        <v>2601</v>
      </c>
      <c r="E76" s="247" t="s">
        <v>2671</v>
      </c>
      <c r="F76" s="247" t="s">
        <v>351</v>
      </c>
      <c r="G76" s="247">
        <v>30</v>
      </c>
      <c r="H76" s="246">
        <v>35.54</v>
      </c>
      <c r="I76" s="246">
        <f t="shared" si="1"/>
        <v>1066.2</v>
      </c>
    </row>
    <row r="77" spans="1:9" ht="30" x14ac:dyDescent="0.2">
      <c r="A77" s="176">
        <v>74</v>
      </c>
      <c r="B77" s="249" t="s">
        <v>352</v>
      </c>
      <c r="C77" s="248">
        <v>38096</v>
      </c>
      <c r="D77" s="604" t="s">
        <v>2601</v>
      </c>
      <c r="E77" s="247" t="s">
        <v>1317</v>
      </c>
      <c r="F77" s="247" t="s">
        <v>351</v>
      </c>
      <c r="G77" s="247">
        <v>45</v>
      </c>
      <c r="H77" s="246">
        <v>6.54</v>
      </c>
      <c r="I77" s="246">
        <f t="shared" si="1"/>
        <v>294.3</v>
      </c>
    </row>
    <row r="78" spans="1:9" ht="30" x14ac:dyDescent="0.2">
      <c r="A78" s="176">
        <v>75</v>
      </c>
      <c r="B78" s="249" t="s">
        <v>352</v>
      </c>
      <c r="C78" s="248">
        <v>38097</v>
      </c>
      <c r="D78" s="604" t="s">
        <v>2601</v>
      </c>
      <c r="E78" s="247" t="s">
        <v>2672</v>
      </c>
      <c r="F78" s="247" t="s">
        <v>351</v>
      </c>
      <c r="G78" s="247">
        <v>45</v>
      </c>
      <c r="H78" s="246">
        <v>7.01</v>
      </c>
      <c r="I78" s="246">
        <f t="shared" si="1"/>
        <v>315.45</v>
      </c>
    </row>
    <row r="79" spans="1:9" ht="30" x14ac:dyDescent="0.2">
      <c r="A79" s="176">
        <v>76</v>
      </c>
      <c r="B79" s="249" t="s">
        <v>352</v>
      </c>
      <c r="C79" s="248">
        <v>38091</v>
      </c>
      <c r="D79" s="604" t="s">
        <v>2601</v>
      </c>
      <c r="E79" s="247" t="s">
        <v>1321</v>
      </c>
      <c r="F79" s="247" t="s">
        <v>351</v>
      </c>
      <c r="G79" s="247">
        <v>45</v>
      </c>
      <c r="H79" s="246">
        <v>2.87</v>
      </c>
      <c r="I79" s="246">
        <f t="shared" si="1"/>
        <v>129.15</v>
      </c>
    </row>
    <row r="80" spans="1:9" ht="30" x14ac:dyDescent="0.2">
      <c r="A80" s="176">
        <v>77</v>
      </c>
      <c r="B80" s="249" t="s">
        <v>352</v>
      </c>
      <c r="C80" s="248">
        <v>38095</v>
      </c>
      <c r="D80" s="604" t="s">
        <v>2601</v>
      </c>
      <c r="E80" s="247" t="s">
        <v>1320</v>
      </c>
      <c r="F80" s="247" t="s">
        <v>351</v>
      </c>
      <c r="G80" s="247">
        <v>45</v>
      </c>
      <c r="H80" s="246">
        <v>6.08</v>
      </c>
      <c r="I80" s="246">
        <f t="shared" si="1"/>
        <v>273.60000000000002</v>
      </c>
    </row>
    <row r="81" spans="1:9" x14ac:dyDescent="0.2">
      <c r="A81" s="176">
        <v>78</v>
      </c>
      <c r="B81" s="249" t="s">
        <v>873</v>
      </c>
      <c r="C81" s="248">
        <v>3449</v>
      </c>
      <c r="D81" s="604" t="s">
        <v>2601</v>
      </c>
      <c r="E81" s="247" t="s">
        <v>2673</v>
      </c>
      <c r="F81" s="247" t="s">
        <v>351</v>
      </c>
      <c r="G81" s="247">
        <v>22</v>
      </c>
      <c r="H81" s="246">
        <v>5.15</v>
      </c>
      <c r="I81" s="246">
        <f t="shared" si="1"/>
        <v>113.3</v>
      </c>
    </row>
    <row r="82" spans="1:9" x14ac:dyDescent="0.2">
      <c r="A82" s="176">
        <v>79</v>
      </c>
      <c r="B82" s="249" t="s">
        <v>349</v>
      </c>
      <c r="C82" s="248">
        <v>12</v>
      </c>
      <c r="D82" s="604" t="s">
        <v>2601</v>
      </c>
      <c r="E82" s="247" t="s">
        <v>2674</v>
      </c>
      <c r="F82" s="247" t="s">
        <v>351</v>
      </c>
      <c r="G82" s="247">
        <v>30</v>
      </c>
      <c r="H82" s="246">
        <v>19.73</v>
      </c>
      <c r="I82" s="246">
        <f t="shared" si="1"/>
        <v>591.9</v>
      </c>
    </row>
    <row r="83" spans="1:9" x14ac:dyDescent="0.2">
      <c r="A83" s="176">
        <v>80</v>
      </c>
      <c r="B83" s="249" t="s">
        <v>349</v>
      </c>
      <c r="C83" s="248">
        <v>13</v>
      </c>
      <c r="D83" s="604" t="s">
        <v>2601</v>
      </c>
      <c r="E83" s="247" t="s">
        <v>2675</v>
      </c>
      <c r="F83" s="247" t="s">
        <v>351</v>
      </c>
      <c r="G83" s="247">
        <v>30</v>
      </c>
      <c r="H83" s="246">
        <v>56</v>
      </c>
      <c r="I83" s="246">
        <f t="shared" si="1"/>
        <v>1680</v>
      </c>
    </row>
    <row r="84" spans="1:9" x14ac:dyDescent="0.2">
      <c r="A84" s="176">
        <v>81</v>
      </c>
      <c r="B84" s="249" t="s">
        <v>349</v>
      </c>
      <c r="C84" s="248">
        <v>14</v>
      </c>
      <c r="D84" s="604" t="s">
        <v>2601</v>
      </c>
      <c r="E84" s="247" t="s">
        <v>2676</v>
      </c>
      <c r="F84" s="247" t="s">
        <v>351</v>
      </c>
      <c r="G84" s="247">
        <v>30</v>
      </c>
      <c r="H84" s="246">
        <v>168.14</v>
      </c>
      <c r="I84" s="246">
        <f t="shared" si="1"/>
        <v>5044.2</v>
      </c>
    </row>
    <row r="85" spans="1:9" x14ac:dyDescent="0.2">
      <c r="A85" s="176">
        <v>82</v>
      </c>
      <c r="B85" s="249" t="s">
        <v>353</v>
      </c>
      <c r="C85" s="248" t="s">
        <v>2677</v>
      </c>
      <c r="D85" s="604" t="s">
        <v>2601</v>
      </c>
      <c r="E85" s="247" t="s">
        <v>2678</v>
      </c>
      <c r="F85" s="247" t="s">
        <v>351</v>
      </c>
      <c r="G85" s="247">
        <v>22</v>
      </c>
      <c r="H85" s="246">
        <v>3.15</v>
      </c>
      <c r="I85" s="246">
        <f t="shared" si="1"/>
        <v>69.3</v>
      </c>
    </row>
    <row r="86" spans="1:9" x14ac:dyDescent="0.2">
      <c r="A86" s="176">
        <v>83</v>
      </c>
      <c r="B86" s="249" t="s">
        <v>353</v>
      </c>
      <c r="C86" s="248" t="s">
        <v>455</v>
      </c>
      <c r="D86" s="604" t="s">
        <v>2601</v>
      </c>
      <c r="E86" s="247" t="s">
        <v>2679</v>
      </c>
      <c r="F86" s="247" t="s">
        <v>351</v>
      </c>
      <c r="G86" s="247">
        <v>38</v>
      </c>
      <c r="H86" s="246">
        <v>2.6</v>
      </c>
      <c r="I86" s="246">
        <f t="shared" si="1"/>
        <v>98.8</v>
      </c>
    </row>
    <row r="87" spans="1:9" x14ac:dyDescent="0.2">
      <c r="A87" s="176">
        <v>84</v>
      </c>
      <c r="B87" s="249" t="s">
        <v>349</v>
      </c>
      <c r="C87" s="248">
        <v>15</v>
      </c>
      <c r="D87" s="604" t="s">
        <v>2601</v>
      </c>
      <c r="E87" s="247" t="s">
        <v>2680</v>
      </c>
      <c r="F87" s="247" t="s">
        <v>351</v>
      </c>
      <c r="G87" s="247">
        <v>15</v>
      </c>
      <c r="H87" s="246">
        <v>9.33</v>
      </c>
      <c r="I87" s="246">
        <f t="shared" si="1"/>
        <v>139.94999999999999</v>
      </c>
    </row>
    <row r="88" spans="1:9" x14ac:dyDescent="0.2">
      <c r="A88" s="176">
        <v>85</v>
      </c>
      <c r="B88" s="249" t="s">
        <v>349</v>
      </c>
      <c r="C88" s="248">
        <v>16</v>
      </c>
      <c r="D88" s="604" t="s">
        <v>2601</v>
      </c>
      <c r="E88" s="247" t="s">
        <v>2681</v>
      </c>
      <c r="F88" s="247" t="s">
        <v>351</v>
      </c>
      <c r="G88" s="247">
        <v>15</v>
      </c>
      <c r="H88" s="246">
        <v>11.97</v>
      </c>
      <c r="I88" s="246">
        <f t="shared" si="1"/>
        <v>179.55</v>
      </c>
    </row>
    <row r="89" spans="1:9" x14ac:dyDescent="0.2">
      <c r="A89" s="176">
        <v>86</v>
      </c>
      <c r="B89" s="249" t="s">
        <v>353</v>
      </c>
      <c r="C89" s="248" t="s">
        <v>2682</v>
      </c>
      <c r="D89" s="604" t="s">
        <v>2601</v>
      </c>
      <c r="E89" s="247" t="s">
        <v>2683</v>
      </c>
      <c r="F89" s="247" t="s">
        <v>351</v>
      </c>
      <c r="G89" s="247">
        <v>30</v>
      </c>
      <c r="H89" s="246">
        <v>0.62</v>
      </c>
      <c r="I89" s="246">
        <f t="shared" si="1"/>
        <v>18.600000000000001</v>
      </c>
    </row>
    <row r="90" spans="1:9" x14ac:dyDescent="0.2">
      <c r="A90" s="176">
        <v>87</v>
      </c>
      <c r="B90" s="249" t="s">
        <v>353</v>
      </c>
      <c r="C90" s="248" t="s">
        <v>2684</v>
      </c>
      <c r="D90" s="604" t="s">
        <v>2601</v>
      </c>
      <c r="E90" s="247" t="s">
        <v>2685</v>
      </c>
      <c r="F90" s="247" t="s">
        <v>351</v>
      </c>
      <c r="G90" s="247">
        <v>15</v>
      </c>
      <c r="H90" s="246">
        <v>0.76</v>
      </c>
      <c r="I90" s="246">
        <f t="shared" si="1"/>
        <v>11.4</v>
      </c>
    </row>
    <row r="91" spans="1:9" ht="45" x14ac:dyDescent="0.2">
      <c r="A91" s="176">
        <v>88</v>
      </c>
      <c r="B91" s="249" t="s">
        <v>352</v>
      </c>
      <c r="C91" s="248">
        <v>39479</v>
      </c>
      <c r="D91" s="604" t="s">
        <v>2601</v>
      </c>
      <c r="E91" s="247" t="s">
        <v>2686</v>
      </c>
      <c r="F91" s="247" t="s">
        <v>351</v>
      </c>
      <c r="G91" s="247">
        <v>15</v>
      </c>
      <c r="H91" s="246">
        <v>216.32</v>
      </c>
      <c r="I91" s="246">
        <f t="shared" si="1"/>
        <v>3244.8</v>
      </c>
    </row>
    <row r="92" spans="1:9" ht="30" x14ac:dyDescent="0.2">
      <c r="A92" s="176">
        <v>89</v>
      </c>
      <c r="B92" s="249" t="s">
        <v>352</v>
      </c>
      <c r="C92" s="248">
        <v>39391</v>
      </c>
      <c r="D92" s="604" t="s">
        <v>2601</v>
      </c>
      <c r="E92" s="247" t="s">
        <v>1328</v>
      </c>
      <c r="F92" s="247" t="s">
        <v>351</v>
      </c>
      <c r="G92" s="247">
        <v>22</v>
      </c>
      <c r="H92" s="246">
        <v>35.020000000000003</v>
      </c>
      <c r="I92" s="246">
        <f t="shared" si="1"/>
        <v>770.44</v>
      </c>
    </row>
    <row r="93" spans="1:9" ht="30" x14ac:dyDescent="0.2">
      <c r="A93" s="176">
        <v>90</v>
      </c>
      <c r="B93" s="249" t="s">
        <v>352</v>
      </c>
      <c r="C93" s="248">
        <v>39390</v>
      </c>
      <c r="D93" s="604" t="s">
        <v>2601</v>
      </c>
      <c r="E93" s="247" t="s">
        <v>1329</v>
      </c>
      <c r="F93" s="247" t="s">
        <v>351</v>
      </c>
      <c r="G93" s="247">
        <v>45</v>
      </c>
      <c r="H93" s="246">
        <v>31.2</v>
      </c>
      <c r="I93" s="246">
        <f t="shared" si="1"/>
        <v>1404</v>
      </c>
    </row>
    <row r="94" spans="1:9" x14ac:dyDescent="0.2">
      <c r="A94" s="176">
        <v>91</v>
      </c>
      <c r="B94" s="249" t="s">
        <v>352</v>
      </c>
      <c r="C94" s="248">
        <v>34357</v>
      </c>
      <c r="D94" s="604" t="s">
        <v>2601</v>
      </c>
      <c r="E94" s="247" t="s">
        <v>1701</v>
      </c>
      <c r="F94" s="247" t="s">
        <v>445</v>
      </c>
      <c r="G94" s="247">
        <v>30</v>
      </c>
      <c r="H94" s="246">
        <v>3.99</v>
      </c>
      <c r="I94" s="246">
        <f t="shared" si="1"/>
        <v>119.7</v>
      </c>
    </row>
    <row r="95" spans="1:9" ht="30" x14ac:dyDescent="0.2">
      <c r="A95" s="176">
        <v>92</v>
      </c>
      <c r="B95" s="249" t="s">
        <v>352</v>
      </c>
      <c r="C95" s="248">
        <v>2510</v>
      </c>
      <c r="D95" s="604" t="s">
        <v>2601</v>
      </c>
      <c r="E95" s="247" t="s">
        <v>720</v>
      </c>
      <c r="F95" s="247" t="s">
        <v>351</v>
      </c>
      <c r="G95" s="247">
        <v>15</v>
      </c>
      <c r="H95" s="246">
        <v>21.34</v>
      </c>
      <c r="I95" s="246">
        <f t="shared" si="1"/>
        <v>320.10000000000002</v>
      </c>
    </row>
    <row r="96" spans="1:9" ht="60" x14ac:dyDescent="0.2">
      <c r="A96" s="176">
        <v>93</v>
      </c>
      <c r="B96" s="249" t="s">
        <v>352</v>
      </c>
      <c r="C96" s="248">
        <v>39394</v>
      </c>
      <c r="D96" s="604" t="s">
        <v>2601</v>
      </c>
      <c r="E96" s="247" t="s">
        <v>1258</v>
      </c>
      <c r="F96" s="247" t="s">
        <v>351</v>
      </c>
      <c r="G96" s="247">
        <v>15</v>
      </c>
      <c r="H96" s="246">
        <v>32.81</v>
      </c>
      <c r="I96" s="246">
        <f t="shared" si="1"/>
        <v>492.15</v>
      </c>
    </row>
    <row r="97" spans="1:9" ht="30" x14ac:dyDescent="0.2">
      <c r="A97" s="176">
        <v>94</v>
      </c>
      <c r="B97" s="249" t="s">
        <v>352</v>
      </c>
      <c r="C97" s="248">
        <v>1535</v>
      </c>
      <c r="D97" s="604" t="s">
        <v>2601</v>
      </c>
      <c r="E97" s="247" t="s">
        <v>1224</v>
      </c>
      <c r="F97" s="247" t="s">
        <v>351</v>
      </c>
      <c r="G97" s="247">
        <v>182</v>
      </c>
      <c r="H97" s="246">
        <v>5.3</v>
      </c>
      <c r="I97" s="246">
        <f t="shared" si="1"/>
        <v>964.6</v>
      </c>
    </row>
    <row r="98" spans="1:9" ht="30" x14ac:dyDescent="0.2">
      <c r="A98" s="176">
        <v>95</v>
      </c>
      <c r="B98" s="249" t="s">
        <v>352</v>
      </c>
      <c r="C98" s="248">
        <v>1587</v>
      </c>
      <c r="D98" s="604" t="s">
        <v>2601</v>
      </c>
      <c r="E98" s="247" t="s">
        <v>2687</v>
      </c>
      <c r="F98" s="247" t="s">
        <v>351</v>
      </c>
      <c r="G98" s="247">
        <v>30</v>
      </c>
      <c r="H98" s="246">
        <v>6.71</v>
      </c>
      <c r="I98" s="246">
        <f t="shared" si="1"/>
        <v>201.3</v>
      </c>
    </row>
    <row r="99" spans="1:9" x14ac:dyDescent="0.2">
      <c r="A99" s="176">
        <v>96</v>
      </c>
      <c r="B99" s="249" t="s">
        <v>349</v>
      </c>
      <c r="C99" s="248">
        <v>17</v>
      </c>
      <c r="D99" s="604" t="s">
        <v>2601</v>
      </c>
      <c r="E99" s="247" t="s">
        <v>2688</v>
      </c>
      <c r="F99" s="247" t="s">
        <v>351</v>
      </c>
      <c r="G99" s="247">
        <v>7</v>
      </c>
      <c r="H99" s="246">
        <v>3.07</v>
      </c>
      <c r="I99" s="246">
        <f t="shared" si="1"/>
        <v>21.49</v>
      </c>
    </row>
    <row r="100" spans="1:9" x14ac:dyDescent="0.2">
      <c r="A100" s="176">
        <v>97</v>
      </c>
      <c r="B100" s="249" t="s">
        <v>349</v>
      </c>
      <c r="C100" s="248">
        <v>18</v>
      </c>
      <c r="D100" s="604" t="s">
        <v>2601</v>
      </c>
      <c r="E100" s="247" t="s">
        <v>2689</v>
      </c>
      <c r="F100" s="247" t="s">
        <v>351</v>
      </c>
      <c r="G100" s="247">
        <v>76</v>
      </c>
      <c r="H100" s="246">
        <v>2.5499999999999998</v>
      </c>
      <c r="I100" s="246">
        <f t="shared" si="1"/>
        <v>193.8</v>
      </c>
    </row>
    <row r="101" spans="1:9" x14ac:dyDescent="0.2">
      <c r="A101" s="176">
        <v>98</v>
      </c>
      <c r="B101" s="249" t="s">
        <v>353</v>
      </c>
      <c r="C101" s="248" t="s">
        <v>2690</v>
      </c>
      <c r="D101" s="604" t="s">
        <v>2601</v>
      </c>
      <c r="E101" s="247" t="s">
        <v>2691</v>
      </c>
      <c r="F101" s="247" t="s">
        <v>351</v>
      </c>
      <c r="G101" s="247">
        <v>152</v>
      </c>
      <c r="H101" s="246">
        <v>0.6</v>
      </c>
      <c r="I101" s="246">
        <f t="shared" si="1"/>
        <v>91.2</v>
      </c>
    </row>
    <row r="102" spans="1:9" x14ac:dyDescent="0.2">
      <c r="A102" s="176">
        <v>99</v>
      </c>
      <c r="B102" s="249" t="s">
        <v>349</v>
      </c>
      <c r="C102" s="248">
        <v>19</v>
      </c>
      <c r="D102" s="604" t="s">
        <v>2601</v>
      </c>
      <c r="E102" s="247" t="s">
        <v>2692</v>
      </c>
      <c r="F102" s="247" t="s">
        <v>351</v>
      </c>
      <c r="G102" s="247">
        <v>68</v>
      </c>
      <c r="H102" s="246">
        <v>1.54</v>
      </c>
      <c r="I102" s="246">
        <f t="shared" si="1"/>
        <v>104.72</v>
      </c>
    </row>
    <row r="103" spans="1:9" x14ac:dyDescent="0.2">
      <c r="A103" s="176">
        <v>100</v>
      </c>
      <c r="B103" s="249" t="s">
        <v>349</v>
      </c>
      <c r="C103" s="248">
        <v>20</v>
      </c>
      <c r="D103" s="604" t="s">
        <v>2601</v>
      </c>
      <c r="E103" s="247" t="s">
        <v>2693</v>
      </c>
      <c r="F103" s="247" t="s">
        <v>351</v>
      </c>
      <c r="G103" s="247">
        <v>68</v>
      </c>
      <c r="H103" s="246">
        <v>1.54</v>
      </c>
      <c r="I103" s="246">
        <f t="shared" si="1"/>
        <v>104.72</v>
      </c>
    </row>
    <row r="104" spans="1:9" ht="30" x14ac:dyDescent="0.2">
      <c r="A104" s="176">
        <v>101</v>
      </c>
      <c r="B104" s="249" t="s">
        <v>352</v>
      </c>
      <c r="C104" s="248">
        <v>1585</v>
      </c>
      <c r="D104" s="604" t="s">
        <v>2601</v>
      </c>
      <c r="E104" s="247" t="s">
        <v>2694</v>
      </c>
      <c r="F104" s="247" t="s">
        <v>351</v>
      </c>
      <c r="G104" s="247">
        <v>45</v>
      </c>
      <c r="H104" s="246">
        <v>5.21</v>
      </c>
      <c r="I104" s="246">
        <f t="shared" si="1"/>
        <v>234.45</v>
      </c>
    </row>
    <row r="105" spans="1:9" ht="30" x14ac:dyDescent="0.2">
      <c r="A105" s="176">
        <v>102</v>
      </c>
      <c r="B105" s="249" t="s">
        <v>353</v>
      </c>
      <c r="C105" s="248" t="s">
        <v>2695</v>
      </c>
      <c r="D105" s="604" t="s">
        <v>2601</v>
      </c>
      <c r="E105" s="247" t="s">
        <v>2696</v>
      </c>
      <c r="F105" s="247" t="s">
        <v>351</v>
      </c>
      <c r="G105" s="247">
        <v>76</v>
      </c>
      <c r="H105" s="246">
        <v>0.28999999999999998</v>
      </c>
      <c r="I105" s="246">
        <f t="shared" si="1"/>
        <v>22.04</v>
      </c>
    </row>
    <row r="106" spans="1:9" x14ac:dyDescent="0.2">
      <c r="A106" s="176">
        <v>103</v>
      </c>
      <c r="B106" s="249" t="s">
        <v>353</v>
      </c>
      <c r="C106" s="248" t="s">
        <v>2697</v>
      </c>
      <c r="D106" s="604" t="s">
        <v>2601</v>
      </c>
      <c r="E106" s="247" t="s">
        <v>2698</v>
      </c>
      <c r="F106" s="247" t="s">
        <v>351</v>
      </c>
      <c r="G106" s="247">
        <v>76</v>
      </c>
      <c r="H106" s="246">
        <v>0.57999999999999996</v>
      </c>
      <c r="I106" s="246">
        <f t="shared" si="1"/>
        <v>44.08</v>
      </c>
    </row>
    <row r="107" spans="1:9" ht="60" x14ac:dyDescent="0.2">
      <c r="A107" s="176">
        <v>104</v>
      </c>
      <c r="B107" s="249" t="s">
        <v>352</v>
      </c>
      <c r="C107" s="248">
        <v>1570</v>
      </c>
      <c r="D107" s="604" t="s">
        <v>2601</v>
      </c>
      <c r="E107" s="247" t="s">
        <v>2699</v>
      </c>
      <c r="F107" s="247" t="s">
        <v>351</v>
      </c>
      <c r="G107" s="247">
        <v>152</v>
      </c>
      <c r="H107" s="246">
        <v>0.96</v>
      </c>
      <c r="I107" s="246">
        <f t="shared" si="1"/>
        <v>145.91999999999999</v>
      </c>
    </row>
    <row r="108" spans="1:9" ht="45" x14ac:dyDescent="0.2">
      <c r="A108" s="176">
        <v>105</v>
      </c>
      <c r="B108" s="249" t="s">
        <v>352</v>
      </c>
      <c r="C108" s="248">
        <v>1574</v>
      </c>
      <c r="D108" s="604" t="s">
        <v>2601</v>
      </c>
      <c r="E108" s="247" t="s">
        <v>2700</v>
      </c>
      <c r="F108" s="247" t="s">
        <v>351</v>
      </c>
      <c r="G108" s="247">
        <v>91</v>
      </c>
      <c r="H108" s="246">
        <v>1.62</v>
      </c>
      <c r="I108" s="246">
        <f t="shared" si="1"/>
        <v>147.41999999999999</v>
      </c>
    </row>
    <row r="109" spans="1:9" ht="45" x14ac:dyDescent="0.2">
      <c r="A109" s="176">
        <v>106</v>
      </c>
      <c r="B109" s="249" t="s">
        <v>352</v>
      </c>
      <c r="C109" s="248">
        <v>1571</v>
      </c>
      <c r="D109" s="604" t="s">
        <v>2601</v>
      </c>
      <c r="E109" s="247" t="s">
        <v>482</v>
      </c>
      <c r="F109" s="247" t="s">
        <v>351</v>
      </c>
      <c r="G109" s="247">
        <v>45</v>
      </c>
      <c r="H109" s="246">
        <v>1.26</v>
      </c>
      <c r="I109" s="246">
        <f t="shared" si="1"/>
        <v>56.7</v>
      </c>
    </row>
    <row r="110" spans="1:9" ht="45" x14ac:dyDescent="0.2">
      <c r="A110" s="176">
        <v>107</v>
      </c>
      <c r="B110" s="249" t="s">
        <v>352</v>
      </c>
      <c r="C110" s="248">
        <v>1573</v>
      </c>
      <c r="D110" s="604" t="s">
        <v>2601</v>
      </c>
      <c r="E110" s="247" t="s">
        <v>1228</v>
      </c>
      <c r="F110" s="247" t="s">
        <v>351</v>
      </c>
      <c r="G110" s="247">
        <v>76</v>
      </c>
      <c r="H110" s="246">
        <v>1.5</v>
      </c>
      <c r="I110" s="246">
        <f t="shared" si="1"/>
        <v>114</v>
      </c>
    </row>
    <row r="111" spans="1:9" ht="45" x14ac:dyDescent="0.2">
      <c r="A111" s="176">
        <v>108</v>
      </c>
      <c r="B111" s="249" t="s">
        <v>352</v>
      </c>
      <c r="C111" s="248">
        <v>7528</v>
      </c>
      <c r="D111" s="604" t="s">
        <v>2601</v>
      </c>
      <c r="E111" s="247" t="s">
        <v>1297</v>
      </c>
      <c r="F111" s="247" t="s">
        <v>351</v>
      </c>
      <c r="G111" s="247">
        <v>76</v>
      </c>
      <c r="H111" s="246">
        <v>10.9</v>
      </c>
      <c r="I111" s="246">
        <f t="shared" si="1"/>
        <v>828.4</v>
      </c>
    </row>
    <row r="112" spans="1:9" ht="45" x14ac:dyDescent="0.2">
      <c r="A112" s="176">
        <v>109</v>
      </c>
      <c r="B112" s="249" t="s">
        <v>352</v>
      </c>
      <c r="C112" s="248">
        <v>38076</v>
      </c>
      <c r="D112" s="604" t="s">
        <v>2601</v>
      </c>
      <c r="E112" s="247" t="s">
        <v>2701</v>
      </c>
      <c r="F112" s="247" t="s">
        <v>351</v>
      </c>
      <c r="G112" s="247">
        <v>30</v>
      </c>
      <c r="H112" s="246">
        <v>21.17</v>
      </c>
      <c r="I112" s="246">
        <f t="shared" si="1"/>
        <v>635.1</v>
      </c>
    </row>
    <row r="113" spans="1:9" ht="30" x14ac:dyDescent="0.2">
      <c r="A113" s="176">
        <v>110</v>
      </c>
      <c r="B113" s="249" t="s">
        <v>352</v>
      </c>
      <c r="C113" s="248">
        <v>12147</v>
      </c>
      <c r="D113" s="604" t="s">
        <v>2601</v>
      </c>
      <c r="E113" s="247" t="s">
        <v>1295</v>
      </c>
      <c r="F113" s="247" t="s">
        <v>351</v>
      </c>
      <c r="G113" s="247">
        <v>45</v>
      </c>
      <c r="H113" s="246">
        <v>16.62</v>
      </c>
      <c r="I113" s="246">
        <f t="shared" si="1"/>
        <v>747.9</v>
      </c>
    </row>
    <row r="114" spans="1:9" ht="30" x14ac:dyDescent="0.2">
      <c r="A114" s="176">
        <v>111</v>
      </c>
      <c r="B114" s="249" t="s">
        <v>352</v>
      </c>
      <c r="C114" s="248">
        <v>7525</v>
      </c>
      <c r="D114" s="604" t="s">
        <v>2601</v>
      </c>
      <c r="E114" s="247" t="s">
        <v>1223</v>
      </c>
      <c r="F114" s="247" t="s">
        <v>351</v>
      </c>
      <c r="G114" s="247">
        <v>22</v>
      </c>
      <c r="H114" s="246">
        <v>53.67</v>
      </c>
      <c r="I114" s="246">
        <f t="shared" si="1"/>
        <v>1180.74</v>
      </c>
    </row>
    <row r="115" spans="1:9" x14ac:dyDescent="0.2">
      <c r="A115" s="176">
        <v>112</v>
      </c>
      <c r="B115" s="249" t="s">
        <v>349</v>
      </c>
      <c r="C115" s="248">
        <v>21</v>
      </c>
      <c r="D115" s="604" t="s">
        <v>2601</v>
      </c>
      <c r="E115" s="247" t="s">
        <v>2702</v>
      </c>
      <c r="F115" s="247" t="s">
        <v>351</v>
      </c>
      <c r="G115" s="247">
        <v>15</v>
      </c>
      <c r="H115" s="246">
        <v>29.9</v>
      </c>
      <c r="I115" s="246">
        <f t="shared" si="1"/>
        <v>448.5</v>
      </c>
    </row>
    <row r="116" spans="1:9" x14ac:dyDescent="0.2">
      <c r="A116" s="176">
        <v>113</v>
      </c>
      <c r="B116" s="249" t="s">
        <v>349</v>
      </c>
      <c r="C116" s="248">
        <v>22</v>
      </c>
      <c r="D116" s="604" t="s">
        <v>2601</v>
      </c>
      <c r="E116" s="247" t="s">
        <v>2703</v>
      </c>
      <c r="F116" s="247" t="s">
        <v>351</v>
      </c>
      <c r="G116" s="247">
        <v>15</v>
      </c>
      <c r="H116" s="246">
        <v>22.86</v>
      </c>
      <c r="I116" s="246">
        <f t="shared" si="1"/>
        <v>342.9</v>
      </c>
    </row>
    <row r="117" spans="1:9" x14ac:dyDescent="0.2">
      <c r="A117" s="176">
        <v>114</v>
      </c>
      <c r="B117" s="249" t="s">
        <v>352</v>
      </c>
      <c r="C117" s="248">
        <v>38102</v>
      </c>
      <c r="D117" s="604" t="s">
        <v>2601</v>
      </c>
      <c r="E117" s="247" t="s">
        <v>1293</v>
      </c>
      <c r="F117" s="247" t="s">
        <v>351</v>
      </c>
      <c r="G117" s="247">
        <v>15</v>
      </c>
      <c r="H117" s="246">
        <v>11.87</v>
      </c>
      <c r="I117" s="246">
        <f t="shared" si="1"/>
        <v>178.05</v>
      </c>
    </row>
    <row r="118" spans="1:9" ht="30" x14ac:dyDescent="0.2">
      <c r="A118" s="176">
        <v>115</v>
      </c>
      <c r="B118" s="249" t="s">
        <v>353</v>
      </c>
      <c r="C118" s="248" t="s">
        <v>2704</v>
      </c>
      <c r="D118" s="604" t="s">
        <v>1919</v>
      </c>
      <c r="E118" s="247" t="s">
        <v>2705</v>
      </c>
      <c r="F118" s="247" t="s">
        <v>351</v>
      </c>
      <c r="G118" s="247">
        <v>15</v>
      </c>
      <c r="H118" s="246">
        <v>171.09</v>
      </c>
      <c r="I118" s="246">
        <f t="shared" si="1"/>
        <v>2566.35</v>
      </c>
    </row>
    <row r="119" spans="1:9" x14ac:dyDescent="0.2">
      <c r="A119" s="176">
        <v>116</v>
      </c>
      <c r="B119" s="249" t="s">
        <v>349</v>
      </c>
      <c r="C119" s="248">
        <v>23</v>
      </c>
      <c r="D119" s="604" t="s">
        <v>1919</v>
      </c>
      <c r="E119" s="247" t="s">
        <v>2706</v>
      </c>
      <c r="F119" s="247" t="s">
        <v>351</v>
      </c>
      <c r="G119" s="247">
        <v>15</v>
      </c>
      <c r="H119" s="246">
        <v>100.69</v>
      </c>
      <c r="I119" s="246">
        <f t="shared" si="1"/>
        <v>1510.35</v>
      </c>
    </row>
    <row r="120" spans="1:9" x14ac:dyDescent="0.2">
      <c r="A120" s="176">
        <v>117</v>
      </c>
      <c r="B120" s="249" t="s">
        <v>353</v>
      </c>
      <c r="C120" s="248" t="s">
        <v>2707</v>
      </c>
      <c r="D120" s="604" t="s">
        <v>1919</v>
      </c>
      <c r="E120" s="247" t="s">
        <v>2708</v>
      </c>
      <c r="F120" s="247" t="s">
        <v>351</v>
      </c>
      <c r="G120" s="247">
        <v>45</v>
      </c>
      <c r="H120" s="246">
        <v>0.66</v>
      </c>
      <c r="I120" s="246">
        <f t="shared" si="1"/>
        <v>29.7</v>
      </c>
    </row>
    <row r="121" spans="1:9" x14ac:dyDescent="0.2">
      <c r="A121" s="176">
        <v>118</v>
      </c>
      <c r="B121" s="249" t="s">
        <v>353</v>
      </c>
      <c r="C121" s="248" t="s">
        <v>2709</v>
      </c>
      <c r="D121" s="604" t="s">
        <v>1919</v>
      </c>
      <c r="E121" s="247" t="s">
        <v>2710</v>
      </c>
      <c r="F121" s="247" t="s">
        <v>351</v>
      </c>
      <c r="G121" s="247">
        <v>45</v>
      </c>
      <c r="H121" s="246">
        <v>0.73</v>
      </c>
      <c r="I121" s="246">
        <f t="shared" si="1"/>
        <v>32.85</v>
      </c>
    </row>
    <row r="122" spans="1:9" x14ac:dyDescent="0.2">
      <c r="A122" s="176">
        <v>119</v>
      </c>
      <c r="B122" s="249" t="s">
        <v>353</v>
      </c>
      <c r="C122" s="248" t="s">
        <v>2711</v>
      </c>
      <c r="D122" s="604" t="s">
        <v>1919</v>
      </c>
      <c r="E122" s="247" t="s">
        <v>2712</v>
      </c>
      <c r="F122" s="247" t="s">
        <v>351</v>
      </c>
      <c r="G122" s="247">
        <v>22</v>
      </c>
      <c r="H122" s="246">
        <v>1.46</v>
      </c>
      <c r="I122" s="246">
        <f t="shared" si="1"/>
        <v>32.119999999999997</v>
      </c>
    </row>
    <row r="123" spans="1:9" x14ac:dyDescent="0.2">
      <c r="A123" s="176">
        <v>120</v>
      </c>
      <c r="B123" s="249" t="s">
        <v>353</v>
      </c>
      <c r="C123" s="248" t="s">
        <v>2713</v>
      </c>
      <c r="D123" s="604" t="s">
        <v>1919</v>
      </c>
      <c r="E123" s="247" t="s">
        <v>2714</v>
      </c>
      <c r="F123" s="247" t="s">
        <v>351</v>
      </c>
      <c r="G123" s="247">
        <v>22</v>
      </c>
      <c r="H123" s="246">
        <v>5.08</v>
      </c>
      <c r="I123" s="246">
        <f t="shared" si="1"/>
        <v>111.76</v>
      </c>
    </row>
    <row r="124" spans="1:9" x14ac:dyDescent="0.2">
      <c r="A124" s="176">
        <v>121</v>
      </c>
      <c r="B124" s="249" t="s">
        <v>353</v>
      </c>
      <c r="C124" s="248" t="s">
        <v>2715</v>
      </c>
      <c r="D124" s="604" t="s">
        <v>1919</v>
      </c>
      <c r="E124" s="247" t="s">
        <v>2716</v>
      </c>
      <c r="F124" s="247" t="s">
        <v>351</v>
      </c>
      <c r="G124" s="247">
        <v>15</v>
      </c>
      <c r="H124" s="246">
        <v>3.64</v>
      </c>
      <c r="I124" s="246">
        <f t="shared" si="1"/>
        <v>54.6</v>
      </c>
    </row>
    <row r="125" spans="1:9" x14ac:dyDescent="0.2">
      <c r="A125" s="176">
        <v>122</v>
      </c>
      <c r="B125" s="249" t="s">
        <v>353</v>
      </c>
      <c r="C125" s="248" t="s">
        <v>2717</v>
      </c>
      <c r="D125" s="604" t="s">
        <v>1919</v>
      </c>
      <c r="E125" s="247" t="s">
        <v>2718</v>
      </c>
      <c r="F125" s="247" t="s">
        <v>351</v>
      </c>
      <c r="G125" s="247">
        <v>15</v>
      </c>
      <c r="H125" s="246">
        <v>8.73</v>
      </c>
      <c r="I125" s="246">
        <f t="shared" si="1"/>
        <v>130.94999999999999</v>
      </c>
    </row>
    <row r="126" spans="1:9" ht="30" x14ac:dyDescent="0.2">
      <c r="A126" s="176">
        <v>123</v>
      </c>
      <c r="B126" s="249" t="s">
        <v>352</v>
      </c>
      <c r="C126" s="248">
        <v>828</v>
      </c>
      <c r="D126" s="604" t="s">
        <v>1919</v>
      </c>
      <c r="E126" s="247" t="s">
        <v>631</v>
      </c>
      <c r="F126" s="247" t="s">
        <v>351</v>
      </c>
      <c r="G126" s="247">
        <v>45</v>
      </c>
      <c r="H126" s="246">
        <v>0.56999999999999995</v>
      </c>
      <c r="I126" s="246">
        <f t="shared" si="1"/>
        <v>25.65</v>
      </c>
    </row>
    <row r="127" spans="1:9" ht="30" x14ac:dyDescent="0.2">
      <c r="A127" s="176">
        <v>124</v>
      </c>
      <c r="B127" s="249" t="s">
        <v>352</v>
      </c>
      <c r="C127" s="248">
        <v>829</v>
      </c>
      <c r="D127" s="604" t="s">
        <v>1919</v>
      </c>
      <c r="E127" s="247" t="s">
        <v>1073</v>
      </c>
      <c r="F127" s="247" t="s">
        <v>351</v>
      </c>
      <c r="G127" s="247">
        <v>45</v>
      </c>
      <c r="H127" s="246">
        <v>0.92</v>
      </c>
      <c r="I127" s="246">
        <f t="shared" si="1"/>
        <v>41.4</v>
      </c>
    </row>
    <row r="128" spans="1:9" ht="30" x14ac:dyDescent="0.2">
      <c r="A128" s="176">
        <v>125</v>
      </c>
      <c r="B128" s="249" t="s">
        <v>352</v>
      </c>
      <c r="C128" s="248">
        <v>812</v>
      </c>
      <c r="D128" s="604" t="s">
        <v>1919</v>
      </c>
      <c r="E128" s="247" t="s">
        <v>1072</v>
      </c>
      <c r="F128" s="247" t="s">
        <v>351</v>
      </c>
      <c r="G128" s="247">
        <v>45</v>
      </c>
      <c r="H128" s="246">
        <v>2.02</v>
      </c>
      <c r="I128" s="246">
        <f t="shared" si="1"/>
        <v>90.9</v>
      </c>
    </row>
    <row r="129" spans="1:9" x14ac:dyDescent="0.2">
      <c r="A129" s="176">
        <v>126</v>
      </c>
      <c r="B129" s="249" t="s">
        <v>352</v>
      </c>
      <c r="C129" s="248">
        <v>798</v>
      </c>
      <c r="D129" s="604" t="s">
        <v>1919</v>
      </c>
      <c r="E129" s="247" t="s">
        <v>2719</v>
      </c>
      <c r="F129" s="247" t="s">
        <v>351</v>
      </c>
      <c r="G129" s="247">
        <v>30</v>
      </c>
      <c r="H129" s="246">
        <v>1.1299999999999999</v>
      </c>
      <c r="I129" s="246">
        <f t="shared" si="1"/>
        <v>33.9</v>
      </c>
    </row>
    <row r="130" spans="1:9" x14ac:dyDescent="0.2">
      <c r="A130" s="176">
        <v>127</v>
      </c>
      <c r="B130" s="249" t="s">
        <v>352</v>
      </c>
      <c r="C130" s="248">
        <v>799</v>
      </c>
      <c r="D130" s="604" t="s">
        <v>1919</v>
      </c>
      <c r="E130" s="247" t="s">
        <v>2720</v>
      </c>
      <c r="F130" s="247" t="s">
        <v>351</v>
      </c>
      <c r="G130" s="247">
        <v>15</v>
      </c>
      <c r="H130" s="246">
        <v>3.37</v>
      </c>
      <c r="I130" s="246">
        <f t="shared" si="1"/>
        <v>50.55</v>
      </c>
    </row>
    <row r="131" spans="1:9" x14ac:dyDescent="0.2">
      <c r="A131" s="176">
        <v>128</v>
      </c>
      <c r="B131" s="249" t="s">
        <v>352</v>
      </c>
      <c r="C131" s="248">
        <v>792</v>
      </c>
      <c r="D131" s="604" t="s">
        <v>1919</v>
      </c>
      <c r="E131" s="247" t="s">
        <v>2721</v>
      </c>
      <c r="F131" s="247" t="s">
        <v>351</v>
      </c>
      <c r="G131" s="247">
        <v>15</v>
      </c>
      <c r="H131" s="246">
        <v>3.27</v>
      </c>
      <c r="I131" s="246">
        <f t="shared" si="1"/>
        <v>49.05</v>
      </c>
    </row>
    <row r="132" spans="1:9" ht="30" x14ac:dyDescent="0.2">
      <c r="A132" s="176">
        <v>129</v>
      </c>
      <c r="B132" s="249" t="s">
        <v>352</v>
      </c>
      <c r="C132" s="248">
        <v>34636</v>
      </c>
      <c r="D132" s="604" t="s">
        <v>1919</v>
      </c>
      <c r="E132" s="247" t="s">
        <v>2722</v>
      </c>
      <c r="F132" s="247" t="s">
        <v>351</v>
      </c>
      <c r="G132" s="247">
        <v>3</v>
      </c>
      <c r="H132" s="246">
        <v>426.72</v>
      </c>
      <c r="I132" s="246">
        <f t="shared" si="1"/>
        <v>1280.1600000000001</v>
      </c>
    </row>
    <row r="133" spans="1:9" ht="30" x14ac:dyDescent="0.2">
      <c r="A133" s="176">
        <v>130</v>
      </c>
      <c r="B133" s="249" t="s">
        <v>352</v>
      </c>
      <c r="C133" s="248">
        <v>1191</v>
      </c>
      <c r="D133" s="604" t="s">
        <v>1919</v>
      </c>
      <c r="E133" s="247" t="s">
        <v>2723</v>
      </c>
      <c r="F133" s="247" t="s">
        <v>351</v>
      </c>
      <c r="G133" s="247">
        <v>30</v>
      </c>
      <c r="H133" s="246">
        <v>1.2</v>
      </c>
      <c r="I133" s="246">
        <f t="shared" ref="I133:I196" si="2">H133*G133</f>
        <v>36</v>
      </c>
    </row>
    <row r="134" spans="1:9" ht="30" x14ac:dyDescent="0.2">
      <c r="A134" s="176">
        <v>131</v>
      </c>
      <c r="B134" s="249" t="s">
        <v>352</v>
      </c>
      <c r="C134" s="248">
        <v>1185</v>
      </c>
      <c r="D134" s="604" t="s">
        <v>1919</v>
      </c>
      <c r="E134" s="247" t="s">
        <v>1069</v>
      </c>
      <c r="F134" s="247" t="s">
        <v>351</v>
      </c>
      <c r="G134" s="247">
        <v>76</v>
      </c>
      <c r="H134" s="246">
        <v>1.2</v>
      </c>
      <c r="I134" s="246">
        <f t="shared" si="2"/>
        <v>91.2</v>
      </c>
    </row>
    <row r="135" spans="1:9" ht="30" x14ac:dyDescent="0.2">
      <c r="A135" s="176">
        <v>132</v>
      </c>
      <c r="B135" s="249" t="s">
        <v>352</v>
      </c>
      <c r="C135" s="248">
        <v>1189</v>
      </c>
      <c r="D135" s="604" t="s">
        <v>1919</v>
      </c>
      <c r="E135" s="247" t="s">
        <v>1068</v>
      </c>
      <c r="F135" s="247" t="s">
        <v>351</v>
      </c>
      <c r="G135" s="247">
        <v>76</v>
      </c>
      <c r="H135" s="246">
        <v>1.96</v>
      </c>
      <c r="I135" s="246">
        <f t="shared" si="2"/>
        <v>148.96</v>
      </c>
    </row>
    <row r="136" spans="1:9" ht="30" x14ac:dyDescent="0.2">
      <c r="A136" s="176">
        <v>133</v>
      </c>
      <c r="B136" s="249" t="s">
        <v>352</v>
      </c>
      <c r="C136" s="248">
        <v>1193</v>
      </c>
      <c r="D136" s="604" t="s">
        <v>1919</v>
      </c>
      <c r="E136" s="247" t="s">
        <v>1067</v>
      </c>
      <c r="F136" s="247" t="s">
        <v>351</v>
      </c>
      <c r="G136" s="247">
        <v>15</v>
      </c>
      <c r="H136" s="246">
        <v>3.77</v>
      </c>
      <c r="I136" s="246">
        <f t="shared" si="2"/>
        <v>56.55</v>
      </c>
    </row>
    <row r="137" spans="1:9" ht="30" x14ac:dyDescent="0.2">
      <c r="A137" s="176">
        <v>134</v>
      </c>
      <c r="B137" s="249" t="s">
        <v>352</v>
      </c>
      <c r="C137" s="248">
        <v>1197</v>
      </c>
      <c r="D137" s="604" t="s">
        <v>1919</v>
      </c>
      <c r="E137" s="247" t="s">
        <v>2724</v>
      </c>
      <c r="F137" s="247" t="s">
        <v>351</v>
      </c>
      <c r="G137" s="247">
        <v>30</v>
      </c>
      <c r="H137" s="246">
        <v>1.68</v>
      </c>
      <c r="I137" s="246">
        <f t="shared" si="2"/>
        <v>50.4</v>
      </c>
    </row>
    <row r="138" spans="1:9" ht="30" x14ac:dyDescent="0.2">
      <c r="A138" s="176">
        <v>135</v>
      </c>
      <c r="B138" s="249" t="s">
        <v>352</v>
      </c>
      <c r="C138" s="248">
        <v>1198</v>
      </c>
      <c r="D138" s="604" t="s">
        <v>1919</v>
      </c>
      <c r="E138" s="247" t="s">
        <v>2725</v>
      </c>
      <c r="F138" s="247" t="s">
        <v>351</v>
      </c>
      <c r="G138" s="247">
        <v>30</v>
      </c>
      <c r="H138" s="246">
        <v>2.2000000000000002</v>
      </c>
      <c r="I138" s="246">
        <f t="shared" si="2"/>
        <v>66</v>
      </c>
    </row>
    <row r="139" spans="1:9" x14ac:dyDescent="0.2">
      <c r="A139" s="176">
        <v>136</v>
      </c>
      <c r="B139" s="249" t="s">
        <v>2435</v>
      </c>
      <c r="C139" s="248" t="s">
        <v>2726</v>
      </c>
      <c r="D139" s="604" t="s">
        <v>1919</v>
      </c>
      <c r="E139" s="247" t="s">
        <v>2727</v>
      </c>
      <c r="F139" s="247" t="s">
        <v>351</v>
      </c>
      <c r="G139" s="247">
        <v>45</v>
      </c>
      <c r="H139" s="246">
        <v>2.77</v>
      </c>
      <c r="I139" s="246">
        <f t="shared" si="2"/>
        <v>124.65</v>
      </c>
    </row>
    <row r="140" spans="1:9" x14ac:dyDescent="0.2">
      <c r="A140" s="176">
        <v>137</v>
      </c>
      <c r="B140" s="249" t="s">
        <v>349</v>
      </c>
      <c r="C140" s="248">
        <v>24</v>
      </c>
      <c r="D140" s="604" t="s">
        <v>1919</v>
      </c>
      <c r="E140" s="247" t="s">
        <v>2728</v>
      </c>
      <c r="F140" s="247" t="s">
        <v>351</v>
      </c>
      <c r="G140" s="247">
        <v>45</v>
      </c>
      <c r="H140" s="246">
        <v>2.81</v>
      </c>
      <c r="I140" s="246">
        <f t="shared" si="2"/>
        <v>126.45</v>
      </c>
    </row>
    <row r="141" spans="1:9" ht="45" x14ac:dyDescent="0.2">
      <c r="A141" s="176">
        <v>138</v>
      </c>
      <c r="B141" s="249" t="s">
        <v>352</v>
      </c>
      <c r="C141" s="248">
        <v>38190</v>
      </c>
      <c r="D141" s="604" t="s">
        <v>1919</v>
      </c>
      <c r="E141" s="247" t="s">
        <v>2729</v>
      </c>
      <c r="F141" s="247" t="s">
        <v>351</v>
      </c>
      <c r="G141" s="247">
        <v>30</v>
      </c>
      <c r="H141" s="246">
        <v>345.18</v>
      </c>
      <c r="I141" s="246">
        <f t="shared" si="2"/>
        <v>10355.4</v>
      </c>
    </row>
    <row r="142" spans="1:9" ht="30" x14ac:dyDescent="0.2">
      <c r="A142" s="176">
        <v>139</v>
      </c>
      <c r="B142" s="249" t="s">
        <v>352</v>
      </c>
      <c r="C142" s="248">
        <v>20080</v>
      </c>
      <c r="D142" s="604" t="s">
        <v>1919</v>
      </c>
      <c r="E142" s="247" t="s">
        <v>2730</v>
      </c>
      <c r="F142" s="247" t="s">
        <v>2731</v>
      </c>
      <c r="G142" s="247">
        <v>22</v>
      </c>
      <c r="H142" s="246">
        <v>22.55</v>
      </c>
      <c r="I142" s="246">
        <f t="shared" si="2"/>
        <v>496.1</v>
      </c>
    </row>
    <row r="143" spans="1:9" ht="45" x14ac:dyDescent="0.2">
      <c r="A143" s="176">
        <v>140</v>
      </c>
      <c r="B143" s="249" t="s">
        <v>352</v>
      </c>
      <c r="C143" s="248">
        <v>20269</v>
      </c>
      <c r="D143" s="604" t="s">
        <v>1919</v>
      </c>
      <c r="E143" s="247" t="s">
        <v>676</v>
      </c>
      <c r="F143" s="247" t="s">
        <v>351</v>
      </c>
      <c r="G143" s="247">
        <v>4</v>
      </c>
      <c r="H143" s="246">
        <v>93.77</v>
      </c>
      <c r="I143" s="246">
        <f t="shared" si="2"/>
        <v>375.08</v>
      </c>
    </row>
    <row r="144" spans="1:9" ht="30" x14ac:dyDescent="0.2">
      <c r="A144" s="176">
        <v>141</v>
      </c>
      <c r="B144" s="249" t="s">
        <v>352</v>
      </c>
      <c r="C144" s="248">
        <v>1858</v>
      </c>
      <c r="D144" s="604" t="s">
        <v>1919</v>
      </c>
      <c r="E144" s="247" t="s">
        <v>2732</v>
      </c>
      <c r="F144" s="247" t="s">
        <v>351</v>
      </c>
      <c r="G144" s="247">
        <v>30</v>
      </c>
      <c r="H144" s="246">
        <v>46.23</v>
      </c>
      <c r="I144" s="246">
        <f t="shared" si="2"/>
        <v>1386.9</v>
      </c>
    </row>
    <row r="145" spans="1:9" ht="30" x14ac:dyDescent="0.2">
      <c r="A145" s="176">
        <v>142</v>
      </c>
      <c r="B145" s="249" t="s">
        <v>352</v>
      </c>
      <c r="C145" s="248">
        <v>1370</v>
      </c>
      <c r="D145" s="604" t="s">
        <v>1919</v>
      </c>
      <c r="E145" s="247" t="s">
        <v>621</v>
      </c>
      <c r="F145" s="247" t="s">
        <v>351</v>
      </c>
      <c r="G145" s="247">
        <v>15</v>
      </c>
      <c r="H145" s="246">
        <v>123.82</v>
      </c>
      <c r="I145" s="246">
        <f t="shared" si="2"/>
        <v>1857.3</v>
      </c>
    </row>
    <row r="146" spans="1:9" ht="30" x14ac:dyDescent="0.2">
      <c r="A146" s="176">
        <v>143</v>
      </c>
      <c r="B146" s="249" t="s">
        <v>352</v>
      </c>
      <c r="C146" s="248">
        <v>6141</v>
      </c>
      <c r="D146" s="604" t="s">
        <v>1919</v>
      </c>
      <c r="E146" s="247" t="s">
        <v>1205</v>
      </c>
      <c r="F146" s="247" t="s">
        <v>351</v>
      </c>
      <c r="G146" s="247">
        <v>15</v>
      </c>
      <c r="H146" s="246">
        <v>5.38</v>
      </c>
      <c r="I146" s="246">
        <f t="shared" si="2"/>
        <v>80.7</v>
      </c>
    </row>
    <row r="147" spans="1:9" ht="30" x14ac:dyDescent="0.2">
      <c r="A147" s="176">
        <v>144</v>
      </c>
      <c r="B147" s="249" t="s">
        <v>352</v>
      </c>
      <c r="C147" s="248">
        <v>11681</v>
      </c>
      <c r="D147" s="604" t="s">
        <v>1919</v>
      </c>
      <c r="E147" s="247" t="s">
        <v>1204</v>
      </c>
      <c r="F147" s="247" t="s">
        <v>351</v>
      </c>
      <c r="G147" s="247">
        <v>30</v>
      </c>
      <c r="H147" s="246">
        <v>6.79</v>
      </c>
      <c r="I147" s="246">
        <f t="shared" si="2"/>
        <v>203.7</v>
      </c>
    </row>
    <row r="148" spans="1:9" ht="30" x14ac:dyDescent="0.2">
      <c r="A148" s="176">
        <v>145</v>
      </c>
      <c r="B148" s="249" t="s">
        <v>352</v>
      </c>
      <c r="C148" s="248">
        <v>20111</v>
      </c>
      <c r="D148" s="604" t="s">
        <v>1919</v>
      </c>
      <c r="E148" s="247" t="s">
        <v>617</v>
      </c>
      <c r="F148" s="247" t="s">
        <v>351</v>
      </c>
      <c r="G148" s="247">
        <v>152</v>
      </c>
      <c r="H148" s="246">
        <v>11.05</v>
      </c>
      <c r="I148" s="246">
        <f t="shared" si="2"/>
        <v>1679.6</v>
      </c>
    </row>
    <row r="149" spans="1:9" ht="30" x14ac:dyDescent="0.2">
      <c r="A149" s="176">
        <v>146</v>
      </c>
      <c r="B149" s="249" t="s">
        <v>352</v>
      </c>
      <c r="C149" s="248">
        <v>3148</v>
      </c>
      <c r="D149" s="604" t="s">
        <v>1919</v>
      </c>
      <c r="E149" s="247" t="s">
        <v>2733</v>
      </c>
      <c r="F149" s="247" t="s">
        <v>351</v>
      </c>
      <c r="G149" s="247">
        <v>76</v>
      </c>
      <c r="H149" s="246">
        <v>14.38</v>
      </c>
      <c r="I149" s="246">
        <f t="shared" si="2"/>
        <v>1092.8800000000001</v>
      </c>
    </row>
    <row r="150" spans="1:9" ht="45" x14ac:dyDescent="0.2">
      <c r="A150" s="176">
        <v>147</v>
      </c>
      <c r="B150" s="249" t="s">
        <v>352</v>
      </c>
      <c r="C150" s="248">
        <v>96</v>
      </c>
      <c r="D150" s="604" t="s">
        <v>1919</v>
      </c>
      <c r="E150" s="247" t="s">
        <v>683</v>
      </c>
      <c r="F150" s="247" t="s">
        <v>351</v>
      </c>
      <c r="G150" s="247">
        <v>15</v>
      </c>
      <c r="H150" s="246">
        <v>11.84</v>
      </c>
      <c r="I150" s="246">
        <f t="shared" si="2"/>
        <v>177.6</v>
      </c>
    </row>
    <row r="151" spans="1:9" ht="45" x14ac:dyDescent="0.2">
      <c r="A151" s="176">
        <v>148</v>
      </c>
      <c r="B151" s="249" t="s">
        <v>352</v>
      </c>
      <c r="C151" s="248">
        <v>97</v>
      </c>
      <c r="D151" s="604" t="s">
        <v>1919</v>
      </c>
      <c r="E151" s="247" t="s">
        <v>1183</v>
      </c>
      <c r="F151" s="247" t="s">
        <v>351</v>
      </c>
      <c r="G151" s="247">
        <v>7</v>
      </c>
      <c r="H151" s="246">
        <v>17.809999999999999</v>
      </c>
      <c r="I151" s="246">
        <f t="shared" si="2"/>
        <v>124.67</v>
      </c>
    </row>
    <row r="152" spans="1:9" ht="45" x14ac:dyDescent="0.2">
      <c r="A152" s="176">
        <v>149</v>
      </c>
      <c r="B152" s="249" t="s">
        <v>352</v>
      </c>
      <c r="C152" s="248">
        <v>99</v>
      </c>
      <c r="D152" s="604" t="s">
        <v>1919</v>
      </c>
      <c r="E152" s="247" t="s">
        <v>682</v>
      </c>
      <c r="F152" s="247" t="s">
        <v>351</v>
      </c>
      <c r="G152" s="247">
        <v>7</v>
      </c>
      <c r="H152" s="246">
        <v>25.19</v>
      </c>
      <c r="I152" s="246">
        <f t="shared" si="2"/>
        <v>176.33</v>
      </c>
    </row>
    <row r="153" spans="1:9" ht="45" x14ac:dyDescent="0.2">
      <c r="A153" s="176">
        <v>150</v>
      </c>
      <c r="B153" s="249" t="s">
        <v>352</v>
      </c>
      <c r="C153" s="248">
        <v>3522</v>
      </c>
      <c r="D153" s="604" t="s">
        <v>1919</v>
      </c>
      <c r="E153" s="247" t="s">
        <v>2734</v>
      </c>
      <c r="F153" s="247" t="s">
        <v>351</v>
      </c>
      <c r="G153" s="247">
        <v>7</v>
      </c>
      <c r="H153" s="246">
        <v>2.33</v>
      </c>
      <c r="I153" s="246">
        <f t="shared" si="2"/>
        <v>16.309999999999999</v>
      </c>
    </row>
    <row r="154" spans="1:9" ht="45" x14ac:dyDescent="0.2">
      <c r="A154" s="176">
        <v>151</v>
      </c>
      <c r="B154" s="249" t="s">
        <v>352</v>
      </c>
      <c r="C154" s="248">
        <v>3524</v>
      </c>
      <c r="D154" s="604" t="s">
        <v>1919</v>
      </c>
      <c r="E154" s="247" t="s">
        <v>615</v>
      </c>
      <c r="F154" s="247" t="s">
        <v>351</v>
      </c>
      <c r="G154" s="247">
        <v>7</v>
      </c>
      <c r="H154" s="246">
        <v>7.74</v>
      </c>
      <c r="I154" s="246">
        <f t="shared" si="2"/>
        <v>54.18</v>
      </c>
    </row>
    <row r="155" spans="1:9" ht="45" x14ac:dyDescent="0.2">
      <c r="A155" s="176">
        <v>152</v>
      </c>
      <c r="B155" s="249" t="s">
        <v>352</v>
      </c>
      <c r="C155" s="248">
        <v>3532</v>
      </c>
      <c r="D155" s="604" t="s">
        <v>1919</v>
      </c>
      <c r="E155" s="247" t="s">
        <v>2735</v>
      </c>
      <c r="F155" s="247" t="s">
        <v>351</v>
      </c>
      <c r="G155" s="247">
        <v>7</v>
      </c>
      <c r="H155" s="246">
        <v>17.899999999999999</v>
      </c>
      <c r="I155" s="246">
        <f t="shared" si="2"/>
        <v>125.3</v>
      </c>
    </row>
    <row r="156" spans="1:9" ht="30" x14ac:dyDescent="0.2">
      <c r="A156" s="176">
        <v>153</v>
      </c>
      <c r="B156" s="249" t="s">
        <v>352</v>
      </c>
      <c r="C156" s="248">
        <v>3528</v>
      </c>
      <c r="D156" s="604" t="s">
        <v>1919</v>
      </c>
      <c r="E156" s="247" t="s">
        <v>1016</v>
      </c>
      <c r="F156" s="247" t="s">
        <v>351</v>
      </c>
      <c r="G156" s="247">
        <v>30</v>
      </c>
      <c r="H156" s="246">
        <v>7.69</v>
      </c>
      <c r="I156" s="246">
        <f t="shared" si="2"/>
        <v>230.7</v>
      </c>
    </row>
    <row r="157" spans="1:9" ht="30" x14ac:dyDescent="0.2">
      <c r="A157" s="176">
        <v>154</v>
      </c>
      <c r="B157" s="249" t="s">
        <v>352</v>
      </c>
      <c r="C157" s="248">
        <v>3542</v>
      </c>
      <c r="D157" s="604" t="s">
        <v>1919</v>
      </c>
      <c r="E157" s="247" t="s">
        <v>2736</v>
      </c>
      <c r="F157" s="247" t="s">
        <v>351</v>
      </c>
      <c r="G157" s="247">
        <v>30</v>
      </c>
      <c r="H157" s="246">
        <v>0.56999999999999995</v>
      </c>
      <c r="I157" s="246">
        <f t="shared" si="2"/>
        <v>17.100000000000001</v>
      </c>
    </row>
    <row r="158" spans="1:9" ht="45" x14ac:dyDescent="0.2">
      <c r="A158" s="176">
        <v>155</v>
      </c>
      <c r="B158" s="249" t="s">
        <v>352</v>
      </c>
      <c r="C158" s="248">
        <v>3521</v>
      </c>
      <c r="D158" s="604" t="s">
        <v>1919</v>
      </c>
      <c r="E158" s="247" t="s">
        <v>2737</v>
      </c>
      <c r="F158" s="247" t="s">
        <v>351</v>
      </c>
      <c r="G158" s="247">
        <v>30</v>
      </c>
      <c r="H158" s="246">
        <v>1.9</v>
      </c>
      <c r="I158" s="246">
        <f t="shared" si="2"/>
        <v>57</v>
      </c>
    </row>
    <row r="159" spans="1:9" ht="30" x14ac:dyDescent="0.2">
      <c r="A159" s="176">
        <v>156</v>
      </c>
      <c r="B159" s="249" t="s">
        <v>352</v>
      </c>
      <c r="C159" s="248">
        <v>3529</v>
      </c>
      <c r="D159" s="604" t="s">
        <v>1919</v>
      </c>
      <c r="E159" s="247" t="s">
        <v>2738</v>
      </c>
      <c r="F159" s="247" t="s">
        <v>351</v>
      </c>
      <c r="G159" s="247">
        <v>91</v>
      </c>
      <c r="H159" s="246">
        <v>0.7</v>
      </c>
      <c r="I159" s="246">
        <f t="shared" si="2"/>
        <v>63.7</v>
      </c>
    </row>
    <row r="160" spans="1:9" ht="45" x14ac:dyDescent="0.2">
      <c r="A160" s="176">
        <v>157</v>
      </c>
      <c r="B160" s="249" t="s">
        <v>352</v>
      </c>
      <c r="C160" s="248">
        <v>3531</v>
      </c>
      <c r="D160" s="604" t="s">
        <v>1919</v>
      </c>
      <c r="E160" s="247" t="s">
        <v>2739</v>
      </c>
      <c r="F160" s="247" t="s">
        <v>351</v>
      </c>
      <c r="G160" s="247">
        <v>9</v>
      </c>
      <c r="H160" s="246">
        <v>3.62</v>
      </c>
      <c r="I160" s="246">
        <f t="shared" si="2"/>
        <v>32.58</v>
      </c>
    </row>
    <row r="161" spans="1:9" ht="30" x14ac:dyDescent="0.2">
      <c r="A161" s="176">
        <v>158</v>
      </c>
      <c r="B161" s="249" t="s">
        <v>352</v>
      </c>
      <c r="C161" s="248">
        <v>3500</v>
      </c>
      <c r="D161" s="604" t="s">
        <v>1919</v>
      </c>
      <c r="E161" s="247" t="s">
        <v>2740</v>
      </c>
      <c r="F161" s="247" t="s">
        <v>351</v>
      </c>
      <c r="G161" s="247">
        <v>15</v>
      </c>
      <c r="H161" s="246">
        <v>1.44</v>
      </c>
      <c r="I161" s="246">
        <f t="shared" si="2"/>
        <v>21.6</v>
      </c>
    </row>
    <row r="162" spans="1:9" ht="45" x14ac:dyDescent="0.2">
      <c r="A162" s="176">
        <v>159</v>
      </c>
      <c r="B162" s="249" t="s">
        <v>352</v>
      </c>
      <c r="C162" s="248">
        <v>20147</v>
      </c>
      <c r="D162" s="604" t="s">
        <v>1919</v>
      </c>
      <c r="E162" s="247" t="s">
        <v>616</v>
      </c>
      <c r="F162" s="247" t="s">
        <v>351</v>
      </c>
      <c r="G162" s="247">
        <v>15</v>
      </c>
      <c r="H162" s="246">
        <v>5.14</v>
      </c>
      <c r="I162" s="246">
        <f t="shared" si="2"/>
        <v>77.099999999999994</v>
      </c>
    </row>
    <row r="163" spans="1:9" ht="45" x14ac:dyDescent="0.2">
      <c r="A163" s="176">
        <v>160</v>
      </c>
      <c r="B163" s="249" t="s">
        <v>352</v>
      </c>
      <c r="C163" s="248">
        <v>3522</v>
      </c>
      <c r="D163" s="604" t="s">
        <v>1919</v>
      </c>
      <c r="E163" s="247" t="s">
        <v>2734</v>
      </c>
      <c r="F163" s="247" t="s">
        <v>351</v>
      </c>
      <c r="G163" s="247">
        <v>15</v>
      </c>
      <c r="H163" s="246">
        <v>2.33</v>
      </c>
      <c r="I163" s="246">
        <f t="shared" si="2"/>
        <v>34.950000000000003</v>
      </c>
    </row>
    <row r="164" spans="1:9" ht="45" x14ac:dyDescent="0.2">
      <c r="A164" s="176">
        <v>161</v>
      </c>
      <c r="B164" s="249" t="s">
        <v>352</v>
      </c>
      <c r="C164" s="248">
        <v>3533</v>
      </c>
      <c r="D164" s="604" t="s">
        <v>1919</v>
      </c>
      <c r="E164" s="247" t="s">
        <v>2741</v>
      </c>
      <c r="F164" s="247" t="s">
        <v>351</v>
      </c>
      <c r="G164" s="247">
        <v>15</v>
      </c>
      <c r="H164" s="246">
        <v>2.63</v>
      </c>
      <c r="I164" s="246">
        <f t="shared" si="2"/>
        <v>39.450000000000003</v>
      </c>
    </row>
    <row r="165" spans="1:9" ht="30" x14ac:dyDescent="0.2">
      <c r="A165" s="176">
        <v>162</v>
      </c>
      <c r="B165" s="249" t="s">
        <v>352</v>
      </c>
      <c r="C165" s="248">
        <v>3536</v>
      </c>
      <c r="D165" s="604" t="s">
        <v>1919</v>
      </c>
      <c r="E165" s="247" t="s">
        <v>2742</v>
      </c>
      <c r="F165" s="247" t="s">
        <v>351</v>
      </c>
      <c r="G165" s="247">
        <v>15</v>
      </c>
      <c r="H165" s="246">
        <v>2.33</v>
      </c>
      <c r="I165" s="246">
        <f t="shared" si="2"/>
        <v>34.950000000000003</v>
      </c>
    </row>
    <row r="166" spans="1:9" ht="45" x14ac:dyDescent="0.2">
      <c r="A166" s="176">
        <v>163</v>
      </c>
      <c r="B166" s="249" t="s">
        <v>352</v>
      </c>
      <c r="C166" s="248">
        <v>3538</v>
      </c>
      <c r="D166" s="604" t="s">
        <v>1919</v>
      </c>
      <c r="E166" s="247" t="s">
        <v>2743</v>
      </c>
      <c r="F166" s="247" t="s">
        <v>351</v>
      </c>
      <c r="G166" s="247">
        <v>15</v>
      </c>
      <c r="H166" s="246">
        <v>4.97</v>
      </c>
      <c r="I166" s="246">
        <f t="shared" si="2"/>
        <v>74.55</v>
      </c>
    </row>
    <row r="167" spans="1:9" ht="45" x14ac:dyDescent="0.2">
      <c r="A167" s="176">
        <v>164</v>
      </c>
      <c r="B167" s="249" t="s">
        <v>352</v>
      </c>
      <c r="C167" s="248">
        <v>10835</v>
      </c>
      <c r="D167" s="604" t="s">
        <v>1919</v>
      </c>
      <c r="E167" s="247" t="s">
        <v>2744</v>
      </c>
      <c r="F167" s="247" t="s">
        <v>351</v>
      </c>
      <c r="G167" s="247">
        <v>15</v>
      </c>
      <c r="H167" s="246">
        <v>4.7699999999999996</v>
      </c>
      <c r="I167" s="246">
        <f t="shared" si="2"/>
        <v>71.55</v>
      </c>
    </row>
    <row r="168" spans="1:9" ht="30" x14ac:dyDescent="0.2">
      <c r="A168" s="176">
        <v>165</v>
      </c>
      <c r="B168" s="249" t="s">
        <v>352</v>
      </c>
      <c r="C168" s="248">
        <v>3535</v>
      </c>
      <c r="D168" s="604" t="s">
        <v>1919</v>
      </c>
      <c r="E168" s="247" t="s">
        <v>2745</v>
      </c>
      <c r="F168" s="247" t="s">
        <v>351</v>
      </c>
      <c r="G168" s="247">
        <v>15</v>
      </c>
      <c r="H168" s="246">
        <v>5.67</v>
      </c>
      <c r="I168" s="246">
        <f t="shared" si="2"/>
        <v>85.05</v>
      </c>
    </row>
    <row r="169" spans="1:9" ht="30" x14ac:dyDescent="0.2">
      <c r="A169" s="176">
        <v>166</v>
      </c>
      <c r="B169" s="249" t="s">
        <v>352</v>
      </c>
      <c r="C169" s="248">
        <v>3502</v>
      </c>
      <c r="D169" s="604" t="s">
        <v>1919</v>
      </c>
      <c r="E169" s="247" t="s">
        <v>2746</v>
      </c>
      <c r="F169" s="247" t="s">
        <v>351</v>
      </c>
      <c r="G169" s="247">
        <v>15</v>
      </c>
      <c r="H169" s="246">
        <v>5.72</v>
      </c>
      <c r="I169" s="246">
        <f t="shared" si="2"/>
        <v>85.8</v>
      </c>
    </row>
    <row r="170" spans="1:9" ht="30" x14ac:dyDescent="0.2">
      <c r="A170" s="176">
        <v>167</v>
      </c>
      <c r="B170" s="249" t="s">
        <v>352</v>
      </c>
      <c r="C170" s="248">
        <v>20148</v>
      </c>
      <c r="D170" s="604" t="s">
        <v>1919</v>
      </c>
      <c r="E170" s="247" t="s">
        <v>2747</v>
      </c>
      <c r="F170" s="247" t="s">
        <v>351</v>
      </c>
      <c r="G170" s="247">
        <v>15</v>
      </c>
      <c r="H170" s="246">
        <v>3.38</v>
      </c>
      <c r="I170" s="246">
        <f t="shared" si="2"/>
        <v>50.7</v>
      </c>
    </row>
    <row r="171" spans="1:9" ht="30" x14ac:dyDescent="0.2">
      <c r="A171" s="176">
        <v>168</v>
      </c>
      <c r="B171" s="249" t="s">
        <v>352</v>
      </c>
      <c r="C171" s="248">
        <v>20149</v>
      </c>
      <c r="D171" s="604" t="s">
        <v>1919</v>
      </c>
      <c r="E171" s="247" t="s">
        <v>2748</v>
      </c>
      <c r="F171" s="247" t="s">
        <v>351</v>
      </c>
      <c r="G171" s="247">
        <v>15</v>
      </c>
      <c r="H171" s="246">
        <v>5.64</v>
      </c>
      <c r="I171" s="246">
        <f t="shared" si="2"/>
        <v>84.6</v>
      </c>
    </row>
    <row r="172" spans="1:9" ht="30" x14ac:dyDescent="0.2">
      <c r="A172" s="176">
        <v>169</v>
      </c>
      <c r="B172" s="249" t="s">
        <v>352</v>
      </c>
      <c r="C172" s="248">
        <v>20155</v>
      </c>
      <c r="D172" s="604" t="s">
        <v>1919</v>
      </c>
      <c r="E172" s="247" t="s">
        <v>1003</v>
      </c>
      <c r="F172" s="247" t="s">
        <v>351</v>
      </c>
      <c r="G172" s="247">
        <v>15</v>
      </c>
      <c r="H172" s="246">
        <v>5.04</v>
      </c>
      <c r="I172" s="246">
        <f t="shared" si="2"/>
        <v>75.599999999999994</v>
      </c>
    </row>
    <row r="173" spans="1:9" ht="30" x14ac:dyDescent="0.2">
      <c r="A173" s="176">
        <v>170</v>
      </c>
      <c r="B173" s="249" t="s">
        <v>352</v>
      </c>
      <c r="C173" s="248">
        <v>3540</v>
      </c>
      <c r="D173" s="604" t="s">
        <v>1919</v>
      </c>
      <c r="E173" s="247" t="s">
        <v>2749</v>
      </c>
      <c r="F173" s="247" t="s">
        <v>351</v>
      </c>
      <c r="G173" s="247">
        <v>15</v>
      </c>
      <c r="H173" s="246">
        <v>4.8</v>
      </c>
      <c r="I173" s="246">
        <f t="shared" si="2"/>
        <v>72</v>
      </c>
    </row>
    <row r="174" spans="1:9" ht="30" x14ac:dyDescent="0.2">
      <c r="A174" s="176">
        <v>171</v>
      </c>
      <c r="B174" s="249" t="s">
        <v>352</v>
      </c>
      <c r="C174" s="248">
        <v>20154</v>
      </c>
      <c r="D174" s="604" t="s">
        <v>1919</v>
      </c>
      <c r="E174" s="247" t="s">
        <v>1004</v>
      </c>
      <c r="F174" s="247" t="s">
        <v>351</v>
      </c>
      <c r="G174" s="247">
        <v>15</v>
      </c>
      <c r="H174" s="246">
        <v>3.31</v>
      </c>
      <c r="I174" s="246">
        <f t="shared" si="2"/>
        <v>49.65</v>
      </c>
    </row>
    <row r="175" spans="1:9" ht="30" x14ac:dyDescent="0.2">
      <c r="A175" s="176">
        <v>172</v>
      </c>
      <c r="B175" s="249" t="s">
        <v>352</v>
      </c>
      <c r="C175" s="248">
        <v>3505</v>
      </c>
      <c r="D175" s="604" t="s">
        <v>1919</v>
      </c>
      <c r="E175" s="247" t="s">
        <v>2750</v>
      </c>
      <c r="F175" s="247" t="s">
        <v>351</v>
      </c>
      <c r="G175" s="247">
        <v>15</v>
      </c>
      <c r="H175" s="246">
        <v>2.52</v>
      </c>
      <c r="I175" s="246">
        <f t="shared" si="2"/>
        <v>37.799999999999997</v>
      </c>
    </row>
    <row r="176" spans="1:9" ht="30" x14ac:dyDescent="0.2">
      <c r="A176" s="176">
        <v>173</v>
      </c>
      <c r="B176" s="249" t="s">
        <v>352</v>
      </c>
      <c r="C176" s="248">
        <v>20141</v>
      </c>
      <c r="D176" s="604" t="s">
        <v>1919</v>
      </c>
      <c r="E176" s="247" t="s">
        <v>2751</v>
      </c>
      <c r="F176" s="247" t="s">
        <v>351</v>
      </c>
      <c r="G176" s="247">
        <v>15</v>
      </c>
      <c r="H176" s="246">
        <v>17.670000000000002</v>
      </c>
      <c r="I176" s="246">
        <f t="shared" si="2"/>
        <v>265.05</v>
      </c>
    </row>
    <row r="177" spans="1:9" ht="30" x14ac:dyDescent="0.2">
      <c r="A177" s="176">
        <v>174</v>
      </c>
      <c r="B177" s="249" t="s">
        <v>352</v>
      </c>
      <c r="C177" s="248">
        <v>10426</v>
      </c>
      <c r="D177" s="604" t="s">
        <v>1919</v>
      </c>
      <c r="E177" s="247" t="s">
        <v>667</v>
      </c>
      <c r="F177" s="247" t="s">
        <v>351</v>
      </c>
      <c r="G177" s="247">
        <v>4</v>
      </c>
      <c r="H177" s="246">
        <v>177.88</v>
      </c>
      <c r="I177" s="246">
        <f t="shared" si="2"/>
        <v>711.52</v>
      </c>
    </row>
    <row r="178" spans="1:9" ht="30" x14ac:dyDescent="0.2">
      <c r="A178" s="176">
        <v>175</v>
      </c>
      <c r="B178" s="249" t="s">
        <v>352</v>
      </c>
      <c r="C178" s="248">
        <v>3854</v>
      </c>
      <c r="D178" s="604" t="s">
        <v>1919</v>
      </c>
      <c r="E178" s="247" t="s">
        <v>2752</v>
      </c>
      <c r="F178" s="247" t="s">
        <v>351</v>
      </c>
      <c r="G178" s="247">
        <v>15</v>
      </c>
      <c r="H178" s="246">
        <v>10.18</v>
      </c>
      <c r="I178" s="246">
        <f t="shared" si="2"/>
        <v>152.69999999999999</v>
      </c>
    </row>
    <row r="179" spans="1:9" ht="30" x14ac:dyDescent="0.2">
      <c r="A179" s="176">
        <v>176</v>
      </c>
      <c r="B179" s="249" t="s">
        <v>352</v>
      </c>
      <c r="C179" s="248">
        <v>3873</v>
      </c>
      <c r="D179" s="604" t="s">
        <v>1919</v>
      </c>
      <c r="E179" s="247" t="s">
        <v>520</v>
      </c>
      <c r="F179" s="247" t="s">
        <v>351</v>
      </c>
      <c r="G179" s="247">
        <v>30</v>
      </c>
      <c r="H179" s="246">
        <v>11.86</v>
      </c>
      <c r="I179" s="246">
        <f t="shared" si="2"/>
        <v>355.8</v>
      </c>
    </row>
    <row r="180" spans="1:9" ht="30" x14ac:dyDescent="0.2">
      <c r="A180" s="176">
        <v>177</v>
      </c>
      <c r="B180" s="249" t="s">
        <v>352</v>
      </c>
      <c r="C180" s="248">
        <v>43838</v>
      </c>
      <c r="D180" s="604" t="s">
        <v>1919</v>
      </c>
      <c r="E180" s="247" t="s">
        <v>2753</v>
      </c>
      <c r="F180" s="247" t="s">
        <v>351</v>
      </c>
      <c r="G180" s="247">
        <v>15</v>
      </c>
      <c r="H180" s="246">
        <v>27.21</v>
      </c>
      <c r="I180" s="246">
        <f t="shared" si="2"/>
        <v>408.15</v>
      </c>
    </row>
    <row r="181" spans="1:9" x14ac:dyDescent="0.2">
      <c r="A181" s="176">
        <v>178</v>
      </c>
      <c r="B181" s="249" t="s">
        <v>349</v>
      </c>
      <c r="C181" s="248">
        <v>25</v>
      </c>
      <c r="D181" s="604" t="s">
        <v>1919</v>
      </c>
      <c r="E181" s="247" t="s">
        <v>2754</v>
      </c>
      <c r="F181" s="247" t="s">
        <v>351</v>
      </c>
      <c r="G181" s="247">
        <v>15</v>
      </c>
      <c r="H181" s="246">
        <v>9.5</v>
      </c>
      <c r="I181" s="246">
        <f t="shared" si="2"/>
        <v>142.5</v>
      </c>
    </row>
    <row r="182" spans="1:9" x14ac:dyDescent="0.2">
      <c r="A182" s="176">
        <v>179</v>
      </c>
      <c r="B182" s="249" t="s">
        <v>349</v>
      </c>
      <c r="C182" s="248">
        <v>26</v>
      </c>
      <c r="D182" s="604" t="s">
        <v>1919</v>
      </c>
      <c r="E182" s="247" t="s">
        <v>2755</v>
      </c>
      <c r="F182" s="247" t="s">
        <v>351</v>
      </c>
      <c r="G182" s="247">
        <v>15</v>
      </c>
      <c r="H182" s="246">
        <v>18.95</v>
      </c>
      <c r="I182" s="246">
        <f t="shared" si="2"/>
        <v>284.25</v>
      </c>
    </row>
    <row r="183" spans="1:9" x14ac:dyDescent="0.2">
      <c r="A183" s="176">
        <v>180</v>
      </c>
      <c r="B183" s="249" t="s">
        <v>349</v>
      </c>
      <c r="C183" s="248">
        <v>27</v>
      </c>
      <c r="D183" s="604" t="s">
        <v>1919</v>
      </c>
      <c r="E183" s="247" t="s">
        <v>2756</v>
      </c>
      <c r="F183" s="247" t="s">
        <v>351</v>
      </c>
      <c r="G183" s="247">
        <v>15</v>
      </c>
      <c r="H183" s="246">
        <v>4.5599999999999996</v>
      </c>
      <c r="I183" s="246">
        <f t="shared" si="2"/>
        <v>68.400000000000006</v>
      </c>
    </row>
    <row r="184" spans="1:9" x14ac:dyDescent="0.2">
      <c r="A184" s="176">
        <v>181</v>
      </c>
      <c r="B184" s="249" t="s">
        <v>349</v>
      </c>
      <c r="C184" s="248">
        <v>28</v>
      </c>
      <c r="D184" s="604" t="s">
        <v>1919</v>
      </c>
      <c r="E184" s="247" t="s">
        <v>2757</v>
      </c>
      <c r="F184" s="247" t="s">
        <v>351</v>
      </c>
      <c r="G184" s="247">
        <v>15</v>
      </c>
      <c r="H184" s="246">
        <v>3.16</v>
      </c>
      <c r="I184" s="246">
        <f t="shared" si="2"/>
        <v>47.4</v>
      </c>
    </row>
    <row r="185" spans="1:9" ht="30" x14ac:dyDescent="0.2">
      <c r="A185" s="176">
        <v>182</v>
      </c>
      <c r="B185" s="249" t="s">
        <v>352</v>
      </c>
      <c r="C185" s="248">
        <v>3869</v>
      </c>
      <c r="D185" s="604" t="s">
        <v>1919</v>
      </c>
      <c r="E185" s="247" t="s">
        <v>665</v>
      </c>
      <c r="F185" s="247" t="s">
        <v>351</v>
      </c>
      <c r="G185" s="247">
        <v>15</v>
      </c>
      <c r="H185" s="246">
        <v>2.98</v>
      </c>
      <c r="I185" s="246">
        <f t="shared" si="2"/>
        <v>44.7</v>
      </c>
    </row>
    <row r="186" spans="1:9" x14ac:dyDescent="0.2">
      <c r="A186" s="176">
        <v>183</v>
      </c>
      <c r="B186" s="249" t="s">
        <v>349</v>
      </c>
      <c r="C186" s="248">
        <v>29</v>
      </c>
      <c r="D186" s="604" t="s">
        <v>1919</v>
      </c>
      <c r="E186" s="247" t="s">
        <v>2758</v>
      </c>
      <c r="F186" s="247" t="s">
        <v>351</v>
      </c>
      <c r="G186" s="247">
        <v>15</v>
      </c>
      <c r="H186" s="246">
        <v>8.08</v>
      </c>
      <c r="I186" s="246">
        <f t="shared" si="2"/>
        <v>121.2</v>
      </c>
    </row>
    <row r="187" spans="1:9" x14ac:dyDescent="0.2">
      <c r="A187" s="176">
        <v>184</v>
      </c>
      <c r="B187" s="249" t="s">
        <v>349</v>
      </c>
      <c r="C187" s="248">
        <v>30</v>
      </c>
      <c r="D187" s="604" t="s">
        <v>1919</v>
      </c>
      <c r="E187" s="247" t="s">
        <v>2759</v>
      </c>
      <c r="F187" s="247" t="s">
        <v>351</v>
      </c>
      <c r="G187" s="247">
        <v>15</v>
      </c>
      <c r="H187" s="246">
        <v>4.2</v>
      </c>
      <c r="I187" s="246">
        <f t="shared" si="2"/>
        <v>63</v>
      </c>
    </row>
    <row r="188" spans="1:9" ht="30" x14ac:dyDescent="0.2">
      <c r="A188" s="176">
        <v>185</v>
      </c>
      <c r="B188" s="249" t="s">
        <v>352</v>
      </c>
      <c r="C188" s="248">
        <v>3889</v>
      </c>
      <c r="D188" s="604" t="s">
        <v>1919</v>
      </c>
      <c r="E188" s="247" t="s">
        <v>2760</v>
      </c>
      <c r="F188" s="247" t="s">
        <v>351</v>
      </c>
      <c r="G188" s="247">
        <v>15</v>
      </c>
      <c r="H188" s="246">
        <v>3.67</v>
      </c>
      <c r="I188" s="246">
        <f t="shared" si="2"/>
        <v>55.05</v>
      </c>
    </row>
    <row r="189" spans="1:9" x14ac:dyDescent="0.2">
      <c r="A189" s="176">
        <v>186</v>
      </c>
      <c r="B189" s="249" t="s">
        <v>349</v>
      </c>
      <c r="C189" s="248">
        <v>31</v>
      </c>
      <c r="D189" s="604" t="s">
        <v>1919</v>
      </c>
      <c r="E189" s="247" t="s">
        <v>2761</v>
      </c>
      <c r="F189" s="247" t="s">
        <v>351</v>
      </c>
      <c r="G189" s="247">
        <v>15</v>
      </c>
      <c r="H189" s="246">
        <v>4.4400000000000004</v>
      </c>
      <c r="I189" s="246">
        <f t="shared" si="2"/>
        <v>66.599999999999994</v>
      </c>
    </row>
    <row r="190" spans="1:9" ht="30" x14ac:dyDescent="0.2">
      <c r="A190" s="176">
        <v>187</v>
      </c>
      <c r="B190" s="249" t="s">
        <v>349</v>
      </c>
      <c r="C190" s="248">
        <v>32</v>
      </c>
      <c r="D190" s="604" t="s">
        <v>1919</v>
      </c>
      <c r="E190" s="247" t="s">
        <v>2762</v>
      </c>
      <c r="F190" s="247" t="s">
        <v>351</v>
      </c>
      <c r="G190" s="247">
        <v>15</v>
      </c>
      <c r="H190" s="246">
        <v>6.2</v>
      </c>
      <c r="I190" s="246">
        <f t="shared" si="2"/>
        <v>93</v>
      </c>
    </row>
    <row r="191" spans="1:9" x14ac:dyDescent="0.2">
      <c r="A191" s="176">
        <v>188</v>
      </c>
      <c r="B191" s="249" t="s">
        <v>349</v>
      </c>
      <c r="C191" s="248">
        <v>33</v>
      </c>
      <c r="D191" s="604" t="s">
        <v>1919</v>
      </c>
      <c r="E191" s="247" t="s">
        <v>2763</v>
      </c>
      <c r="F191" s="247" t="s">
        <v>351</v>
      </c>
      <c r="G191" s="247">
        <v>15</v>
      </c>
      <c r="H191" s="246">
        <v>6.39</v>
      </c>
      <c r="I191" s="246">
        <f t="shared" si="2"/>
        <v>95.85</v>
      </c>
    </row>
    <row r="192" spans="1:9" ht="45" x14ac:dyDescent="0.2">
      <c r="A192" s="176">
        <v>189</v>
      </c>
      <c r="B192" s="249" t="s">
        <v>352</v>
      </c>
      <c r="C192" s="248">
        <v>39298</v>
      </c>
      <c r="D192" s="604" t="s">
        <v>1919</v>
      </c>
      <c r="E192" s="247" t="s">
        <v>2764</v>
      </c>
      <c r="F192" s="247" t="s">
        <v>351</v>
      </c>
      <c r="G192" s="247">
        <v>15</v>
      </c>
      <c r="H192" s="246">
        <v>17.989999999999998</v>
      </c>
      <c r="I192" s="246">
        <f t="shared" si="2"/>
        <v>269.85000000000002</v>
      </c>
    </row>
    <row r="193" spans="1:9" ht="45" x14ac:dyDescent="0.2">
      <c r="A193" s="176">
        <v>190</v>
      </c>
      <c r="B193" s="249" t="s">
        <v>352</v>
      </c>
      <c r="C193" s="248">
        <v>39299</v>
      </c>
      <c r="D193" s="604" t="s">
        <v>1919</v>
      </c>
      <c r="E193" s="247" t="s">
        <v>2765</v>
      </c>
      <c r="F193" s="247" t="s">
        <v>351</v>
      </c>
      <c r="G193" s="247">
        <v>15</v>
      </c>
      <c r="H193" s="246">
        <v>21.32</v>
      </c>
      <c r="I193" s="246">
        <f t="shared" si="2"/>
        <v>319.8</v>
      </c>
    </row>
    <row r="194" spans="1:9" x14ac:dyDescent="0.2">
      <c r="A194" s="176">
        <v>191</v>
      </c>
      <c r="B194" s="249" t="s">
        <v>349</v>
      </c>
      <c r="C194" s="248">
        <v>34</v>
      </c>
      <c r="D194" s="604" t="s">
        <v>1919</v>
      </c>
      <c r="E194" s="247" t="s">
        <v>2766</v>
      </c>
      <c r="F194" s="247" t="s">
        <v>351</v>
      </c>
      <c r="G194" s="247">
        <v>3</v>
      </c>
      <c r="H194" s="246">
        <v>40.4</v>
      </c>
      <c r="I194" s="246">
        <f t="shared" si="2"/>
        <v>121.2</v>
      </c>
    </row>
    <row r="195" spans="1:9" x14ac:dyDescent="0.2">
      <c r="A195" s="176">
        <v>192</v>
      </c>
      <c r="B195" s="249" t="s">
        <v>352</v>
      </c>
      <c r="C195" s="248">
        <v>3868</v>
      </c>
      <c r="D195" s="604" t="s">
        <v>1919</v>
      </c>
      <c r="E195" s="247" t="s">
        <v>2767</v>
      </c>
      <c r="F195" s="247" t="s">
        <v>351</v>
      </c>
      <c r="G195" s="247">
        <v>15</v>
      </c>
      <c r="H195" s="246">
        <v>1.35</v>
      </c>
      <c r="I195" s="246">
        <f t="shared" si="2"/>
        <v>20.25</v>
      </c>
    </row>
    <row r="196" spans="1:9" x14ac:dyDescent="0.2">
      <c r="A196" s="176">
        <v>193</v>
      </c>
      <c r="B196" s="249" t="s">
        <v>349</v>
      </c>
      <c r="C196" s="248">
        <v>35</v>
      </c>
      <c r="D196" s="604" t="s">
        <v>1919</v>
      </c>
      <c r="E196" s="247" t="s">
        <v>2768</v>
      </c>
      <c r="F196" s="247" t="s">
        <v>351</v>
      </c>
      <c r="G196" s="247">
        <v>4</v>
      </c>
      <c r="H196" s="246">
        <v>5.98</v>
      </c>
      <c r="I196" s="246">
        <f t="shared" si="2"/>
        <v>23.92</v>
      </c>
    </row>
    <row r="197" spans="1:9" x14ac:dyDescent="0.2">
      <c r="A197" s="176">
        <v>194</v>
      </c>
      <c r="B197" s="249" t="s">
        <v>349</v>
      </c>
      <c r="C197" s="248">
        <v>36</v>
      </c>
      <c r="D197" s="604" t="s">
        <v>1919</v>
      </c>
      <c r="E197" s="247" t="s">
        <v>2769</v>
      </c>
      <c r="F197" s="247" t="s">
        <v>351</v>
      </c>
      <c r="G197" s="247">
        <v>4</v>
      </c>
      <c r="H197" s="246">
        <v>6.46</v>
      </c>
      <c r="I197" s="246">
        <f t="shared" ref="I197:I260" si="3">H197*G197</f>
        <v>25.84</v>
      </c>
    </row>
    <row r="198" spans="1:9" x14ac:dyDescent="0.2">
      <c r="A198" s="176">
        <v>195</v>
      </c>
      <c r="B198" s="249" t="s">
        <v>349</v>
      </c>
      <c r="C198" s="248">
        <v>37</v>
      </c>
      <c r="D198" s="604" t="s">
        <v>1919</v>
      </c>
      <c r="E198" s="247" t="s">
        <v>2770</v>
      </c>
      <c r="F198" s="247" t="s">
        <v>351</v>
      </c>
      <c r="G198" s="247">
        <v>4</v>
      </c>
      <c r="H198" s="246">
        <v>4.9400000000000004</v>
      </c>
      <c r="I198" s="246">
        <f t="shared" si="3"/>
        <v>19.760000000000002</v>
      </c>
    </row>
    <row r="199" spans="1:9" x14ac:dyDescent="0.2">
      <c r="A199" s="176">
        <v>196</v>
      </c>
      <c r="B199" s="249" t="s">
        <v>349</v>
      </c>
      <c r="C199" s="248">
        <v>38</v>
      </c>
      <c r="D199" s="604" t="s">
        <v>1919</v>
      </c>
      <c r="E199" s="247" t="s">
        <v>2771</v>
      </c>
      <c r="F199" s="247" t="s">
        <v>351</v>
      </c>
      <c r="G199" s="247">
        <v>9</v>
      </c>
      <c r="H199" s="246">
        <v>10.050000000000001</v>
      </c>
      <c r="I199" s="246">
        <f t="shared" si="3"/>
        <v>90.45</v>
      </c>
    </row>
    <row r="200" spans="1:9" x14ac:dyDescent="0.2">
      <c r="A200" s="176">
        <v>197</v>
      </c>
      <c r="B200" s="249" t="s">
        <v>349</v>
      </c>
      <c r="C200" s="248">
        <v>39</v>
      </c>
      <c r="D200" s="604" t="s">
        <v>1919</v>
      </c>
      <c r="E200" s="247" t="s">
        <v>2772</v>
      </c>
      <c r="F200" s="247" t="s">
        <v>351</v>
      </c>
      <c r="G200" s="247">
        <v>15</v>
      </c>
      <c r="H200" s="246">
        <v>16.399999999999999</v>
      </c>
      <c r="I200" s="246">
        <f t="shared" si="3"/>
        <v>246</v>
      </c>
    </row>
    <row r="201" spans="1:9" x14ac:dyDescent="0.2">
      <c r="A201" s="176">
        <v>198</v>
      </c>
      <c r="B201" s="249" t="s">
        <v>352</v>
      </c>
      <c r="C201" s="248">
        <v>3883</v>
      </c>
      <c r="D201" s="604" t="s">
        <v>1919</v>
      </c>
      <c r="E201" s="247" t="s">
        <v>2773</v>
      </c>
      <c r="F201" s="247" t="s">
        <v>351</v>
      </c>
      <c r="G201" s="247">
        <v>4</v>
      </c>
      <c r="H201" s="246">
        <v>1.47</v>
      </c>
      <c r="I201" s="246">
        <f t="shared" si="3"/>
        <v>5.88</v>
      </c>
    </row>
    <row r="202" spans="1:9" x14ac:dyDescent="0.2">
      <c r="A202" s="176">
        <v>199</v>
      </c>
      <c r="B202" s="249" t="s">
        <v>352</v>
      </c>
      <c r="C202" s="248">
        <v>3884</v>
      </c>
      <c r="D202" s="604" t="s">
        <v>1919</v>
      </c>
      <c r="E202" s="247" t="s">
        <v>2774</v>
      </c>
      <c r="F202" s="247" t="s">
        <v>351</v>
      </c>
      <c r="G202" s="247">
        <v>15</v>
      </c>
      <c r="H202" s="246">
        <v>2.3199999999999998</v>
      </c>
      <c r="I202" s="246">
        <f t="shared" si="3"/>
        <v>34.799999999999997</v>
      </c>
    </row>
    <row r="203" spans="1:9" ht="30" x14ac:dyDescent="0.2">
      <c r="A203" s="176">
        <v>200</v>
      </c>
      <c r="B203" s="249" t="s">
        <v>352</v>
      </c>
      <c r="C203" s="248">
        <v>3861</v>
      </c>
      <c r="D203" s="604" t="s">
        <v>1919</v>
      </c>
      <c r="E203" s="247" t="s">
        <v>2775</v>
      </c>
      <c r="F203" s="247" t="s">
        <v>351</v>
      </c>
      <c r="G203" s="247">
        <v>15</v>
      </c>
      <c r="H203" s="246">
        <v>0.74</v>
      </c>
      <c r="I203" s="246">
        <f t="shared" si="3"/>
        <v>11.1</v>
      </c>
    </row>
    <row r="204" spans="1:9" ht="30" x14ac:dyDescent="0.2">
      <c r="A204" s="176">
        <v>201</v>
      </c>
      <c r="B204" s="249" t="s">
        <v>352</v>
      </c>
      <c r="C204" s="248">
        <v>3904</v>
      </c>
      <c r="D204" s="604" t="s">
        <v>1919</v>
      </c>
      <c r="E204" s="247" t="s">
        <v>1057</v>
      </c>
      <c r="F204" s="247" t="s">
        <v>351</v>
      </c>
      <c r="G204" s="247">
        <v>30</v>
      </c>
      <c r="H204" s="246">
        <v>0.79</v>
      </c>
      <c r="I204" s="246">
        <f t="shared" si="3"/>
        <v>23.7</v>
      </c>
    </row>
    <row r="205" spans="1:9" ht="30" x14ac:dyDescent="0.2">
      <c r="A205" s="176">
        <v>202</v>
      </c>
      <c r="B205" s="249" t="s">
        <v>352</v>
      </c>
      <c r="C205" s="248">
        <v>3903</v>
      </c>
      <c r="D205" s="604" t="s">
        <v>1919</v>
      </c>
      <c r="E205" s="247" t="s">
        <v>1056</v>
      </c>
      <c r="F205" s="247" t="s">
        <v>351</v>
      </c>
      <c r="G205" s="247">
        <v>15</v>
      </c>
      <c r="H205" s="246">
        <v>1.92</v>
      </c>
      <c r="I205" s="246">
        <f t="shared" si="3"/>
        <v>28.8</v>
      </c>
    </row>
    <row r="206" spans="1:9" ht="30" x14ac:dyDescent="0.2">
      <c r="A206" s="176">
        <v>203</v>
      </c>
      <c r="B206" s="249" t="s">
        <v>352</v>
      </c>
      <c r="C206" s="248">
        <v>3862</v>
      </c>
      <c r="D206" s="604" t="s">
        <v>1919</v>
      </c>
      <c r="E206" s="247" t="s">
        <v>1055</v>
      </c>
      <c r="F206" s="247" t="s">
        <v>351</v>
      </c>
      <c r="G206" s="247">
        <v>15</v>
      </c>
      <c r="H206" s="246">
        <v>4.09</v>
      </c>
      <c r="I206" s="246">
        <f t="shared" si="3"/>
        <v>61.35</v>
      </c>
    </row>
    <row r="207" spans="1:9" ht="30" x14ac:dyDescent="0.2">
      <c r="A207" s="176">
        <v>204</v>
      </c>
      <c r="B207" s="249" t="s">
        <v>352</v>
      </c>
      <c r="C207" s="248">
        <v>3863</v>
      </c>
      <c r="D207" s="604" t="s">
        <v>1919</v>
      </c>
      <c r="E207" s="247" t="s">
        <v>1054</v>
      </c>
      <c r="F207" s="247" t="s">
        <v>351</v>
      </c>
      <c r="G207" s="247">
        <v>6</v>
      </c>
      <c r="H207" s="246">
        <v>4.1900000000000004</v>
      </c>
      <c r="I207" s="246">
        <f t="shared" si="3"/>
        <v>25.14</v>
      </c>
    </row>
    <row r="208" spans="1:9" x14ac:dyDescent="0.2">
      <c r="A208" s="176">
        <v>205</v>
      </c>
      <c r="B208" s="249" t="s">
        <v>353</v>
      </c>
      <c r="C208" s="248" t="s">
        <v>2776</v>
      </c>
      <c r="D208" s="604" t="s">
        <v>1919</v>
      </c>
      <c r="E208" s="247" t="s">
        <v>2777</v>
      </c>
      <c r="F208" s="247" t="s">
        <v>445</v>
      </c>
      <c r="G208" s="247">
        <v>1</v>
      </c>
      <c r="H208" s="246">
        <v>26.06</v>
      </c>
      <c r="I208" s="246">
        <f t="shared" si="3"/>
        <v>26.06</v>
      </c>
    </row>
    <row r="209" spans="1:9" ht="30" x14ac:dyDescent="0.2">
      <c r="A209" s="176">
        <v>206</v>
      </c>
      <c r="B209" s="249" t="s">
        <v>352</v>
      </c>
      <c r="C209" s="248">
        <v>10432</v>
      </c>
      <c r="D209" s="604" t="s">
        <v>1919</v>
      </c>
      <c r="E209" s="247" t="s">
        <v>2778</v>
      </c>
      <c r="F209" s="247" t="s">
        <v>351</v>
      </c>
      <c r="G209" s="247">
        <v>4</v>
      </c>
      <c r="H209" s="246">
        <v>347.05</v>
      </c>
      <c r="I209" s="246">
        <f t="shared" si="3"/>
        <v>1388.2</v>
      </c>
    </row>
    <row r="210" spans="1:9" x14ac:dyDescent="0.2">
      <c r="A210" s="176">
        <v>207</v>
      </c>
      <c r="B210" s="249" t="s">
        <v>353</v>
      </c>
      <c r="C210" s="248" t="s">
        <v>607</v>
      </c>
      <c r="D210" s="604" t="s">
        <v>1919</v>
      </c>
      <c r="E210" s="247" t="s">
        <v>606</v>
      </c>
      <c r="F210" s="247" t="s">
        <v>351</v>
      </c>
      <c r="G210" s="247">
        <v>15</v>
      </c>
      <c r="H210" s="246">
        <v>5.16</v>
      </c>
      <c r="I210" s="246">
        <f t="shared" si="3"/>
        <v>77.400000000000006</v>
      </c>
    </row>
    <row r="211" spans="1:9" x14ac:dyDescent="0.2">
      <c r="A211" s="176">
        <v>208</v>
      </c>
      <c r="B211" s="249" t="s">
        <v>353</v>
      </c>
      <c r="C211" s="248" t="s">
        <v>605</v>
      </c>
      <c r="D211" s="604" t="s">
        <v>1919</v>
      </c>
      <c r="E211" s="247" t="s">
        <v>2779</v>
      </c>
      <c r="F211" s="247" t="s">
        <v>351</v>
      </c>
      <c r="G211" s="247">
        <v>15</v>
      </c>
      <c r="H211" s="246">
        <v>8.74</v>
      </c>
      <c r="I211" s="246">
        <f t="shared" si="3"/>
        <v>131.1</v>
      </c>
    </row>
    <row r="212" spans="1:9" ht="60" x14ac:dyDescent="0.2">
      <c r="A212" s="176">
        <v>209</v>
      </c>
      <c r="B212" s="249" t="s">
        <v>352</v>
      </c>
      <c r="C212" s="248">
        <v>4351</v>
      </c>
      <c r="D212" s="604" t="s">
        <v>1919</v>
      </c>
      <c r="E212" s="247" t="s">
        <v>1199</v>
      </c>
      <c r="F212" s="247" t="s">
        <v>351</v>
      </c>
      <c r="G212" s="247">
        <v>60</v>
      </c>
      <c r="H212" s="246">
        <v>17.64</v>
      </c>
      <c r="I212" s="246">
        <f t="shared" si="3"/>
        <v>1058.4000000000001</v>
      </c>
    </row>
    <row r="213" spans="1:9" ht="60" x14ac:dyDescent="0.2">
      <c r="A213" s="176">
        <v>210</v>
      </c>
      <c r="B213" s="249" t="s">
        <v>352</v>
      </c>
      <c r="C213" s="248">
        <v>4384</v>
      </c>
      <c r="D213" s="604" t="s">
        <v>1919</v>
      </c>
      <c r="E213" s="247" t="s">
        <v>824</v>
      </c>
      <c r="F213" s="247" t="s">
        <v>351</v>
      </c>
      <c r="G213" s="247">
        <v>60</v>
      </c>
      <c r="H213" s="246">
        <v>23.79</v>
      </c>
      <c r="I213" s="246">
        <f t="shared" si="3"/>
        <v>1427.4</v>
      </c>
    </row>
    <row r="214" spans="1:9" x14ac:dyDescent="0.2">
      <c r="A214" s="176">
        <v>211</v>
      </c>
      <c r="B214" s="249" t="s">
        <v>349</v>
      </c>
      <c r="C214" s="248">
        <v>40</v>
      </c>
      <c r="D214" s="604" t="s">
        <v>1919</v>
      </c>
      <c r="E214" s="247" t="s">
        <v>2780</v>
      </c>
      <c r="F214" s="247" t="s">
        <v>351</v>
      </c>
      <c r="G214" s="247">
        <v>60</v>
      </c>
      <c r="H214" s="246">
        <v>12.61</v>
      </c>
      <c r="I214" s="246">
        <f t="shared" si="3"/>
        <v>756.6</v>
      </c>
    </row>
    <row r="215" spans="1:9" x14ac:dyDescent="0.2">
      <c r="A215" s="176">
        <v>212</v>
      </c>
      <c r="B215" s="249" t="s">
        <v>349</v>
      </c>
      <c r="C215" s="248">
        <v>41</v>
      </c>
      <c r="D215" s="604" t="s">
        <v>1919</v>
      </c>
      <c r="E215" s="247" t="s">
        <v>2781</v>
      </c>
      <c r="F215" s="247" t="s">
        <v>351</v>
      </c>
      <c r="G215" s="247">
        <v>15</v>
      </c>
      <c r="H215" s="246">
        <v>75.709999999999994</v>
      </c>
      <c r="I215" s="246">
        <f t="shared" si="3"/>
        <v>1135.6500000000001</v>
      </c>
    </row>
    <row r="216" spans="1:9" x14ac:dyDescent="0.2">
      <c r="A216" s="176">
        <v>213</v>
      </c>
      <c r="B216" s="249" t="s">
        <v>352</v>
      </c>
      <c r="C216" s="248">
        <v>11684</v>
      </c>
      <c r="D216" s="604" t="s">
        <v>1919</v>
      </c>
      <c r="E216" s="247" t="s">
        <v>1206</v>
      </c>
      <c r="F216" s="247" t="s">
        <v>351</v>
      </c>
      <c r="G216" s="247">
        <v>15</v>
      </c>
      <c r="H216" s="246">
        <v>40.82</v>
      </c>
      <c r="I216" s="246">
        <f t="shared" si="3"/>
        <v>612.29999999999995</v>
      </c>
    </row>
    <row r="217" spans="1:9" ht="45" x14ac:dyDescent="0.2">
      <c r="A217" s="176">
        <v>214</v>
      </c>
      <c r="B217" s="249" t="s">
        <v>352</v>
      </c>
      <c r="C217" s="248">
        <v>5102</v>
      </c>
      <c r="D217" s="604" t="s">
        <v>1919</v>
      </c>
      <c r="E217" s="247" t="s">
        <v>2782</v>
      </c>
      <c r="F217" s="247" t="s">
        <v>351</v>
      </c>
      <c r="G217" s="247">
        <v>7</v>
      </c>
      <c r="H217" s="246">
        <v>17.43</v>
      </c>
      <c r="I217" s="246">
        <f t="shared" si="3"/>
        <v>122.01</v>
      </c>
    </row>
    <row r="218" spans="1:9" ht="30" x14ac:dyDescent="0.2">
      <c r="A218" s="176">
        <v>215</v>
      </c>
      <c r="B218" s="249" t="s">
        <v>352</v>
      </c>
      <c r="C218" s="248">
        <v>11670</v>
      </c>
      <c r="D218" s="604" t="s">
        <v>1919</v>
      </c>
      <c r="E218" s="247" t="s">
        <v>2783</v>
      </c>
      <c r="F218" s="247" t="s">
        <v>351</v>
      </c>
      <c r="G218" s="247">
        <v>7</v>
      </c>
      <c r="H218" s="246">
        <v>34.64</v>
      </c>
      <c r="I218" s="246">
        <f t="shared" si="3"/>
        <v>242.48</v>
      </c>
    </row>
    <row r="219" spans="1:9" ht="30" x14ac:dyDescent="0.2">
      <c r="A219" s="176">
        <v>216</v>
      </c>
      <c r="B219" s="249" t="s">
        <v>352</v>
      </c>
      <c r="C219" s="248">
        <v>11673</v>
      </c>
      <c r="D219" s="604" t="s">
        <v>1919</v>
      </c>
      <c r="E219" s="247" t="s">
        <v>601</v>
      </c>
      <c r="F219" s="247" t="s">
        <v>351</v>
      </c>
      <c r="G219" s="247">
        <v>15</v>
      </c>
      <c r="H219" s="246">
        <v>32.69</v>
      </c>
      <c r="I219" s="246">
        <f t="shared" si="3"/>
        <v>490.35</v>
      </c>
    </row>
    <row r="220" spans="1:9" x14ac:dyDescent="0.2">
      <c r="A220" s="176">
        <v>217</v>
      </c>
      <c r="B220" s="249" t="s">
        <v>352</v>
      </c>
      <c r="C220" s="248">
        <v>6032</v>
      </c>
      <c r="D220" s="604" t="s">
        <v>1919</v>
      </c>
      <c r="E220" s="247" t="s">
        <v>2784</v>
      </c>
      <c r="F220" s="247" t="s">
        <v>351</v>
      </c>
      <c r="G220" s="247">
        <v>7</v>
      </c>
      <c r="H220" s="246">
        <v>41.5</v>
      </c>
      <c r="I220" s="246">
        <f t="shared" si="3"/>
        <v>290.5</v>
      </c>
    </row>
    <row r="221" spans="1:9" ht="45" x14ac:dyDescent="0.2">
      <c r="A221" s="176">
        <v>218</v>
      </c>
      <c r="B221" s="249" t="s">
        <v>352</v>
      </c>
      <c r="C221" s="248">
        <v>6006</v>
      </c>
      <c r="D221" s="604" t="s">
        <v>1919</v>
      </c>
      <c r="E221" s="247" t="s">
        <v>599</v>
      </c>
      <c r="F221" s="247" t="s">
        <v>351</v>
      </c>
      <c r="G221" s="247">
        <v>7</v>
      </c>
      <c r="H221" s="246">
        <v>85.99</v>
      </c>
      <c r="I221" s="246">
        <f t="shared" si="3"/>
        <v>601.92999999999995</v>
      </c>
    </row>
    <row r="222" spans="1:9" ht="30" x14ac:dyDescent="0.2">
      <c r="A222" s="176">
        <v>219</v>
      </c>
      <c r="B222" s="249" t="s">
        <v>352</v>
      </c>
      <c r="C222" s="248">
        <v>6020</v>
      </c>
      <c r="D222" s="604" t="s">
        <v>1919</v>
      </c>
      <c r="E222" s="247" t="s">
        <v>600</v>
      </c>
      <c r="F222" s="247" t="s">
        <v>351</v>
      </c>
      <c r="G222" s="247">
        <v>7</v>
      </c>
      <c r="H222" s="246">
        <v>37.69</v>
      </c>
      <c r="I222" s="246">
        <f t="shared" si="3"/>
        <v>263.83</v>
      </c>
    </row>
    <row r="223" spans="1:9" ht="30" x14ac:dyDescent="0.2">
      <c r="A223" s="176">
        <v>220</v>
      </c>
      <c r="B223" s="249" t="s">
        <v>352</v>
      </c>
      <c r="C223" s="248">
        <v>6016</v>
      </c>
      <c r="D223" s="604" t="s">
        <v>1919</v>
      </c>
      <c r="E223" s="247" t="s">
        <v>1158</v>
      </c>
      <c r="F223" s="247" t="s">
        <v>351</v>
      </c>
      <c r="G223" s="247">
        <v>7</v>
      </c>
      <c r="H223" s="246">
        <v>39.76</v>
      </c>
      <c r="I223" s="246">
        <f t="shared" si="3"/>
        <v>278.32</v>
      </c>
    </row>
    <row r="224" spans="1:9" ht="30" x14ac:dyDescent="0.2">
      <c r="A224" s="176">
        <v>221</v>
      </c>
      <c r="B224" s="249" t="s">
        <v>352</v>
      </c>
      <c r="C224" s="248">
        <v>6038</v>
      </c>
      <c r="D224" s="604" t="s">
        <v>1919</v>
      </c>
      <c r="E224" s="247" t="s">
        <v>596</v>
      </c>
      <c r="F224" s="247" t="s">
        <v>351</v>
      </c>
      <c r="G224" s="247">
        <v>7</v>
      </c>
      <c r="H224" s="246">
        <v>10.72</v>
      </c>
      <c r="I224" s="246">
        <f t="shared" si="3"/>
        <v>75.040000000000006</v>
      </c>
    </row>
    <row r="225" spans="1:9" ht="30" x14ac:dyDescent="0.2">
      <c r="A225" s="176">
        <v>222</v>
      </c>
      <c r="B225" s="249" t="s">
        <v>352</v>
      </c>
      <c r="C225" s="248">
        <v>11752</v>
      </c>
      <c r="D225" s="604" t="s">
        <v>1919</v>
      </c>
      <c r="E225" s="247" t="s">
        <v>595</v>
      </c>
      <c r="F225" s="247" t="s">
        <v>351</v>
      </c>
      <c r="G225" s="247">
        <v>7</v>
      </c>
      <c r="H225" s="246">
        <v>26.71</v>
      </c>
      <c r="I225" s="246">
        <f t="shared" si="3"/>
        <v>186.97</v>
      </c>
    </row>
    <row r="226" spans="1:9" ht="30" x14ac:dyDescent="0.2">
      <c r="A226" s="176">
        <v>223</v>
      </c>
      <c r="B226" s="249" t="s">
        <v>352</v>
      </c>
      <c r="C226" s="248">
        <v>11718</v>
      </c>
      <c r="D226" s="604" t="s">
        <v>1919</v>
      </c>
      <c r="E226" s="247" t="s">
        <v>597</v>
      </c>
      <c r="F226" s="247" t="s">
        <v>351</v>
      </c>
      <c r="G226" s="247">
        <v>7</v>
      </c>
      <c r="H226" s="246">
        <v>30.58</v>
      </c>
      <c r="I226" s="246">
        <f t="shared" si="3"/>
        <v>214.06</v>
      </c>
    </row>
    <row r="227" spans="1:9" ht="30" x14ac:dyDescent="0.2">
      <c r="A227" s="176">
        <v>224</v>
      </c>
      <c r="B227" s="249" t="s">
        <v>353</v>
      </c>
      <c r="C227" s="248" t="s">
        <v>2785</v>
      </c>
      <c r="D227" s="604" t="s">
        <v>1919</v>
      </c>
      <c r="E227" s="247" t="s">
        <v>2786</v>
      </c>
      <c r="F227" s="247" t="s">
        <v>351</v>
      </c>
      <c r="G227" s="247">
        <v>7</v>
      </c>
      <c r="H227" s="246">
        <v>53.9</v>
      </c>
      <c r="I227" s="246">
        <f t="shared" si="3"/>
        <v>377.3</v>
      </c>
    </row>
    <row r="228" spans="1:9" ht="30" x14ac:dyDescent="0.2">
      <c r="A228" s="176">
        <v>225</v>
      </c>
      <c r="B228" s="249" t="s">
        <v>353</v>
      </c>
      <c r="C228" s="248" t="s">
        <v>2787</v>
      </c>
      <c r="D228" s="604" t="s">
        <v>1919</v>
      </c>
      <c r="E228" s="247" t="s">
        <v>2788</v>
      </c>
      <c r="F228" s="247" t="s">
        <v>351</v>
      </c>
      <c r="G228" s="247">
        <v>3</v>
      </c>
      <c r="H228" s="246">
        <v>76.5</v>
      </c>
      <c r="I228" s="246">
        <f t="shared" si="3"/>
        <v>229.5</v>
      </c>
    </row>
    <row r="229" spans="1:9" ht="45" x14ac:dyDescent="0.2">
      <c r="A229" s="176">
        <v>226</v>
      </c>
      <c r="B229" s="249" t="s">
        <v>353</v>
      </c>
      <c r="C229" s="248" t="s">
        <v>2789</v>
      </c>
      <c r="D229" s="604" t="s">
        <v>1919</v>
      </c>
      <c r="E229" s="247" t="s">
        <v>2790</v>
      </c>
      <c r="F229" s="247" t="s">
        <v>351</v>
      </c>
      <c r="G229" s="247">
        <v>3</v>
      </c>
      <c r="H229" s="246">
        <v>473.9</v>
      </c>
      <c r="I229" s="246">
        <f t="shared" si="3"/>
        <v>1421.7</v>
      </c>
    </row>
    <row r="230" spans="1:9" ht="30" x14ac:dyDescent="0.2">
      <c r="A230" s="176">
        <v>227</v>
      </c>
      <c r="B230" s="249" t="s">
        <v>352</v>
      </c>
      <c r="C230" s="248">
        <v>11719</v>
      </c>
      <c r="D230" s="604" t="s">
        <v>1919</v>
      </c>
      <c r="E230" s="247" t="s">
        <v>598</v>
      </c>
      <c r="F230" s="247" t="s">
        <v>351</v>
      </c>
      <c r="G230" s="247">
        <v>7</v>
      </c>
      <c r="H230" s="246">
        <v>24.81</v>
      </c>
      <c r="I230" s="246">
        <f t="shared" si="3"/>
        <v>173.67</v>
      </c>
    </row>
    <row r="231" spans="1:9" ht="30" x14ac:dyDescent="0.2">
      <c r="A231" s="176">
        <v>228</v>
      </c>
      <c r="B231" s="249" t="s">
        <v>2435</v>
      </c>
      <c r="C231" s="248" t="s">
        <v>2791</v>
      </c>
      <c r="D231" s="604" t="s">
        <v>1919</v>
      </c>
      <c r="E231" s="247" t="s">
        <v>2792</v>
      </c>
      <c r="F231" s="247" t="s">
        <v>351</v>
      </c>
      <c r="G231" s="247">
        <v>30</v>
      </c>
      <c r="H231" s="246">
        <v>56.6</v>
      </c>
      <c r="I231" s="246">
        <f t="shared" si="3"/>
        <v>1698</v>
      </c>
    </row>
    <row r="232" spans="1:9" ht="30" x14ac:dyDescent="0.2">
      <c r="A232" s="176">
        <v>229</v>
      </c>
      <c r="B232" s="249" t="s">
        <v>352</v>
      </c>
      <c r="C232" s="248">
        <v>6136</v>
      </c>
      <c r="D232" s="604" t="s">
        <v>1919</v>
      </c>
      <c r="E232" s="247" t="s">
        <v>2793</v>
      </c>
      <c r="F232" s="247" t="s">
        <v>351</v>
      </c>
      <c r="G232" s="247">
        <v>4</v>
      </c>
      <c r="H232" s="246">
        <v>162.63999999999999</v>
      </c>
      <c r="I232" s="246">
        <f t="shared" si="3"/>
        <v>650.55999999999995</v>
      </c>
    </row>
    <row r="233" spans="1:9" ht="45" x14ac:dyDescent="0.2">
      <c r="A233" s="176">
        <v>230</v>
      </c>
      <c r="B233" s="249" t="s">
        <v>352</v>
      </c>
      <c r="C233" s="248">
        <v>44945</v>
      </c>
      <c r="D233" s="604" t="s">
        <v>1919</v>
      </c>
      <c r="E233" s="247" t="s">
        <v>2794</v>
      </c>
      <c r="F233" s="247" t="s">
        <v>351</v>
      </c>
      <c r="G233" s="247">
        <v>22</v>
      </c>
      <c r="H233" s="246">
        <v>8.9</v>
      </c>
      <c r="I233" s="246">
        <f t="shared" si="3"/>
        <v>195.8</v>
      </c>
    </row>
    <row r="234" spans="1:9" ht="45" x14ac:dyDescent="0.2">
      <c r="A234" s="176">
        <v>231</v>
      </c>
      <c r="B234" s="249" t="s">
        <v>352</v>
      </c>
      <c r="C234" s="248">
        <v>6142</v>
      </c>
      <c r="D234" s="604" t="s">
        <v>1919</v>
      </c>
      <c r="E234" s="247" t="s">
        <v>2795</v>
      </c>
      <c r="F234" s="247" t="s">
        <v>351</v>
      </c>
      <c r="G234" s="247">
        <v>15</v>
      </c>
      <c r="H234" s="246">
        <v>9.93</v>
      </c>
      <c r="I234" s="246">
        <f t="shared" si="3"/>
        <v>148.94999999999999</v>
      </c>
    </row>
    <row r="235" spans="1:9" ht="30" x14ac:dyDescent="0.2">
      <c r="A235" s="176">
        <v>232</v>
      </c>
      <c r="B235" s="249" t="s">
        <v>352</v>
      </c>
      <c r="C235" s="248">
        <v>377</v>
      </c>
      <c r="D235" s="604" t="s">
        <v>1919</v>
      </c>
      <c r="E235" s="247" t="s">
        <v>1079</v>
      </c>
      <c r="F235" s="247" t="s">
        <v>351</v>
      </c>
      <c r="G235" s="247">
        <v>60</v>
      </c>
      <c r="H235" s="246">
        <v>40.799999999999997</v>
      </c>
      <c r="I235" s="246">
        <f t="shared" si="3"/>
        <v>2448</v>
      </c>
    </row>
    <row r="236" spans="1:9" ht="30" x14ac:dyDescent="0.2">
      <c r="A236" s="176">
        <v>233</v>
      </c>
      <c r="B236" s="249" t="s">
        <v>352</v>
      </c>
      <c r="C236" s="248">
        <v>20179</v>
      </c>
      <c r="D236" s="604" t="s">
        <v>1919</v>
      </c>
      <c r="E236" s="247" t="s">
        <v>2796</v>
      </c>
      <c r="F236" s="247" t="s">
        <v>351</v>
      </c>
      <c r="G236" s="247">
        <v>15</v>
      </c>
      <c r="H236" s="246">
        <v>36.83</v>
      </c>
      <c r="I236" s="246">
        <f t="shared" si="3"/>
        <v>552.45000000000005</v>
      </c>
    </row>
    <row r="237" spans="1:9" ht="30" x14ac:dyDescent="0.2">
      <c r="A237" s="176">
        <v>234</v>
      </c>
      <c r="B237" s="249" t="s">
        <v>352</v>
      </c>
      <c r="C237" s="248">
        <v>7138</v>
      </c>
      <c r="D237" s="604" t="s">
        <v>1919</v>
      </c>
      <c r="E237" s="247" t="s">
        <v>593</v>
      </c>
      <c r="F237" s="247" t="s">
        <v>351</v>
      </c>
      <c r="G237" s="247">
        <v>30</v>
      </c>
      <c r="H237" s="246">
        <v>1.02</v>
      </c>
      <c r="I237" s="246">
        <f t="shared" si="3"/>
        <v>30.6</v>
      </c>
    </row>
    <row r="238" spans="1:9" ht="45" x14ac:dyDescent="0.2">
      <c r="A238" s="176">
        <v>235</v>
      </c>
      <c r="B238" s="249" t="s">
        <v>352</v>
      </c>
      <c r="C238" s="248">
        <v>7109</v>
      </c>
      <c r="D238" s="604" t="s">
        <v>1919</v>
      </c>
      <c r="E238" s="247" t="s">
        <v>594</v>
      </c>
      <c r="F238" s="247" t="s">
        <v>351</v>
      </c>
      <c r="G238" s="247">
        <v>15</v>
      </c>
      <c r="H238" s="246">
        <v>2.44</v>
      </c>
      <c r="I238" s="246">
        <f t="shared" si="3"/>
        <v>36.6</v>
      </c>
    </row>
    <row r="239" spans="1:9" ht="30" x14ac:dyDescent="0.2">
      <c r="A239" s="176">
        <v>236</v>
      </c>
      <c r="B239" s="249" t="s">
        <v>352</v>
      </c>
      <c r="C239" s="248">
        <v>7139</v>
      </c>
      <c r="D239" s="604" t="s">
        <v>1919</v>
      </c>
      <c r="E239" s="247" t="s">
        <v>1047</v>
      </c>
      <c r="F239" s="247" t="s">
        <v>351</v>
      </c>
      <c r="G239" s="247">
        <v>15</v>
      </c>
      <c r="H239" s="246">
        <v>1.1499999999999999</v>
      </c>
      <c r="I239" s="246">
        <f t="shared" si="3"/>
        <v>17.25</v>
      </c>
    </row>
    <row r="240" spans="1:9" ht="45" x14ac:dyDescent="0.2">
      <c r="A240" s="176">
        <v>237</v>
      </c>
      <c r="B240" s="249" t="s">
        <v>352</v>
      </c>
      <c r="C240" s="248">
        <v>7135</v>
      </c>
      <c r="D240" s="604" t="s">
        <v>1919</v>
      </c>
      <c r="E240" s="247" t="s">
        <v>2797</v>
      </c>
      <c r="F240" s="247" t="s">
        <v>351</v>
      </c>
      <c r="G240" s="247">
        <v>15</v>
      </c>
      <c r="H240" s="246">
        <v>4.99</v>
      </c>
      <c r="I240" s="246">
        <f t="shared" si="3"/>
        <v>74.849999999999994</v>
      </c>
    </row>
    <row r="241" spans="1:9" ht="45" x14ac:dyDescent="0.2">
      <c r="A241" s="176">
        <v>238</v>
      </c>
      <c r="B241" s="249" t="s">
        <v>352</v>
      </c>
      <c r="C241" s="248">
        <v>7137</v>
      </c>
      <c r="D241" s="604" t="s">
        <v>1919</v>
      </c>
      <c r="E241" s="247" t="s">
        <v>2798</v>
      </c>
      <c r="F241" s="247" t="s">
        <v>351</v>
      </c>
      <c r="G241" s="247">
        <v>15</v>
      </c>
      <c r="H241" s="246">
        <v>9.61</v>
      </c>
      <c r="I241" s="246">
        <f t="shared" si="3"/>
        <v>144.15</v>
      </c>
    </row>
    <row r="242" spans="1:9" ht="45" x14ac:dyDescent="0.2">
      <c r="A242" s="176">
        <v>239</v>
      </c>
      <c r="B242" s="249" t="s">
        <v>352</v>
      </c>
      <c r="C242" s="248">
        <v>7122</v>
      </c>
      <c r="D242" s="604" t="s">
        <v>1919</v>
      </c>
      <c r="E242" s="247" t="s">
        <v>655</v>
      </c>
      <c r="F242" s="247" t="s">
        <v>351</v>
      </c>
      <c r="G242" s="247">
        <v>15</v>
      </c>
      <c r="H242" s="246">
        <v>10.58</v>
      </c>
      <c r="I242" s="246">
        <f t="shared" si="3"/>
        <v>158.69999999999999</v>
      </c>
    </row>
    <row r="243" spans="1:9" ht="30" x14ac:dyDescent="0.2">
      <c r="A243" s="176">
        <v>240</v>
      </c>
      <c r="B243" s="249" t="s">
        <v>352</v>
      </c>
      <c r="C243" s="248">
        <v>7140</v>
      </c>
      <c r="D243" s="604" t="s">
        <v>1919</v>
      </c>
      <c r="E243" s="247" t="s">
        <v>2799</v>
      </c>
      <c r="F243" s="247" t="s">
        <v>351</v>
      </c>
      <c r="G243" s="247">
        <v>15</v>
      </c>
      <c r="H243" s="246">
        <v>3.62</v>
      </c>
      <c r="I243" s="246">
        <f t="shared" si="3"/>
        <v>54.3</v>
      </c>
    </row>
    <row r="244" spans="1:9" ht="45" x14ac:dyDescent="0.2">
      <c r="A244" s="176">
        <v>241</v>
      </c>
      <c r="B244" s="249" t="s">
        <v>352</v>
      </c>
      <c r="C244" s="248">
        <v>7103</v>
      </c>
      <c r="D244" s="604" t="s">
        <v>1919</v>
      </c>
      <c r="E244" s="247" t="s">
        <v>2800</v>
      </c>
      <c r="F244" s="247" t="s">
        <v>351</v>
      </c>
      <c r="G244" s="247">
        <v>15</v>
      </c>
      <c r="H244" s="246">
        <v>13.23</v>
      </c>
      <c r="I244" s="246">
        <f t="shared" si="3"/>
        <v>198.45</v>
      </c>
    </row>
    <row r="245" spans="1:9" ht="45" x14ac:dyDescent="0.2">
      <c r="A245" s="176">
        <v>242</v>
      </c>
      <c r="B245" s="249" t="s">
        <v>352</v>
      </c>
      <c r="C245" s="248">
        <v>7114</v>
      </c>
      <c r="D245" s="604" t="s">
        <v>1919</v>
      </c>
      <c r="E245" s="247" t="s">
        <v>592</v>
      </c>
      <c r="F245" s="247" t="s">
        <v>351</v>
      </c>
      <c r="G245" s="247">
        <v>15</v>
      </c>
      <c r="H245" s="246">
        <v>12.31</v>
      </c>
      <c r="I245" s="246">
        <f t="shared" si="3"/>
        <v>184.65</v>
      </c>
    </row>
    <row r="246" spans="1:9" ht="30" x14ac:dyDescent="0.2">
      <c r="A246" s="176">
        <v>243</v>
      </c>
      <c r="B246" s="249" t="s">
        <v>352</v>
      </c>
      <c r="C246" s="248">
        <v>7136</v>
      </c>
      <c r="D246" s="604" t="s">
        <v>1919</v>
      </c>
      <c r="E246" s="247" t="s">
        <v>1051</v>
      </c>
      <c r="F246" s="247" t="s">
        <v>351</v>
      </c>
      <c r="G246" s="247">
        <v>15</v>
      </c>
      <c r="H246" s="246">
        <v>6.42</v>
      </c>
      <c r="I246" s="246">
        <f t="shared" si="3"/>
        <v>96.3</v>
      </c>
    </row>
    <row r="247" spans="1:9" ht="30" x14ac:dyDescent="0.2">
      <c r="A247" s="176">
        <v>244</v>
      </c>
      <c r="B247" s="249" t="s">
        <v>352</v>
      </c>
      <c r="C247" s="248">
        <v>7141</v>
      </c>
      <c r="D247" s="604" t="s">
        <v>1919</v>
      </c>
      <c r="E247" s="247" t="s">
        <v>1046</v>
      </c>
      <c r="F247" s="247" t="s">
        <v>351</v>
      </c>
      <c r="G247" s="247">
        <v>15</v>
      </c>
      <c r="H247" s="246">
        <v>8.86</v>
      </c>
      <c r="I247" s="246">
        <f t="shared" si="3"/>
        <v>132.9</v>
      </c>
    </row>
    <row r="248" spans="1:9" ht="30" x14ac:dyDescent="0.2">
      <c r="A248" s="176">
        <v>245</v>
      </c>
      <c r="B248" s="249" t="s">
        <v>352</v>
      </c>
      <c r="C248" s="248">
        <v>37948</v>
      </c>
      <c r="D248" s="604" t="s">
        <v>1919</v>
      </c>
      <c r="E248" s="247" t="s">
        <v>2801</v>
      </c>
      <c r="F248" s="247" t="s">
        <v>351</v>
      </c>
      <c r="G248" s="247">
        <v>15</v>
      </c>
      <c r="H248" s="246">
        <v>3.11</v>
      </c>
      <c r="I248" s="246">
        <f t="shared" si="3"/>
        <v>46.65</v>
      </c>
    </row>
    <row r="249" spans="1:9" ht="45" x14ac:dyDescent="0.2">
      <c r="A249" s="176">
        <v>246</v>
      </c>
      <c r="B249" s="249" t="s">
        <v>352</v>
      </c>
      <c r="C249" s="248">
        <v>36796</v>
      </c>
      <c r="D249" s="604" t="s">
        <v>1919</v>
      </c>
      <c r="E249" s="247" t="s">
        <v>2802</v>
      </c>
      <c r="F249" s="247" t="s">
        <v>351</v>
      </c>
      <c r="G249" s="247">
        <v>15</v>
      </c>
      <c r="H249" s="246">
        <v>139.35</v>
      </c>
      <c r="I249" s="246">
        <f t="shared" si="3"/>
        <v>2090.25</v>
      </c>
    </row>
    <row r="250" spans="1:9" ht="45" x14ac:dyDescent="0.2">
      <c r="A250" s="176">
        <v>247</v>
      </c>
      <c r="B250" s="249" t="s">
        <v>352</v>
      </c>
      <c r="C250" s="248">
        <v>36791</v>
      </c>
      <c r="D250" s="604" t="s">
        <v>1919</v>
      </c>
      <c r="E250" s="247" t="s">
        <v>2803</v>
      </c>
      <c r="F250" s="247" t="s">
        <v>351</v>
      </c>
      <c r="G250" s="247">
        <v>15</v>
      </c>
      <c r="H250" s="246">
        <v>132.63</v>
      </c>
      <c r="I250" s="246">
        <f t="shared" si="3"/>
        <v>1989.45</v>
      </c>
    </row>
    <row r="251" spans="1:9" ht="45" x14ac:dyDescent="0.2">
      <c r="A251" s="176">
        <v>248</v>
      </c>
      <c r="B251" s="249" t="s">
        <v>352</v>
      </c>
      <c r="C251" s="248">
        <v>11772</v>
      </c>
      <c r="D251" s="604" t="s">
        <v>1919</v>
      </c>
      <c r="E251" s="247" t="s">
        <v>2804</v>
      </c>
      <c r="F251" s="247" t="s">
        <v>351</v>
      </c>
      <c r="G251" s="247">
        <v>167</v>
      </c>
      <c r="H251" s="246">
        <v>117.87</v>
      </c>
      <c r="I251" s="246">
        <f t="shared" si="3"/>
        <v>19684.29</v>
      </c>
    </row>
    <row r="252" spans="1:9" ht="45" x14ac:dyDescent="0.2">
      <c r="A252" s="176">
        <v>249</v>
      </c>
      <c r="B252" s="249" t="s">
        <v>352</v>
      </c>
      <c r="C252" s="248">
        <v>39702</v>
      </c>
      <c r="D252" s="604" t="s">
        <v>1919</v>
      </c>
      <c r="E252" s="247" t="s">
        <v>2805</v>
      </c>
      <c r="F252" s="247" t="s">
        <v>351</v>
      </c>
      <c r="G252" s="247">
        <v>15</v>
      </c>
      <c r="H252" s="246">
        <v>2066.65</v>
      </c>
      <c r="I252" s="246">
        <f t="shared" si="3"/>
        <v>30999.75</v>
      </c>
    </row>
    <row r="253" spans="1:9" ht="60" x14ac:dyDescent="0.2">
      <c r="A253" s="176">
        <v>250</v>
      </c>
      <c r="B253" s="249" t="s">
        <v>352</v>
      </c>
      <c r="C253" s="248">
        <v>7602</v>
      </c>
      <c r="D253" s="604" t="s">
        <v>1919</v>
      </c>
      <c r="E253" s="247" t="s">
        <v>2806</v>
      </c>
      <c r="F253" s="247" t="s">
        <v>351</v>
      </c>
      <c r="G253" s="247">
        <v>30</v>
      </c>
      <c r="H253" s="246">
        <v>43.3</v>
      </c>
      <c r="I253" s="246">
        <f t="shared" si="3"/>
        <v>1299</v>
      </c>
    </row>
    <row r="254" spans="1:9" ht="45" x14ac:dyDescent="0.2">
      <c r="A254" s="176">
        <v>251</v>
      </c>
      <c r="B254" s="249" t="s">
        <v>352</v>
      </c>
      <c r="C254" s="248">
        <v>36795</v>
      </c>
      <c r="D254" s="604" t="s">
        <v>1919</v>
      </c>
      <c r="E254" s="247" t="s">
        <v>2807</v>
      </c>
      <c r="F254" s="247" t="s">
        <v>351</v>
      </c>
      <c r="G254" s="247">
        <v>15</v>
      </c>
      <c r="H254" s="246">
        <v>1676.9</v>
      </c>
      <c r="I254" s="246">
        <f t="shared" si="3"/>
        <v>25153.5</v>
      </c>
    </row>
    <row r="255" spans="1:9" ht="60" x14ac:dyDescent="0.2">
      <c r="A255" s="176">
        <v>252</v>
      </c>
      <c r="B255" s="249" t="s">
        <v>352</v>
      </c>
      <c r="C255" s="248">
        <v>7604</v>
      </c>
      <c r="D255" s="604" t="s">
        <v>1919</v>
      </c>
      <c r="E255" s="247" t="s">
        <v>2808</v>
      </c>
      <c r="F255" s="247" t="s">
        <v>351</v>
      </c>
      <c r="G255" s="247">
        <v>15</v>
      </c>
      <c r="H255" s="246">
        <v>47.19</v>
      </c>
      <c r="I255" s="246">
        <f t="shared" si="3"/>
        <v>707.85</v>
      </c>
    </row>
    <row r="256" spans="1:9" ht="45" x14ac:dyDescent="0.2">
      <c r="A256" s="176">
        <v>253</v>
      </c>
      <c r="B256" s="249" t="s">
        <v>352</v>
      </c>
      <c r="C256" s="248">
        <v>44045</v>
      </c>
      <c r="D256" s="604" t="s">
        <v>1919</v>
      </c>
      <c r="E256" s="247" t="s">
        <v>2809</v>
      </c>
      <c r="F256" s="247" t="s">
        <v>351</v>
      </c>
      <c r="G256" s="247">
        <v>15</v>
      </c>
      <c r="H256" s="246">
        <v>311.18</v>
      </c>
      <c r="I256" s="246">
        <f t="shared" si="3"/>
        <v>4667.7</v>
      </c>
    </row>
    <row r="257" spans="1:9" ht="60" x14ac:dyDescent="0.2">
      <c r="A257" s="176">
        <v>254</v>
      </c>
      <c r="B257" s="249" t="s">
        <v>352</v>
      </c>
      <c r="C257" s="248">
        <v>11762</v>
      </c>
      <c r="D257" s="604" t="s">
        <v>1919</v>
      </c>
      <c r="E257" s="247" t="s">
        <v>2810</v>
      </c>
      <c r="F257" s="247" t="s">
        <v>351</v>
      </c>
      <c r="G257" s="247">
        <v>15</v>
      </c>
      <c r="H257" s="246">
        <v>55.73</v>
      </c>
      <c r="I257" s="246">
        <f t="shared" si="3"/>
        <v>835.95</v>
      </c>
    </row>
    <row r="258" spans="1:9" ht="60" x14ac:dyDescent="0.2">
      <c r="A258" s="176">
        <v>255</v>
      </c>
      <c r="B258" s="249" t="s">
        <v>352</v>
      </c>
      <c r="C258" s="248">
        <v>7603</v>
      </c>
      <c r="D258" s="604" t="s">
        <v>1919</v>
      </c>
      <c r="E258" s="247" t="s">
        <v>2811</v>
      </c>
      <c r="F258" s="247" t="s">
        <v>351</v>
      </c>
      <c r="G258" s="247">
        <v>15</v>
      </c>
      <c r="H258" s="246">
        <v>36.729999999999997</v>
      </c>
      <c r="I258" s="246">
        <f t="shared" si="3"/>
        <v>550.95000000000005</v>
      </c>
    </row>
    <row r="259" spans="1:9" ht="30" x14ac:dyDescent="0.2">
      <c r="A259" s="176">
        <v>256</v>
      </c>
      <c r="B259" s="249" t="s">
        <v>873</v>
      </c>
      <c r="C259" s="248" t="s">
        <v>2812</v>
      </c>
      <c r="D259" s="604" t="s">
        <v>1919</v>
      </c>
      <c r="E259" s="247" t="s">
        <v>2813</v>
      </c>
      <c r="F259" s="247" t="s">
        <v>351</v>
      </c>
      <c r="G259" s="247">
        <v>15</v>
      </c>
      <c r="H259" s="246">
        <v>157.88</v>
      </c>
      <c r="I259" s="246">
        <f t="shared" si="3"/>
        <v>2368.1999999999998</v>
      </c>
    </row>
    <row r="260" spans="1:9" ht="30" x14ac:dyDescent="0.2">
      <c r="A260" s="176">
        <v>257</v>
      </c>
      <c r="B260" s="249" t="s">
        <v>352</v>
      </c>
      <c r="C260" s="248">
        <v>11822</v>
      </c>
      <c r="D260" s="604" t="s">
        <v>1919</v>
      </c>
      <c r="E260" s="247" t="s">
        <v>589</v>
      </c>
      <c r="F260" s="247" t="s">
        <v>351</v>
      </c>
      <c r="G260" s="247">
        <v>15</v>
      </c>
      <c r="H260" s="246">
        <v>28.29</v>
      </c>
      <c r="I260" s="246">
        <f t="shared" si="3"/>
        <v>424.35</v>
      </c>
    </row>
    <row r="261" spans="1:9" ht="30" x14ac:dyDescent="0.2">
      <c r="A261" s="176">
        <v>258</v>
      </c>
      <c r="B261" s="249" t="s">
        <v>352</v>
      </c>
      <c r="C261" s="248">
        <v>9875</v>
      </c>
      <c r="D261" s="604" t="s">
        <v>1919</v>
      </c>
      <c r="E261" s="247" t="s">
        <v>2814</v>
      </c>
      <c r="F261" s="247" t="s">
        <v>438</v>
      </c>
      <c r="G261" s="247">
        <v>91</v>
      </c>
      <c r="H261" s="246">
        <v>14.83</v>
      </c>
      <c r="I261" s="246">
        <f t="shared" ref="I261:I324" si="4">H261*G261</f>
        <v>1349.53</v>
      </c>
    </row>
    <row r="262" spans="1:9" ht="30" x14ac:dyDescent="0.2">
      <c r="A262" s="176">
        <v>259</v>
      </c>
      <c r="B262" s="249" t="s">
        <v>352</v>
      </c>
      <c r="C262" s="248">
        <v>20068</v>
      </c>
      <c r="D262" s="604" t="s">
        <v>1919</v>
      </c>
      <c r="E262" s="247" t="s">
        <v>2815</v>
      </c>
      <c r="F262" s="247" t="s">
        <v>438</v>
      </c>
      <c r="G262" s="247">
        <v>91</v>
      </c>
      <c r="H262" s="246">
        <v>10.78</v>
      </c>
      <c r="I262" s="246">
        <f t="shared" si="4"/>
        <v>980.98</v>
      </c>
    </row>
    <row r="263" spans="1:9" ht="30" x14ac:dyDescent="0.2">
      <c r="A263" s="176">
        <v>260</v>
      </c>
      <c r="B263" s="249" t="s">
        <v>352</v>
      </c>
      <c r="C263" s="248">
        <v>9841</v>
      </c>
      <c r="D263" s="604" t="s">
        <v>1919</v>
      </c>
      <c r="E263" s="247" t="s">
        <v>2816</v>
      </c>
      <c r="F263" s="247" t="s">
        <v>438</v>
      </c>
      <c r="G263" s="247">
        <v>91</v>
      </c>
      <c r="H263" s="246">
        <v>23.61</v>
      </c>
      <c r="I263" s="246">
        <f t="shared" si="4"/>
        <v>2148.5100000000002</v>
      </c>
    </row>
    <row r="264" spans="1:9" ht="30" x14ac:dyDescent="0.2">
      <c r="A264" s="176">
        <v>261</v>
      </c>
      <c r="B264" s="249" t="s">
        <v>352</v>
      </c>
      <c r="C264" s="248">
        <v>9867</v>
      </c>
      <c r="D264" s="604" t="s">
        <v>1919</v>
      </c>
      <c r="E264" s="247" t="s">
        <v>2817</v>
      </c>
      <c r="F264" s="247" t="s">
        <v>438</v>
      </c>
      <c r="G264" s="247">
        <v>91</v>
      </c>
      <c r="H264" s="246">
        <v>3.53</v>
      </c>
      <c r="I264" s="246">
        <f t="shared" si="4"/>
        <v>321.23</v>
      </c>
    </row>
    <row r="265" spans="1:9" ht="30" x14ac:dyDescent="0.2">
      <c r="A265" s="176">
        <v>262</v>
      </c>
      <c r="B265" s="249" t="s">
        <v>352</v>
      </c>
      <c r="C265" s="248">
        <v>9868</v>
      </c>
      <c r="D265" s="604" t="s">
        <v>1919</v>
      </c>
      <c r="E265" s="247" t="s">
        <v>2818</v>
      </c>
      <c r="F265" s="247" t="s">
        <v>438</v>
      </c>
      <c r="G265" s="247">
        <v>273</v>
      </c>
      <c r="H265" s="246">
        <v>3.99</v>
      </c>
      <c r="I265" s="246">
        <f t="shared" si="4"/>
        <v>1089.27</v>
      </c>
    </row>
    <row r="266" spans="1:9" ht="30" x14ac:dyDescent="0.2">
      <c r="A266" s="176">
        <v>263</v>
      </c>
      <c r="B266" s="249" t="s">
        <v>352</v>
      </c>
      <c r="C266" s="248">
        <v>9869</v>
      </c>
      <c r="D266" s="604" t="s">
        <v>1919</v>
      </c>
      <c r="E266" s="247" t="s">
        <v>2819</v>
      </c>
      <c r="F266" s="247" t="s">
        <v>438</v>
      </c>
      <c r="G266" s="247">
        <v>91</v>
      </c>
      <c r="H266" s="246">
        <v>8.61</v>
      </c>
      <c r="I266" s="246">
        <f t="shared" si="4"/>
        <v>783.51</v>
      </c>
    </row>
    <row r="267" spans="1:9" ht="30" x14ac:dyDescent="0.2">
      <c r="A267" s="176">
        <v>264</v>
      </c>
      <c r="B267" s="249" t="s">
        <v>352</v>
      </c>
      <c r="C267" s="248">
        <v>20067</v>
      </c>
      <c r="D267" s="604" t="s">
        <v>1919</v>
      </c>
      <c r="E267" s="247" t="s">
        <v>2820</v>
      </c>
      <c r="F267" s="247" t="s">
        <v>438</v>
      </c>
      <c r="G267" s="247">
        <v>91</v>
      </c>
      <c r="H267" s="246">
        <v>7.66</v>
      </c>
      <c r="I267" s="246">
        <f t="shared" si="4"/>
        <v>697.06</v>
      </c>
    </row>
    <row r="268" spans="1:9" ht="30" x14ac:dyDescent="0.2">
      <c r="A268" s="176">
        <v>265</v>
      </c>
      <c r="B268" s="249" t="s">
        <v>352</v>
      </c>
      <c r="C268" s="248">
        <v>11781</v>
      </c>
      <c r="D268" s="604" t="s">
        <v>1919</v>
      </c>
      <c r="E268" s="247" t="s">
        <v>972</v>
      </c>
      <c r="F268" s="247" t="s">
        <v>351</v>
      </c>
      <c r="G268" s="247">
        <v>45</v>
      </c>
      <c r="H268" s="246">
        <v>290.06</v>
      </c>
      <c r="I268" s="246">
        <f t="shared" si="4"/>
        <v>13052.7</v>
      </c>
    </row>
    <row r="269" spans="1:9" ht="30" x14ac:dyDescent="0.2">
      <c r="A269" s="176">
        <v>266</v>
      </c>
      <c r="B269" s="249" t="s">
        <v>352</v>
      </c>
      <c r="C269" s="248">
        <v>10228</v>
      </c>
      <c r="D269" s="604" t="s">
        <v>1919</v>
      </c>
      <c r="E269" s="247" t="s">
        <v>973</v>
      </c>
      <c r="F269" s="247" t="s">
        <v>351</v>
      </c>
      <c r="G269" s="247">
        <v>15</v>
      </c>
      <c r="H269" s="246">
        <v>358.05</v>
      </c>
      <c r="I269" s="246">
        <f t="shared" si="4"/>
        <v>5370.75</v>
      </c>
    </row>
    <row r="270" spans="1:9" ht="30" x14ac:dyDescent="0.2">
      <c r="A270" s="176">
        <v>267</v>
      </c>
      <c r="B270" s="249" t="s">
        <v>352</v>
      </c>
      <c r="C270" s="248">
        <v>38643</v>
      </c>
      <c r="D270" s="604" t="s">
        <v>1919</v>
      </c>
      <c r="E270" s="247" t="s">
        <v>957</v>
      </c>
      <c r="F270" s="247" t="s">
        <v>351</v>
      </c>
      <c r="G270" s="247">
        <v>45</v>
      </c>
      <c r="H270" s="246">
        <v>40.659999999999997</v>
      </c>
      <c r="I270" s="246">
        <f t="shared" si="4"/>
        <v>1829.7</v>
      </c>
    </row>
    <row r="271" spans="1:9" ht="45" x14ac:dyDescent="0.2">
      <c r="A271" s="176">
        <v>268</v>
      </c>
      <c r="B271" s="249" t="s">
        <v>352</v>
      </c>
      <c r="C271" s="248">
        <v>21112</v>
      </c>
      <c r="D271" s="604" t="s">
        <v>1919</v>
      </c>
      <c r="E271" s="247" t="s">
        <v>974</v>
      </c>
      <c r="F271" s="247" t="s">
        <v>351</v>
      </c>
      <c r="G271" s="247">
        <v>30</v>
      </c>
      <c r="H271" s="246">
        <v>308.20999999999998</v>
      </c>
      <c r="I271" s="246">
        <f t="shared" si="4"/>
        <v>9246.2999999999993</v>
      </c>
    </row>
    <row r="272" spans="1:9" ht="30" x14ac:dyDescent="0.2">
      <c r="A272" s="176">
        <v>269</v>
      </c>
      <c r="B272" s="249" t="s">
        <v>352</v>
      </c>
      <c r="C272" s="248">
        <v>6157</v>
      </c>
      <c r="D272" s="604" t="s">
        <v>1919</v>
      </c>
      <c r="E272" s="247" t="s">
        <v>956</v>
      </c>
      <c r="F272" s="247" t="s">
        <v>351</v>
      </c>
      <c r="G272" s="247">
        <v>15</v>
      </c>
      <c r="H272" s="246">
        <v>55.54</v>
      </c>
      <c r="I272" s="246">
        <f t="shared" si="4"/>
        <v>833.1</v>
      </c>
    </row>
    <row r="273" spans="1:9" ht="45" x14ac:dyDescent="0.2">
      <c r="A273" s="176">
        <v>270</v>
      </c>
      <c r="B273" s="249" t="s">
        <v>352</v>
      </c>
      <c r="C273" s="248">
        <v>37588</v>
      </c>
      <c r="D273" s="604" t="s">
        <v>1919</v>
      </c>
      <c r="E273" s="247" t="s">
        <v>643</v>
      </c>
      <c r="F273" s="247" t="s">
        <v>351</v>
      </c>
      <c r="G273" s="247">
        <v>15</v>
      </c>
      <c r="H273" s="246">
        <v>51.16</v>
      </c>
      <c r="I273" s="246">
        <f t="shared" si="4"/>
        <v>767.4</v>
      </c>
    </row>
    <row r="274" spans="1:9" ht="30" x14ac:dyDescent="0.2">
      <c r="A274" s="176">
        <v>271</v>
      </c>
      <c r="B274" s="249" t="s">
        <v>352</v>
      </c>
      <c r="C274" s="248">
        <v>6156</v>
      </c>
      <c r="D274" s="604" t="s">
        <v>1919</v>
      </c>
      <c r="E274" s="247" t="s">
        <v>2821</v>
      </c>
      <c r="F274" s="247" t="s">
        <v>351</v>
      </c>
      <c r="G274" s="247">
        <v>15</v>
      </c>
      <c r="H274" s="246">
        <v>6.52</v>
      </c>
      <c r="I274" s="246">
        <f t="shared" si="4"/>
        <v>97.8</v>
      </c>
    </row>
    <row r="275" spans="1:9" ht="45" x14ac:dyDescent="0.2">
      <c r="A275" s="176">
        <v>272</v>
      </c>
      <c r="B275" s="249" t="s">
        <v>352</v>
      </c>
      <c r="C275" s="248">
        <v>44019</v>
      </c>
      <c r="D275" s="604" t="s">
        <v>1919</v>
      </c>
      <c r="E275" s="247" t="s">
        <v>2822</v>
      </c>
      <c r="F275" s="247" t="s">
        <v>351</v>
      </c>
      <c r="G275" s="247">
        <v>7</v>
      </c>
      <c r="H275" s="246">
        <v>515.75</v>
      </c>
      <c r="I275" s="246">
        <f t="shared" si="4"/>
        <v>3610.25</v>
      </c>
    </row>
    <row r="276" spans="1:9" ht="45" x14ac:dyDescent="0.2">
      <c r="A276" s="176">
        <v>273</v>
      </c>
      <c r="B276" s="249" t="s">
        <v>352</v>
      </c>
      <c r="C276" s="248">
        <v>10420</v>
      </c>
      <c r="D276" s="604" t="s">
        <v>1919</v>
      </c>
      <c r="E276" s="247" t="s">
        <v>2823</v>
      </c>
      <c r="F276" s="247" t="s">
        <v>351</v>
      </c>
      <c r="G276" s="247">
        <v>7</v>
      </c>
      <c r="H276" s="246">
        <v>199.33</v>
      </c>
      <c r="I276" s="246">
        <f t="shared" si="4"/>
        <v>1395.31</v>
      </c>
    </row>
    <row r="277" spans="1:9" x14ac:dyDescent="0.2">
      <c r="A277" s="176">
        <v>274</v>
      </c>
      <c r="B277" s="249" t="s">
        <v>349</v>
      </c>
      <c r="C277" s="248">
        <v>42</v>
      </c>
      <c r="D277" s="604" t="s">
        <v>1919</v>
      </c>
      <c r="E277" s="247" t="s">
        <v>2824</v>
      </c>
      <c r="F277" s="247" t="s">
        <v>351</v>
      </c>
      <c r="G277" s="247">
        <v>30</v>
      </c>
      <c r="H277" s="246">
        <v>151.24</v>
      </c>
      <c r="I277" s="246">
        <f t="shared" si="4"/>
        <v>4537.2</v>
      </c>
    </row>
    <row r="278" spans="1:9" x14ac:dyDescent="0.2">
      <c r="A278" s="176">
        <v>275</v>
      </c>
      <c r="B278" s="249" t="s">
        <v>349</v>
      </c>
      <c r="C278" s="248">
        <v>43</v>
      </c>
      <c r="D278" s="604" t="s">
        <v>1919</v>
      </c>
      <c r="E278" s="247" t="s">
        <v>2825</v>
      </c>
      <c r="F278" s="247" t="s">
        <v>351</v>
      </c>
      <c r="G278" s="247">
        <v>30</v>
      </c>
      <c r="H278" s="246">
        <v>67.83</v>
      </c>
      <c r="I278" s="246">
        <f t="shared" si="4"/>
        <v>2034.9</v>
      </c>
    </row>
    <row r="279" spans="1:9" ht="30" x14ac:dyDescent="0.2">
      <c r="A279" s="176">
        <v>276</v>
      </c>
      <c r="B279" s="249" t="s">
        <v>349</v>
      </c>
      <c r="C279" s="248">
        <v>44</v>
      </c>
      <c r="D279" s="604" t="s">
        <v>1919</v>
      </c>
      <c r="E279" s="247" t="s">
        <v>2826</v>
      </c>
      <c r="F279" s="247" t="s">
        <v>351</v>
      </c>
      <c r="G279" s="247">
        <v>30</v>
      </c>
      <c r="H279" s="246">
        <v>95</v>
      </c>
      <c r="I279" s="246">
        <f t="shared" si="4"/>
        <v>2850</v>
      </c>
    </row>
    <row r="280" spans="1:9" x14ac:dyDescent="0.2">
      <c r="A280" s="176">
        <v>277</v>
      </c>
      <c r="B280" s="249" t="s">
        <v>349</v>
      </c>
      <c r="C280" s="248">
        <v>45</v>
      </c>
      <c r="D280" s="604" t="s">
        <v>1919</v>
      </c>
      <c r="E280" s="247" t="s">
        <v>2827</v>
      </c>
      <c r="F280" s="247" t="s">
        <v>351</v>
      </c>
      <c r="G280" s="247">
        <v>30</v>
      </c>
      <c r="H280" s="246">
        <v>54.21</v>
      </c>
      <c r="I280" s="246">
        <f t="shared" si="4"/>
        <v>1626.3</v>
      </c>
    </row>
    <row r="281" spans="1:9" ht="30" x14ac:dyDescent="0.2">
      <c r="A281" s="176">
        <v>278</v>
      </c>
      <c r="B281" s="249" t="s">
        <v>2828</v>
      </c>
      <c r="C281" s="248" t="s">
        <v>2829</v>
      </c>
      <c r="D281" s="604" t="s">
        <v>2830</v>
      </c>
      <c r="E281" s="247" t="s">
        <v>2831</v>
      </c>
      <c r="F281" s="247" t="s">
        <v>910</v>
      </c>
      <c r="G281" s="247">
        <v>7</v>
      </c>
      <c r="H281" s="246">
        <v>33.46</v>
      </c>
      <c r="I281" s="246">
        <f t="shared" si="4"/>
        <v>234.22</v>
      </c>
    </row>
    <row r="282" spans="1:9" ht="30" x14ac:dyDescent="0.2">
      <c r="A282" s="176">
        <v>279</v>
      </c>
      <c r="B282" s="249" t="s">
        <v>352</v>
      </c>
      <c r="C282" s="248">
        <v>4791</v>
      </c>
      <c r="D282" s="604" t="s">
        <v>2830</v>
      </c>
      <c r="E282" s="247" t="s">
        <v>489</v>
      </c>
      <c r="F282" s="247" t="s">
        <v>445</v>
      </c>
      <c r="G282" s="247">
        <v>85</v>
      </c>
      <c r="H282" s="246">
        <v>49.07</v>
      </c>
      <c r="I282" s="246">
        <f t="shared" si="4"/>
        <v>4170.95</v>
      </c>
    </row>
    <row r="283" spans="1:9" x14ac:dyDescent="0.2">
      <c r="A283" s="176">
        <v>280</v>
      </c>
      <c r="B283" s="249" t="s">
        <v>352</v>
      </c>
      <c r="C283" s="248">
        <v>44396</v>
      </c>
      <c r="D283" s="604" t="s">
        <v>2830</v>
      </c>
      <c r="E283" s="247" t="s">
        <v>1794</v>
      </c>
      <c r="F283" s="247" t="s">
        <v>445</v>
      </c>
      <c r="G283" s="247">
        <v>3</v>
      </c>
      <c r="H283" s="246">
        <v>44.35</v>
      </c>
      <c r="I283" s="246">
        <f t="shared" si="4"/>
        <v>133.05000000000001</v>
      </c>
    </row>
    <row r="284" spans="1:9" x14ac:dyDescent="0.2">
      <c r="A284" s="176">
        <v>281</v>
      </c>
      <c r="B284" s="249" t="s">
        <v>353</v>
      </c>
      <c r="C284" s="248" t="s">
        <v>2832</v>
      </c>
      <c r="D284" s="604" t="s">
        <v>2830</v>
      </c>
      <c r="E284" s="247" t="s">
        <v>2833</v>
      </c>
      <c r="F284" s="247" t="s">
        <v>351</v>
      </c>
      <c r="G284" s="247">
        <v>6</v>
      </c>
      <c r="H284" s="246">
        <v>54.9</v>
      </c>
      <c r="I284" s="246">
        <f t="shared" si="4"/>
        <v>329.4</v>
      </c>
    </row>
    <row r="285" spans="1:9" ht="45" x14ac:dyDescent="0.2">
      <c r="A285" s="176">
        <v>282</v>
      </c>
      <c r="B285" s="249" t="s">
        <v>352</v>
      </c>
      <c r="C285" s="248">
        <v>11134</v>
      </c>
      <c r="D285" s="604" t="s">
        <v>2830</v>
      </c>
      <c r="E285" s="247" t="s">
        <v>2834</v>
      </c>
      <c r="F285" s="247" t="s">
        <v>504</v>
      </c>
      <c r="G285" s="247">
        <v>26</v>
      </c>
      <c r="H285" s="246">
        <v>60.74</v>
      </c>
      <c r="I285" s="246">
        <f t="shared" si="4"/>
        <v>1579.24</v>
      </c>
    </row>
    <row r="286" spans="1:9" ht="45" x14ac:dyDescent="0.2">
      <c r="A286" s="176">
        <v>283</v>
      </c>
      <c r="B286" s="249" t="s">
        <v>352</v>
      </c>
      <c r="C286" s="248">
        <v>11136</v>
      </c>
      <c r="D286" s="604" t="s">
        <v>2830</v>
      </c>
      <c r="E286" s="247" t="s">
        <v>2835</v>
      </c>
      <c r="F286" s="247" t="s">
        <v>504</v>
      </c>
      <c r="G286" s="247">
        <v>53</v>
      </c>
      <c r="H286" s="246">
        <v>75.09</v>
      </c>
      <c r="I286" s="246">
        <f t="shared" si="4"/>
        <v>3979.77</v>
      </c>
    </row>
    <row r="287" spans="1:9" ht="45" x14ac:dyDescent="0.2">
      <c r="A287" s="176">
        <v>284</v>
      </c>
      <c r="B287" s="249" t="s">
        <v>352</v>
      </c>
      <c r="C287" s="248">
        <v>34743</v>
      </c>
      <c r="D287" s="604" t="s">
        <v>2830</v>
      </c>
      <c r="E287" s="247" t="s">
        <v>2836</v>
      </c>
      <c r="F287" s="247" t="s">
        <v>504</v>
      </c>
      <c r="G287" s="247">
        <v>53</v>
      </c>
      <c r="H287" s="246">
        <v>90.6</v>
      </c>
      <c r="I287" s="246">
        <f t="shared" si="4"/>
        <v>4801.8</v>
      </c>
    </row>
    <row r="288" spans="1:9" x14ac:dyDescent="0.2">
      <c r="A288" s="176">
        <v>285</v>
      </c>
      <c r="B288" s="249" t="s">
        <v>349</v>
      </c>
      <c r="C288" s="248">
        <v>46</v>
      </c>
      <c r="D288" s="604" t="s">
        <v>2830</v>
      </c>
      <c r="E288" s="247" t="s">
        <v>2837</v>
      </c>
      <c r="F288" s="247" t="s">
        <v>910</v>
      </c>
      <c r="G288" s="247">
        <v>60</v>
      </c>
      <c r="H288" s="246">
        <v>27.38</v>
      </c>
      <c r="I288" s="246">
        <f t="shared" si="4"/>
        <v>1642.8</v>
      </c>
    </row>
    <row r="289" spans="1:9" x14ac:dyDescent="0.2">
      <c r="A289" s="176">
        <v>286</v>
      </c>
      <c r="B289" s="249" t="s">
        <v>352</v>
      </c>
      <c r="C289" s="248">
        <v>44534</v>
      </c>
      <c r="D289" s="604" t="s">
        <v>2830</v>
      </c>
      <c r="E289" s="247" t="s">
        <v>2838</v>
      </c>
      <c r="F289" s="247" t="s">
        <v>351</v>
      </c>
      <c r="G289" s="247">
        <v>30</v>
      </c>
      <c r="H289" s="246">
        <v>4.8499999999999996</v>
      </c>
      <c r="I289" s="246">
        <f t="shared" si="4"/>
        <v>145.5</v>
      </c>
    </row>
    <row r="290" spans="1:9" x14ac:dyDescent="0.2">
      <c r="A290" s="176">
        <v>287</v>
      </c>
      <c r="B290" s="249" t="s">
        <v>349</v>
      </c>
      <c r="C290" s="248">
        <v>47</v>
      </c>
      <c r="D290" s="604" t="s">
        <v>2830</v>
      </c>
      <c r="E290" s="247" t="s">
        <v>2839</v>
      </c>
      <c r="F290" s="247" t="s">
        <v>351</v>
      </c>
      <c r="G290" s="247">
        <v>15</v>
      </c>
      <c r="H290" s="246">
        <v>6.23</v>
      </c>
      <c r="I290" s="246">
        <f t="shared" si="4"/>
        <v>93.45</v>
      </c>
    </row>
    <row r="291" spans="1:9" ht="30" x14ac:dyDescent="0.2">
      <c r="A291" s="176">
        <v>288</v>
      </c>
      <c r="B291" s="249" t="s">
        <v>2840</v>
      </c>
      <c r="C291" s="248" t="s">
        <v>2841</v>
      </c>
      <c r="D291" s="604" t="s">
        <v>2830</v>
      </c>
      <c r="E291" s="247" t="s">
        <v>2842</v>
      </c>
      <c r="F291" s="247" t="s">
        <v>351</v>
      </c>
      <c r="G291" s="247">
        <v>15</v>
      </c>
      <c r="H291" s="246">
        <v>3.12</v>
      </c>
      <c r="I291" s="246">
        <f t="shared" si="4"/>
        <v>46.8</v>
      </c>
    </row>
    <row r="292" spans="1:9" ht="30" x14ac:dyDescent="0.2">
      <c r="A292" s="176">
        <v>289</v>
      </c>
      <c r="B292" s="249" t="s">
        <v>349</v>
      </c>
      <c r="C292" s="248">
        <v>48</v>
      </c>
      <c r="D292" s="604" t="s">
        <v>2830</v>
      </c>
      <c r="E292" s="247" t="s">
        <v>2843</v>
      </c>
      <c r="F292" s="247" t="s">
        <v>351</v>
      </c>
      <c r="G292" s="247">
        <v>76</v>
      </c>
      <c r="H292" s="246">
        <v>6.78</v>
      </c>
      <c r="I292" s="246">
        <f t="shared" si="4"/>
        <v>515.28</v>
      </c>
    </row>
    <row r="293" spans="1:9" ht="30" x14ac:dyDescent="0.2">
      <c r="A293" s="176">
        <v>290</v>
      </c>
      <c r="B293" s="249" t="s">
        <v>349</v>
      </c>
      <c r="C293" s="248">
        <v>49</v>
      </c>
      <c r="D293" s="604" t="s">
        <v>2830</v>
      </c>
      <c r="E293" s="247" t="s">
        <v>2844</v>
      </c>
      <c r="F293" s="247" t="s">
        <v>351</v>
      </c>
      <c r="G293" s="247">
        <v>76</v>
      </c>
      <c r="H293" s="246">
        <v>18.940000000000001</v>
      </c>
      <c r="I293" s="246">
        <f t="shared" si="4"/>
        <v>1439.44</v>
      </c>
    </row>
    <row r="294" spans="1:9" ht="30" x14ac:dyDescent="0.2">
      <c r="A294" s="176">
        <v>291</v>
      </c>
      <c r="B294" s="249" t="s">
        <v>349</v>
      </c>
      <c r="C294" s="248">
        <v>50</v>
      </c>
      <c r="D294" s="604" t="s">
        <v>2830</v>
      </c>
      <c r="E294" s="247" t="s">
        <v>2845</v>
      </c>
      <c r="F294" s="247" t="s">
        <v>351</v>
      </c>
      <c r="G294" s="247">
        <v>22</v>
      </c>
      <c r="H294" s="246">
        <v>4.7300000000000004</v>
      </c>
      <c r="I294" s="246">
        <f t="shared" si="4"/>
        <v>104.06</v>
      </c>
    </row>
    <row r="295" spans="1:9" x14ac:dyDescent="0.2">
      <c r="A295" s="176">
        <v>292</v>
      </c>
      <c r="B295" s="249" t="s">
        <v>352</v>
      </c>
      <c r="C295" s="248">
        <v>11456</v>
      </c>
      <c r="D295" s="604" t="s">
        <v>2830</v>
      </c>
      <c r="E295" s="247" t="s">
        <v>2846</v>
      </c>
      <c r="F295" s="247" t="s">
        <v>351</v>
      </c>
      <c r="G295" s="247">
        <v>7</v>
      </c>
      <c r="H295" s="246">
        <v>20.02</v>
      </c>
      <c r="I295" s="246">
        <f t="shared" si="4"/>
        <v>140.13999999999999</v>
      </c>
    </row>
    <row r="296" spans="1:9" x14ac:dyDescent="0.2">
      <c r="A296" s="176">
        <v>293</v>
      </c>
      <c r="B296" s="249" t="s">
        <v>353</v>
      </c>
      <c r="C296" s="248" t="s">
        <v>2847</v>
      </c>
      <c r="D296" s="604" t="s">
        <v>2830</v>
      </c>
      <c r="E296" s="247" t="s">
        <v>2848</v>
      </c>
      <c r="F296" s="247" t="s">
        <v>351</v>
      </c>
      <c r="G296" s="247">
        <v>45</v>
      </c>
      <c r="H296" s="246">
        <v>66.92</v>
      </c>
      <c r="I296" s="246">
        <f t="shared" si="4"/>
        <v>3011.4</v>
      </c>
    </row>
    <row r="297" spans="1:9" x14ac:dyDescent="0.2">
      <c r="A297" s="176">
        <v>294</v>
      </c>
      <c r="B297" s="249" t="s">
        <v>349</v>
      </c>
      <c r="C297" s="248">
        <v>51</v>
      </c>
      <c r="D297" s="604" t="s">
        <v>2830</v>
      </c>
      <c r="E297" s="247" t="s">
        <v>2849</v>
      </c>
      <c r="F297" s="247" t="s">
        <v>438</v>
      </c>
      <c r="G297" s="247">
        <v>380</v>
      </c>
      <c r="H297" s="246">
        <v>2.33</v>
      </c>
      <c r="I297" s="246">
        <f t="shared" si="4"/>
        <v>885.4</v>
      </c>
    </row>
    <row r="298" spans="1:9" x14ac:dyDescent="0.2">
      <c r="A298" s="176">
        <v>295</v>
      </c>
      <c r="B298" s="249" t="s">
        <v>349</v>
      </c>
      <c r="C298" s="248">
        <v>52</v>
      </c>
      <c r="D298" s="604" t="s">
        <v>2830</v>
      </c>
      <c r="E298" s="247" t="s">
        <v>2850</v>
      </c>
      <c r="F298" s="247" t="s">
        <v>438</v>
      </c>
      <c r="G298" s="247">
        <v>304</v>
      </c>
      <c r="H298" s="246">
        <v>0.69</v>
      </c>
      <c r="I298" s="246">
        <f t="shared" si="4"/>
        <v>209.76</v>
      </c>
    </row>
    <row r="299" spans="1:9" x14ac:dyDescent="0.2">
      <c r="A299" s="176">
        <v>296</v>
      </c>
      <c r="B299" s="249" t="s">
        <v>349</v>
      </c>
      <c r="C299" s="248">
        <v>53</v>
      </c>
      <c r="D299" s="604" t="s">
        <v>2830</v>
      </c>
      <c r="E299" s="247" t="s">
        <v>2851</v>
      </c>
      <c r="F299" s="247" t="s">
        <v>438</v>
      </c>
      <c r="G299" s="247">
        <v>152</v>
      </c>
      <c r="H299" s="246">
        <v>2.17</v>
      </c>
      <c r="I299" s="246">
        <f t="shared" si="4"/>
        <v>329.84</v>
      </c>
    </row>
    <row r="300" spans="1:9" ht="60" x14ac:dyDescent="0.2">
      <c r="A300" s="176">
        <v>297</v>
      </c>
      <c r="B300" s="249" t="s">
        <v>2840</v>
      </c>
      <c r="C300" s="248" t="s">
        <v>2852</v>
      </c>
      <c r="D300" s="604" t="s">
        <v>2830</v>
      </c>
      <c r="E300" s="247" t="s">
        <v>2853</v>
      </c>
      <c r="F300" s="247" t="s">
        <v>504</v>
      </c>
      <c r="G300" s="247">
        <v>58</v>
      </c>
      <c r="H300" s="246">
        <v>61.3</v>
      </c>
      <c r="I300" s="246">
        <f t="shared" si="4"/>
        <v>3555.4</v>
      </c>
    </row>
    <row r="301" spans="1:9" ht="45" x14ac:dyDescent="0.2">
      <c r="A301" s="176">
        <v>298</v>
      </c>
      <c r="B301" s="249" t="s">
        <v>2840</v>
      </c>
      <c r="C301" s="248" t="s">
        <v>2854</v>
      </c>
      <c r="D301" s="604" t="s">
        <v>2830</v>
      </c>
      <c r="E301" s="247" t="s">
        <v>2855</v>
      </c>
      <c r="F301" s="247" t="s">
        <v>504</v>
      </c>
      <c r="G301" s="247">
        <v>175</v>
      </c>
      <c r="H301" s="246">
        <v>71.84</v>
      </c>
      <c r="I301" s="246">
        <f t="shared" si="4"/>
        <v>12572</v>
      </c>
    </row>
    <row r="302" spans="1:9" ht="30" x14ac:dyDescent="0.2">
      <c r="A302" s="176">
        <v>299</v>
      </c>
      <c r="B302" s="249" t="s">
        <v>352</v>
      </c>
      <c r="C302" s="248">
        <v>3767</v>
      </c>
      <c r="D302" s="604" t="s">
        <v>2830</v>
      </c>
      <c r="E302" s="247" t="s">
        <v>2856</v>
      </c>
      <c r="F302" s="247" t="s">
        <v>351</v>
      </c>
      <c r="G302" s="247">
        <v>266</v>
      </c>
      <c r="H302" s="246">
        <v>1.41</v>
      </c>
      <c r="I302" s="246">
        <f t="shared" si="4"/>
        <v>375.06</v>
      </c>
    </row>
    <row r="303" spans="1:9" ht="30" x14ac:dyDescent="0.2">
      <c r="A303" s="176">
        <v>300</v>
      </c>
      <c r="B303" s="249" t="s">
        <v>352</v>
      </c>
      <c r="C303" s="248">
        <v>34664</v>
      </c>
      <c r="D303" s="604" t="s">
        <v>2830</v>
      </c>
      <c r="E303" s="247" t="s">
        <v>2857</v>
      </c>
      <c r="F303" s="247" t="s">
        <v>504</v>
      </c>
      <c r="G303" s="247">
        <v>154</v>
      </c>
      <c r="H303" s="246">
        <v>46.4</v>
      </c>
      <c r="I303" s="246">
        <f t="shared" si="4"/>
        <v>7145.6</v>
      </c>
    </row>
    <row r="304" spans="1:9" ht="30" x14ac:dyDescent="0.2">
      <c r="A304" s="176">
        <v>301</v>
      </c>
      <c r="B304" s="249" t="s">
        <v>352</v>
      </c>
      <c r="C304" s="248">
        <v>34665</v>
      </c>
      <c r="D304" s="604" t="s">
        <v>2830</v>
      </c>
      <c r="E304" s="247" t="s">
        <v>2858</v>
      </c>
      <c r="F304" s="247" t="s">
        <v>504</v>
      </c>
      <c r="G304" s="247">
        <v>61</v>
      </c>
      <c r="H304" s="246">
        <v>57.6</v>
      </c>
      <c r="I304" s="246">
        <f t="shared" si="4"/>
        <v>3513.6</v>
      </c>
    </row>
    <row r="305" spans="1:9" ht="30" x14ac:dyDescent="0.2">
      <c r="A305" s="176">
        <v>302</v>
      </c>
      <c r="B305" s="249" t="s">
        <v>352</v>
      </c>
      <c r="C305" s="248">
        <v>34741</v>
      </c>
      <c r="D305" s="604" t="s">
        <v>2830</v>
      </c>
      <c r="E305" s="247" t="s">
        <v>2859</v>
      </c>
      <c r="F305" s="247" t="s">
        <v>504</v>
      </c>
      <c r="G305" s="247">
        <v>77</v>
      </c>
      <c r="H305" s="246">
        <v>42.52</v>
      </c>
      <c r="I305" s="246">
        <f t="shared" si="4"/>
        <v>3274.04</v>
      </c>
    </row>
    <row r="306" spans="1:9" x14ac:dyDescent="0.2">
      <c r="A306" s="176">
        <v>303</v>
      </c>
      <c r="B306" s="249" t="s">
        <v>352</v>
      </c>
      <c r="C306" s="248">
        <v>11054</v>
      </c>
      <c r="D306" s="604" t="s">
        <v>2830</v>
      </c>
      <c r="E306" s="247" t="s">
        <v>2860</v>
      </c>
      <c r="F306" s="247" t="s">
        <v>351</v>
      </c>
      <c r="G306" s="247">
        <v>1520</v>
      </c>
      <c r="H306" s="246">
        <v>0.05</v>
      </c>
      <c r="I306" s="246">
        <f t="shared" si="4"/>
        <v>76</v>
      </c>
    </row>
    <row r="307" spans="1:9" x14ac:dyDescent="0.2">
      <c r="A307" s="176">
        <v>304</v>
      </c>
      <c r="B307" s="249" t="s">
        <v>352</v>
      </c>
      <c r="C307" s="248">
        <v>11055</v>
      </c>
      <c r="D307" s="604" t="s">
        <v>2830</v>
      </c>
      <c r="E307" s="247" t="s">
        <v>2861</v>
      </c>
      <c r="F307" s="247" t="s">
        <v>351</v>
      </c>
      <c r="G307" s="247">
        <v>760</v>
      </c>
      <c r="H307" s="246">
        <v>0.08</v>
      </c>
      <c r="I307" s="246">
        <f t="shared" si="4"/>
        <v>60.8</v>
      </c>
    </row>
    <row r="308" spans="1:9" x14ac:dyDescent="0.2">
      <c r="A308" s="176">
        <v>305</v>
      </c>
      <c r="B308" s="249" t="s">
        <v>352</v>
      </c>
      <c r="C308" s="248">
        <v>11056</v>
      </c>
      <c r="D308" s="604" t="s">
        <v>2830</v>
      </c>
      <c r="E308" s="247" t="s">
        <v>2862</v>
      </c>
      <c r="F308" s="247" t="s">
        <v>351</v>
      </c>
      <c r="G308" s="247">
        <v>760</v>
      </c>
      <c r="H308" s="246">
        <v>0.09</v>
      </c>
      <c r="I308" s="246">
        <f t="shared" si="4"/>
        <v>68.400000000000006</v>
      </c>
    </row>
    <row r="309" spans="1:9" x14ac:dyDescent="0.2">
      <c r="A309" s="176">
        <v>306</v>
      </c>
      <c r="B309" s="249" t="s">
        <v>352</v>
      </c>
      <c r="C309" s="248">
        <v>11057</v>
      </c>
      <c r="D309" s="604" t="s">
        <v>2830</v>
      </c>
      <c r="E309" s="247" t="s">
        <v>2863</v>
      </c>
      <c r="F309" s="247" t="s">
        <v>351</v>
      </c>
      <c r="G309" s="247">
        <v>304</v>
      </c>
      <c r="H309" s="246">
        <v>0.19</v>
      </c>
      <c r="I309" s="246">
        <f t="shared" si="4"/>
        <v>57.76</v>
      </c>
    </row>
    <row r="310" spans="1:9" x14ac:dyDescent="0.2">
      <c r="A310" s="176">
        <v>307</v>
      </c>
      <c r="B310" s="249" t="s">
        <v>352</v>
      </c>
      <c r="C310" s="248">
        <v>11059</v>
      </c>
      <c r="D310" s="604" t="s">
        <v>2830</v>
      </c>
      <c r="E310" s="247" t="s">
        <v>2864</v>
      </c>
      <c r="F310" s="247" t="s">
        <v>351</v>
      </c>
      <c r="G310" s="247">
        <v>608</v>
      </c>
      <c r="H310" s="246">
        <v>0.36</v>
      </c>
      <c r="I310" s="246">
        <f t="shared" si="4"/>
        <v>218.88</v>
      </c>
    </row>
    <row r="311" spans="1:9" x14ac:dyDescent="0.2">
      <c r="A311" s="176">
        <v>308</v>
      </c>
      <c r="B311" s="249" t="s">
        <v>352</v>
      </c>
      <c r="C311" s="248">
        <v>11058</v>
      </c>
      <c r="D311" s="604" t="s">
        <v>2830</v>
      </c>
      <c r="E311" s="247" t="s">
        <v>2865</v>
      </c>
      <c r="F311" s="247" t="s">
        <v>351</v>
      </c>
      <c r="G311" s="247">
        <v>1064</v>
      </c>
      <c r="H311" s="246">
        <v>0.47</v>
      </c>
      <c r="I311" s="246">
        <f t="shared" si="4"/>
        <v>500.08</v>
      </c>
    </row>
    <row r="312" spans="1:9" x14ac:dyDescent="0.2">
      <c r="A312" s="176">
        <v>309</v>
      </c>
      <c r="B312" s="249" t="s">
        <v>352</v>
      </c>
      <c r="C312" s="248">
        <v>11054</v>
      </c>
      <c r="D312" s="604" t="s">
        <v>2830</v>
      </c>
      <c r="E312" s="247" t="s">
        <v>2866</v>
      </c>
      <c r="F312" s="247" t="s">
        <v>351</v>
      </c>
      <c r="G312" s="247">
        <v>304</v>
      </c>
      <c r="H312" s="246">
        <v>0.05</v>
      </c>
      <c r="I312" s="246">
        <f t="shared" si="4"/>
        <v>15.2</v>
      </c>
    </row>
    <row r="313" spans="1:9" x14ac:dyDescent="0.2">
      <c r="A313" s="176">
        <v>310</v>
      </c>
      <c r="B313" s="249" t="s">
        <v>349</v>
      </c>
      <c r="C313" s="248">
        <v>54</v>
      </c>
      <c r="D313" s="604" t="s">
        <v>2830</v>
      </c>
      <c r="E313" s="247" t="s">
        <v>2867</v>
      </c>
      <c r="F313" s="247" t="s">
        <v>438</v>
      </c>
      <c r="G313" s="247">
        <v>45</v>
      </c>
      <c r="H313" s="246">
        <v>17.399999999999999</v>
      </c>
      <c r="I313" s="246">
        <f t="shared" si="4"/>
        <v>783</v>
      </c>
    </row>
    <row r="314" spans="1:9" ht="45" x14ac:dyDescent="0.2">
      <c r="A314" s="176">
        <v>311</v>
      </c>
      <c r="B314" s="249" t="s">
        <v>2603</v>
      </c>
      <c r="C314" s="248">
        <v>13969</v>
      </c>
      <c r="D314" s="604" t="s">
        <v>2830</v>
      </c>
      <c r="E314" s="247" t="s">
        <v>2868</v>
      </c>
      <c r="F314" s="247" t="s">
        <v>351</v>
      </c>
      <c r="G314" s="247">
        <v>76</v>
      </c>
      <c r="H314" s="246">
        <v>0.46</v>
      </c>
      <c r="I314" s="246">
        <f t="shared" si="4"/>
        <v>34.96</v>
      </c>
    </row>
    <row r="315" spans="1:9" ht="30" x14ac:dyDescent="0.2">
      <c r="A315" s="176">
        <v>312</v>
      </c>
      <c r="B315" s="249" t="s">
        <v>352</v>
      </c>
      <c r="C315" s="248">
        <v>5088</v>
      </c>
      <c r="D315" s="604" t="s">
        <v>2830</v>
      </c>
      <c r="E315" s="247" t="s">
        <v>2869</v>
      </c>
      <c r="F315" s="247" t="s">
        <v>351</v>
      </c>
      <c r="G315" s="247">
        <v>7</v>
      </c>
      <c r="H315" s="246">
        <v>6.7</v>
      </c>
      <c r="I315" s="246">
        <f t="shared" si="4"/>
        <v>46.9</v>
      </c>
    </row>
    <row r="316" spans="1:9" ht="75" x14ac:dyDescent="0.2">
      <c r="A316" s="176">
        <v>313</v>
      </c>
      <c r="B316" s="249" t="s">
        <v>352</v>
      </c>
      <c r="C316" s="248">
        <v>10553</v>
      </c>
      <c r="D316" s="604" t="s">
        <v>2830</v>
      </c>
      <c r="E316" s="247" t="s">
        <v>2870</v>
      </c>
      <c r="F316" s="247" t="s">
        <v>351</v>
      </c>
      <c r="G316" s="247">
        <v>7</v>
      </c>
      <c r="H316" s="246">
        <v>228.93</v>
      </c>
      <c r="I316" s="246">
        <f t="shared" si="4"/>
        <v>1602.51</v>
      </c>
    </row>
    <row r="317" spans="1:9" ht="75" x14ac:dyDescent="0.2">
      <c r="A317" s="176">
        <v>314</v>
      </c>
      <c r="B317" s="249" t="s">
        <v>352</v>
      </c>
      <c r="C317" s="248">
        <v>10554</v>
      </c>
      <c r="D317" s="604" t="s">
        <v>2830</v>
      </c>
      <c r="E317" s="247" t="s">
        <v>2871</v>
      </c>
      <c r="F317" s="247" t="s">
        <v>351</v>
      </c>
      <c r="G317" s="247">
        <v>7</v>
      </c>
      <c r="H317" s="246">
        <v>230.96</v>
      </c>
      <c r="I317" s="246">
        <f t="shared" si="4"/>
        <v>1616.72</v>
      </c>
    </row>
    <row r="318" spans="1:9" ht="75" x14ac:dyDescent="0.2">
      <c r="A318" s="176">
        <v>315</v>
      </c>
      <c r="B318" s="249" t="s">
        <v>352</v>
      </c>
      <c r="C318" s="248">
        <v>10555</v>
      </c>
      <c r="D318" s="604" t="s">
        <v>2830</v>
      </c>
      <c r="E318" s="247" t="s">
        <v>2872</v>
      </c>
      <c r="F318" s="247" t="s">
        <v>351</v>
      </c>
      <c r="G318" s="247">
        <v>22</v>
      </c>
      <c r="H318" s="246">
        <v>251.87</v>
      </c>
      <c r="I318" s="246">
        <f t="shared" si="4"/>
        <v>5541.14</v>
      </c>
    </row>
    <row r="319" spans="1:9" ht="75" x14ac:dyDescent="0.2">
      <c r="A319" s="176">
        <v>316</v>
      </c>
      <c r="B319" s="249" t="s">
        <v>352</v>
      </c>
      <c r="C319" s="248">
        <v>10556</v>
      </c>
      <c r="D319" s="604" t="s">
        <v>2830</v>
      </c>
      <c r="E319" s="247" t="s">
        <v>2873</v>
      </c>
      <c r="F319" s="247" t="s">
        <v>351</v>
      </c>
      <c r="G319" s="247">
        <v>22</v>
      </c>
      <c r="H319" s="246">
        <v>334.88</v>
      </c>
      <c r="I319" s="246">
        <f t="shared" si="4"/>
        <v>7367.36</v>
      </c>
    </row>
    <row r="320" spans="1:9" ht="105" x14ac:dyDescent="0.2">
      <c r="A320" s="176">
        <v>317</v>
      </c>
      <c r="B320" s="249" t="s">
        <v>352</v>
      </c>
      <c r="C320" s="248">
        <v>181</v>
      </c>
      <c r="D320" s="604" t="s">
        <v>2830</v>
      </c>
      <c r="E320" s="247" t="s">
        <v>2874</v>
      </c>
      <c r="F320" s="247" t="s">
        <v>910</v>
      </c>
      <c r="G320" s="247">
        <v>7</v>
      </c>
      <c r="H320" s="246">
        <v>347.22</v>
      </c>
      <c r="I320" s="246">
        <f t="shared" si="4"/>
        <v>2430.54</v>
      </c>
    </row>
    <row r="321" spans="1:9" x14ac:dyDescent="0.2">
      <c r="A321" s="176">
        <v>318</v>
      </c>
      <c r="B321" s="249" t="s">
        <v>352</v>
      </c>
      <c r="C321" s="248">
        <v>39026</v>
      </c>
      <c r="D321" s="604" t="s">
        <v>2830</v>
      </c>
      <c r="E321" s="247" t="s">
        <v>2875</v>
      </c>
      <c r="F321" s="247" t="s">
        <v>445</v>
      </c>
      <c r="G321" s="247">
        <v>1</v>
      </c>
      <c r="H321" s="246">
        <v>20.350000000000001</v>
      </c>
      <c r="I321" s="246">
        <f t="shared" si="4"/>
        <v>20.350000000000001</v>
      </c>
    </row>
    <row r="322" spans="1:9" x14ac:dyDescent="0.2">
      <c r="A322" s="176">
        <v>319</v>
      </c>
      <c r="B322" s="249" t="s">
        <v>352</v>
      </c>
      <c r="C322" s="248">
        <v>5066</v>
      </c>
      <c r="D322" s="604" t="s">
        <v>2830</v>
      </c>
      <c r="E322" s="247" t="s">
        <v>2876</v>
      </c>
      <c r="F322" s="247" t="s">
        <v>445</v>
      </c>
      <c r="G322" s="247">
        <v>1</v>
      </c>
      <c r="H322" s="246">
        <v>23.84</v>
      </c>
      <c r="I322" s="246">
        <f t="shared" si="4"/>
        <v>23.84</v>
      </c>
    </row>
    <row r="323" spans="1:9" x14ac:dyDescent="0.2">
      <c r="A323" s="176">
        <v>320</v>
      </c>
      <c r="B323" s="249" t="s">
        <v>352</v>
      </c>
      <c r="C323" s="248">
        <v>5063</v>
      </c>
      <c r="D323" s="604" t="s">
        <v>2830</v>
      </c>
      <c r="E323" s="247" t="s">
        <v>2877</v>
      </c>
      <c r="F323" s="247" t="s">
        <v>445</v>
      </c>
      <c r="G323" s="247">
        <v>1</v>
      </c>
      <c r="H323" s="246">
        <v>21.59</v>
      </c>
      <c r="I323" s="246">
        <f t="shared" si="4"/>
        <v>21.59</v>
      </c>
    </row>
    <row r="324" spans="1:9" x14ac:dyDescent="0.2">
      <c r="A324" s="176">
        <v>321</v>
      </c>
      <c r="B324" s="249" t="s">
        <v>352</v>
      </c>
      <c r="C324" s="248">
        <v>39026</v>
      </c>
      <c r="D324" s="604" t="s">
        <v>2830</v>
      </c>
      <c r="E324" s="247" t="s">
        <v>2878</v>
      </c>
      <c r="F324" s="247" t="s">
        <v>445</v>
      </c>
      <c r="G324" s="247">
        <v>1</v>
      </c>
      <c r="H324" s="246">
        <v>20.350000000000001</v>
      </c>
      <c r="I324" s="246">
        <f t="shared" si="4"/>
        <v>20.350000000000001</v>
      </c>
    </row>
    <row r="325" spans="1:9" x14ac:dyDescent="0.2">
      <c r="A325" s="176">
        <v>322</v>
      </c>
      <c r="B325" s="249" t="s">
        <v>349</v>
      </c>
      <c r="C325" s="248">
        <v>55</v>
      </c>
      <c r="D325" s="604" t="s">
        <v>2830</v>
      </c>
      <c r="E325" s="247" t="s">
        <v>2879</v>
      </c>
      <c r="F325" s="247" t="s">
        <v>351</v>
      </c>
      <c r="G325" s="247">
        <v>15</v>
      </c>
      <c r="H325" s="246">
        <v>21.27</v>
      </c>
      <c r="I325" s="246">
        <f t="shared" ref="I325:I388" si="5">H325*G325</f>
        <v>319.05</v>
      </c>
    </row>
    <row r="326" spans="1:9" x14ac:dyDescent="0.2">
      <c r="A326" s="176">
        <v>323</v>
      </c>
      <c r="B326" s="249" t="s">
        <v>349</v>
      </c>
      <c r="C326" s="248">
        <v>56</v>
      </c>
      <c r="D326" s="604" t="s">
        <v>2830</v>
      </c>
      <c r="E326" s="247" t="s">
        <v>2880</v>
      </c>
      <c r="F326" s="247" t="s">
        <v>351</v>
      </c>
      <c r="G326" s="247">
        <v>152</v>
      </c>
      <c r="H326" s="246">
        <v>2.9</v>
      </c>
      <c r="I326" s="246">
        <f t="shared" si="5"/>
        <v>440.8</v>
      </c>
    </row>
    <row r="327" spans="1:9" x14ac:dyDescent="0.2">
      <c r="A327" s="176">
        <v>324</v>
      </c>
      <c r="B327" s="249" t="s">
        <v>353</v>
      </c>
      <c r="C327" s="248" t="s">
        <v>2881</v>
      </c>
      <c r="D327" s="604" t="s">
        <v>2830</v>
      </c>
      <c r="E327" s="247" t="s">
        <v>2882</v>
      </c>
      <c r="F327" s="247" t="s">
        <v>441</v>
      </c>
      <c r="G327" s="247">
        <v>10</v>
      </c>
      <c r="H327" s="246">
        <v>54.64</v>
      </c>
      <c r="I327" s="246">
        <f t="shared" si="5"/>
        <v>546.4</v>
      </c>
    </row>
    <row r="328" spans="1:9" ht="45" x14ac:dyDescent="0.2">
      <c r="A328" s="176">
        <v>325</v>
      </c>
      <c r="B328" s="249" t="s">
        <v>352</v>
      </c>
      <c r="C328" s="248">
        <v>10478</v>
      </c>
      <c r="D328" s="604" t="s">
        <v>2830</v>
      </c>
      <c r="E328" s="247" t="s">
        <v>696</v>
      </c>
      <c r="F328" s="247" t="s">
        <v>441</v>
      </c>
      <c r="G328" s="247">
        <v>5</v>
      </c>
      <c r="H328" s="246">
        <v>37.049999999999997</v>
      </c>
      <c r="I328" s="246">
        <f t="shared" si="5"/>
        <v>185.25</v>
      </c>
    </row>
    <row r="329" spans="1:9" ht="30" x14ac:dyDescent="0.2">
      <c r="A329" s="176">
        <v>326</v>
      </c>
      <c r="B329" s="249" t="s">
        <v>352</v>
      </c>
      <c r="C329" s="248">
        <v>10475</v>
      </c>
      <c r="D329" s="604" t="s">
        <v>2830</v>
      </c>
      <c r="E329" s="247" t="s">
        <v>642</v>
      </c>
      <c r="F329" s="247" t="s">
        <v>441</v>
      </c>
      <c r="G329" s="247">
        <v>5</v>
      </c>
      <c r="H329" s="246">
        <v>31.88</v>
      </c>
      <c r="I329" s="246">
        <f t="shared" si="5"/>
        <v>159.4</v>
      </c>
    </row>
    <row r="330" spans="1:9" ht="30" x14ac:dyDescent="0.2">
      <c r="A330" s="176">
        <v>327</v>
      </c>
      <c r="B330" s="249" t="s">
        <v>352</v>
      </c>
      <c r="C330" s="248">
        <v>4448</v>
      </c>
      <c r="D330" s="604" t="s">
        <v>2830</v>
      </c>
      <c r="E330" s="247" t="s">
        <v>2883</v>
      </c>
      <c r="F330" s="247" t="s">
        <v>438</v>
      </c>
      <c r="G330" s="247">
        <v>22</v>
      </c>
      <c r="H330" s="246">
        <v>20.12</v>
      </c>
      <c r="I330" s="246">
        <f t="shared" si="5"/>
        <v>442.64</v>
      </c>
    </row>
    <row r="331" spans="1:9" ht="30" x14ac:dyDescent="0.2">
      <c r="A331" s="176">
        <v>328</v>
      </c>
      <c r="B331" s="249" t="s">
        <v>352</v>
      </c>
      <c r="C331" s="248">
        <v>4500</v>
      </c>
      <c r="D331" s="604" t="s">
        <v>2830</v>
      </c>
      <c r="E331" s="247" t="s">
        <v>2884</v>
      </c>
      <c r="F331" s="247" t="s">
        <v>438</v>
      </c>
      <c r="G331" s="247">
        <v>22</v>
      </c>
      <c r="H331" s="246">
        <v>14.65</v>
      </c>
      <c r="I331" s="246">
        <f t="shared" si="5"/>
        <v>322.3</v>
      </c>
    </row>
    <row r="332" spans="1:9" x14ac:dyDescent="0.2">
      <c r="A332" s="176">
        <v>329</v>
      </c>
      <c r="B332" s="249" t="s">
        <v>353</v>
      </c>
      <c r="C332" s="248" t="s">
        <v>2885</v>
      </c>
      <c r="D332" s="604" t="s">
        <v>510</v>
      </c>
      <c r="E332" s="247" t="s">
        <v>2886</v>
      </c>
      <c r="F332" s="247" t="s">
        <v>351</v>
      </c>
      <c r="G332" s="247">
        <v>38</v>
      </c>
      <c r="H332" s="246">
        <v>4.5</v>
      </c>
      <c r="I332" s="246">
        <f t="shared" si="5"/>
        <v>171</v>
      </c>
    </row>
    <row r="333" spans="1:9" ht="30" x14ac:dyDescent="0.2">
      <c r="A333" s="176">
        <v>330</v>
      </c>
      <c r="B333" s="249" t="s">
        <v>352</v>
      </c>
      <c r="C333" s="248">
        <v>38392</v>
      </c>
      <c r="D333" s="604" t="s">
        <v>510</v>
      </c>
      <c r="E333" s="247" t="s">
        <v>2887</v>
      </c>
      <c r="F333" s="247" t="s">
        <v>351</v>
      </c>
      <c r="G333" s="247">
        <v>45</v>
      </c>
      <c r="H333" s="246">
        <v>58.84</v>
      </c>
      <c r="I333" s="246">
        <f t="shared" si="5"/>
        <v>2647.8</v>
      </c>
    </row>
    <row r="334" spans="1:9" ht="30" x14ac:dyDescent="0.2">
      <c r="A334" s="176">
        <v>331</v>
      </c>
      <c r="B334" s="249" t="s">
        <v>352</v>
      </c>
      <c r="C334" s="248">
        <v>39424</v>
      </c>
      <c r="D334" s="604" t="s">
        <v>510</v>
      </c>
      <c r="E334" s="247" t="s">
        <v>1752</v>
      </c>
      <c r="F334" s="247" t="s">
        <v>438</v>
      </c>
      <c r="G334" s="247">
        <v>45</v>
      </c>
      <c r="H334" s="246">
        <v>2.81</v>
      </c>
      <c r="I334" s="246">
        <f t="shared" si="5"/>
        <v>126.45</v>
      </c>
    </row>
    <row r="335" spans="1:9" x14ac:dyDescent="0.2">
      <c r="A335" s="176">
        <v>332</v>
      </c>
      <c r="B335" s="249" t="s">
        <v>352</v>
      </c>
      <c r="C335" s="248">
        <v>7288</v>
      </c>
      <c r="D335" s="604" t="s">
        <v>510</v>
      </c>
      <c r="E335" s="247" t="s">
        <v>892</v>
      </c>
      <c r="F335" s="247" t="s">
        <v>441</v>
      </c>
      <c r="G335" s="247">
        <v>32</v>
      </c>
      <c r="H335" s="246">
        <v>42.28</v>
      </c>
      <c r="I335" s="246">
        <f t="shared" si="5"/>
        <v>1352.96</v>
      </c>
    </row>
    <row r="336" spans="1:9" x14ac:dyDescent="0.2">
      <c r="A336" s="176">
        <v>333</v>
      </c>
      <c r="B336" s="249" t="s">
        <v>352</v>
      </c>
      <c r="C336" s="248">
        <v>13</v>
      </c>
      <c r="D336" s="604" t="s">
        <v>510</v>
      </c>
      <c r="E336" s="247" t="s">
        <v>2888</v>
      </c>
      <c r="F336" s="247" t="s">
        <v>445</v>
      </c>
      <c r="G336" s="247">
        <v>15</v>
      </c>
      <c r="H336" s="246">
        <v>15.49</v>
      </c>
      <c r="I336" s="246">
        <f t="shared" si="5"/>
        <v>232.35</v>
      </c>
    </row>
    <row r="337" spans="1:9" x14ac:dyDescent="0.2">
      <c r="A337" s="176">
        <v>334</v>
      </c>
      <c r="B337" s="249" t="s">
        <v>349</v>
      </c>
      <c r="C337" s="248">
        <v>57</v>
      </c>
      <c r="D337" s="604" t="s">
        <v>510</v>
      </c>
      <c r="E337" s="247" t="s">
        <v>2889</v>
      </c>
      <c r="F337" s="247" t="s">
        <v>351</v>
      </c>
      <c r="G337" s="247">
        <v>45</v>
      </c>
      <c r="H337" s="246">
        <v>11.54</v>
      </c>
      <c r="I337" s="246">
        <f t="shared" si="5"/>
        <v>519.29999999999995</v>
      </c>
    </row>
    <row r="338" spans="1:9" x14ac:dyDescent="0.2">
      <c r="A338" s="176">
        <v>335</v>
      </c>
      <c r="B338" s="249" t="s">
        <v>352</v>
      </c>
      <c r="C338" s="248">
        <v>12815</v>
      </c>
      <c r="D338" s="604" t="s">
        <v>510</v>
      </c>
      <c r="E338" s="247" t="s">
        <v>2890</v>
      </c>
      <c r="F338" s="247" t="s">
        <v>351</v>
      </c>
      <c r="G338" s="247">
        <v>45</v>
      </c>
      <c r="H338" s="246">
        <v>9.3000000000000007</v>
      </c>
      <c r="I338" s="246">
        <f t="shared" si="5"/>
        <v>418.5</v>
      </c>
    </row>
    <row r="339" spans="1:9" x14ac:dyDescent="0.2">
      <c r="A339" s="176">
        <v>336</v>
      </c>
      <c r="B339" s="249" t="s">
        <v>873</v>
      </c>
      <c r="C339" s="248">
        <v>2700</v>
      </c>
      <c r="D339" s="604" t="s">
        <v>510</v>
      </c>
      <c r="E339" s="247" t="s">
        <v>2891</v>
      </c>
      <c r="F339" s="247" t="s">
        <v>445</v>
      </c>
      <c r="G339" s="247">
        <v>76</v>
      </c>
      <c r="H339" s="246">
        <v>1.1100000000000001</v>
      </c>
      <c r="I339" s="246">
        <f t="shared" si="5"/>
        <v>84.36</v>
      </c>
    </row>
    <row r="340" spans="1:9" ht="45" x14ac:dyDescent="0.2">
      <c r="A340" s="176">
        <v>337</v>
      </c>
      <c r="B340" s="249" t="s">
        <v>352</v>
      </c>
      <c r="C340" s="248">
        <v>4786</v>
      </c>
      <c r="D340" s="604" t="s">
        <v>510</v>
      </c>
      <c r="E340" s="247" t="s">
        <v>2892</v>
      </c>
      <c r="F340" s="247" t="s">
        <v>2267</v>
      </c>
      <c r="G340" s="247">
        <v>3</v>
      </c>
      <c r="H340" s="246">
        <v>128.5</v>
      </c>
      <c r="I340" s="246">
        <f t="shared" si="5"/>
        <v>385.5</v>
      </c>
    </row>
    <row r="341" spans="1:9" x14ac:dyDescent="0.2">
      <c r="A341" s="176">
        <v>338</v>
      </c>
      <c r="B341" s="249" t="s">
        <v>353</v>
      </c>
      <c r="C341" s="248" t="s">
        <v>2893</v>
      </c>
      <c r="D341" s="604" t="s">
        <v>510</v>
      </c>
      <c r="E341" s="247" t="s">
        <v>2894</v>
      </c>
      <c r="F341" s="247" t="s">
        <v>2895</v>
      </c>
      <c r="G341" s="247">
        <v>152</v>
      </c>
      <c r="H341" s="246">
        <v>2.6</v>
      </c>
      <c r="I341" s="246">
        <f t="shared" si="5"/>
        <v>395.2</v>
      </c>
    </row>
    <row r="342" spans="1:9" x14ac:dyDescent="0.2">
      <c r="A342" s="176">
        <v>339</v>
      </c>
      <c r="B342" s="249" t="s">
        <v>2435</v>
      </c>
      <c r="C342" s="248" t="s">
        <v>2896</v>
      </c>
      <c r="D342" s="604" t="s">
        <v>510</v>
      </c>
      <c r="E342" s="247" t="s">
        <v>2897</v>
      </c>
      <c r="F342" s="247" t="s">
        <v>2895</v>
      </c>
      <c r="G342" s="247">
        <v>152</v>
      </c>
      <c r="H342" s="246">
        <v>2.74</v>
      </c>
      <c r="I342" s="246">
        <f t="shared" si="5"/>
        <v>416.48</v>
      </c>
    </row>
    <row r="343" spans="1:9" x14ac:dyDescent="0.2">
      <c r="A343" s="176">
        <v>340</v>
      </c>
      <c r="B343" s="249" t="s">
        <v>352</v>
      </c>
      <c r="C343" s="248">
        <v>3768</v>
      </c>
      <c r="D343" s="604" t="s">
        <v>510</v>
      </c>
      <c r="E343" s="247" t="s">
        <v>2898</v>
      </c>
      <c r="F343" s="247" t="s">
        <v>2895</v>
      </c>
      <c r="G343" s="247">
        <v>152</v>
      </c>
      <c r="H343" s="246">
        <v>4.22</v>
      </c>
      <c r="I343" s="246">
        <f t="shared" si="5"/>
        <v>641.44000000000005</v>
      </c>
    </row>
    <row r="344" spans="1:9" x14ac:dyDescent="0.2">
      <c r="A344" s="176">
        <v>341</v>
      </c>
      <c r="B344" s="249" t="s">
        <v>2435</v>
      </c>
      <c r="C344" s="248" t="s">
        <v>2899</v>
      </c>
      <c r="D344" s="604" t="s">
        <v>510</v>
      </c>
      <c r="E344" s="247" t="s">
        <v>2900</v>
      </c>
      <c r="F344" s="247" t="s">
        <v>2895</v>
      </c>
      <c r="G344" s="247">
        <v>152</v>
      </c>
      <c r="H344" s="246">
        <v>1.67</v>
      </c>
      <c r="I344" s="246">
        <f t="shared" si="5"/>
        <v>253.84</v>
      </c>
    </row>
    <row r="345" spans="1:9" x14ac:dyDescent="0.2">
      <c r="A345" s="176">
        <v>342</v>
      </c>
      <c r="B345" s="249" t="s">
        <v>349</v>
      </c>
      <c r="C345" s="248">
        <v>58</v>
      </c>
      <c r="D345" s="604" t="s">
        <v>510</v>
      </c>
      <c r="E345" s="247" t="s">
        <v>2901</v>
      </c>
      <c r="F345" s="247" t="s">
        <v>2895</v>
      </c>
      <c r="G345" s="247">
        <v>152</v>
      </c>
      <c r="H345" s="246">
        <v>3.8</v>
      </c>
      <c r="I345" s="246">
        <f t="shared" si="5"/>
        <v>577.6</v>
      </c>
    </row>
    <row r="346" spans="1:9" x14ac:dyDescent="0.2">
      <c r="A346" s="176">
        <v>343</v>
      </c>
      <c r="B346" s="249" t="s">
        <v>349</v>
      </c>
      <c r="C346" s="248">
        <v>59</v>
      </c>
      <c r="D346" s="604" t="s">
        <v>510</v>
      </c>
      <c r="E346" s="247" t="s">
        <v>2902</v>
      </c>
      <c r="F346" s="247" t="s">
        <v>2895</v>
      </c>
      <c r="G346" s="247">
        <v>152</v>
      </c>
      <c r="H346" s="246">
        <v>1.82</v>
      </c>
      <c r="I346" s="246">
        <f t="shared" si="5"/>
        <v>276.64</v>
      </c>
    </row>
    <row r="347" spans="1:9" ht="30" x14ac:dyDescent="0.2">
      <c r="A347" s="176">
        <v>344</v>
      </c>
      <c r="B347" s="249" t="s">
        <v>2828</v>
      </c>
      <c r="C347" s="248" t="s">
        <v>2903</v>
      </c>
      <c r="D347" s="604" t="s">
        <v>510</v>
      </c>
      <c r="E347" s="247" t="s">
        <v>2904</v>
      </c>
      <c r="F347" s="247" t="s">
        <v>2895</v>
      </c>
      <c r="G347" s="247">
        <v>152</v>
      </c>
      <c r="H347" s="246">
        <v>3.11</v>
      </c>
      <c r="I347" s="246">
        <f t="shared" si="5"/>
        <v>472.72</v>
      </c>
    </row>
    <row r="348" spans="1:9" x14ac:dyDescent="0.2">
      <c r="A348" s="176">
        <v>345</v>
      </c>
      <c r="B348" s="249" t="s">
        <v>352</v>
      </c>
      <c r="C348" s="248">
        <v>38383</v>
      </c>
      <c r="D348" s="604" t="s">
        <v>510</v>
      </c>
      <c r="E348" s="247" t="s">
        <v>2905</v>
      </c>
      <c r="F348" s="247" t="s">
        <v>2895</v>
      </c>
      <c r="G348" s="247">
        <v>152</v>
      </c>
      <c r="H348" s="246">
        <v>2.27</v>
      </c>
      <c r="I348" s="246">
        <f t="shared" si="5"/>
        <v>345.04</v>
      </c>
    </row>
    <row r="349" spans="1:9" x14ac:dyDescent="0.2">
      <c r="A349" s="176">
        <v>346</v>
      </c>
      <c r="B349" s="249" t="s">
        <v>352</v>
      </c>
      <c r="C349" s="248">
        <v>3767</v>
      </c>
      <c r="D349" s="604" t="s">
        <v>510</v>
      </c>
      <c r="E349" s="247" t="s">
        <v>2906</v>
      </c>
      <c r="F349" s="247" t="s">
        <v>2895</v>
      </c>
      <c r="G349" s="247">
        <v>152</v>
      </c>
      <c r="H349" s="246">
        <v>1.41</v>
      </c>
      <c r="I349" s="246">
        <f t="shared" si="5"/>
        <v>214.32</v>
      </c>
    </row>
    <row r="350" spans="1:9" x14ac:dyDescent="0.2">
      <c r="A350" s="176">
        <v>347</v>
      </c>
      <c r="B350" s="249" t="s">
        <v>353</v>
      </c>
      <c r="C350" s="248" t="s">
        <v>2907</v>
      </c>
      <c r="D350" s="604" t="s">
        <v>510</v>
      </c>
      <c r="E350" s="247" t="s">
        <v>2908</v>
      </c>
      <c r="F350" s="247" t="s">
        <v>2895</v>
      </c>
      <c r="G350" s="247">
        <v>152</v>
      </c>
      <c r="H350" s="246">
        <v>0.87</v>
      </c>
      <c r="I350" s="246">
        <f t="shared" si="5"/>
        <v>132.24</v>
      </c>
    </row>
    <row r="351" spans="1:9" x14ac:dyDescent="0.2">
      <c r="A351" s="176">
        <v>348</v>
      </c>
      <c r="B351" s="249" t="s">
        <v>349</v>
      </c>
      <c r="C351" s="248">
        <v>60</v>
      </c>
      <c r="D351" s="604" t="s">
        <v>510</v>
      </c>
      <c r="E351" s="247" t="s">
        <v>2909</v>
      </c>
      <c r="F351" s="247" t="s">
        <v>2895</v>
      </c>
      <c r="G351" s="247">
        <v>152</v>
      </c>
      <c r="H351" s="246">
        <v>1.25</v>
      </c>
      <c r="I351" s="246">
        <f t="shared" si="5"/>
        <v>190</v>
      </c>
    </row>
    <row r="352" spans="1:9" x14ac:dyDescent="0.2">
      <c r="A352" s="176">
        <v>349</v>
      </c>
      <c r="B352" s="249" t="s">
        <v>873</v>
      </c>
      <c r="C352" s="248">
        <v>2383</v>
      </c>
      <c r="D352" s="604" t="s">
        <v>510</v>
      </c>
      <c r="E352" s="247" t="s">
        <v>2910</v>
      </c>
      <c r="F352" s="247" t="s">
        <v>2895</v>
      </c>
      <c r="G352" s="247">
        <v>152</v>
      </c>
      <c r="H352" s="246">
        <v>1.32</v>
      </c>
      <c r="I352" s="246">
        <f t="shared" si="5"/>
        <v>200.64</v>
      </c>
    </row>
    <row r="353" spans="1:9" x14ac:dyDescent="0.2">
      <c r="A353" s="176">
        <v>350</v>
      </c>
      <c r="B353" s="249" t="s">
        <v>349</v>
      </c>
      <c r="C353" s="248">
        <v>61</v>
      </c>
      <c r="D353" s="604" t="s">
        <v>510</v>
      </c>
      <c r="E353" s="247" t="s">
        <v>2911</v>
      </c>
      <c r="F353" s="247" t="s">
        <v>2895</v>
      </c>
      <c r="G353" s="247">
        <v>152</v>
      </c>
      <c r="H353" s="246">
        <v>1.62</v>
      </c>
      <c r="I353" s="246">
        <f t="shared" si="5"/>
        <v>246.24</v>
      </c>
    </row>
    <row r="354" spans="1:9" ht="30" x14ac:dyDescent="0.2">
      <c r="A354" s="176">
        <v>351</v>
      </c>
      <c r="B354" s="249" t="s">
        <v>2828</v>
      </c>
      <c r="C354" s="248" t="s">
        <v>2912</v>
      </c>
      <c r="D354" s="604" t="s">
        <v>510</v>
      </c>
      <c r="E354" s="247" t="s">
        <v>2913</v>
      </c>
      <c r="F354" s="247" t="s">
        <v>2895</v>
      </c>
      <c r="G354" s="247">
        <v>152</v>
      </c>
      <c r="H354" s="246">
        <v>1.94</v>
      </c>
      <c r="I354" s="246">
        <f t="shared" si="5"/>
        <v>294.88</v>
      </c>
    </row>
    <row r="355" spans="1:9" ht="30" x14ac:dyDescent="0.2">
      <c r="A355" s="176">
        <v>352</v>
      </c>
      <c r="B355" s="249" t="s">
        <v>352</v>
      </c>
      <c r="C355" s="248">
        <v>42408</v>
      </c>
      <c r="D355" s="604" t="s">
        <v>510</v>
      </c>
      <c r="E355" s="247" t="s">
        <v>2914</v>
      </c>
      <c r="F355" s="247" t="s">
        <v>504</v>
      </c>
      <c r="G355" s="247">
        <v>152</v>
      </c>
      <c r="H355" s="246">
        <v>2.06</v>
      </c>
      <c r="I355" s="246">
        <f t="shared" si="5"/>
        <v>313.12</v>
      </c>
    </row>
    <row r="356" spans="1:9" ht="30" x14ac:dyDescent="0.2">
      <c r="A356" s="176">
        <v>353</v>
      </c>
      <c r="B356" s="249" t="s">
        <v>352</v>
      </c>
      <c r="C356" s="248">
        <v>43626</v>
      </c>
      <c r="D356" s="604" t="s">
        <v>510</v>
      </c>
      <c r="E356" s="247" t="s">
        <v>608</v>
      </c>
      <c r="F356" s="247" t="s">
        <v>445</v>
      </c>
      <c r="G356" s="247">
        <v>380</v>
      </c>
      <c r="H356" s="246">
        <v>4.18</v>
      </c>
      <c r="I356" s="246">
        <f t="shared" si="5"/>
        <v>1588.4</v>
      </c>
    </row>
    <row r="357" spans="1:9" x14ac:dyDescent="0.2">
      <c r="A357" s="176">
        <v>354</v>
      </c>
      <c r="B357" s="249" t="s">
        <v>353</v>
      </c>
      <c r="C357" s="248" t="s">
        <v>2915</v>
      </c>
      <c r="D357" s="604" t="s">
        <v>510</v>
      </c>
      <c r="E357" s="247" t="s">
        <v>2916</v>
      </c>
      <c r="F357" s="247" t="s">
        <v>441</v>
      </c>
      <c r="G357" s="247">
        <v>760</v>
      </c>
      <c r="H357" s="246">
        <v>2.16</v>
      </c>
      <c r="I357" s="246">
        <f t="shared" si="5"/>
        <v>1641.6</v>
      </c>
    </row>
    <row r="358" spans="1:9" ht="45" x14ac:dyDescent="0.2">
      <c r="A358" s="176">
        <v>355</v>
      </c>
      <c r="B358" s="249" t="s">
        <v>352</v>
      </c>
      <c r="C358" s="248">
        <v>39418</v>
      </c>
      <c r="D358" s="604" t="s">
        <v>510</v>
      </c>
      <c r="E358" s="247" t="s">
        <v>2917</v>
      </c>
      <c r="F358" s="247" t="s">
        <v>438</v>
      </c>
      <c r="G358" s="247">
        <v>45</v>
      </c>
      <c r="H358" s="246">
        <v>5.27</v>
      </c>
      <c r="I358" s="246">
        <f t="shared" si="5"/>
        <v>237.15</v>
      </c>
    </row>
    <row r="359" spans="1:9" x14ac:dyDescent="0.2">
      <c r="A359" s="176">
        <v>356</v>
      </c>
      <c r="B359" s="249" t="s">
        <v>353</v>
      </c>
      <c r="C359" s="248" t="s">
        <v>2918</v>
      </c>
      <c r="D359" s="604" t="s">
        <v>510</v>
      </c>
      <c r="E359" s="247" t="s">
        <v>2919</v>
      </c>
      <c r="F359" s="247" t="s">
        <v>351</v>
      </c>
      <c r="G359" s="247">
        <v>72</v>
      </c>
      <c r="H359" s="246">
        <v>3.62</v>
      </c>
      <c r="I359" s="246">
        <f t="shared" si="5"/>
        <v>260.64</v>
      </c>
    </row>
    <row r="360" spans="1:9" x14ac:dyDescent="0.2">
      <c r="A360" s="176">
        <v>357</v>
      </c>
      <c r="B360" s="249" t="s">
        <v>353</v>
      </c>
      <c r="C360" s="248" t="s">
        <v>2920</v>
      </c>
      <c r="D360" s="604" t="s">
        <v>510</v>
      </c>
      <c r="E360" s="247" t="s">
        <v>2921</v>
      </c>
      <c r="F360" s="247" t="s">
        <v>351</v>
      </c>
      <c r="G360" s="247">
        <v>36</v>
      </c>
      <c r="H360" s="246">
        <v>11.98</v>
      </c>
      <c r="I360" s="246">
        <f t="shared" si="5"/>
        <v>431.28</v>
      </c>
    </row>
    <row r="361" spans="1:9" x14ac:dyDescent="0.2">
      <c r="A361" s="176">
        <v>358</v>
      </c>
      <c r="B361" s="249" t="s">
        <v>353</v>
      </c>
      <c r="C361" s="248" t="s">
        <v>2922</v>
      </c>
      <c r="D361" s="604" t="s">
        <v>510</v>
      </c>
      <c r="E361" s="247" t="s">
        <v>2923</v>
      </c>
      <c r="F361" s="247" t="s">
        <v>351</v>
      </c>
      <c r="G361" s="247">
        <v>36</v>
      </c>
      <c r="H361" s="246">
        <v>29.87</v>
      </c>
      <c r="I361" s="246">
        <f t="shared" si="5"/>
        <v>1075.32</v>
      </c>
    </row>
    <row r="362" spans="1:9" x14ac:dyDescent="0.2">
      <c r="A362" s="176">
        <v>359</v>
      </c>
      <c r="B362" s="249" t="s">
        <v>353</v>
      </c>
      <c r="C362" s="248" t="s">
        <v>2924</v>
      </c>
      <c r="D362" s="604" t="s">
        <v>510</v>
      </c>
      <c r="E362" s="247" t="s">
        <v>2925</v>
      </c>
      <c r="F362" s="247" t="s">
        <v>351</v>
      </c>
      <c r="G362" s="247">
        <v>36</v>
      </c>
      <c r="H362" s="246">
        <v>26.9</v>
      </c>
      <c r="I362" s="246">
        <f t="shared" si="5"/>
        <v>968.4</v>
      </c>
    </row>
    <row r="363" spans="1:9" x14ac:dyDescent="0.2">
      <c r="A363" s="176">
        <v>360</v>
      </c>
      <c r="B363" s="249" t="s">
        <v>349</v>
      </c>
      <c r="C363" s="248">
        <v>62</v>
      </c>
      <c r="D363" s="604" t="s">
        <v>510</v>
      </c>
      <c r="E363" s="247" t="s">
        <v>2926</v>
      </c>
      <c r="F363" s="247" t="s">
        <v>351</v>
      </c>
      <c r="G363" s="247">
        <v>36</v>
      </c>
      <c r="H363" s="246">
        <v>17.940000000000001</v>
      </c>
      <c r="I363" s="246">
        <f t="shared" si="5"/>
        <v>645.84</v>
      </c>
    </row>
    <row r="364" spans="1:9" x14ac:dyDescent="0.2">
      <c r="A364" s="176">
        <v>361</v>
      </c>
      <c r="B364" s="249" t="s">
        <v>352</v>
      </c>
      <c r="C364" s="248">
        <v>38393</v>
      </c>
      <c r="D364" s="604" t="s">
        <v>510</v>
      </c>
      <c r="E364" s="247" t="s">
        <v>2927</v>
      </c>
      <c r="F364" s="247" t="s">
        <v>351</v>
      </c>
      <c r="G364" s="247">
        <v>36</v>
      </c>
      <c r="H364" s="246">
        <v>16.48</v>
      </c>
      <c r="I364" s="246">
        <f t="shared" si="5"/>
        <v>593.28</v>
      </c>
    </row>
    <row r="365" spans="1:9" x14ac:dyDescent="0.2">
      <c r="A365" s="176">
        <v>362</v>
      </c>
      <c r="B365" s="249" t="s">
        <v>353</v>
      </c>
      <c r="C365" s="248" t="s">
        <v>2928</v>
      </c>
      <c r="D365" s="604" t="s">
        <v>510</v>
      </c>
      <c r="E365" s="247" t="s">
        <v>2929</v>
      </c>
      <c r="F365" s="247" t="s">
        <v>351</v>
      </c>
      <c r="G365" s="247">
        <v>36</v>
      </c>
      <c r="H365" s="246">
        <v>3.26</v>
      </c>
      <c r="I365" s="246">
        <f t="shared" si="5"/>
        <v>117.36</v>
      </c>
    </row>
    <row r="366" spans="1:9" x14ac:dyDescent="0.2">
      <c r="A366" s="176">
        <v>363</v>
      </c>
      <c r="B366" s="249" t="s">
        <v>353</v>
      </c>
      <c r="C366" s="248" t="s">
        <v>2930</v>
      </c>
      <c r="D366" s="604" t="s">
        <v>510</v>
      </c>
      <c r="E366" s="247" t="s">
        <v>2931</v>
      </c>
      <c r="F366" s="247" t="s">
        <v>351</v>
      </c>
      <c r="G366" s="247">
        <v>36</v>
      </c>
      <c r="H366" s="246">
        <v>2.89</v>
      </c>
      <c r="I366" s="246">
        <f t="shared" si="5"/>
        <v>104.04</v>
      </c>
    </row>
    <row r="367" spans="1:9" x14ac:dyDescent="0.2">
      <c r="A367" s="176">
        <v>364</v>
      </c>
      <c r="B367" s="249" t="s">
        <v>353</v>
      </c>
      <c r="C367" s="248" t="s">
        <v>2932</v>
      </c>
      <c r="D367" s="604" t="s">
        <v>510</v>
      </c>
      <c r="E367" s="247" t="s">
        <v>2933</v>
      </c>
      <c r="F367" s="247" t="s">
        <v>351</v>
      </c>
      <c r="G367" s="247">
        <v>36</v>
      </c>
      <c r="H367" s="246">
        <v>19.78</v>
      </c>
      <c r="I367" s="246">
        <f t="shared" si="5"/>
        <v>712.08</v>
      </c>
    </row>
    <row r="368" spans="1:9" x14ac:dyDescent="0.2">
      <c r="A368" s="176">
        <v>365</v>
      </c>
      <c r="B368" s="249" t="s">
        <v>352</v>
      </c>
      <c r="C368" s="248">
        <v>38390</v>
      </c>
      <c r="D368" s="604" t="s">
        <v>510</v>
      </c>
      <c r="E368" s="247" t="s">
        <v>2934</v>
      </c>
      <c r="F368" s="247" t="s">
        <v>351</v>
      </c>
      <c r="G368" s="247">
        <v>109</v>
      </c>
      <c r="H368" s="246">
        <v>36.549999999999997</v>
      </c>
      <c r="I368" s="246">
        <f t="shared" si="5"/>
        <v>3983.95</v>
      </c>
    </row>
    <row r="369" spans="1:9" x14ac:dyDescent="0.2">
      <c r="A369" s="176">
        <v>366</v>
      </c>
      <c r="B369" s="249" t="s">
        <v>349</v>
      </c>
      <c r="C369" s="248">
        <v>63</v>
      </c>
      <c r="D369" s="604" t="s">
        <v>510</v>
      </c>
      <c r="E369" s="247" t="s">
        <v>2935</v>
      </c>
      <c r="F369" s="247" t="s">
        <v>351</v>
      </c>
      <c r="G369" s="247">
        <v>36</v>
      </c>
      <c r="H369" s="246">
        <v>9.23</v>
      </c>
      <c r="I369" s="246">
        <f t="shared" si="5"/>
        <v>332.28</v>
      </c>
    </row>
    <row r="370" spans="1:9" x14ac:dyDescent="0.2">
      <c r="A370" s="176">
        <v>367</v>
      </c>
      <c r="B370" s="249" t="s">
        <v>353</v>
      </c>
      <c r="C370" s="248" t="s">
        <v>2936</v>
      </c>
      <c r="D370" s="604" t="s">
        <v>510</v>
      </c>
      <c r="E370" s="247" t="s">
        <v>2937</v>
      </c>
      <c r="F370" s="247" t="s">
        <v>351</v>
      </c>
      <c r="G370" s="247">
        <v>72</v>
      </c>
      <c r="H370" s="246">
        <v>12.64</v>
      </c>
      <c r="I370" s="246">
        <f t="shared" si="5"/>
        <v>910.08</v>
      </c>
    </row>
    <row r="371" spans="1:9" x14ac:dyDescent="0.2">
      <c r="A371" s="176">
        <v>368</v>
      </c>
      <c r="B371" s="249" t="s">
        <v>349</v>
      </c>
      <c r="C371" s="248">
        <v>64</v>
      </c>
      <c r="D371" s="604" t="s">
        <v>510</v>
      </c>
      <c r="E371" s="247" t="s">
        <v>2938</v>
      </c>
      <c r="F371" s="247" t="s">
        <v>351</v>
      </c>
      <c r="G371" s="247">
        <v>36</v>
      </c>
      <c r="H371" s="246">
        <v>40.74</v>
      </c>
      <c r="I371" s="246">
        <f t="shared" si="5"/>
        <v>1466.64</v>
      </c>
    </row>
    <row r="372" spans="1:9" ht="30" x14ac:dyDescent="0.2">
      <c r="A372" s="176">
        <v>369</v>
      </c>
      <c r="B372" s="249" t="s">
        <v>353</v>
      </c>
      <c r="C372" s="248" t="s">
        <v>2939</v>
      </c>
      <c r="D372" s="604" t="s">
        <v>510</v>
      </c>
      <c r="E372" s="247" t="s">
        <v>2940</v>
      </c>
      <c r="F372" s="247" t="s">
        <v>441</v>
      </c>
      <c r="G372" s="247">
        <v>179</v>
      </c>
      <c r="H372" s="246">
        <v>25.33</v>
      </c>
      <c r="I372" s="246">
        <f t="shared" si="5"/>
        <v>4534.07</v>
      </c>
    </row>
    <row r="373" spans="1:9" x14ac:dyDescent="0.2">
      <c r="A373" s="176">
        <v>370</v>
      </c>
      <c r="B373" s="249" t="s">
        <v>352</v>
      </c>
      <c r="C373" s="248">
        <v>7348</v>
      </c>
      <c r="D373" s="604" t="s">
        <v>510</v>
      </c>
      <c r="E373" s="247" t="s">
        <v>896</v>
      </c>
      <c r="F373" s="247" t="s">
        <v>441</v>
      </c>
      <c r="G373" s="247">
        <v>1668</v>
      </c>
      <c r="H373" s="246">
        <v>21.96</v>
      </c>
      <c r="I373" s="246">
        <f t="shared" si="5"/>
        <v>36629.279999999999</v>
      </c>
    </row>
    <row r="374" spans="1:9" x14ac:dyDescent="0.2">
      <c r="A374" s="176">
        <v>371</v>
      </c>
      <c r="B374" s="249" t="s">
        <v>873</v>
      </c>
      <c r="C374" s="248">
        <v>2051</v>
      </c>
      <c r="D374" s="604" t="s">
        <v>510</v>
      </c>
      <c r="E374" s="247" t="s">
        <v>2941</v>
      </c>
      <c r="F374" s="247" t="s">
        <v>441</v>
      </c>
      <c r="G374" s="247">
        <v>1641</v>
      </c>
      <c r="H374" s="246">
        <v>23.14</v>
      </c>
      <c r="I374" s="246">
        <f t="shared" si="5"/>
        <v>37972.74</v>
      </c>
    </row>
    <row r="375" spans="1:9" ht="45" x14ac:dyDescent="0.2">
      <c r="A375" s="176">
        <v>372</v>
      </c>
      <c r="B375" s="249" t="s">
        <v>2603</v>
      </c>
      <c r="C375" s="248">
        <v>14495</v>
      </c>
      <c r="D375" s="604" t="s">
        <v>510</v>
      </c>
      <c r="E375" s="247" t="s">
        <v>2942</v>
      </c>
      <c r="F375" s="247" t="s">
        <v>351</v>
      </c>
      <c r="G375" s="247">
        <v>91</v>
      </c>
      <c r="H375" s="246">
        <v>408.68</v>
      </c>
      <c r="I375" s="246">
        <f t="shared" si="5"/>
        <v>37189.879999999997</v>
      </c>
    </row>
    <row r="376" spans="1:9" ht="45" x14ac:dyDescent="0.2">
      <c r="A376" s="176">
        <v>373</v>
      </c>
      <c r="B376" s="249" t="s">
        <v>2603</v>
      </c>
      <c r="C376" s="248">
        <v>7603</v>
      </c>
      <c r="D376" s="604" t="s">
        <v>510</v>
      </c>
      <c r="E376" s="247" t="s">
        <v>2943</v>
      </c>
      <c r="F376" s="247" t="s">
        <v>351</v>
      </c>
      <c r="G376" s="247">
        <v>15</v>
      </c>
      <c r="H376" s="246">
        <v>253.86</v>
      </c>
      <c r="I376" s="246">
        <f t="shared" si="5"/>
        <v>3807.9</v>
      </c>
    </row>
    <row r="377" spans="1:9" x14ac:dyDescent="0.2">
      <c r="A377" s="176">
        <v>374</v>
      </c>
      <c r="B377" s="249" t="s">
        <v>352</v>
      </c>
      <c r="C377" s="248">
        <v>7311</v>
      </c>
      <c r="D377" s="604" t="s">
        <v>510</v>
      </c>
      <c r="E377" s="247" t="s">
        <v>2944</v>
      </c>
      <c r="F377" s="247" t="s">
        <v>441</v>
      </c>
      <c r="G377" s="247">
        <v>273</v>
      </c>
      <c r="H377" s="246">
        <v>43.08</v>
      </c>
      <c r="I377" s="246">
        <f t="shared" si="5"/>
        <v>11760.84</v>
      </c>
    </row>
    <row r="378" spans="1:9" ht="30" x14ac:dyDescent="0.2">
      <c r="A378" s="176">
        <v>375</v>
      </c>
      <c r="B378" s="249" t="s">
        <v>352</v>
      </c>
      <c r="C378" s="248">
        <v>154</v>
      </c>
      <c r="D378" s="604" t="s">
        <v>510</v>
      </c>
      <c r="E378" s="247" t="s">
        <v>2945</v>
      </c>
      <c r="F378" s="247" t="s">
        <v>441</v>
      </c>
      <c r="G378" s="247">
        <v>123</v>
      </c>
      <c r="H378" s="246">
        <v>80.709999999999994</v>
      </c>
      <c r="I378" s="246">
        <f t="shared" si="5"/>
        <v>9927.33</v>
      </c>
    </row>
    <row r="379" spans="1:9" ht="30" x14ac:dyDescent="0.2">
      <c r="A379" s="176">
        <v>376</v>
      </c>
      <c r="B379" s="249" t="s">
        <v>352</v>
      </c>
      <c r="C379" s="248">
        <v>7350</v>
      </c>
      <c r="D379" s="604" t="s">
        <v>510</v>
      </c>
      <c r="E379" s="247" t="s">
        <v>2946</v>
      </c>
      <c r="F379" s="247" t="s">
        <v>441</v>
      </c>
      <c r="G379" s="247">
        <v>273</v>
      </c>
      <c r="H379" s="246">
        <v>47.27</v>
      </c>
      <c r="I379" s="246">
        <f t="shared" si="5"/>
        <v>12904.71</v>
      </c>
    </row>
    <row r="380" spans="1:9" ht="30" x14ac:dyDescent="0.2">
      <c r="A380" s="176">
        <v>377</v>
      </c>
      <c r="B380" s="249" t="s">
        <v>2947</v>
      </c>
      <c r="C380" s="248" t="s">
        <v>2948</v>
      </c>
      <c r="D380" s="604" t="s">
        <v>510</v>
      </c>
      <c r="E380" s="247" t="s">
        <v>2949</v>
      </c>
      <c r="F380" s="247" t="s">
        <v>445</v>
      </c>
      <c r="G380" s="247">
        <v>10</v>
      </c>
      <c r="H380" s="246">
        <v>57.01</v>
      </c>
      <c r="I380" s="246">
        <f t="shared" si="5"/>
        <v>570.1</v>
      </c>
    </row>
    <row r="381" spans="1:9" x14ac:dyDescent="0.2">
      <c r="A381" s="176">
        <v>378</v>
      </c>
      <c r="B381" s="249" t="s">
        <v>353</v>
      </c>
      <c r="C381" s="248" t="s">
        <v>2950</v>
      </c>
      <c r="D381" s="604" t="s">
        <v>510</v>
      </c>
      <c r="E381" s="247" t="s">
        <v>2951</v>
      </c>
      <c r="F381" s="247" t="s">
        <v>441</v>
      </c>
      <c r="G381" s="247">
        <v>380</v>
      </c>
      <c r="H381" s="246">
        <v>14.94</v>
      </c>
      <c r="I381" s="246">
        <f t="shared" si="5"/>
        <v>5677.2</v>
      </c>
    </row>
    <row r="382" spans="1:9" ht="30" x14ac:dyDescent="0.2">
      <c r="A382" s="176">
        <v>379</v>
      </c>
      <c r="B382" s="249" t="s">
        <v>352</v>
      </c>
      <c r="C382" s="248">
        <v>366</v>
      </c>
      <c r="D382" s="604" t="s">
        <v>2952</v>
      </c>
      <c r="E382" s="247" t="s">
        <v>1788</v>
      </c>
      <c r="F382" s="247" t="s">
        <v>452</v>
      </c>
      <c r="G382" s="247">
        <v>7</v>
      </c>
      <c r="H382" s="246">
        <v>195.96</v>
      </c>
      <c r="I382" s="246">
        <f t="shared" si="5"/>
        <v>1371.72</v>
      </c>
    </row>
    <row r="383" spans="1:9" ht="30" x14ac:dyDescent="0.2">
      <c r="A383" s="176">
        <v>380</v>
      </c>
      <c r="B383" s="249" t="s">
        <v>352</v>
      </c>
      <c r="C383" s="248">
        <v>370</v>
      </c>
      <c r="D383" s="604" t="s">
        <v>2952</v>
      </c>
      <c r="E383" s="247" t="s">
        <v>1786</v>
      </c>
      <c r="F383" s="247" t="s">
        <v>452</v>
      </c>
      <c r="G383" s="247">
        <v>7</v>
      </c>
      <c r="H383" s="246">
        <v>195.96</v>
      </c>
      <c r="I383" s="246">
        <f t="shared" si="5"/>
        <v>1371.72</v>
      </c>
    </row>
    <row r="384" spans="1:9" x14ac:dyDescent="0.2">
      <c r="A384" s="176">
        <v>381</v>
      </c>
      <c r="B384" s="249" t="s">
        <v>352</v>
      </c>
      <c r="C384" s="248">
        <v>34353</v>
      </c>
      <c r="D384" s="604" t="s">
        <v>2952</v>
      </c>
      <c r="E384" s="247" t="s">
        <v>1780</v>
      </c>
      <c r="F384" s="247" t="s">
        <v>445</v>
      </c>
      <c r="G384" s="247">
        <v>912</v>
      </c>
      <c r="H384" s="246">
        <v>1.26</v>
      </c>
      <c r="I384" s="246">
        <f t="shared" si="5"/>
        <v>1149.1199999999999</v>
      </c>
    </row>
    <row r="385" spans="1:9" x14ac:dyDescent="0.2">
      <c r="A385" s="176">
        <v>382</v>
      </c>
      <c r="B385" s="249" t="s">
        <v>352</v>
      </c>
      <c r="C385" s="248">
        <v>37595</v>
      </c>
      <c r="D385" s="604" t="s">
        <v>2952</v>
      </c>
      <c r="E385" s="247" t="s">
        <v>1779</v>
      </c>
      <c r="F385" s="247" t="s">
        <v>445</v>
      </c>
      <c r="G385" s="247">
        <v>1520</v>
      </c>
      <c r="H385" s="246">
        <v>2.09</v>
      </c>
      <c r="I385" s="246">
        <f t="shared" si="5"/>
        <v>3176.8</v>
      </c>
    </row>
    <row r="386" spans="1:9" ht="30" x14ac:dyDescent="0.2">
      <c r="A386" s="176">
        <v>383</v>
      </c>
      <c r="B386" s="249" t="s">
        <v>352</v>
      </c>
      <c r="C386" s="248">
        <v>34599</v>
      </c>
      <c r="D386" s="604" t="s">
        <v>2952</v>
      </c>
      <c r="E386" s="247" t="s">
        <v>1770</v>
      </c>
      <c r="F386" s="247" t="s">
        <v>351</v>
      </c>
      <c r="G386" s="247">
        <v>76</v>
      </c>
      <c r="H386" s="246">
        <v>3.36</v>
      </c>
      <c r="I386" s="246">
        <f t="shared" si="5"/>
        <v>255.36</v>
      </c>
    </row>
    <row r="387" spans="1:9" ht="30" x14ac:dyDescent="0.2">
      <c r="A387" s="176">
        <v>384</v>
      </c>
      <c r="B387" s="249" t="s">
        <v>352</v>
      </c>
      <c r="C387" s="248">
        <v>4721</v>
      </c>
      <c r="D387" s="604" t="s">
        <v>2952</v>
      </c>
      <c r="E387" s="247" t="s">
        <v>2953</v>
      </c>
      <c r="F387" s="247" t="s">
        <v>452</v>
      </c>
      <c r="G387" s="247">
        <v>7</v>
      </c>
      <c r="H387" s="246">
        <v>190.14</v>
      </c>
      <c r="I387" s="246">
        <f t="shared" si="5"/>
        <v>1330.98</v>
      </c>
    </row>
    <row r="388" spans="1:9" ht="30" x14ac:dyDescent="0.2">
      <c r="A388" s="176">
        <v>385</v>
      </c>
      <c r="B388" s="249" t="s">
        <v>352</v>
      </c>
      <c r="C388" s="248">
        <v>1872</v>
      </c>
      <c r="D388" s="604" t="s">
        <v>2952</v>
      </c>
      <c r="E388" s="247" t="s">
        <v>1507</v>
      </c>
      <c r="F388" s="247" t="s">
        <v>351</v>
      </c>
      <c r="G388" s="247">
        <v>76</v>
      </c>
      <c r="H388" s="246">
        <v>2.63</v>
      </c>
      <c r="I388" s="246">
        <f t="shared" si="5"/>
        <v>199.88</v>
      </c>
    </row>
    <row r="389" spans="1:9" ht="30" x14ac:dyDescent="0.2">
      <c r="A389" s="176">
        <v>386</v>
      </c>
      <c r="B389" s="249" t="s">
        <v>2840</v>
      </c>
      <c r="C389" s="248" t="s">
        <v>2954</v>
      </c>
      <c r="D389" s="604" t="s">
        <v>2952</v>
      </c>
      <c r="E389" s="247" t="s">
        <v>2955</v>
      </c>
      <c r="F389" s="247" t="s">
        <v>351</v>
      </c>
      <c r="G389" s="247">
        <v>30</v>
      </c>
      <c r="H389" s="246">
        <v>5.82</v>
      </c>
      <c r="I389" s="246">
        <f t="shared" ref="I389:I452" si="6">H389*G389</f>
        <v>174.6</v>
      </c>
    </row>
    <row r="390" spans="1:9" ht="45" x14ac:dyDescent="0.2">
      <c r="A390" s="176">
        <v>387</v>
      </c>
      <c r="B390" s="249" t="s">
        <v>352</v>
      </c>
      <c r="C390" s="248">
        <v>39572</v>
      </c>
      <c r="D390" s="604" t="s">
        <v>2952</v>
      </c>
      <c r="E390" s="247" t="s">
        <v>1745</v>
      </c>
      <c r="F390" s="247" t="s">
        <v>438</v>
      </c>
      <c r="G390" s="247">
        <v>91</v>
      </c>
      <c r="H390" s="246">
        <v>3.97</v>
      </c>
      <c r="I390" s="246">
        <f t="shared" si="6"/>
        <v>361.27</v>
      </c>
    </row>
    <row r="391" spans="1:9" ht="45" x14ac:dyDescent="0.2">
      <c r="A391" s="176">
        <v>388</v>
      </c>
      <c r="B391" s="249" t="s">
        <v>352</v>
      </c>
      <c r="C391" s="248">
        <v>1292</v>
      </c>
      <c r="D391" s="604" t="s">
        <v>2952</v>
      </c>
      <c r="E391" s="247" t="s">
        <v>2956</v>
      </c>
      <c r="F391" s="247" t="s">
        <v>504</v>
      </c>
      <c r="G391" s="247">
        <v>182</v>
      </c>
      <c r="H391" s="246">
        <v>54.83</v>
      </c>
      <c r="I391" s="246">
        <f t="shared" si="6"/>
        <v>9979.06</v>
      </c>
    </row>
    <row r="392" spans="1:9" ht="45" x14ac:dyDescent="0.2">
      <c r="A392" s="176">
        <v>389</v>
      </c>
      <c r="B392" s="249" t="s">
        <v>352</v>
      </c>
      <c r="C392" s="248">
        <v>1287</v>
      </c>
      <c r="D392" s="604" t="s">
        <v>2952</v>
      </c>
      <c r="E392" s="247" t="s">
        <v>2957</v>
      </c>
      <c r="F392" s="247" t="s">
        <v>504</v>
      </c>
      <c r="G392" s="247">
        <v>182</v>
      </c>
      <c r="H392" s="246">
        <v>26.9</v>
      </c>
      <c r="I392" s="246">
        <f t="shared" si="6"/>
        <v>4895.8</v>
      </c>
    </row>
    <row r="393" spans="1:9" x14ac:dyDescent="0.2">
      <c r="A393" s="176">
        <v>390</v>
      </c>
      <c r="B393" s="249" t="s">
        <v>352</v>
      </c>
      <c r="C393" s="248">
        <v>1379</v>
      </c>
      <c r="D393" s="604" t="s">
        <v>2952</v>
      </c>
      <c r="E393" s="247" t="s">
        <v>2958</v>
      </c>
      <c r="F393" s="247" t="s">
        <v>445</v>
      </c>
      <c r="G393" s="247">
        <v>1520</v>
      </c>
      <c r="H393" s="246">
        <v>0.64</v>
      </c>
      <c r="I393" s="246">
        <f t="shared" si="6"/>
        <v>972.8</v>
      </c>
    </row>
    <row r="394" spans="1:9" ht="30" x14ac:dyDescent="0.2">
      <c r="A394" s="176">
        <v>391</v>
      </c>
      <c r="B394" s="249" t="s">
        <v>2959</v>
      </c>
      <c r="C394" s="248" t="s">
        <v>2960</v>
      </c>
      <c r="D394" s="604" t="s">
        <v>2952</v>
      </c>
      <c r="E394" s="247" t="s">
        <v>2961</v>
      </c>
      <c r="F394" s="247" t="s">
        <v>441</v>
      </c>
      <c r="G394" s="247">
        <v>30</v>
      </c>
      <c r="H394" s="246">
        <v>43.63</v>
      </c>
      <c r="I394" s="246">
        <f t="shared" si="6"/>
        <v>1308.9000000000001</v>
      </c>
    </row>
    <row r="395" spans="1:9" ht="30" x14ac:dyDescent="0.2">
      <c r="A395" s="176">
        <v>392</v>
      </c>
      <c r="B395" s="249" t="s">
        <v>349</v>
      </c>
      <c r="C395" s="248">
        <v>65</v>
      </c>
      <c r="D395" s="604" t="s">
        <v>2952</v>
      </c>
      <c r="E395" s="247" t="s">
        <v>2962</v>
      </c>
      <c r="F395" s="247" t="s">
        <v>351</v>
      </c>
      <c r="G395" s="247">
        <v>760</v>
      </c>
      <c r="H395" s="246">
        <v>0.09</v>
      </c>
      <c r="I395" s="246">
        <f t="shared" si="6"/>
        <v>68.400000000000006</v>
      </c>
    </row>
    <row r="396" spans="1:9" ht="30" x14ac:dyDescent="0.2">
      <c r="A396" s="176">
        <v>393</v>
      </c>
      <c r="B396" s="249" t="s">
        <v>349</v>
      </c>
      <c r="C396" s="248">
        <v>66</v>
      </c>
      <c r="D396" s="604" t="s">
        <v>2952</v>
      </c>
      <c r="E396" s="247" t="s">
        <v>2963</v>
      </c>
      <c r="F396" s="247" t="s">
        <v>351</v>
      </c>
      <c r="G396" s="247">
        <v>760</v>
      </c>
      <c r="H396" s="246">
        <v>7.0000000000000007E-2</v>
      </c>
      <c r="I396" s="246">
        <f t="shared" si="6"/>
        <v>53.2</v>
      </c>
    </row>
    <row r="397" spans="1:9" ht="45" x14ac:dyDescent="0.2">
      <c r="A397" s="176">
        <v>394</v>
      </c>
      <c r="B397" s="249" t="s">
        <v>352</v>
      </c>
      <c r="C397" s="248">
        <v>11621</v>
      </c>
      <c r="D397" s="604" t="s">
        <v>2952</v>
      </c>
      <c r="E397" s="247" t="s">
        <v>2964</v>
      </c>
      <c r="F397" s="247" t="s">
        <v>504</v>
      </c>
      <c r="G397" s="247">
        <v>136</v>
      </c>
      <c r="H397" s="246">
        <v>47.62</v>
      </c>
      <c r="I397" s="246">
        <f t="shared" si="6"/>
        <v>6476.32</v>
      </c>
    </row>
    <row r="398" spans="1:9" ht="60" x14ac:dyDescent="0.2">
      <c r="A398" s="176">
        <v>395</v>
      </c>
      <c r="B398" s="249" t="s">
        <v>352</v>
      </c>
      <c r="C398" s="248">
        <v>4397</v>
      </c>
      <c r="D398" s="604" t="s">
        <v>2952</v>
      </c>
      <c r="E398" s="247" t="s">
        <v>2965</v>
      </c>
      <c r="F398" s="247" t="s">
        <v>504</v>
      </c>
      <c r="G398" s="247">
        <v>76</v>
      </c>
      <c r="H398" s="246">
        <v>193.62</v>
      </c>
      <c r="I398" s="246">
        <f t="shared" si="6"/>
        <v>14715.12</v>
      </c>
    </row>
    <row r="399" spans="1:9" ht="45" x14ac:dyDescent="0.2">
      <c r="A399" s="176">
        <v>396</v>
      </c>
      <c r="B399" s="249" t="s">
        <v>352</v>
      </c>
      <c r="C399" s="248">
        <v>38195</v>
      </c>
      <c r="D399" s="604" t="s">
        <v>2952</v>
      </c>
      <c r="E399" s="247" t="s">
        <v>2966</v>
      </c>
      <c r="F399" s="247" t="s">
        <v>504</v>
      </c>
      <c r="G399" s="247">
        <v>45</v>
      </c>
      <c r="H399" s="246">
        <v>86.32</v>
      </c>
      <c r="I399" s="246">
        <f t="shared" si="6"/>
        <v>3884.4</v>
      </c>
    </row>
    <row r="400" spans="1:9" x14ac:dyDescent="0.2">
      <c r="A400" s="176">
        <v>397</v>
      </c>
      <c r="B400" s="249" t="s">
        <v>352</v>
      </c>
      <c r="C400" s="248">
        <v>37329</v>
      </c>
      <c r="D400" s="604" t="s">
        <v>2952</v>
      </c>
      <c r="E400" s="247" t="s">
        <v>1700</v>
      </c>
      <c r="F400" s="247" t="s">
        <v>445</v>
      </c>
      <c r="G400" s="247">
        <v>30</v>
      </c>
      <c r="H400" s="246">
        <v>84.09</v>
      </c>
      <c r="I400" s="246">
        <f t="shared" si="6"/>
        <v>2522.6999999999998</v>
      </c>
    </row>
    <row r="401" spans="1:9" x14ac:dyDescent="0.2">
      <c r="A401" s="176">
        <v>398</v>
      </c>
      <c r="B401" s="249" t="s">
        <v>2435</v>
      </c>
      <c r="C401" s="248" t="s">
        <v>2967</v>
      </c>
      <c r="D401" s="604" t="s">
        <v>2952</v>
      </c>
      <c r="E401" s="247" t="s">
        <v>2968</v>
      </c>
      <c r="F401" s="247" t="s">
        <v>504</v>
      </c>
      <c r="G401" s="247">
        <v>33</v>
      </c>
      <c r="H401" s="246">
        <v>63.82</v>
      </c>
      <c r="I401" s="246">
        <f t="shared" si="6"/>
        <v>2106.06</v>
      </c>
    </row>
    <row r="402" spans="1:9" ht="30" x14ac:dyDescent="0.2">
      <c r="A402" s="176">
        <v>399</v>
      </c>
      <c r="B402" s="249" t="s">
        <v>352</v>
      </c>
      <c r="C402" s="248">
        <v>7193</v>
      </c>
      <c r="D402" s="604" t="s">
        <v>2952</v>
      </c>
      <c r="E402" s="247" t="s">
        <v>2969</v>
      </c>
      <c r="F402" s="247" t="s">
        <v>351</v>
      </c>
      <c r="G402" s="247">
        <v>15</v>
      </c>
      <c r="H402" s="246">
        <v>123.46</v>
      </c>
      <c r="I402" s="246">
        <f t="shared" si="6"/>
        <v>1851.9</v>
      </c>
    </row>
    <row r="403" spans="1:9" ht="30" x14ac:dyDescent="0.2">
      <c r="A403" s="176">
        <v>400</v>
      </c>
      <c r="B403" s="249" t="s">
        <v>352</v>
      </c>
      <c r="C403" s="248">
        <v>7189</v>
      </c>
      <c r="D403" s="604" t="s">
        <v>2952</v>
      </c>
      <c r="E403" s="247" t="s">
        <v>2970</v>
      </c>
      <c r="F403" s="247" t="s">
        <v>351</v>
      </c>
      <c r="G403" s="247">
        <v>15</v>
      </c>
      <c r="H403" s="246">
        <v>143.47999999999999</v>
      </c>
      <c r="I403" s="246">
        <f t="shared" si="6"/>
        <v>2152.1999999999998</v>
      </c>
    </row>
    <row r="404" spans="1:9" x14ac:dyDescent="0.2">
      <c r="A404" s="176">
        <v>401</v>
      </c>
      <c r="B404" s="249" t="s">
        <v>349</v>
      </c>
      <c r="C404" s="248">
        <v>18</v>
      </c>
      <c r="D404" s="604" t="s">
        <v>2952</v>
      </c>
      <c r="E404" s="247" t="s">
        <v>2689</v>
      </c>
      <c r="F404" s="247" t="s">
        <v>351</v>
      </c>
      <c r="G404" s="247">
        <v>76</v>
      </c>
      <c r="H404" s="246">
        <v>2.5499999999999998</v>
      </c>
      <c r="I404" s="246">
        <f t="shared" si="6"/>
        <v>193.8</v>
      </c>
    </row>
    <row r="405" spans="1:9" ht="45" x14ac:dyDescent="0.2">
      <c r="A405" s="176">
        <v>402</v>
      </c>
      <c r="B405" s="249" t="s">
        <v>352</v>
      </c>
      <c r="C405" s="248">
        <v>7268</v>
      </c>
      <c r="D405" s="604" t="s">
        <v>2952</v>
      </c>
      <c r="E405" s="247" t="s">
        <v>2971</v>
      </c>
      <c r="F405" s="247" t="s">
        <v>351</v>
      </c>
      <c r="G405" s="247">
        <v>760</v>
      </c>
      <c r="H405" s="246">
        <v>1.04</v>
      </c>
      <c r="I405" s="246">
        <f t="shared" si="6"/>
        <v>790.4</v>
      </c>
    </row>
    <row r="406" spans="1:9" ht="30" x14ac:dyDescent="0.2">
      <c r="A406" s="176">
        <v>403</v>
      </c>
      <c r="B406" s="249" t="s">
        <v>352</v>
      </c>
      <c r="C406" s="248">
        <v>7258</v>
      </c>
      <c r="D406" s="604" t="s">
        <v>2952</v>
      </c>
      <c r="E406" s="247" t="s">
        <v>2972</v>
      </c>
      <c r="F406" s="247" t="s">
        <v>351</v>
      </c>
      <c r="G406" s="247">
        <v>760</v>
      </c>
      <c r="H406" s="246">
        <v>0.64</v>
      </c>
      <c r="I406" s="246">
        <f t="shared" si="6"/>
        <v>486.4</v>
      </c>
    </row>
    <row r="407" spans="1:9" ht="45" x14ac:dyDescent="0.2">
      <c r="A407" s="176">
        <v>404</v>
      </c>
      <c r="B407" s="249" t="s">
        <v>352</v>
      </c>
      <c r="C407" s="248">
        <v>43617</v>
      </c>
      <c r="D407" s="604" t="s">
        <v>2952</v>
      </c>
      <c r="E407" s="247" t="s">
        <v>2973</v>
      </c>
      <c r="F407" s="247" t="s">
        <v>441</v>
      </c>
      <c r="G407" s="247">
        <v>54</v>
      </c>
      <c r="H407" s="246">
        <v>8.82</v>
      </c>
      <c r="I407" s="246">
        <f t="shared" si="6"/>
        <v>476.28</v>
      </c>
    </row>
    <row r="408" spans="1:9" x14ac:dyDescent="0.2">
      <c r="A408" s="176">
        <v>405</v>
      </c>
      <c r="B408" s="249" t="s">
        <v>352</v>
      </c>
      <c r="C408" s="248">
        <v>34</v>
      </c>
      <c r="D408" s="604" t="s">
        <v>2952</v>
      </c>
      <c r="E408" s="247" t="s">
        <v>1674</v>
      </c>
      <c r="F408" s="247" t="s">
        <v>445</v>
      </c>
      <c r="G408" s="247">
        <v>112</v>
      </c>
      <c r="H408" s="246">
        <v>7.88</v>
      </c>
      <c r="I408" s="246">
        <f t="shared" si="6"/>
        <v>882.56</v>
      </c>
    </row>
    <row r="409" spans="1:9" x14ac:dyDescent="0.2">
      <c r="A409" s="176">
        <v>406</v>
      </c>
      <c r="B409" s="249" t="s">
        <v>352</v>
      </c>
      <c r="C409" s="248">
        <v>33</v>
      </c>
      <c r="D409" s="604" t="s">
        <v>2952</v>
      </c>
      <c r="E409" s="247" t="s">
        <v>1670</v>
      </c>
      <c r="F409" s="247" t="s">
        <v>445</v>
      </c>
      <c r="G409" s="247">
        <v>72</v>
      </c>
      <c r="H409" s="246">
        <v>8.36</v>
      </c>
      <c r="I409" s="246">
        <f t="shared" si="6"/>
        <v>601.91999999999996</v>
      </c>
    </row>
    <row r="410" spans="1:9" ht="30" x14ac:dyDescent="0.2">
      <c r="A410" s="176">
        <v>407</v>
      </c>
      <c r="B410" s="249" t="s">
        <v>352</v>
      </c>
      <c r="C410" s="248">
        <v>43059</v>
      </c>
      <c r="D410" s="604" t="s">
        <v>2952</v>
      </c>
      <c r="E410" s="247" t="s">
        <v>1669</v>
      </c>
      <c r="F410" s="247" t="s">
        <v>445</v>
      </c>
      <c r="G410" s="247">
        <v>56</v>
      </c>
      <c r="H410" s="246">
        <v>7.46</v>
      </c>
      <c r="I410" s="246">
        <f t="shared" si="6"/>
        <v>417.76</v>
      </c>
    </row>
    <row r="411" spans="1:9" ht="30" x14ac:dyDescent="0.2">
      <c r="A411" s="176">
        <v>408</v>
      </c>
      <c r="B411" s="249" t="s">
        <v>352</v>
      </c>
      <c r="C411" s="248">
        <v>43132</v>
      </c>
      <c r="D411" s="604" t="s">
        <v>2952</v>
      </c>
      <c r="E411" s="247" t="s">
        <v>2974</v>
      </c>
      <c r="F411" s="247" t="s">
        <v>445</v>
      </c>
      <c r="G411" s="247">
        <v>15</v>
      </c>
      <c r="H411" s="246">
        <v>15.6</v>
      </c>
      <c r="I411" s="246">
        <f t="shared" si="6"/>
        <v>234</v>
      </c>
    </row>
    <row r="412" spans="1:9" x14ac:dyDescent="0.2">
      <c r="A412" s="176">
        <v>409</v>
      </c>
      <c r="B412" s="249" t="s">
        <v>352</v>
      </c>
      <c r="C412" s="248">
        <v>5318</v>
      </c>
      <c r="D412" s="604" t="s">
        <v>527</v>
      </c>
      <c r="E412" s="247" t="s">
        <v>566</v>
      </c>
      <c r="F412" s="247" t="s">
        <v>441</v>
      </c>
      <c r="G412" s="247">
        <v>15</v>
      </c>
      <c r="H412" s="246">
        <v>18.84</v>
      </c>
      <c r="I412" s="246">
        <f t="shared" si="6"/>
        <v>282.60000000000002</v>
      </c>
    </row>
    <row r="413" spans="1:9" ht="45" x14ac:dyDescent="0.2">
      <c r="A413" s="176">
        <v>410</v>
      </c>
      <c r="B413" s="249" t="s">
        <v>352</v>
      </c>
      <c r="C413" s="248">
        <v>43130</v>
      </c>
      <c r="D413" s="604" t="s">
        <v>527</v>
      </c>
      <c r="E413" s="247" t="s">
        <v>2975</v>
      </c>
      <c r="F413" s="247" t="s">
        <v>445</v>
      </c>
      <c r="G413" s="247">
        <v>7</v>
      </c>
      <c r="H413" s="246">
        <v>15.6</v>
      </c>
      <c r="I413" s="246">
        <f t="shared" si="6"/>
        <v>109.2</v>
      </c>
    </row>
    <row r="414" spans="1:9" ht="30" x14ac:dyDescent="0.2">
      <c r="A414" s="176">
        <v>411</v>
      </c>
      <c r="B414" s="249" t="s">
        <v>352</v>
      </c>
      <c r="C414" s="248">
        <v>345</v>
      </c>
      <c r="D414" s="604" t="s">
        <v>527</v>
      </c>
      <c r="E414" s="247" t="s">
        <v>2976</v>
      </c>
      <c r="F414" s="247" t="s">
        <v>445</v>
      </c>
      <c r="G414" s="247">
        <v>38</v>
      </c>
      <c r="H414" s="246">
        <v>22.25</v>
      </c>
      <c r="I414" s="246">
        <f t="shared" si="6"/>
        <v>845.5</v>
      </c>
    </row>
    <row r="415" spans="1:9" ht="30" x14ac:dyDescent="0.2">
      <c r="A415" s="176">
        <v>412</v>
      </c>
      <c r="B415" s="249" t="s">
        <v>353</v>
      </c>
      <c r="C415" s="248" t="s">
        <v>2977</v>
      </c>
      <c r="D415" s="604" t="s">
        <v>527</v>
      </c>
      <c r="E415" s="247" t="s">
        <v>2978</v>
      </c>
      <c r="F415" s="247" t="s">
        <v>438</v>
      </c>
      <c r="G415" s="247">
        <v>136</v>
      </c>
      <c r="H415" s="246">
        <v>4.3099999999999996</v>
      </c>
      <c r="I415" s="246">
        <f t="shared" si="6"/>
        <v>586.16</v>
      </c>
    </row>
    <row r="416" spans="1:9" ht="30" x14ac:dyDescent="0.2">
      <c r="A416" s="176">
        <v>413</v>
      </c>
      <c r="B416" s="249" t="s">
        <v>353</v>
      </c>
      <c r="C416" s="248" t="s">
        <v>2979</v>
      </c>
      <c r="D416" s="604" t="s">
        <v>527</v>
      </c>
      <c r="E416" s="247" t="s">
        <v>2980</v>
      </c>
      <c r="F416" s="247" t="s">
        <v>445</v>
      </c>
      <c r="G416" s="247">
        <v>165</v>
      </c>
      <c r="H416" s="246">
        <v>11.21</v>
      </c>
      <c r="I416" s="246">
        <f t="shared" si="6"/>
        <v>1849.65</v>
      </c>
    </row>
    <row r="417" spans="1:9" ht="30" x14ac:dyDescent="0.2">
      <c r="A417" s="176">
        <v>414</v>
      </c>
      <c r="B417" s="249" t="s">
        <v>353</v>
      </c>
      <c r="C417" s="248" t="s">
        <v>2259</v>
      </c>
      <c r="D417" s="604" t="s">
        <v>527</v>
      </c>
      <c r="E417" s="247" t="s">
        <v>2981</v>
      </c>
      <c r="F417" s="247" t="s">
        <v>504</v>
      </c>
      <c r="G417" s="247">
        <v>15</v>
      </c>
      <c r="H417" s="246">
        <v>148.83000000000001</v>
      </c>
      <c r="I417" s="246">
        <f t="shared" si="6"/>
        <v>2232.4499999999998</v>
      </c>
    </row>
    <row r="418" spans="1:9" ht="30" x14ac:dyDescent="0.2">
      <c r="A418" s="176">
        <v>415</v>
      </c>
      <c r="B418" s="249" t="s">
        <v>353</v>
      </c>
      <c r="C418" s="248" t="s">
        <v>2982</v>
      </c>
      <c r="D418" s="604" t="s">
        <v>527</v>
      </c>
      <c r="E418" s="247" t="s">
        <v>2983</v>
      </c>
      <c r="F418" s="247" t="s">
        <v>504</v>
      </c>
      <c r="G418" s="247">
        <v>6</v>
      </c>
      <c r="H418" s="246">
        <v>115.89</v>
      </c>
      <c r="I418" s="246">
        <f t="shared" si="6"/>
        <v>695.34</v>
      </c>
    </row>
    <row r="419" spans="1:9" x14ac:dyDescent="0.2">
      <c r="A419" s="176">
        <v>416</v>
      </c>
      <c r="B419" s="249" t="s">
        <v>353</v>
      </c>
      <c r="C419" s="248" t="s">
        <v>2984</v>
      </c>
      <c r="D419" s="604" t="s">
        <v>527</v>
      </c>
      <c r="E419" s="247" t="s">
        <v>2985</v>
      </c>
      <c r="F419" s="247" t="s">
        <v>351</v>
      </c>
      <c r="G419" s="247">
        <v>30</v>
      </c>
      <c r="H419" s="246">
        <v>1.55</v>
      </c>
      <c r="I419" s="246">
        <f t="shared" si="6"/>
        <v>46.5</v>
      </c>
    </row>
    <row r="420" spans="1:9" ht="45" x14ac:dyDescent="0.2">
      <c r="A420" s="176">
        <v>417</v>
      </c>
      <c r="B420" s="249" t="s">
        <v>353</v>
      </c>
      <c r="C420" s="248" t="s">
        <v>2986</v>
      </c>
      <c r="D420" s="604" t="s">
        <v>527</v>
      </c>
      <c r="E420" s="247" t="s">
        <v>2987</v>
      </c>
      <c r="F420" s="247" t="s">
        <v>351</v>
      </c>
      <c r="G420" s="247">
        <v>15</v>
      </c>
      <c r="H420" s="246">
        <v>2.1</v>
      </c>
      <c r="I420" s="246">
        <f t="shared" si="6"/>
        <v>31.5</v>
      </c>
    </row>
    <row r="421" spans="1:9" ht="30" x14ac:dyDescent="0.2">
      <c r="A421" s="176">
        <v>418</v>
      </c>
      <c r="B421" s="249" t="s">
        <v>353</v>
      </c>
      <c r="C421" s="248" t="s">
        <v>2988</v>
      </c>
      <c r="D421" s="604" t="s">
        <v>527</v>
      </c>
      <c r="E421" s="247" t="s">
        <v>2989</v>
      </c>
      <c r="F421" s="247" t="s">
        <v>438</v>
      </c>
      <c r="G421" s="247">
        <v>7</v>
      </c>
      <c r="H421" s="246">
        <v>19.739999999999998</v>
      </c>
      <c r="I421" s="246">
        <f t="shared" si="6"/>
        <v>138.18</v>
      </c>
    </row>
    <row r="422" spans="1:9" ht="30" x14ac:dyDescent="0.2">
      <c r="A422" s="176">
        <v>419</v>
      </c>
      <c r="B422" s="249" t="s">
        <v>353</v>
      </c>
      <c r="C422" s="248" t="s">
        <v>2990</v>
      </c>
      <c r="D422" s="604" t="s">
        <v>527</v>
      </c>
      <c r="E422" s="247" t="s">
        <v>2991</v>
      </c>
      <c r="F422" s="247" t="s">
        <v>438</v>
      </c>
      <c r="G422" s="247">
        <v>15</v>
      </c>
      <c r="H422" s="246">
        <v>17.89</v>
      </c>
      <c r="I422" s="246">
        <f t="shared" si="6"/>
        <v>268.35000000000002</v>
      </c>
    </row>
    <row r="423" spans="1:9" x14ac:dyDescent="0.2">
      <c r="A423" s="176">
        <v>420</v>
      </c>
      <c r="B423" s="249" t="s">
        <v>353</v>
      </c>
      <c r="C423" s="248" t="s">
        <v>2992</v>
      </c>
      <c r="D423" s="604" t="s">
        <v>527</v>
      </c>
      <c r="E423" s="247" t="s">
        <v>2993</v>
      </c>
      <c r="F423" s="247" t="s">
        <v>441</v>
      </c>
      <c r="G423" s="247">
        <v>2</v>
      </c>
      <c r="H423" s="246">
        <v>89.67</v>
      </c>
      <c r="I423" s="246">
        <f t="shared" si="6"/>
        <v>179.34</v>
      </c>
    </row>
    <row r="424" spans="1:9" ht="30" x14ac:dyDescent="0.2">
      <c r="A424" s="176">
        <v>421</v>
      </c>
      <c r="B424" s="249" t="s">
        <v>352</v>
      </c>
      <c r="C424" s="248">
        <v>44495</v>
      </c>
      <c r="D424" s="604" t="s">
        <v>527</v>
      </c>
      <c r="E424" s="247" t="s">
        <v>2994</v>
      </c>
      <c r="F424" s="247" t="s">
        <v>351</v>
      </c>
      <c r="G424" s="247">
        <v>15</v>
      </c>
      <c r="H424" s="246">
        <v>19.690000000000001</v>
      </c>
      <c r="I424" s="246">
        <f t="shared" si="6"/>
        <v>295.35000000000002</v>
      </c>
    </row>
    <row r="425" spans="1:9" x14ac:dyDescent="0.2">
      <c r="A425" s="176">
        <v>422</v>
      </c>
      <c r="B425" s="249" t="s">
        <v>349</v>
      </c>
      <c r="C425" s="248">
        <v>67</v>
      </c>
      <c r="D425" s="604" t="s">
        <v>527</v>
      </c>
      <c r="E425" s="247" t="s">
        <v>2995</v>
      </c>
      <c r="F425" s="247" t="s">
        <v>351</v>
      </c>
      <c r="G425" s="247">
        <v>45</v>
      </c>
      <c r="H425" s="246">
        <v>15.81</v>
      </c>
      <c r="I425" s="246">
        <f t="shared" si="6"/>
        <v>711.45</v>
      </c>
    </row>
    <row r="426" spans="1:9" ht="30" x14ac:dyDescent="0.2">
      <c r="A426" s="176">
        <v>423</v>
      </c>
      <c r="B426" s="249" t="s">
        <v>352</v>
      </c>
      <c r="C426" s="248">
        <v>44533</v>
      </c>
      <c r="D426" s="604" t="s">
        <v>527</v>
      </c>
      <c r="E426" s="247" t="s">
        <v>2996</v>
      </c>
      <c r="F426" s="247" t="s">
        <v>351</v>
      </c>
      <c r="G426" s="247">
        <v>68</v>
      </c>
      <c r="H426" s="246">
        <v>18.600000000000001</v>
      </c>
      <c r="I426" s="246">
        <f t="shared" si="6"/>
        <v>1264.8</v>
      </c>
    </row>
    <row r="427" spans="1:9" ht="30" x14ac:dyDescent="0.2">
      <c r="A427" s="176">
        <v>424</v>
      </c>
      <c r="B427" s="249" t="s">
        <v>2828</v>
      </c>
      <c r="C427" s="248" t="s">
        <v>2997</v>
      </c>
      <c r="D427" s="604" t="s">
        <v>527</v>
      </c>
      <c r="E427" s="247" t="s">
        <v>2998</v>
      </c>
      <c r="F427" s="247" t="s">
        <v>351</v>
      </c>
      <c r="G427" s="247">
        <v>15</v>
      </c>
      <c r="H427" s="246">
        <v>148.59</v>
      </c>
      <c r="I427" s="246">
        <f t="shared" si="6"/>
        <v>2228.85</v>
      </c>
    </row>
    <row r="428" spans="1:9" ht="45" x14ac:dyDescent="0.2">
      <c r="A428" s="176">
        <v>425</v>
      </c>
      <c r="B428" s="249" t="s">
        <v>2840</v>
      </c>
      <c r="C428" s="248" t="s">
        <v>2999</v>
      </c>
      <c r="D428" s="604" t="s">
        <v>527</v>
      </c>
      <c r="E428" s="247" t="s">
        <v>3000</v>
      </c>
      <c r="F428" s="247" t="s">
        <v>351</v>
      </c>
      <c r="G428" s="247">
        <v>15</v>
      </c>
      <c r="H428" s="246">
        <v>12.15</v>
      </c>
      <c r="I428" s="246">
        <f t="shared" si="6"/>
        <v>182.25</v>
      </c>
    </row>
    <row r="429" spans="1:9" x14ac:dyDescent="0.2">
      <c r="A429" s="176">
        <v>426</v>
      </c>
      <c r="B429" s="249" t="s">
        <v>349</v>
      </c>
      <c r="C429" s="248">
        <v>68</v>
      </c>
      <c r="D429" s="604" t="s">
        <v>527</v>
      </c>
      <c r="E429" s="247" t="s">
        <v>3001</v>
      </c>
      <c r="F429" s="247" t="s">
        <v>351</v>
      </c>
      <c r="G429" s="247">
        <v>15</v>
      </c>
      <c r="H429" s="246">
        <v>11.03</v>
      </c>
      <c r="I429" s="246">
        <f t="shared" si="6"/>
        <v>165.45</v>
      </c>
    </row>
    <row r="430" spans="1:9" ht="30" x14ac:dyDescent="0.2">
      <c r="A430" s="176">
        <v>427</v>
      </c>
      <c r="B430" s="249" t="s">
        <v>352</v>
      </c>
      <c r="C430" s="248">
        <v>11002</v>
      </c>
      <c r="D430" s="604" t="s">
        <v>527</v>
      </c>
      <c r="E430" s="247" t="s">
        <v>817</v>
      </c>
      <c r="F430" s="247" t="s">
        <v>445</v>
      </c>
      <c r="G430" s="247">
        <v>45</v>
      </c>
      <c r="H430" s="246">
        <v>38.409999999999997</v>
      </c>
      <c r="I430" s="246">
        <f t="shared" si="6"/>
        <v>1728.45</v>
      </c>
    </row>
    <row r="431" spans="1:9" ht="30" x14ac:dyDescent="0.2">
      <c r="A431" s="176">
        <v>428</v>
      </c>
      <c r="B431" s="249" t="s">
        <v>352</v>
      </c>
      <c r="C431" s="248">
        <v>10999</v>
      </c>
      <c r="D431" s="604" t="s">
        <v>527</v>
      </c>
      <c r="E431" s="247" t="s">
        <v>3002</v>
      </c>
      <c r="F431" s="247" t="s">
        <v>445</v>
      </c>
      <c r="G431" s="247">
        <v>3</v>
      </c>
      <c r="H431" s="246">
        <v>36.9</v>
      </c>
      <c r="I431" s="246">
        <f t="shared" si="6"/>
        <v>110.7</v>
      </c>
    </row>
    <row r="432" spans="1:9" x14ac:dyDescent="0.2">
      <c r="A432" s="176">
        <v>429</v>
      </c>
      <c r="B432" s="249" t="s">
        <v>352</v>
      </c>
      <c r="C432" s="248">
        <v>13</v>
      </c>
      <c r="D432" s="604" t="s">
        <v>527</v>
      </c>
      <c r="E432" s="247" t="s">
        <v>2888</v>
      </c>
      <c r="F432" s="247" t="s">
        <v>445</v>
      </c>
      <c r="G432" s="247">
        <v>22</v>
      </c>
      <c r="H432" s="246">
        <v>15.49</v>
      </c>
      <c r="I432" s="246">
        <f t="shared" si="6"/>
        <v>340.78</v>
      </c>
    </row>
    <row r="433" spans="1:9" ht="30" x14ac:dyDescent="0.2">
      <c r="A433" s="176">
        <v>430</v>
      </c>
      <c r="B433" s="249" t="s">
        <v>352</v>
      </c>
      <c r="C433" s="248">
        <v>546</v>
      </c>
      <c r="D433" s="604" t="s">
        <v>527</v>
      </c>
      <c r="E433" s="247" t="s">
        <v>3003</v>
      </c>
      <c r="F433" s="247" t="s">
        <v>445</v>
      </c>
      <c r="G433" s="247">
        <v>259</v>
      </c>
      <c r="H433" s="246">
        <v>9.67</v>
      </c>
      <c r="I433" s="246">
        <f t="shared" si="6"/>
        <v>2504.5300000000002</v>
      </c>
    </row>
    <row r="434" spans="1:9" ht="30" x14ac:dyDescent="0.2">
      <c r="A434" s="176">
        <v>431</v>
      </c>
      <c r="B434" s="249" t="s">
        <v>353</v>
      </c>
      <c r="C434" s="248" t="s">
        <v>3004</v>
      </c>
      <c r="D434" s="604" t="s">
        <v>527</v>
      </c>
      <c r="E434" s="247" t="s">
        <v>3005</v>
      </c>
      <c r="F434" s="247" t="s">
        <v>438</v>
      </c>
      <c r="G434" s="247">
        <v>18</v>
      </c>
      <c r="H434" s="246">
        <v>18.89</v>
      </c>
      <c r="I434" s="246">
        <f t="shared" si="6"/>
        <v>340.02</v>
      </c>
    </row>
    <row r="435" spans="1:9" x14ac:dyDescent="0.2">
      <c r="A435" s="176">
        <v>432</v>
      </c>
      <c r="B435" s="249" t="s">
        <v>352</v>
      </c>
      <c r="C435" s="248">
        <v>34</v>
      </c>
      <c r="D435" s="604" t="s">
        <v>527</v>
      </c>
      <c r="E435" s="247" t="s">
        <v>1674</v>
      </c>
      <c r="F435" s="247" t="s">
        <v>445</v>
      </c>
      <c r="G435" s="247">
        <v>22</v>
      </c>
      <c r="H435" s="246">
        <v>7.88</v>
      </c>
      <c r="I435" s="246">
        <f t="shared" si="6"/>
        <v>173.36</v>
      </c>
    </row>
    <row r="436" spans="1:9" x14ac:dyDescent="0.2">
      <c r="A436" s="176">
        <v>433</v>
      </c>
      <c r="B436" s="249" t="s">
        <v>352</v>
      </c>
      <c r="C436" s="248">
        <v>33</v>
      </c>
      <c r="D436" s="604" t="s">
        <v>527</v>
      </c>
      <c r="E436" s="247" t="s">
        <v>1670</v>
      </c>
      <c r="F436" s="247" t="s">
        <v>445</v>
      </c>
      <c r="G436" s="247">
        <v>144</v>
      </c>
      <c r="H436" s="246">
        <v>8.36</v>
      </c>
      <c r="I436" s="246">
        <f t="shared" si="6"/>
        <v>1203.8399999999999</v>
      </c>
    </row>
    <row r="437" spans="1:9" ht="90" x14ac:dyDescent="0.2">
      <c r="A437" s="176">
        <v>434</v>
      </c>
      <c r="B437" s="249" t="s">
        <v>352</v>
      </c>
      <c r="C437" s="248">
        <v>11461</v>
      </c>
      <c r="D437" s="604" t="s">
        <v>527</v>
      </c>
      <c r="E437" s="247" t="s">
        <v>3006</v>
      </c>
      <c r="F437" s="247" t="s">
        <v>351</v>
      </c>
      <c r="G437" s="247">
        <v>4</v>
      </c>
      <c r="H437" s="246">
        <v>10.64</v>
      </c>
      <c r="I437" s="246">
        <f t="shared" si="6"/>
        <v>42.56</v>
      </c>
    </row>
    <row r="438" spans="1:9" ht="90" x14ac:dyDescent="0.2">
      <c r="A438" s="176">
        <v>435</v>
      </c>
      <c r="B438" s="249" t="s">
        <v>352</v>
      </c>
      <c r="C438" s="248">
        <v>43583</v>
      </c>
      <c r="D438" s="604" t="s">
        <v>527</v>
      </c>
      <c r="E438" s="247" t="s">
        <v>3007</v>
      </c>
      <c r="F438" s="247" t="s">
        <v>351</v>
      </c>
      <c r="G438" s="247">
        <v>4</v>
      </c>
      <c r="H438" s="246">
        <v>9.52</v>
      </c>
      <c r="I438" s="246">
        <f t="shared" si="6"/>
        <v>38.08</v>
      </c>
    </row>
    <row r="439" spans="1:9" x14ac:dyDescent="0.2">
      <c r="A439" s="176">
        <v>436</v>
      </c>
      <c r="B439" s="249" t="s">
        <v>349</v>
      </c>
      <c r="C439" s="248">
        <v>69</v>
      </c>
      <c r="D439" s="604" t="s">
        <v>527</v>
      </c>
      <c r="E439" s="247" t="s">
        <v>3008</v>
      </c>
      <c r="F439" s="247" t="s">
        <v>351</v>
      </c>
      <c r="G439" s="247">
        <v>15</v>
      </c>
      <c r="H439" s="246">
        <v>7.38</v>
      </c>
      <c r="I439" s="246">
        <f t="shared" si="6"/>
        <v>110.7</v>
      </c>
    </row>
    <row r="440" spans="1:9" x14ac:dyDescent="0.2">
      <c r="A440" s="176">
        <v>437</v>
      </c>
      <c r="B440" s="249" t="s">
        <v>352</v>
      </c>
      <c r="C440" s="248">
        <v>12815</v>
      </c>
      <c r="D440" s="604" t="s">
        <v>527</v>
      </c>
      <c r="E440" s="247" t="s">
        <v>2890</v>
      </c>
      <c r="F440" s="247" t="s">
        <v>351</v>
      </c>
      <c r="G440" s="247">
        <v>30</v>
      </c>
      <c r="H440" s="246">
        <v>9.3000000000000007</v>
      </c>
      <c r="I440" s="246">
        <f t="shared" si="6"/>
        <v>279</v>
      </c>
    </row>
    <row r="441" spans="1:9" x14ac:dyDescent="0.2">
      <c r="A441" s="176">
        <v>438</v>
      </c>
      <c r="B441" s="249" t="s">
        <v>349</v>
      </c>
      <c r="C441" s="248">
        <v>57</v>
      </c>
      <c r="D441" s="604" t="s">
        <v>527</v>
      </c>
      <c r="E441" s="247" t="s">
        <v>2889</v>
      </c>
      <c r="F441" s="247" t="s">
        <v>351</v>
      </c>
      <c r="G441" s="247">
        <v>22</v>
      </c>
      <c r="H441" s="246">
        <v>11.54</v>
      </c>
      <c r="I441" s="246">
        <f t="shared" si="6"/>
        <v>253.88</v>
      </c>
    </row>
    <row r="442" spans="1:9" x14ac:dyDescent="0.2">
      <c r="A442" s="176">
        <v>439</v>
      </c>
      <c r="B442" s="249" t="s">
        <v>352</v>
      </c>
      <c r="C442" s="248">
        <v>4823</v>
      </c>
      <c r="D442" s="604" t="s">
        <v>527</v>
      </c>
      <c r="E442" s="247" t="s">
        <v>3009</v>
      </c>
      <c r="F442" s="247" t="s">
        <v>2141</v>
      </c>
      <c r="G442" s="247">
        <v>4</v>
      </c>
      <c r="H442" s="246">
        <v>35.76</v>
      </c>
      <c r="I442" s="246">
        <f t="shared" si="6"/>
        <v>143.04</v>
      </c>
    </row>
    <row r="443" spans="1:9" x14ac:dyDescent="0.2">
      <c r="A443" s="176">
        <v>440</v>
      </c>
      <c r="B443" s="249" t="s">
        <v>349</v>
      </c>
      <c r="C443" s="248">
        <v>70</v>
      </c>
      <c r="D443" s="604" t="s">
        <v>527</v>
      </c>
      <c r="E443" s="247" t="s">
        <v>3010</v>
      </c>
      <c r="F443" s="247" t="s">
        <v>438</v>
      </c>
      <c r="G443" s="247">
        <v>91</v>
      </c>
      <c r="H443" s="246">
        <v>5.55</v>
      </c>
      <c r="I443" s="246">
        <f t="shared" si="6"/>
        <v>505.05</v>
      </c>
    </row>
    <row r="444" spans="1:9" x14ac:dyDescent="0.2">
      <c r="A444" s="176">
        <v>441</v>
      </c>
      <c r="B444" s="249" t="s">
        <v>873</v>
      </c>
      <c r="C444" s="248">
        <v>2760</v>
      </c>
      <c r="D444" s="604" t="s">
        <v>527</v>
      </c>
      <c r="E444" s="247" t="s">
        <v>3011</v>
      </c>
      <c r="F444" s="247" t="s">
        <v>445</v>
      </c>
      <c r="G444" s="247">
        <v>99</v>
      </c>
      <c r="H444" s="246">
        <v>10.55</v>
      </c>
      <c r="I444" s="246">
        <f t="shared" si="6"/>
        <v>1044.45</v>
      </c>
    </row>
    <row r="445" spans="1:9" ht="30" x14ac:dyDescent="0.2">
      <c r="A445" s="176">
        <v>442</v>
      </c>
      <c r="B445" s="249" t="s">
        <v>353</v>
      </c>
      <c r="C445" s="248" t="s">
        <v>837</v>
      </c>
      <c r="D445" s="604" t="s">
        <v>527</v>
      </c>
      <c r="E445" s="247" t="s">
        <v>836</v>
      </c>
      <c r="F445" s="247" t="s">
        <v>438</v>
      </c>
      <c r="G445" s="247">
        <v>182</v>
      </c>
      <c r="H445" s="246">
        <v>18.059999999999999</v>
      </c>
      <c r="I445" s="246">
        <f t="shared" si="6"/>
        <v>3286.92</v>
      </c>
    </row>
    <row r="446" spans="1:9" x14ac:dyDescent="0.2">
      <c r="A446" s="176">
        <v>443</v>
      </c>
      <c r="B446" s="249" t="s">
        <v>873</v>
      </c>
      <c r="C446" s="248">
        <v>2377</v>
      </c>
      <c r="D446" s="604" t="s">
        <v>527</v>
      </c>
      <c r="E446" s="247" t="s">
        <v>3012</v>
      </c>
      <c r="F446" s="247" t="s">
        <v>445</v>
      </c>
      <c r="G446" s="247">
        <v>122</v>
      </c>
      <c r="H446" s="246">
        <v>11.02</v>
      </c>
      <c r="I446" s="246">
        <f t="shared" si="6"/>
        <v>1344.44</v>
      </c>
    </row>
    <row r="447" spans="1:9" x14ac:dyDescent="0.2">
      <c r="A447" s="176">
        <v>444</v>
      </c>
      <c r="B447" s="249" t="s">
        <v>353</v>
      </c>
      <c r="C447" s="248" t="s">
        <v>3013</v>
      </c>
      <c r="D447" s="604" t="s">
        <v>527</v>
      </c>
      <c r="E447" s="247" t="s">
        <v>3014</v>
      </c>
      <c r="F447" s="247" t="s">
        <v>438</v>
      </c>
      <c r="G447" s="247">
        <v>91</v>
      </c>
      <c r="H447" s="246">
        <v>16.72</v>
      </c>
      <c r="I447" s="246">
        <f t="shared" si="6"/>
        <v>1521.52</v>
      </c>
    </row>
    <row r="448" spans="1:9" ht="30" x14ac:dyDescent="0.2">
      <c r="A448" s="176">
        <v>445</v>
      </c>
      <c r="B448" s="249" t="s">
        <v>353</v>
      </c>
      <c r="C448" s="248" t="s">
        <v>3015</v>
      </c>
      <c r="D448" s="604" t="s">
        <v>527</v>
      </c>
      <c r="E448" s="247" t="s">
        <v>3016</v>
      </c>
      <c r="F448" s="247" t="s">
        <v>351</v>
      </c>
      <c r="G448" s="247">
        <v>304</v>
      </c>
      <c r="H448" s="246">
        <v>0.5</v>
      </c>
      <c r="I448" s="246">
        <f t="shared" si="6"/>
        <v>152</v>
      </c>
    </row>
    <row r="449" spans="1:9" ht="30" x14ac:dyDescent="0.2">
      <c r="A449" s="176">
        <v>446</v>
      </c>
      <c r="B449" s="249" t="s">
        <v>353</v>
      </c>
      <c r="C449" s="248" t="s">
        <v>3017</v>
      </c>
      <c r="D449" s="604" t="s">
        <v>527</v>
      </c>
      <c r="E449" s="247" t="s">
        <v>3018</v>
      </c>
      <c r="F449" s="247" t="s">
        <v>351</v>
      </c>
      <c r="G449" s="247">
        <v>304</v>
      </c>
      <c r="H449" s="246">
        <v>0.5</v>
      </c>
      <c r="I449" s="246">
        <f t="shared" si="6"/>
        <v>152</v>
      </c>
    </row>
    <row r="450" spans="1:9" x14ac:dyDescent="0.2">
      <c r="A450" s="176">
        <v>447</v>
      </c>
      <c r="B450" s="249" t="s">
        <v>349</v>
      </c>
      <c r="C450" s="248">
        <v>71</v>
      </c>
      <c r="D450" s="604" t="s">
        <v>527</v>
      </c>
      <c r="E450" s="247" t="s">
        <v>3019</v>
      </c>
      <c r="F450" s="247" t="s">
        <v>351</v>
      </c>
      <c r="G450" s="247">
        <v>608</v>
      </c>
      <c r="H450" s="246">
        <v>1.3</v>
      </c>
      <c r="I450" s="246">
        <f t="shared" si="6"/>
        <v>790.4</v>
      </c>
    </row>
    <row r="451" spans="1:9" x14ac:dyDescent="0.2">
      <c r="A451" s="176">
        <v>448</v>
      </c>
      <c r="B451" s="249" t="s">
        <v>353</v>
      </c>
      <c r="C451" s="248" t="s">
        <v>2918</v>
      </c>
      <c r="D451" s="604" t="s">
        <v>527</v>
      </c>
      <c r="E451" s="247" t="s">
        <v>2919</v>
      </c>
      <c r="F451" s="247" t="s">
        <v>351</v>
      </c>
      <c r="G451" s="247">
        <v>1</v>
      </c>
      <c r="H451" s="246">
        <v>3.62</v>
      </c>
      <c r="I451" s="246">
        <f t="shared" si="6"/>
        <v>3.62</v>
      </c>
    </row>
    <row r="452" spans="1:9" x14ac:dyDescent="0.2">
      <c r="A452" s="176">
        <v>449</v>
      </c>
      <c r="B452" s="249" t="s">
        <v>353</v>
      </c>
      <c r="C452" s="248" t="s">
        <v>2924</v>
      </c>
      <c r="D452" s="604" t="s">
        <v>527</v>
      </c>
      <c r="E452" s="247" t="s">
        <v>2925</v>
      </c>
      <c r="F452" s="247" t="s">
        <v>351</v>
      </c>
      <c r="G452" s="247">
        <v>1</v>
      </c>
      <c r="H452" s="246">
        <v>26.9</v>
      </c>
      <c r="I452" s="246">
        <f t="shared" si="6"/>
        <v>26.9</v>
      </c>
    </row>
    <row r="453" spans="1:9" x14ac:dyDescent="0.2">
      <c r="A453" s="176">
        <v>450</v>
      </c>
      <c r="B453" s="249" t="s">
        <v>353</v>
      </c>
      <c r="C453" s="248" t="s">
        <v>2920</v>
      </c>
      <c r="D453" s="604" t="s">
        <v>527</v>
      </c>
      <c r="E453" s="247" t="s">
        <v>2921</v>
      </c>
      <c r="F453" s="247" t="s">
        <v>351</v>
      </c>
      <c r="G453" s="247">
        <v>1</v>
      </c>
      <c r="H453" s="246">
        <v>11.98</v>
      </c>
      <c r="I453" s="246">
        <f t="shared" ref="I453:I516" si="7">H453*G453</f>
        <v>11.98</v>
      </c>
    </row>
    <row r="454" spans="1:9" x14ac:dyDescent="0.2">
      <c r="A454" s="176">
        <v>451</v>
      </c>
      <c r="B454" s="249" t="s">
        <v>873</v>
      </c>
      <c r="C454" s="248">
        <v>2817</v>
      </c>
      <c r="D454" s="604" t="s">
        <v>527</v>
      </c>
      <c r="E454" s="247" t="s">
        <v>3020</v>
      </c>
      <c r="F454" s="247" t="s">
        <v>351</v>
      </c>
      <c r="G454" s="247">
        <v>9</v>
      </c>
      <c r="H454" s="246">
        <v>14.74</v>
      </c>
      <c r="I454" s="246">
        <f t="shared" si="7"/>
        <v>132.66</v>
      </c>
    </row>
    <row r="455" spans="1:9" x14ac:dyDescent="0.2">
      <c r="A455" s="176">
        <v>452</v>
      </c>
      <c r="B455" s="249" t="s">
        <v>353</v>
      </c>
      <c r="C455" s="248" t="s">
        <v>529</v>
      </c>
      <c r="D455" s="604" t="s">
        <v>527</v>
      </c>
      <c r="E455" s="247" t="s">
        <v>3021</v>
      </c>
      <c r="F455" s="247" t="s">
        <v>351</v>
      </c>
      <c r="G455" s="247">
        <v>3</v>
      </c>
      <c r="H455" s="246">
        <v>41.64</v>
      </c>
      <c r="I455" s="246">
        <f t="shared" si="7"/>
        <v>124.92</v>
      </c>
    </row>
    <row r="456" spans="1:9" x14ac:dyDescent="0.2">
      <c r="A456" s="176">
        <v>453</v>
      </c>
      <c r="B456" s="249" t="s">
        <v>3022</v>
      </c>
      <c r="C456" s="248">
        <v>34383</v>
      </c>
      <c r="D456" s="604" t="s">
        <v>527</v>
      </c>
      <c r="E456" s="247" t="s">
        <v>3023</v>
      </c>
      <c r="F456" s="247" t="s">
        <v>351</v>
      </c>
      <c r="G456" s="247">
        <v>9</v>
      </c>
      <c r="H456" s="246">
        <v>40.68</v>
      </c>
      <c r="I456" s="246">
        <f t="shared" si="7"/>
        <v>366.12</v>
      </c>
    </row>
    <row r="457" spans="1:9" x14ac:dyDescent="0.2">
      <c r="A457" s="176">
        <v>454</v>
      </c>
      <c r="B457" s="249" t="s">
        <v>353</v>
      </c>
      <c r="C457" s="248" t="s">
        <v>2932</v>
      </c>
      <c r="D457" s="604" t="s">
        <v>527</v>
      </c>
      <c r="E457" s="247" t="s">
        <v>2933</v>
      </c>
      <c r="F457" s="247" t="s">
        <v>351</v>
      </c>
      <c r="G457" s="247">
        <v>1</v>
      </c>
      <c r="H457" s="246">
        <v>19.78</v>
      </c>
      <c r="I457" s="246">
        <f t="shared" si="7"/>
        <v>19.78</v>
      </c>
    </row>
    <row r="458" spans="1:9" x14ac:dyDescent="0.2">
      <c r="A458" s="176">
        <v>455</v>
      </c>
      <c r="B458" s="249" t="s">
        <v>352</v>
      </c>
      <c r="C458" s="248">
        <v>38390</v>
      </c>
      <c r="D458" s="604" t="s">
        <v>527</v>
      </c>
      <c r="E458" s="247" t="s">
        <v>2934</v>
      </c>
      <c r="F458" s="247" t="s">
        <v>351</v>
      </c>
      <c r="G458" s="247">
        <v>1</v>
      </c>
      <c r="H458" s="246">
        <v>36.549999999999997</v>
      </c>
      <c r="I458" s="246">
        <f t="shared" si="7"/>
        <v>36.549999999999997</v>
      </c>
    </row>
    <row r="459" spans="1:9" x14ac:dyDescent="0.2">
      <c r="A459" s="176">
        <v>456</v>
      </c>
      <c r="B459" s="249" t="s">
        <v>353</v>
      </c>
      <c r="C459" s="248" t="s">
        <v>3024</v>
      </c>
      <c r="D459" s="604" t="s">
        <v>527</v>
      </c>
      <c r="E459" s="247" t="s">
        <v>3025</v>
      </c>
      <c r="F459" s="247" t="s">
        <v>441</v>
      </c>
      <c r="G459" s="247">
        <v>7</v>
      </c>
      <c r="H459" s="246">
        <v>25.76</v>
      </c>
      <c r="I459" s="246">
        <f t="shared" si="7"/>
        <v>180.32</v>
      </c>
    </row>
    <row r="460" spans="1:9" ht="45" x14ac:dyDescent="0.2">
      <c r="A460" s="176">
        <v>457</v>
      </c>
      <c r="B460" s="249" t="s">
        <v>352</v>
      </c>
      <c r="C460" s="248">
        <v>7167</v>
      </c>
      <c r="D460" s="604" t="s">
        <v>527</v>
      </c>
      <c r="E460" s="247" t="s">
        <v>3026</v>
      </c>
      <c r="F460" s="247" t="s">
        <v>504</v>
      </c>
      <c r="G460" s="247">
        <v>304</v>
      </c>
      <c r="H460" s="246">
        <v>23.58</v>
      </c>
      <c r="I460" s="246">
        <f t="shared" si="7"/>
        <v>7168.32</v>
      </c>
    </row>
    <row r="461" spans="1:9" x14ac:dyDescent="0.2">
      <c r="A461" s="176">
        <v>458</v>
      </c>
      <c r="B461" s="249" t="s">
        <v>352</v>
      </c>
      <c r="C461" s="248">
        <v>7311</v>
      </c>
      <c r="D461" s="604" t="s">
        <v>527</v>
      </c>
      <c r="E461" s="247" t="s">
        <v>2944</v>
      </c>
      <c r="F461" s="247" t="s">
        <v>441</v>
      </c>
      <c r="G461" s="247">
        <v>10</v>
      </c>
      <c r="H461" s="246">
        <v>43.08</v>
      </c>
      <c r="I461" s="246">
        <f t="shared" si="7"/>
        <v>430.8</v>
      </c>
    </row>
    <row r="462" spans="1:9" x14ac:dyDescent="0.2">
      <c r="A462" s="176">
        <v>459</v>
      </c>
      <c r="B462" s="249" t="s">
        <v>352</v>
      </c>
      <c r="C462" s="248">
        <v>7288</v>
      </c>
      <c r="D462" s="604" t="s">
        <v>527</v>
      </c>
      <c r="E462" s="247" t="s">
        <v>892</v>
      </c>
      <c r="F462" s="247" t="s">
        <v>441</v>
      </c>
      <c r="G462" s="247">
        <v>16</v>
      </c>
      <c r="H462" s="246">
        <v>42.28</v>
      </c>
      <c r="I462" s="246">
        <f t="shared" si="7"/>
        <v>676.48</v>
      </c>
    </row>
    <row r="463" spans="1:9" ht="30" x14ac:dyDescent="0.2">
      <c r="A463" s="176">
        <v>460</v>
      </c>
      <c r="B463" s="249" t="s">
        <v>2947</v>
      </c>
      <c r="C463" s="248" t="s">
        <v>2948</v>
      </c>
      <c r="D463" s="604" t="s">
        <v>527</v>
      </c>
      <c r="E463" s="247" t="s">
        <v>2949</v>
      </c>
      <c r="F463" s="247" t="s">
        <v>445</v>
      </c>
      <c r="G463" s="247">
        <v>1</v>
      </c>
      <c r="H463" s="246">
        <v>57.01</v>
      </c>
      <c r="I463" s="246">
        <f t="shared" si="7"/>
        <v>57.01</v>
      </c>
    </row>
    <row r="464" spans="1:9" x14ac:dyDescent="0.2">
      <c r="A464" s="176">
        <v>461</v>
      </c>
      <c r="B464" s="249" t="s">
        <v>353</v>
      </c>
      <c r="C464" s="248" t="s">
        <v>2939</v>
      </c>
      <c r="D464" s="604" t="s">
        <v>527</v>
      </c>
      <c r="E464" s="247" t="s">
        <v>3027</v>
      </c>
      <c r="F464" s="247" t="s">
        <v>441</v>
      </c>
      <c r="G464" s="247">
        <v>6</v>
      </c>
      <c r="H464" s="246">
        <v>25.33</v>
      </c>
      <c r="I464" s="246">
        <f t="shared" si="7"/>
        <v>151.97999999999999</v>
      </c>
    </row>
    <row r="465" spans="1:9" x14ac:dyDescent="0.2">
      <c r="A465" s="176">
        <v>462</v>
      </c>
      <c r="B465" s="249" t="s">
        <v>353</v>
      </c>
      <c r="C465" s="248" t="s">
        <v>2939</v>
      </c>
      <c r="D465" s="604" t="s">
        <v>527</v>
      </c>
      <c r="E465" s="247" t="s">
        <v>3028</v>
      </c>
      <c r="F465" s="247" t="s">
        <v>441</v>
      </c>
      <c r="G465" s="247">
        <v>30</v>
      </c>
      <c r="H465" s="246">
        <v>25.33</v>
      </c>
      <c r="I465" s="246">
        <f t="shared" si="7"/>
        <v>759.9</v>
      </c>
    </row>
    <row r="466" spans="1:9" ht="30" x14ac:dyDescent="0.2">
      <c r="A466" s="176">
        <v>463</v>
      </c>
      <c r="B466" s="249" t="s">
        <v>873</v>
      </c>
      <c r="C466" s="248">
        <v>2504</v>
      </c>
      <c r="D466" s="604" t="s">
        <v>527</v>
      </c>
      <c r="E466" s="247" t="s">
        <v>3029</v>
      </c>
      <c r="F466" s="247" t="s">
        <v>445</v>
      </c>
      <c r="G466" s="247">
        <v>29</v>
      </c>
      <c r="H466" s="246">
        <v>8.64</v>
      </c>
      <c r="I466" s="246">
        <f t="shared" si="7"/>
        <v>250.56</v>
      </c>
    </row>
    <row r="467" spans="1:9" x14ac:dyDescent="0.2">
      <c r="A467" s="176">
        <v>464</v>
      </c>
      <c r="B467" s="249" t="s">
        <v>873</v>
      </c>
      <c r="C467" s="248">
        <v>2376</v>
      </c>
      <c r="D467" s="604" t="s">
        <v>527</v>
      </c>
      <c r="E467" s="247" t="s">
        <v>3030</v>
      </c>
      <c r="F467" s="247" t="s">
        <v>445</v>
      </c>
      <c r="G467" s="247">
        <v>124</v>
      </c>
      <c r="H467" s="246">
        <v>10.75</v>
      </c>
      <c r="I467" s="246">
        <f t="shared" si="7"/>
        <v>1333</v>
      </c>
    </row>
    <row r="468" spans="1:9" ht="30" x14ac:dyDescent="0.2">
      <c r="A468" s="176">
        <v>465</v>
      </c>
      <c r="B468" s="249" t="s">
        <v>873</v>
      </c>
      <c r="C468" s="248">
        <v>2532</v>
      </c>
      <c r="D468" s="604" t="s">
        <v>527</v>
      </c>
      <c r="E468" s="247" t="s">
        <v>3031</v>
      </c>
      <c r="F468" s="247" t="s">
        <v>445</v>
      </c>
      <c r="G468" s="247">
        <v>201</v>
      </c>
      <c r="H468" s="246">
        <v>10.85</v>
      </c>
      <c r="I468" s="246">
        <f t="shared" si="7"/>
        <v>2180.85</v>
      </c>
    </row>
    <row r="469" spans="1:9" x14ac:dyDescent="0.2">
      <c r="A469" s="176">
        <v>466</v>
      </c>
      <c r="B469" s="249" t="s">
        <v>353</v>
      </c>
      <c r="C469" s="248" t="s">
        <v>2950</v>
      </c>
      <c r="D469" s="604" t="s">
        <v>527</v>
      </c>
      <c r="E469" s="247" t="s">
        <v>2951</v>
      </c>
      <c r="F469" s="247" t="s">
        <v>441</v>
      </c>
      <c r="G469" s="247">
        <v>76</v>
      </c>
      <c r="H469" s="246">
        <v>14.94</v>
      </c>
      <c r="I469" s="246">
        <f t="shared" si="7"/>
        <v>1135.44</v>
      </c>
    </row>
    <row r="470" spans="1:9" x14ac:dyDescent="0.2">
      <c r="A470" s="176">
        <v>467</v>
      </c>
      <c r="B470" s="249" t="s">
        <v>353</v>
      </c>
      <c r="C470" s="248" t="s">
        <v>769</v>
      </c>
      <c r="D470" s="604" t="s">
        <v>2187</v>
      </c>
      <c r="E470" s="247" t="s">
        <v>3032</v>
      </c>
      <c r="F470" s="247" t="s">
        <v>504</v>
      </c>
      <c r="G470" s="247">
        <v>22</v>
      </c>
      <c r="H470" s="246">
        <v>48.55</v>
      </c>
      <c r="I470" s="246">
        <f t="shared" si="7"/>
        <v>1068.0999999999999</v>
      </c>
    </row>
    <row r="471" spans="1:9" ht="60" x14ac:dyDescent="0.2">
      <c r="A471" s="176">
        <v>468</v>
      </c>
      <c r="B471" s="249" t="s">
        <v>352</v>
      </c>
      <c r="C471" s="248">
        <v>38179</v>
      </c>
      <c r="D471" s="604" t="s">
        <v>2187</v>
      </c>
      <c r="E471" s="247" t="s">
        <v>3033</v>
      </c>
      <c r="F471" s="247" t="s">
        <v>351</v>
      </c>
      <c r="G471" s="247">
        <v>9</v>
      </c>
      <c r="H471" s="246">
        <v>46.32</v>
      </c>
      <c r="I471" s="246">
        <f t="shared" si="7"/>
        <v>416.88</v>
      </c>
    </row>
    <row r="472" spans="1:9" x14ac:dyDescent="0.2">
      <c r="A472" s="176">
        <v>469</v>
      </c>
      <c r="B472" s="249" t="s">
        <v>349</v>
      </c>
      <c r="C472" s="248">
        <v>72</v>
      </c>
      <c r="D472" s="604" t="s">
        <v>2187</v>
      </c>
      <c r="E472" s="247" t="s">
        <v>3034</v>
      </c>
      <c r="F472" s="247" t="s">
        <v>351</v>
      </c>
      <c r="G472" s="247">
        <v>9</v>
      </c>
      <c r="H472" s="246">
        <v>21.04</v>
      </c>
      <c r="I472" s="246">
        <f t="shared" si="7"/>
        <v>189.36</v>
      </c>
    </row>
    <row r="473" spans="1:9" x14ac:dyDescent="0.2">
      <c r="A473" s="176">
        <v>470</v>
      </c>
      <c r="B473" s="249" t="s">
        <v>352</v>
      </c>
      <c r="C473" s="248">
        <v>39961</v>
      </c>
      <c r="D473" s="604" t="s">
        <v>2187</v>
      </c>
      <c r="E473" s="247" t="s">
        <v>491</v>
      </c>
      <c r="F473" s="247" t="s">
        <v>351</v>
      </c>
      <c r="G473" s="247">
        <v>15</v>
      </c>
      <c r="H473" s="246">
        <v>25.22</v>
      </c>
      <c r="I473" s="246">
        <f t="shared" si="7"/>
        <v>378.3</v>
      </c>
    </row>
    <row r="474" spans="1:9" ht="30" x14ac:dyDescent="0.2">
      <c r="A474" s="176">
        <v>471</v>
      </c>
      <c r="B474" s="249" t="s">
        <v>352</v>
      </c>
      <c r="C474" s="248">
        <v>412</v>
      </c>
      <c r="D474" s="604" t="s">
        <v>3035</v>
      </c>
      <c r="E474" s="247" t="s">
        <v>744</v>
      </c>
      <c r="F474" s="247" t="s">
        <v>351</v>
      </c>
      <c r="G474" s="247">
        <v>1520</v>
      </c>
      <c r="H474" s="246">
        <v>1.02</v>
      </c>
      <c r="I474" s="246">
        <f t="shared" si="7"/>
        <v>1550.4</v>
      </c>
    </row>
    <row r="475" spans="1:9" ht="45" x14ac:dyDescent="0.2">
      <c r="A475" s="176">
        <v>472</v>
      </c>
      <c r="B475" s="249" t="s">
        <v>352</v>
      </c>
      <c r="C475" s="248">
        <v>7584</v>
      </c>
      <c r="D475" s="604" t="s">
        <v>3035</v>
      </c>
      <c r="E475" s="247" t="s">
        <v>3036</v>
      </c>
      <c r="F475" s="247" t="s">
        <v>351</v>
      </c>
      <c r="G475" s="247">
        <v>76</v>
      </c>
      <c r="H475" s="246">
        <v>1.68</v>
      </c>
      <c r="I475" s="246">
        <f t="shared" si="7"/>
        <v>127.68</v>
      </c>
    </row>
    <row r="476" spans="1:9" x14ac:dyDescent="0.2">
      <c r="A476" s="176">
        <v>473</v>
      </c>
      <c r="B476" s="249" t="s">
        <v>352</v>
      </c>
      <c r="C476" s="248">
        <v>4374</v>
      </c>
      <c r="D476" s="604" t="s">
        <v>3035</v>
      </c>
      <c r="E476" s="247" t="s">
        <v>3037</v>
      </c>
      <c r="F476" s="247" t="s">
        <v>351</v>
      </c>
      <c r="G476" s="247">
        <v>76</v>
      </c>
      <c r="H476" s="246">
        <v>0.66</v>
      </c>
      <c r="I476" s="246">
        <f t="shared" si="7"/>
        <v>50.16</v>
      </c>
    </row>
    <row r="477" spans="1:9" x14ac:dyDescent="0.2">
      <c r="A477" s="176">
        <v>474</v>
      </c>
      <c r="B477" s="249" t="s">
        <v>352</v>
      </c>
      <c r="C477" s="248">
        <v>4375</v>
      </c>
      <c r="D477" s="604" t="s">
        <v>3035</v>
      </c>
      <c r="E477" s="247" t="s">
        <v>3038</v>
      </c>
      <c r="F477" s="247" t="s">
        <v>351</v>
      </c>
      <c r="G477" s="247">
        <v>76</v>
      </c>
      <c r="H477" s="246">
        <v>0.18</v>
      </c>
      <c r="I477" s="246">
        <f t="shared" si="7"/>
        <v>13.68</v>
      </c>
    </row>
    <row r="478" spans="1:9" x14ac:dyDescent="0.2">
      <c r="A478" s="176">
        <v>475</v>
      </c>
      <c r="B478" s="249" t="s">
        <v>352</v>
      </c>
      <c r="C478" s="248">
        <v>4376</v>
      </c>
      <c r="D478" s="604" t="s">
        <v>3035</v>
      </c>
      <c r="E478" s="247" t="s">
        <v>3039</v>
      </c>
      <c r="F478" s="247" t="s">
        <v>351</v>
      </c>
      <c r="G478" s="247">
        <v>76</v>
      </c>
      <c r="H478" s="246">
        <v>0.35</v>
      </c>
      <c r="I478" s="246">
        <f t="shared" si="7"/>
        <v>26.6</v>
      </c>
    </row>
    <row r="479" spans="1:9" x14ac:dyDescent="0.2">
      <c r="A479" s="176">
        <v>476</v>
      </c>
      <c r="B479" s="249" t="s">
        <v>352</v>
      </c>
      <c r="C479" s="248">
        <v>4374</v>
      </c>
      <c r="D479" s="604" t="s">
        <v>3035</v>
      </c>
      <c r="E479" s="247" t="s">
        <v>563</v>
      </c>
      <c r="F479" s="247" t="s">
        <v>351</v>
      </c>
      <c r="G479" s="247">
        <v>1520</v>
      </c>
      <c r="H479" s="246">
        <v>0.66</v>
      </c>
      <c r="I479" s="246">
        <f t="shared" si="7"/>
        <v>1003.2</v>
      </c>
    </row>
    <row r="480" spans="1:9" x14ac:dyDescent="0.2">
      <c r="A480" s="176">
        <v>477</v>
      </c>
      <c r="B480" s="249" t="s">
        <v>352</v>
      </c>
      <c r="C480" s="248">
        <v>4375</v>
      </c>
      <c r="D480" s="604" t="s">
        <v>3035</v>
      </c>
      <c r="E480" s="247" t="s">
        <v>835</v>
      </c>
      <c r="F480" s="247" t="s">
        <v>351</v>
      </c>
      <c r="G480" s="247">
        <v>1520</v>
      </c>
      <c r="H480" s="246">
        <v>0.18</v>
      </c>
      <c r="I480" s="246">
        <f t="shared" si="7"/>
        <v>273.60000000000002</v>
      </c>
    </row>
    <row r="481" spans="1:9" x14ac:dyDescent="0.2">
      <c r="A481" s="176">
        <v>478</v>
      </c>
      <c r="B481" s="249" t="s">
        <v>352</v>
      </c>
      <c r="C481" s="248">
        <v>4376</v>
      </c>
      <c r="D481" s="604" t="s">
        <v>3035</v>
      </c>
      <c r="E481" s="247" t="s">
        <v>3040</v>
      </c>
      <c r="F481" s="247" t="s">
        <v>351</v>
      </c>
      <c r="G481" s="247">
        <v>1520</v>
      </c>
      <c r="H481" s="246">
        <v>0.35</v>
      </c>
      <c r="I481" s="246">
        <f t="shared" si="7"/>
        <v>532</v>
      </c>
    </row>
    <row r="482" spans="1:9" x14ac:dyDescent="0.2">
      <c r="A482" s="176">
        <v>479</v>
      </c>
      <c r="B482" s="249" t="s">
        <v>352</v>
      </c>
      <c r="C482" s="248">
        <v>40547</v>
      </c>
      <c r="D482" s="604" t="s">
        <v>3035</v>
      </c>
      <c r="E482" s="247" t="s">
        <v>3041</v>
      </c>
      <c r="F482" s="247" t="s">
        <v>3042</v>
      </c>
      <c r="G482" s="247">
        <v>3</v>
      </c>
      <c r="H482" s="246">
        <v>28.91</v>
      </c>
      <c r="I482" s="246">
        <f t="shared" si="7"/>
        <v>86.73</v>
      </c>
    </row>
    <row r="483" spans="1:9" x14ac:dyDescent="0.2">
      <c r="A483" s="176">
        <v>480</v>
      </c>
      <c r="B483" s="249" t="s">
        <v>352</v>
      </c>
      <c r="C483" s="248">
        <v>40547</v>
      </c>
      <c r="D483" s="604" t="s">
        <v>3035</v>
      </c>
      <c r="E483" s="247" t="s">
        <v>3043</v>
      </c>
      <c r="F483" s="247" t="s">
        <v>3042</v>
      </c>
      <c r="G483" s="247">
        <v>3</v>
      </c>
      <c r="H483" s="246">
        <v>28.91</v>
      </c>
      <c r="I483" s="246">
        <f t="shared" si="7"/>
        <v>86.73</v>
      </c>
    </row>
    <row r="484" spans="1:9" x14ac:dyDescent="0.2">
      <c r="A484" s="176">
        <v>481</v>
      </c>
      <c r="B484" s="249" t="s">
        <v>352</v>
      </c>
      <c r="C484" s="248">
        <v>40547</v>
      </c>
      <c r="D484" s="604" t="s">
        <v>3035</v>
      </c>
      <c r="E484" s="247" t="s">
        <v>3044</v>
      </c>
      <c r="F484" s="247" t="s">
        <v>3042</v>
      </c>
      <c r="G484" s="247">
        <v>3</v>
      </c>
      <c r="H484" s="246">
        <v>28.91</v>
      </c>
      <c r="I484" s="246">
        <f t="shared" si="7"/>
        <v>86.73</v>
      </c>
    </row>
    <row r="485" spans="1:9" x14ac:dyDescent="0.2">
      <c r="A485" s="176">
        <v>482</v>
      </c>
      <c r="B485" s="249" t="s">
        <v>352</v>
      </c>
      <c r="C485" s="248">
        <v>11056</v>
      </c>
      <c r="D485" s="604" t="s">
        <v>3035</v>
      </c>
      <c r="E485" s="247" t="s">
        <v>3045</v>
      </c>
      <c r="F485" s="247" t="s">
        <v>351</v>
      </c>
      <c r="G485" s="247">
        <v>304</v>
      </c>
      <c r="H485" s="246">
        <v>0.09</v>
      </c>
      <c r="I485" s="246">
        <f t="shared" si="7"/>
        <v>27.36</v>
      </c>
    </row>
    <row r="486" spans="1:9" x14ac:dyDescent="0.2">
      <c r="A486" s="176">
        <v>483</v>
      </c>
      <c r="B486" s="249" t="s">
        <v>352</v>
      </c>
      <c r="C486" s="248">
        <v>11057</v>
      </c>
      <c r="D486" s="604" t="s">
        <v>3035</v>
      </c>
      <c r="E486" s="247" t="s">
        <v>3046</v>
      </c>
      <c r="F486" s="247" t="s">
        <v>351</v>
      </c>
      <c r="G486" s="247">
        <v>1520</v>
      </c>
      <c r="H486" s="246">
        <v>0.19</v>
      </c>
      <c r="I486" s="246">
        <f t="shared" si="7"/>
        <v>288.8</v>
      </c>
    </row>
    <row r="487" spans="1:9" x14ac:dyDescent="0.2">
      <c r="A487" s="176">
        <v>484</v>
      </c>
      <c r="B487" s="249" t="s">
        <v>352</v>
      </c>
      <c r="C487" s="248">
        <v>11057</v>
      </c>
      <c r="D487" s="604" t="s">
        <v>3035</v>
      </c>
      <c r="E487" s="247" t="s">
        <v>3047</v>
      </c>
      <c r="F487" s="247" t="s">
        <v>351</v>
      </c>
      <c r="G487" s="247">
        <v>760</v>
      </c>
      <c r="H487" s="246">
        <v>0.19</v>
      </c>
      <c r="I487" s="246">
        <f t="shared" si="7"/>
        <v>144.4</v>
      </c>
    </row>
    <row r="488" spans="1:9" x14ac:dyDescent="0.2">
      <c r="A488" s="176">
        <v>485</v>
      </c>
      <c r="B488" s="249" t="s">
        <v>352</v>
      </c>
      <c r="C488" s="248">
        <v>11057</v>
      </c>
      <c r="D488" s="604" t="s">
        <v>3035</v>
      </c>
      <c r="E488" s="247" t="s">
        <v>3048</v>
      </c>
      <c r="F488" s="247" t="s">
        <v>351</v>
      </c>
      <c r="G488" s="247">
        <v>760</v>
      </c>
      <c r="H488" s="246">
        <v>0.19</v>
      </c>
      <c r="I488" s="246">
        <f t="shared" si="7"/>
        <v>144.4</v>
      </c>
    </row>
    <row r="489" spans="1:9" x14ac:dyDescent="0.2">
      <c r="A489" s="176">
        <v>486</v>
      </c>
      <c r="B489" s="249" t="s">
        <v>352</v>
      </c>
      <c r="C489" s="248">
        <v>11056</v>
      </c>
      <c r="D489" s="604" t="s">
        <v>3035</v>
      </c>
      <c r="E489" s="247" t="s">
        <v>3049</v>
      </c>
      <c r="F489" s="247" t="s">
        <v>351</v>
      </c>
      <c r="G489" s="247">
        <v>760</v>
      </c>
      <c r="H489" s="246">
        <v>0.09</v>
      </c>
      <c r="I489" s="246">
        <f t="shared" si="7"/>
        <v>68.400000000000006</v>
      </c>
    </row>
    <row r="490" spans="1:9" x14ac:dyDescent="0.2">
      <c r="A490" s="176">
        <v>487</v>
      </c>
      <c r="B490" s="249" t="s">
        <v>352</v>
      </c>
      <c r="C490" s="248">
        <v>11057</v>
      </c>
      <c r="D490" s="604" t="s">
        <v>3035</v>
      </c>
      <c r="E490" s="247" t="s">
        <v>3050</v>
      </c>
      <c r="F490" s="247" t="s">
        <v>351</v>
      </c>
      <c r="G490" s="247">
        <v>760</v>
      </c>
      <c r="H490" s="246">
        <v>0.19</v>
      </c>
      <c r="I490" s="246">
        <f t="shared" si="7"/>
        <v>144.4</v>
      </c>
    </row>
    <row r="491" spans="1:9" x14ac:dyDescent="0.2">
      <c r="A491" s="176">
        <v>488</v>
      </c>
      <c r="B491" s="249" t="s">
        <v>352</v>
      </c>
      <c r="C491" s="248">
        <v>11057</v>
      </c>
      <c r="D491" s="604" t="s">
        <v>3035</v>
      </c>
      <c r="E491" s="247" t="s">
        <v>3051</v>
      </c>
      <c r="F491" s="247" t="s">
        <v>351</v>
      </c>
      <c r="G491" s="247">
        <v>304</v>
      </c>
      <c r="H491" s="246">
        <v>0.19</v>
      </c>
      <c r="I491" s="246">
        <f t="shared" si="7"/>
        <v>57.76</v>
      </c>
    </row>
    <row r="492" spans="1:9" x14ac:dyDescent="0.2">
      <c r="A492" s="176">
        <v>489</v>
      </c>
      <c r="B492" s="249" t="s">
        <v>352</v>
      </c>
      <c r="C492" s="248">
        <v>11057</v>
      </c>
      <c r="D492" s="604" t="s">
        <v>3035</v>
      </c>
      <c r="E492" s="247" t="s">
        <v>3052</v>
      </c>
      <c r="F492" s="247" t="s">
        <v>351</v>
      </c>
      <c r="G492" s="247">
        <v>304</v>
      </c>
      <c r="H492" s="246">
        <v>0.19</v>
      </c>
      <c r="I492" s="246">
        <f t="shared" si="7"/>
        <v>57.76</v>
      </c>
    </row>
    <row r="493" spans="1:9" x14ac:dyDescent="0.2">
      <c r="A493" s="176">
        <v>490</v>
      </c>
      <c r="B493" s="249" t="s">
        <v>352</v>
      </c>
      <c r="C493" s="248">
        <v>11059</v>
      </c>
      <c r="D493" s="604" t="s">
        <v>3035</v>
      </c>
      <c r="E493" s="247" t="s">
        <v>3053</v>
      </c>
      <c r="F493" s="247" t="s">
        <v>351</v>
      </c>
      <c r="G493" s="247">
        <v>304</v>
      </c>
      <c r="H493" s="246">
        <v>0.36</v>
      </c>
      <c r="I493" s="246">
        <f t="shared" si="7"/>
        <v>109.44</v>
      </c>
    </row>
    <row r="494" spans="1:9" x14ac:dyDescent="0.2">
      <c r="A494" s="176">
        <v>491</v>
      </c>
      <c r="B494" s="249" t="s">
        <v>352</v>
      </c>
      <c r="C494" s="248">
        <v>11058</v>
      </c>
      <c r="D494" s="604" t="s">
        <v>3035</v>
      </c>
      <c r="E494" s="247" t="s">
        <v>3054</v>
      </c>
      <c r="F494" s="247" t="s">
        <v>351</v>
      </c>
      <c r="G494" s="247">
        <v>304</v>
      </c>
      <c r="H494" s="246">
        <v>0.47</v>
      </c>
      <c r="I494" s="246">
        <f t="shared" si="7"/>
        <v>142.88</v>
      </c>
    </row>
    <row r="495" spans="1:9" x14ac:dyDescent="0.2">
      <c r="A495" s="176">
        <v>492</v>
      </c>
      <c r="B495" s="249" t="s">
        <v>352</v>
      </c>
      <c r="C495" s="248">
        <v>11058</v>
      </c>
      <c r="D495" s="604" t="s">
        <v>3035</v>
      </c>
      <c r="E495" s="247" t="s">
        <v>3055</v>
      </c>
      <c r="F495" s="247" t="s">
        <v>351</v>
      </c>
      <c r="G495" s="247">
        <v>304</v>
      </c>
      <c r="H495" s="246">
        <v>0.47</v>
      </c>
      <c r="I495" s="246">
        <f t="shared" si="7"/>
        <v>142.88</v>
      </c>
    </row>
    <row r="496" spans="1:9" x14ac:dyDescent="0.2">
      <c r="A496" s="176">
        <v>493</v>
      </c>
      <c r="B496" s="249" t="s">
        <v>352</v>
      </c>
      <c r="C496" s="248">
        <v>11058</v>
      </c>
      <c r="D496" s="604" t="s">
        <v>3035</v>
      </c>
      <c r="E496" s="247" t="s">
        <v>3056</v>
      </c>
      <c r="F496" s="247" t="s">
        <v>351</v>
      </c>
      <c r="G496" s="247">
        <v>304</v>
      </c>
      <c r="H496" s="246">
        <v>0.47</v>
      </c>
      <c r="I496" s="246">
        <f t="shared" si="7"/>
        <v>142.88</v>
      </c>
    </row>
    <row r="497" spans="1:9" x14ac:dyDescent="0.2">
      <c r="A497" s="176">
        <v>494</v>
      </c>
      <c r="B497" s="249" t="s">
        <v>352</v>
      </c>
      <c r="C497" s="248">
        <v>11058</v>
      </c>
      <c r="D497" s="604" t="s">
        <v>3035</v>
      </c>
      <c r="E497" s="247" t="s">
        <v>3057</v>
      </c>
      <c r="F497" s="247" t="s">
        <v>351</v>
      </c>
      <c r="G497" s="247">
        <v>304</v>
      </c>
      <c r="H497" s="246">
        <v>0.47</v>
      </c>
      <c r="I497" s="246">
        <f t="shared" si="7"/>
        <v>142.88</v>
      </c>
    </row>
    <row r="498" spans="1:9" x14ac:dyDescent="0.2">
      <c r="A498" s="176">
        <v>495</v>
      </c>
      <c r="B498" s="249" t="s">
        <v>352</v>
      </c>
      <c r="C498" s="248">
        <v>40547</v>
      </c>
      <c r="D498" s="604" t="s">
        <v>3035</v>
      </c>
      <c r="E498" s="247" t="s">
        <v>3058</v>
      </c>
      <c r="F498" s="247" t="s">
        <v>3042</v>
      </c>
      <c r="G498" s="247">
        <v>1</v>
      </c>
      <c r="H498" s="246">
        <v>28.91</v>
      </c>
      <c r="I498" s="246">
        <f t="shared" si="7"/>
        <v>28.91</v>
      </c>
    </row>
    <row r="499" spans="1:9" x14ac:dyDescent="0.2">
      <c r="A499" s="176">
        <v>496</v>
      </c>
      <c r="B499" s="249" t="s">
        <v>352</v>
      </c>
      <c r="C499" s="248">
        <v>11059</v>
      </c>
      <c r="D499" s="604" t="s">
        <v>3035</v>
      </c>
      <c r="E499" s="247" t="s">
        <v>3059</v>
      </c>
      <c r="F499" s="247" t="s">
        <v>351</v>
      </c>
      <c r="G499" s="247">
        <v>304</v>
      </c>
      <c r="H499" s="246">
        <v>0.36</v>
      </c>
      <c r="I499" s="246">
        <f t="shared" si="7"/>
        <v>109.44</v>
      </c>
    </row>
    <row r="500" spans="1:9" ht="45" x14ac:dyDescent="0.2">
      <c r="A500" s="176">
        <v>497</v>
      </c>
      <c r="B500" s="249" t="s">
        <v>352</v>
      </c>
      <c r="C500" s="248">
        <v>5104</v>
      </c>
      <c r="D500" s="604" t="s">
        <v>3035</v>
      </c>
      <c r="E500" s="247" t="s">
        <v>3060</v>
      </c>
      <c r="F500" s="247" t="s">
        <v>445</v>
      </c>
      <c r="G500" s="247">
        <v>0</v>
      </c>
      <c r="H500" s="246">
        <v>60.21</v>
      </c>
      <c r="I500" s="246">
        <f t="shared" si="7"/>
        <v>0</v>
      </c>
    </row>
    <row r="501" spans="1:9" x14ac:dyDescent="0.2">
      <c r="A501" s="176">
        <v>498</v>
      </c>
      <c r="B501" s="249" t="s">
        <v>353</v>
      </c>
      <c r="C501" s="248" t="s">
        <v>3061</v>
      </c>
      <c r="D501" s="604" t="s">
        <v>3035</v>
      </c>
      <c r="E501" s="247" t="s">
        <v>3062</v>
      </c>
      <c r="F501" s="247" t="s">
        <v>351</v>
      </c>
      <c r="G501" s="247">
        <v>152</v>
      </c>
      <c r="H501" s="246">
        <v>0.05</v>
      </c>
      <c r="I501" s="246">
        <f t="shared" si="7"/>
        <v>7.6</v>
      </c>
    </row>
    <row r="502" spans="1:9" x14ac:dyDescent="0.2">
      <c r="A502" s="176">
        <v>499</v>
      </c>
      <c r="B502" s="249" t="s">
        <v>353</v>
      </c>
      <c r="C502" s="248" t="s">
        <v>3063</v>
      </c>
      <c r="D502" s="604" t="s">
        <v>3035</v>
      </c>
      <c r="E502" s="247" t="s">
        <v>3064</v>
      </c>
      <c r="F502" s="247" t="s">
        <v>351</v>
      </c>
      <c r="G502" s="247">
        <v>152</v>
      </c>
      <c r="H502" s="246">
        <v>0.06</v>
      </c>
      <c r="I502" s="246">
        <f t="shared" si="7"/>
        <v>9.1199999999999992</v>
      </c>
    </row>
    <row r="503" spans="1:9" ht="30" x14ac:dyDescent="0.2">
      <c r="A503" s="176">
        <v>500</v>
      </c>
      <c r="B503" s="249" t="s">
        <v>353</v>
      </c>
      <c r="C503" s="248" t="s">
        <v>3065</v>
      </c>
      <c r="D503" s="605" t="s">
        <v>3457</v>
      </c>
      <c r="E503" s="247" t="s">
        <v>3066</v>
      </c>
      <c r="F503" s="247" t="s">
        <v>438</v>
      </c>
      <c r="G503" s="247">
        <v>456</v>
      </c>
      <c r="H503" s="246">
        <v>15.25</v>
      </c>
      <c r="I503" s="246">
        <f t="shared" si="7"/>
        <v>6954</v>
      </c>
    </row>
    <row r="504" spans="1:9" x14ac:dyDescent="0.2">
      <c r="A504" s="176">
        <v>501</v>
      </c>
      <c r="B504" s="249" t="s">
        <v>353</v>
      </c>
      <c r="C504" s="248" t="s">
        <v>3067</v>
      </c>
      <c r="D504" s="605" t="s">
        <v>3457</v>
      </c>
      <c r="E504" s="247" t="s">
        <v>3068</v>
      </c>
      <c r="F504" s="247" t="s">
        <v>440</v>
      </c>
      <c r="G504" s="247">
        <v>91</v>
      </c>
      <c r="H504" s="246">
        <v>0.5</v>
      </c>
      <c r="I504" s="246">
        <f t="shared" si="7"/>
        <v>45.5</v>
      </c>
    </row>
    <row r="505" spans="1:9" ht="30" x14ac:dyDescent="0.2">
      <c r="A505" s="176">
        <v>502</v>
      </c>
      <c r="B505" s="249" t="s">
        <v>352</v>
      </c>
      <c r="C505" s="248">
        <v>716</v>
      </c>
      <c r="D505" s="605" t="s">
        <v>637</v>
      </c>
      <c r="E505" s="247" t="s">
        <v>1812</v>
      </c>
      <c r="F505" s="247" t="s">
        <v>440</v>
      </c>
      <c r="G505" s="247">
        <v>7</v>
      </c>
      <c r="H505" s="246">
        <v>28.27</v>
      </c>
      <c r="I505" s="246">
        <f t="shared" si="7"/>
        <v>197.89</v>
      </c>
    </row>
    <row r="506" spans="1:9" ht="30" x14ac:dyDescent="0.2">
      <c r="A506" s="176">
        <v>503</v>
      </c>
      <c r="B506" s="249" t="s">
        <v>352</v>
      </c>
      <c r="C506" s="248">
        <v>715</v>
      </c>
      <c r="D506" s="605" t="s">
        <v>637</v>
      </c>
      <c r="E506" s="247" t="s">
        <v>1811</v>
      </c>
      <c r="F506" s="247" t="s">
        <v>440</v>
      </c>
      <c r="G506" s="247">
        <v>7</v>
      </c>
      <c r="H506" s="246">
        <v>25</v>
      </c>
      <c r="I506" s="246">
        <f t="shared" si="7"/>
        <v>175</v>
      </c>
    </row>
    <row r="507" spans="1:9" ht="30" x14ac:dyDescent="0.2">
      <c r="A507" s="176">
        <v>504</v>
      </c>
      <c r="B507" s="249" t="s">
        <v>352</v>
      </c>
      <c r="C507" s="248">
        <v>37399</v>
      </c>
      <c r="D507" s="605" t="s">
        <v>637</v>
      </c>
      <c r="E507" s="247" t="s">
        <v>1810</v>
      </c>
      <c r="F507" s="247" t="s">
        <v>440</v>
      </c>
      <c r="G507" s="247">
        <v>7</v>
      </c>
      <c r="H507" s="246">
        <v>25.06</v>
      </c>
      <c r="I507" s="246">
        <f t="shared" si="7"/>
        <v>175.42</v>
      </c>
    </row>
    <row r="508" spans="1:9" ht="45" x14ac:dyDescent="0.2">
      <c r="A508" s="176">
        <v>505</v>
      </c>
      <c r="B508" s="249" t="s">
        <v>352</v>
      </c>
      <c r="C508" s="248">
        <v>11795</v>
      </c>
      <c r="D508" s="605" t="s">
        <v>637</v>
      </c>
      <c r="E508" s="247" t="s">
        <v>1809</v>
      </c>
      <c r="F508" s="247" t="s">
        <v>504</v>
      </c>
      <c r="G508" s="247">
        <v>7</v>
      </c>
      <c r="H508" s="246">
        <v>517.94000000000005</v>
      </c>
      <c r="I508" s="246">
        <f t="shared" si="7"/>
        <v>3625.58</v>
      </c>
    </row>
    <row r="509" spans="1:9" ht="30" x14ac:dyDescent="0.2">
      <c r="A509" s="176">
        <v>506</v>
      </c>
      <c r="B509" s="249" t="s">
        <v>352</v>
      </c>
      <c r="C509" s="248">
        <v>36881</v>
      </c>
      <c r="D509" s="605" t="s">
        <v>637</v>
      </c>
      <c r="E509" s="247" t="s">
        <v>1808</v>
      </c>
      <c r="F509" s="247" t="s">
        <v>504</v>
      </c>
      <c r="G509" s="247">
        <v>304</v>
      </c>
      <c r="H509" s="246">
        <v>114.64</v>
      </c>
      <c r="I509" s="246">
        <f t="shared" si="7"/>
        <v>34850.559999999998</v>
      </c>
    </row>
    <row r="510" spans="1:9" x14ac:dyDescent="0.2">
      <c r="A510" s="176">
        <v>507</v>
      </c>
      <c r="B510" s="249" t="s">
        <v>352</v>
      </c>
      <c r="C510" s="248">
        <v>10731</v>
      </c>
      <c r="D510" s="605" t="s">
        <v>637</v>
      </c>
      <c r="E510" s="247" t="s">
        <v>1807</v>
      </c>
      <c r="F510" s="247" t="s">
        <v>504</v>
      </c>
      <c r="G510" s="247">
        <v>7</v>
      </c>
      <c r="H510" s="246">
        <v>42</v>
      </c>
      <c r="I510" s="246">
        <f t="shared" si="7"/>
        <v>294</v>
      </c>
    </row>
    <row r="511" spans="1:9" x14ac:dyDescent="0.2">
      <c r="A511" s="176">
        <v>508</v>
      </c>
      <c r="B511" s="249" t="s">
        <v>352</v>
      </c>
      <c r="C511" s="248">
        <v>4704</v>
      </c>
      <c r="D511" s="605" t="s">
        <v>637</v>
      </c>
      <c r="E511" s="247" t="s">
        <v>1806</v>
      </c>
      <c r="F511" s="247" t="s">
        <v>504</v>
      </c>
      <c r="G511" s="247">
        <v>7</v>
      </c>
      <c r="H511" s="246">
        <v>37.9</v>
      </c>
      <c r="I511" s="246">
        <f t="shared" si="7"/>
        <v>265.3</v>
      </c>
    </row>
    <row r="512" spans="1:9" x14ac:dyDescent="0.2">
      <c r="A512" s="176">
        <v>509</v>
      </c>
      <c r="B512" s="249" t="s">
        <v>352</v>
      </c>
      <c r="C512" s="248">
        <v>10730</v>
      </c>
      <c r="D512" s="605" t="s">
        <v>637</v>
      </c>
      <c r="E512" s="247" t="s">
        <v>1805</v>
      </c>
      <c r="F512" s="247" t="s">
        <v>504</v>
      </c>
      <c r="G512" s="247">
        <v>7</v>
      </c>
      <c r="H512" s="246">
        <v>40.61</v>
      </c>
      <c r="I512" s="246">
        <f t="shared" si="7"/>
        <v>284.27</v>
      </c>
    </row>
    <row r="513" spans="1:9" ht="45" x14ac:dyDescent="0.2">
      <c r="A513" s="176">
        <v>510</v>
      </c>
      <c r="B513" s="249" t="s">
        <v>352</v>
      </c>
      <c r="C513" s="248">
        <v>10515</v>
      </c>
      <c r="D513" s="605" t="s">
        <v>637</v>
      </c>
      <c r="E513" s="247" t="s">
        <v>1804</v>
      </c>
      <c r="F513" s="247" t="s">
        <v>504</v>
      </c>
      <c r="G513" s="247">
        <v>7</v>
      </c>
      <c r="H513" s="246">
        <v>40.04</v>
      </c>
      <c r="I513" s="246">
        <f t="shared" si="7"/>
        <v>280.27999999999997</v>
      </c>
    </row>
    <row r="514" spans="1:9" ht="45" x14ac:dyDescent="0.2">
      <c r="A514" s="176">
        <v>511</v>
      </c>
      <c r="B514" s="249" t="s">
        <v>352</v>
      </c>
      <c r="C514" s="248">
        <v>536</v>
      </c>
      <c r="D514" s="605" t="s">
        <v>637</v>
      </c>
      <c r="E514" s="247" t="s">
        <v>1803</v>
      </c>
      <c r="F514" s="247" t="s">
        <v>504</v>
      </c>
      <c r="G514" s="247">
        <v>7</v>
      </c>
      <c r="H514" s="246">
        <v>28.97</v>
      </c>
      <c r="I514" s="246">
        <f t="shared" si="7"/>
        <v>202.79</v>
      </c>
    </row>
    <row r="515" spans="1:9" ht="30" x14ac:dyDescent="0.2">
      <c r="A515" s="176">
        <v>512</v>
      </c>
      <c r="B515" s="249" t="s">
        <v>352</v>
      </c>
      <c r="C515" s="248">
        <v>4806</v>
      </c>
      <c r="D515" s="605" t="s">
        <v>637</v>
      </c>
      <c r="E515" s="247" t="s">
        <v>1802</v>
      </c>
      <c r="F515" s="247" t="s">
        <v>438</v>
      </c>
      <c r="G515" s="247">
        <v>7</v>
      </c>
      <c r="H515" s="246">
        <v>19.71</v>
      </c>
      <c r="I515" s="246">
        <f t="shared" si="7"/>
        <v>137.97</v>
      </c>
    </row>
    <row r="516" spans="1:9" ht="45" x14ac:dyDescent="0.2">
      <c r="A516" s="176">
        <v>513</v>
      </c>
      <c r="B516" s="249" t="s">
        <v>352</v>
      </c>
      <c r="C516" s="248">
        <v>157</v>
      </c>
      <c r="D516" s="605" t="s">
        <v>637</v>
      </c>
      <c r="E516" s="247" t="s">
        <v>1801</v>
      </c>
      <c r="F516" s="247" t="s">
        <v>445</v>
      </c>
      <c r="G516" s="247">
        <v>7</v>
      </c>
      <c r="H516" s="246">
        <v>165.69</v>
      </c>
      <c r="I516" s="246">
        <f t="shared" si="7"/>
        <v>1159.83</v>
      </c>
    </row>
    <row r="517" spans="1:9" ht="30" x14ac:dyDescent="0.2">
      <c r="A517" s="176">
        <v>514</v>
      </c>
      <c r="B517" s="249" t="s">
        <v>352</v>
      </c>
      <c r="C517" s="248">
        <v>156</v>
      </c>
      <c r="D517" s="605" t="s">
        <v>637</v>
      </c>
      <c r="E517" s="247" t="s">
        <v>1800</v>
      </c>
      <c r="F517" s="247" t="s">
        <v>445</v>
      </c>
      <c r="G517" s="247">
        <v>7</v>
      </c>
      <c r="H517" s="246">
        <v>58.99</v>
      </c>
      <c r="I517" s="246">
        <f t="shared" ref="I517:I580" si="8">H517*G517</f>
        <v>412.93</v>
      </c>
    </row>
    <row r="518" spans="1:9" ht="30" x14ac:dyDescent="0.2">
      <c r="A518" s="176">
        <v>515</v>
      </c>
      <c r="B518" s="249" t="s">
        <v>352</v>
      </c>
      <c r="C518" s="248">
        <v>131</v>
      </c>
      <c r="D518" s="605" t="s">
        <v>637</v>
      </c>
      <c r="E518" s="247" t="s">
        <v>1799</v>
      </c>
      <c r="F518" s="247" t="s">
        <v>445</v>
      </c>
      <c r="G518" s="247">
        <v>7</v>
      </c>
      <c r="H518" s="246">
        <v>50.45</v>
      </c>
      <c r="I518" s="246">
        <f t="shared" si="8"/>
        <v>353.15</v>
      </c>
    </row>
    <row r="519" spans="1:9" ht="30" x14ac:dyDescent="0.2">
      <c r="A519" s="176">
        <v>516</v>
      </c>
      <c r="B519" s="249" t="s">
        <v>352</v>
      </c>
      <c r="C519" s="248">
        <v>119</v>
      </c>
      <c r="D519" s="605" t="s">
        <v>637</v>
      </c>
      <c r="E519" s="247" t="s">
        <v>1798</v>
      </c>
      <c r="F519" s="247" t="s">
        <v>440</v>
      </c>
      <c r="G519" s="247">
        <v>152</v>
      </c>
      <c r="H519" s="246">
        <v>8.98</v>
      </c>
      <c r="I519" s="246">
        <f t="shared" si="8"/>
        <v>1364.96</v>
      </c>
    </row>
    <row r="520" spans="1:9" ht="45" x14ac:dyDescent="0.2">
      <c r="A520" s="176">
        <v>517</v>
      </c>
      <c r="B520" s="249" t="s">
        <v>352</v>
      </c>
      <c r="C520" s="248">
        <v>124</v>
      </c>
      <c r="D520" s="605" t="s">
        <v>637</v>
      </c>
      <c r="E520" s="247" t="s">
        <v>1797</v>
      </c>
      <c r="F520" s="247" t="s">
        <v>440</v>
      </c>
      <c r="G520" s="247">
        <v>76</v>
      </c>
      <c r="H520" s="246">
        <v>19.45</v>
      </c>
      <c r="I520" s="246">
        <f t="shared" si="8"/>
        <v>1478.2</v>
      </c>
    </row>
    <row r="521" spans="1:9" ht="45" x14ac:dyDescent="0.2">
      <c r="A521" s="176">
        <v>518</v>
      </c>
      <c r="B521" s="249" t="s">
        <v>352</v>
      </c>
      <c r="C521" s="248">
        <v>132</v>
      </c>
      <c r="D521" s="605" t="s">
        <v>637</v>
      </c>
      <c r="E521" s="247" t="s">
        <v>1796</v>
      </c>
      <c r="F521" s="247" t="s">
        <v>440</v>
      </c>
      <c r="G521" s="247">
        <v>7</v>
      </c>
      <c r="H521" s="246">
        <v>8.18</v>
      </c>
      <c r="I521" s="246">
        <f t="shared" si="8"/>
        <v>57.26</v>
      </c>
    </row>
    <row r="522" spans="1:9" ht="45" x14ac:dyDescent="0.2">
      <c r="A522" s="176">
        <v>519</v>
      </c>
      <c r="B522" s="249" t="s">
        <v>352</v>
      </c>
      <c r="C522" s="248">
        <v>43618</v>
      </c>
      <c r="D522" s="605" t="s">
        <v>637</v>
      </c>
      <c r="E522" s="247" t="s">
        <v>1795</v>
      </c>
      <c r="F522" s="247" t="s">
        <v>445</v>
      </c>
      <c r="G522" s="247">
        <v>7</v>
      </c>
      <c r="H522" s="246">
        <v>20.6</v>
      </c>
      <c r="I522" s="246">
        <f t="shared" si="8"/>
        <v>144.19999999999999</v>
      </c>
    </row>
    <row r="523" spans="1:9" ht="30" x14ac:dyDescent="0.2">
      <c r="A523" s="176">
        <v>520</v>
      </c>
      <c r="B523" s="249" t="s">
        <v>352</v>
      </c>
      <c r="C523" s="248">
        <v>6085</v>
      </c>
      <c r="D523" s="605" t="s">
        <v>637</v>
      </c>
      <c r="E523" s="247" t="s">
        <v>1793</v>
      </c>
      <c r="F523" s="247" t="s">
        <v>441</v>
      </c>
      <c r="G523" s="247">
        <v>7</v>
      </c>
      <c r="H523" s="246">
        <v>11.39</v>
      </c>
      <c r="I523" s="246">
        <f t="shared" si="8"/>
        <v>79.73</v>
      </c>
    </row>
    <row r="524" spans="1:9" ht="30" x14ac:dyDescent="0.2">
      <c r="A524" s="176">
        <v>521</v>
      </c>
      <c r="B524" s="249" t="s">
        <v>352</v>
      </c>
      <c r="C524" s="248">
        <v>142</v>
      </c>
      <c r="D524" s="605" t="s">
        <v>637</v>
      </c>
      <c r="E524" s="247" t="s">
        <v>1792</v>
      </c>
      <c r="F524" s="247" t="s">
        <v>1791</v>
      </c>
      <c r="G524" s="247">
        <v>7</v>
      </c>
      <c r="H524" s="246">
        <v>38.17</v>
      </c>
      <c r="I524" s="246">
        <f t="shared" si="8"/>
        <v>267.19</v>
      </c>
    </row>
    <row r="525" spans="1:9" x14ac:dyDescent="0.2">
      <c r="A525" s="176">
        <v>522</v>
      </c>
      <c r="B525" s="249" t="s">
        <v>352</v>
      </c>
      <c r="C525" s="248">
        <v>1380</v>
      </c>
      <c r="D525" s="605" t="s">
        <v>637</v>
      </c>
      <c r="E525" s="247" t="s">
        <v>1790</v>
      </c>
      <c r="F525" s="247" t="s">
        <v>445</v>
      </c>
      <c r="G525" s="247">
        <v>7</v>
      </c>
      <c r="H525" s="246">
        <v>4.28</v>
      </c>
      <c r="I525" s="246">
        <f t="shared" si="8"/>
        <v>29.96</v>
      </c>
    </row>
    <row r="526" spans="1:9" ht="30" x14ac:dyDescent="0.2">
      <c r="A526" s="176">
        <v>523</v>
      </c>
      <c r="B526" s="249" t="s">
        <v>352</v>
      </c>
      <c r="C526" s="248">
        <v>1375</v>
      </c>
      <c r="D526" s="605" t="s">
        <v>637</v>
      </c>
      <c r="E526" s="247" t="s">
        <v>1789</v>
      </c>
      <c r="F526" s="247" t="s">
        <v>445</v>
      </c>
      <c r="G526" s="247">
        <v>7</v>
      </c>
      <c r="H526" s="246">
        <v>18.75</v>
      </c>
      <c r="I526" s="246">
        <f t="shared" si="8"/>
        <v>131.25</v>
      </c>
    </row>
    <row r="527" spans="1:9" ht="45" x14ac:dyDescent="0.2">
      <c r="A527" s="176">
        <v>524</v>
      </c>
      <c r="B527" s="249" t="s">
        <v>352</v>
      </c>
      <c r="C527" s="248">
        <v>368</v>
      </c>
      <c r="D527" s="605" t="s">
        <v>637</v>
      </c>
      <c r="E527" s="247" t="s">
        <v>1785</v>
      </c>
      <c r="F527" s="247" t="s">
        <v>505</v>
      </c>
      <c r="G527" s="247">
        <v>7</v>
      </c>
      <c r="H527" s="246">
        <v>97.98</v>
      </c>
      <c r="I527" s="246">
        <f t="shared" si="8"/>
        <v>685.86</v>
      </c>
    </row>
    <row r="528" spans="1:9" ht="30" x14ac:dyDescent="0.2">
      <c r="A528" s="176">
        <v>525</v>
      </c>
      <c r="B528" s="249" t="s">
        <v>352</v>
      </c>
      <c r="C528" s="248">
        <v>367</v>
      </c>
      <c r="D528" s="605" t="s">
        <v>637</v>
      </c>
      <c r="E528" s="247" t="s">
        <v>1787</v>
      </c>
      <c r="F528" s="247" t="s">
        <v>452</v>
      </c>
      <c r="G528" s="247">
        <v>15</v>
      </c>
      <c r="H528" s="246">
        <v>198.52</v>
      </c>
      <c r="I528" s="246">
        <f t="shared" si="8"/>
        <v>2977.8</v>
      </c>
    </row>
    <row r="529" spans="1:9" ht="45" x14ac:dyDescent="0.2">
      <c r="A529" s="176">
        <v>526</v>
      </c>
      <c r="B529" s="249" t="s">
        <v>352</v>
      </c>
      <c r="C529" s="248">
        <v>368</v>
      </c>
      <c r="D529" s="605" t="s">
        <v>637</v>
      </c>
      <c r="E529" s="247" t="s">
        <v>1785</v>
      </c>
      <c r="F529" s="247" t="s">
        <v>505</v>
      </c>
      <c r="G529" s="247">
        <v>7</v>
      </c>
      <c r="H529" s="246">
        <v>97.98</v>
      </c>
      <c r="I529" s="246">
        <f t="shared" si="8"/>
        <v>685.86</v>
      </c>
    </row>
    <row r="530" spans="1:9" x14ac:dyDescent="0.2">
      <c r="A530" s="176">
        <v>527</v>
      </c>
      <c r="B530" s="249" t="s">
        <v>352</v>
      </c>
      <c r="C530" s="248">
        <v>134</v>
      </c>
      <c r="D530" s="605" t="s">
        <v>637</v>
      </c>
      <c r="E530" s="247" t="s">
        <v>1784</v>
      </c>
      <c r="F530" s="247" t="s">
        <v>445</v>
      </c>
      <c r="G530" s="247">
        <v>2280</v>
      </c>
      <c r="H530" s="246">
        <v>1.87</v>
      </c>
      <c r="I530" s="246">
        <f t="shared" si="8"/>
        <v>4263.6000000000004</v>
      </c>
    </row>
    <row r="531" spans="1:9" ht="30" x14ac:dyDescent="0.2">
      <c r="A531" s="176">
        <v>528</v>
      </c>
      <c r="B531" s="249" t="s">
        <v>352</v>
      </c>
      <c r="C531" s="248">
        <v>4720</v>
      </c>
      <c r="D531" s="605" t="s">
        <v>637</v>
      </c>
      <c r="E531" s="247" t="s">
        <v>1783</v>
      </c>
      <c r="F531" s="247" t="s">
        <v>505</v>
      </c>
      <c r="G531" s="247">
        <v>212</v>
      </c>
      <c r="H531" s="246">
        <v>219.52</v>
      </c>
      <c r="I531" s="246">
        <f t="shared" si="8"/>
        <v>46538.239999999998</v>
      </c>
    </row>
    <row r="532" spans="1:9" ht="30" x14ac:dyDescent="0.2">
      <c r="A532" s="176">
        <v>529</v>
      </c>
      <c r="B532" s="249" t="s">
        <v>352</v>
      </c>
      <c r="C532" s="248">
        <v>4718</v>
      </c>
      <c r="D532" s="605" t="s">
        <v>637</v>
      </c>
      <c r="E532" s="247" t="s">
        <v>1782</v>
      </c>
      <c r="F532" s="247" t="s">
        <v>452</v>
      </c>
      <c r="G532" s="247">
        <v>7</v>
      </c>
      <c r="H532" s="246">
        <v>191.14</v>
      </c>
      <c r="I532" s="246">
        <f t="shared" si="8"/>
        <v>1337.98</v>
      </c>
    </row>
    <row r="533" spans="1:9" x14ac:dyDescent="0.2">
      <c r="A533" s="176">
        <v>530</v>
      </c>
      <c r="B533" s="249" t="s">
        <v>352</v>
      </c>
      <c r="C533" s="248">
        <v>1381</v>
      </c>
      <c r="D533" s="605" t="s">
        <v>637</v>
      </c>
      <c r="E533" s="247" t="s">
        <v>1781</v>
      </c>
      <c r="F533" s="247" t="s">
        <v>445</v>
      </c>
      <c r="G533" s="247">
        <v>7</v>
      </c>
      <c r="H533" s="246">
        <v>0.68</v>
      </c>
      <c r="I533" s="246">
        <f t="shared" si="8"/>
        <v>4.76</v>
      </c>
    </row>
    <row r="534" spans="1:9" ht="45" x14ac:dyDescent="0.2">
      <c r="A534" s="176">
        <v>531</v>
      </c>
      <c r="B534" s="249" t="s">
        <v>352</v>
      </c>
      <c r="C534" s="248">
        <v>371</v>
      </c>
      <c r="D534" s="605" t="s">
        <v>637</v>
      </c>
      <c r="E534" s="247" t="s">
        <v>1778</v>
      </c>
      <c r="F534" s="247" t="s">
        <v>445</v>
      </c>
      <c r="G534" s="247">
        <v>7</v>
      </c>
      <c r="H534" s="246">
        <v>0.74</v>
      </c>
      <c r="I534" s="246">
        <f t="shared" si="8"/>
        <v>5.18</v>
      </c>
    </row>
    <row r="535" spans="1:9" x14ac:dyDescent="0.2">
      <c r="A535" s="176">
        <v>532</v>
      </c>
      <c r="B535" s="249" t="s">
        <v>352</v>
      </c>
      <c r="C535" s="248">
        <v>34355</v>
      </c>
      <c r="D535" s="605" t="s">
        <v>637</v>
      </c>
      <c r="E535" s="247" t="s">
        <v>1777</v>
      </c>
      <c r="F535" s="247" t="s">
        <v>445</v>
      </c>
      <c r="G535" s="247">
        <v>7</v>
      </c>
      <c r="H535" s="246">
        <v>1.95</v>
      </c>
      <c r="I535" s="246">
        <f t="shared" si="8"/>
        <v>13.65</v>
      </c>
    </row>
    <row r="536" spans="1:9" ht="30" x14ac:dyDescent="0.2">
      <c r="A536" s="176">
        <v>533</v>
      </c>
      <c r="B536" s="249" t="s">
        <v>352</v>
      </c>
      <c r="C536" s="248">
        <v>130</v>
      </c>
      <c r="D536" s="605" t="s">
        <v>637</v>
      </c>
      <c r="E536" s="247" t="s">
        <v>1776</v>
      </c>
      <c r="F536" s="247" t="s">
        <v>445</v>
      </c>
      <c r="G536" s="247">
        <v>7</v>
      </c>
      <c r="H536" s="246">
        <v>4.54</v>
      </c>
      <c r="I536" s="246">
        <f t="shared" si="8"/>
        <v>31.78</v>
      </c>
    </row>
    <row r="537" spans="1:9" ht="45" x14ac:dyDescent="0.2">
      <c r="A537" s="176">
        <v>534</v>
      </c>
      <c r="B537" s="249" t="s">
        <v>352</v>
      </c>
      <c r="C537" s="248">
        <v>135</v>
      </c>
      <c r="D537" s="605" t="s">
        <v>637</v>
      </c>
      <c r="E537" s="247" t="s">
        <v>1775</v>
      </c>
      <c r="F537" s="247" t="s">
        <v>445</v>
      </c>
      <c r="G537" s="247">
        <v>7</v>
      </c>
      <c r="H537" s="246">
        <v>3.65</v>
      </c>
      <c r="I537" s="246">
        <f t="shared" si="8"/>
        <v>25.55</v>
      </c>
    </row>
    <row r="538" spans="1:9" x14ac:dyDescent="0.2">
      <c r="A538" s="176">
        <v>535</v>
      </c>
      <c r="B538" s="249" t="s">
        <v>352</v>
      </c>
      <c r="C538" s="248">
        <v>36886</v>
      </c>
      <c r="D538" s="605" t="s">
        <v>637</v>
      </c>
      <c r="E538" s="247" t="s">
        <v>1774</v>
      </c>
      <c r="F538" s="247" t="s">
        <v>445</v>
      </c>
      <c r="G538" s="247">
        <v>1520</v>
      </c>
      <c r="H538" s="246">
        <v>0.7</v>
      </c>
      <c r="I538" s="246">
        <f t="shared" si="8"/>
        <v>1064</v>
      </c>
    </row>
    <row r="539" spans="1:9" ht="45" x14ac:dyDescent="0.2">
      <c r="A539" s="176">
        <v>536</v>
      </c>
      <c r="B539" s="249" t="s">
        <v>352</v>
      </c>
      <c r="C539" s="248">
        <v>38546</v>
      </c>
      <c r="D539" s="605" t="s">
        <v>637</v>
      </c>
      <c r="E539" s="247" t="s">
        <v>1773</v>
      </c>
      <c r="F539" s="247" t="s">
        <v>452</v>
      </c>
      <c r="G539" s="247">
        <v>7</v>
      </c>
      <c r="H539" s="246">
        <v>512.84</v>
      </c>
      <c r="I539" s="246">
        <f t="shared" si="8"/>
        <v>3589.88</v>
      </c>
    </row>
    <row r="540" spans="1:9" ht="30" x14ac:dyDescent="0.2">
      <c r="A540" s="176">
        <v>537</v>
      </c>
      <c r="B540" s="249" t="s">
        <v>352</v>
      </c>
      <c r="C540" s="248">
        <v>7271</v>
      </c>
      <c r="D540" s="605" t="s">
        <v>637</v>
      </c>
      <c r="E540" s="247" t="s">
        <v>1772</v>
      </c>
      <c r="F540" s="247" t="s">
        <v>440</v>
      </c>
      <c r="G540" s="247">
        <v>30400</v>
      </c>
      <c r="H540" s="246">
        <v>0.75</v>
      </c>
      <c r="I540" s="246">
        <f t="shared" si="8"/>
        <v>22800</v>
      </c>
    </row>
    <row r="541" spans="1:9" x14ac:dyDescent="0.2">
      <c r="A541" s="176">
        <v>538</v>
      </c>
      <c r="B541" s="249" t="s">
        <v>352</v>
      </c>
      <c r="C541" s="248">
        <v>38395</v>
      </c>
      <c r="D541" s="605" t="s">
        <v>637</v>
      </c>
      <c r="E541" s="247" t="s">
        <v>1771</v>
      </c>
      <c r="F541" s="247" t="s">
        <v>440</v>
      </c>
      <c r="G541" s="247">
        <v>53</v>
      </c>
      <c r="H541" s="246">
        <v>8.64</v>
      </c>
      <c r="I541" s="246">
        <f t="shared" si="8"/>
        <v>457.92</v>
      </c>
    </row>
    <row r="542" spans="1:9" ht="30" x14ac:dyDescent="0.2">
      <c r="A542" s="176">
        <v>539</v>
      </c>
      <c r="B542" s="249" t="s">
        <v>352</v>
      </c>
      <c r="C542" s="248">
        <v>37103</v>
      </c>
      <c r="D542" s="605" t="s">
        <v>637</v>
      </c>
      <c r="E542" s="247" t="s">
        <v>1769</v>
      </c>
      <c r="F542" s="247" t="s">
        <v>440</v>
      </c>
      <c r="G542" s="247">
        <v>7</v>
      </c>
      <c r="H542" s="246">
        <v>4.28</v>
      </c>
      <c r="I542" s="246">
        <f t="shared" si="8"/>
        <v>29.96</v>
      </c>
    </row>
    <row r="543" spans="1:9" ht="30" x14ac:dyDescent="0.2">
      <c r="A543" s="176">
        <v>540</v>
      </c>
      <c r="B543" s="249" t="s">
        <v>352</v>
      </c>
      <c r="C543" s="248">
        <v>674</v>
      </c>
      <c r="D543" s="605" t="s">
        <v>637</v>
      </c>
      <c r="E543" s="247" t="s">
        <v>1768</v>
      </c>
      <c r="F543" s="247" t="s">
        <v>504</v>
      </c>
      <c r="G543" s="247">
        <v>7</v>
      </c>
      <c r="H543" s="246">
        <v>87.21</v>
      </c>
      <c r="I543" s="246">
        <f t="shared" si="8"/>
        <v>610.47</v>
      </c>
    </row>
    <row r="544" spans="1:9" ht="30" x14ac:dyDescent="0.2">
      <c r="A544" s="176">
        <v>541</v>
      </c>
      <c r="B544" s="249" t="s">
        <v>352</v>
      </c>
      <c r="C544" s="248">
        <v>658</v>
      </c>
      <c r="D544" s="605" t="s">
        <v>637</v>
      </c>
      <c r="E544" s="247" t="s">
        <v>1767</v>
      </c>
      <c r="F544" s="247" t="s">
        <v>440</v>
      </c>
      <c r="G544" s="247">
        <v>7</v>
      </c>
      <c r="H544" s="246">
        <v>2.06</v>
      </c>
      <c r="I544" s="246">
        <f t="shared" si="8"/>
        <v>14.42</v>
      </c>
    </row>
    <row r="545" spans="1:9" ht="45" x14ac:dyDescent="0.2">
      <c r="A545" s="176">
        <v>542</v>
      </c>
      <c r="B545" s="249" t="s">
        <v>352</v>
      </c>
      <c r="C545" s="248">
        <v>4059</v>
      </c>
      <c r="D545" s="605" t="s">
        <v>637</v>
      </c>
      <c r="E545" s="247" t="s">
        <v>1766</v>
      </c>
      <c r="F545" s="247" t="s">
        <v>438</v>
      </c>
      <c r="G545" s="247">
        <v>304</v>
      </c>
      <c r="H545" s="246">
        <v>32.46</v>
      </c>
      <c r="I545" s="246">
        <f t="shared" si="8"/>
        <v>9867.84</v>
      </c>
    </row>
    <row r="546" spans="1:9" ht="45" x14ac:dyDescent="0.2">
      <c r="A546" s="176">
        <v>543</v>
      </c>
      <c r="B546" s="249" t="s">
        <v>352</v>
      </c>
      <c r="C546" s="248">
        <v>40334</v>
      </c>
      <c r="D546" s="605" t="s">
        <v>637</v>
      </c>
      <c r="E546" s="247" t="s">
        <v>1765</v>
      </c>
      <c r="F546" s="247" t="s">
        <v>438</v>
      </c>
      <c r="G546" s="247">
        <v>7</v>
      </c>
      <c r="H546" s="246">
        <v>102.26</v>
      </c>
      <c r="I546" s="246">
        <f t="shared" si="8"/>
        <v>715.82</v>
      </c>
    </row>
    <row r="547" spans="1:9" x14ac:dyDescent="0.2">
      <c r="A547" s="176">
        <v>544</v>
      </c>
      <c r="B547" s="249" t="s">
        <v>353</v>
      </c>
      <c r="C547" s="248" t="s">
        <v>1764</v>
      </c>
      <c r="D547" s="605" t="s">
        <v>637</v>
      </c>
      <c r="E547" s="247" t="s">
        <v>1763</v>
      </c>
      <c r="F547" s="247" t="s">
        <v>495</v>
      </c>
      <c r="G547" s="247">
        <v>30</v>
      </c>
      <c r="H547" s="246">
        <v>16.670000000000002</v>
      </c>
      <c r="I547" s="246">
        <f t="shared" si="8"/>
        <v>500.1</v>
      </c>
    </row>
    <row r="548" spans="1:9" ht="30" x14ac:dyDescent="0.2">
      <c r="A548" s="176">
        <v>545</v>
      </c>
      <c r="B548" s="249" t="s">
        <v>352</v>
      </c>
      <c r="C548" s="248">
        <v>38124</v>
      </c>
      <c r="D548" s="605" t="s">
        <v>637</v>
      </c>
      <c r="E548" s="247" t="s">
        <v>493</v>
      </c>
      <c r="F548" s="247" t="s">
        <v>440</v>
      </c>
      <c r="G548" s="247">
        <v>7</v>
      </c>
      <c r="H548" s="246">
        <v>28</v>
      </c>
      <c r="I548" s="246">
        <f t="shared" si="8"/>
        <v>196</v>
      </c>
    </row>
    <row r="549" spans="1:9" ht="30" x14ac:dyDescent="0.2">
      <c r="A549" s="176">
        <v>546</v>
      </c>
      <c r="B549" s="249" t="s">
        <v>352</v>
      </c>
      <c r="C549" s="248">
        <v>42529</v>
      </c>
      <c r="D549" s="605" t="s">
        <v>637</v>
      </c>
      <c r="E549" s="247" t="s">
        <v>1733</v>
      </c>
      <c r="F549" s="247" t="s">
        <v>438</v>
      </c>
      <c r="G549" s="247">
        <v>7</v>
      </c>
      <c r="H549" s="246">
        <v>1.39</v>
      </c>
      <c r="I549" s="246">
        <f t="shared" si="8"/>
        <v>9.73</v>
      </c>
    </row>
    <row r="550" spans="1:9" ht="45" x14ac:dyDescent="0.2">
      <c r="A550" s="176">
        <v>547</v>
      </c>
      <c r="B550" s="249" t="s">
        <v>352</v>
      </c>
      <c r="C550" s="248">
        <v>11615</v>
      </c>
      <c r="D550" s="605" t="s">
        <v>637</v>
      </c>
      <c r="E550" s="247" t="s">
        <v>1762</v>
      </c>
      <c r="F550" s="247" t="s">
        <v>504</v>
      </c>
      <c r="G550" s="247">
        <v>7</v>
      </c>
      <c r="H550" s="246">
        <v>4.9800000000000004</v>
      </c>
      <c r="I550" s="246">
        <f t="shared" si="8"/>
        <v>34.86</v>
      </c>
    </row>
    <row r="551" spans="1:9" ht="30" x14ac:dyDescent="0.2">
      <c r="A551" s="176">
        <v>548</v>
      </c>
      <c r="B551" s="249" t="s">
        <v>352</v>
      </c>
      <c r="C551" s="248">
        <v>37526</v>
      </c>
      <c r="D551" s="605" t="s">
        <v>637</v>
      </c>
      <c r="E551" s="247" t="s">
        <v>1761</v>
      </c>
      <c r="F551" s="247" t="s">
        <v>440</v>
      </c>
      <c r="G551" s="247">
        <v>30</v>
      </c>
      <c r="H551" s="246">
        <v>4.4400000000000004</v>
      </c>
      <c r="I551" s="246">
        <f t="shared" si="8"/>
        <v>133.19999999999999</v>
      </c>
    </row>
    <row r="552" spans="1:9" x14ac:dyDescent="0.2">
      <c r="A552" s="176">
        <v>549</v>
      </c>
      <c r="B552" s="249" t="s">
        <v>352</v>
      </c>
      <c r="C552" s="248">
        <v>4030</v>
      </c>
      <c r="D552" s="605" t="s">
        <v>637</v>
      </c>
      <c r="E552" s="247" t="s">
        <v>1760</v>
      </c>
      <c r="F552" s="247" t="s">
        <v>504</v>
      </c>
      <c r="G552" s="247">
        <v>7</v>
      </c>
      <c r="H552" s="246">
        <v>6.45</v>
      </c>
      <c r="I552" s="246">
        <f t="shared" si="8"/>
        <v>45.15</v>
      </c>
    </row>
    <row r="553" spans="1:9" ht="60" x14ac:dyDescent="0.2">
      <c r="A553" s="176">
        <v>550</v>
      </c>
      <c r="B553" s="249" t="s">
        <v>352</v>
      </c>
      <c r="C553" s="248">
        <v>44476</v>
      </c>
      <c r="D553" s="605" t="s">
        <v>637</v>
      </c>
      <c r="E553" s="247" t="s">
        <v>1759</v>
      </c>
      <c r="F553" s="247" t="s">
        <v>504</v>
      </c>
      <c r="G553" s="247">
        <v>7</v>
      </c>
      <c r="H553" s="246">
        <v>574.04999999999995</v>
      </c>
      <c r="I553" s="246">
        <f t="shared" si="8"/>
        <v>4018.35</v>
      </c>
    </row>
    <row r="554" spans="1:9" ht="30" x14ac:dyDescent="0.2">
      <c r="A554" s="176">
        <v>551</v>
      </c>
      <c r="B554" s="249" t="s">
        <v>352</v>
      </c>
      <c r="C554" s="248">
        <v>10629</v>
      </c>
      <c r="D554" s="605" t="s">
        <v>637</v>
      </c>
      <c r="E554" s="247" t="s">
        <v>1758</v>
      </c>
      <c r="F554" s="247" t="s">
        <v>504</v>
      </c>
      <c r="G554" s="247">
        <v>7</v>
      </c>
      <c r="H554" s="246">
        <v>569.52</v>
      </c>
      <c r="I554" s="246">
        <f t="shared" si="8"/>
        <v>3986.64</v>
      </c>
    </row>
    <row r="555" spans="1:9" ht="45" x14ac:dyDescent="0.2">
      <c r="A555" s="176">
        <v>552</v>
      </c>
      <c r="B555" s="249" t="s">
        <v>352</v>
      </c>
      <c r="C555" s="248">
        <v>39431</v>
      </c>
      <c r="D555" s="605" t="s">
        <v>637</v>
      </c>
      <c r="E555" s="247" t="s">
        <v>1757</v>
      </c>
      <c r="F555" s="247" t="s">
        <v>438</v>
      </c>
      <c r="G555" s="247">
        <v>7</v>
      </c>
      <c r="H555" s="246">
        <v>0.28000000000000003</v>
      </c>
      <c r="I555" s="246">
        <f t="shared" si="8"/>
        <v>1.96</v>
      </c>
    </row>
    <row r="556" spans="1:9" ht="45" x14ac:dyDescent="0.2">
      <c r="A556" s="176">
        <v>553</v>
      </c>
      <c r="B556" s="249" t="s">
        <v>352</v>
      </c>
      <c r="C556" s="248">
        <v>39433</v>
      </c>
      <c r="D556" s="605" t="s">
        <v>637</v>
      </c>
      <c r="E556" s="247" t="s">
        <v>1756</v>
      </c>
      <c r="F556" s="247" t="s">
        <v>445</v>
      </c>
      <c r="G556" s="247">
        <v>7</v>
      </c>
      <c r="H556" s="246">
        <v>2.48</v>
      </c>
      <c r="I556" s="246">
        <f t="shared" si="8"/>
        <v>17.36</v>
      </c>
    </row>
    <row r="557" spans="1:9" ht="45" x14ac:dyDescent="0.2">
      <c r="A557" s="176">
        <v>554</v>
      </c>
      <c r="B557" s="249" t="s">
        <v>352</v>
      </c>
      <c r="C557" s="248">
        <v>39435</v>
      </c>
      <c r="D557" s="605" t="s">
        <v>637</v>
      </c>
      <c r="E557" s="247" t="s">
        <v>1755</v>
      </c>
      <c r="F557" s="247" t="s">
        <v>440</v>
      </c>
      <c r="G557" s="247">
        <v>516</v>
      </c>
      <c r="H557" s="246">
        <v>0.11</v>
      </c>
      <c r="I557" s="246">
        <f t="shared" si="8"/>
        <v>56.76</v>
      </c>
    </row>
    <row r="558" spans="1:9" ht="45" x14ac:dyDescent="0.2">
      <c r="A558" s="176">
        <v>555</v>
      </c>
      <c r="B558" s="249" t="s">
        <v>352</v>
      </c>
      <c r="C558" s="248">
        <v>39443</v>
      </c>
      <c r="D558" s="605" t="s">
        <v>637</v>
      </c>
      <c r="E558" s="247" t="s">
        <v>460</v>
      </c>
      <c r="F558" s="247" t="s">
        <v>440</v>
      </c>
      <c r="G558" s="247">
        <v>7</v>
      </c>
      <c r="H558" s="246">
        <v>0.25</v>
      </c>
      <c r="I558" s="246">
        <f t="shared" si="8"/>
        <v>1.75</v>
      </c>
    </row>
    <row r="559" spans="1:9" ht="60" x14ac:dyDescent="0.2">
      <c r="A559" s="176">
        <v>556</v>
      </c>
      <c r="B559" s="249" t="s">
        <v>352</v>
      </c>
      <c r="C559" s="248">
        <v>39430</v>
      </c>
      <c r="D559" s="605" t="s">
        <v>637</v>
      </c>
      <c r="E559" s="247" t="s">
        <v>1754</v>
      </c>
      <c r="F559" s="247" t="s">
        <v>440</v>
      </c>
      <c r="G559" s="247">
        <v>53</v>
      </c>
      <c r="H559" s="246">
        <v>1.78</v>
      </c>
      <c r="I559" s="246">
        <f t="shared" si="8"/>
        <v>94.34</v>
      </c>
    </row>
    <row r="560" spans="1:9" ht="45" x14ac:dyDescent="0.2">
      <c r="A560" s="176">
        <v>557</v>
      </c>
      <c r="B560" s="249" t="s">
        <v>352</v>
      </c>
      <c r="C560" s="248">
        <v>39427</v>
      </c>
      <c r="D560" s="605" t="s">
        <v>637</v>
      </c>
      <c r="E560" s="247" t="s">
        <v>1753</v>
      </c>
      <c r="F560" s="247" t="s">
        <v>438</v>
      </c>
      <c r="G560" s="247">
        <v>144</v>
      </c>
      <c r="H560" s="246">
        <v>4.7300000000000004</v>
      </c>
      <c r="I560" s="246">
        <f t="shared" si="8"/>
        <v>681.12</v>
      </c>
    </row>
    <row r="561" spans="1:9" ht="60" x14ac:dyDescent="0.2">
      <c r="A561" s="176">
        <v>558</v>
      </c>
      <c r="B561" s="249" t="s">
        <v>352</v>
      </c>
      <c r="C561" s="248">
        <v>39428</v>
      </c>
      <c r="D561" s="605" t="s">
        <v>637</v>
      </c>
      <c r="E561" s="247" t="s">
        <v>1751</v>
      </c>
      <c r="F561" s="247" t="s">
        <v>438</v>
      </c>
      <c r="G561" s="247">
        <v>7</v>
      </c>
      <c r="H561" s="246">
        <v>4.58</v>
      </c>
      <c r="I561" s="246">
        <f t="shared" si="8"/>
        <v>32.06</v>
      </c>
    </row>
    <row r="562" spans="1:9" ht="45" x14ac:dyDescent="0.2">
      <c r="A562" s="176">
        <v>559</v>
      </c>
      <c r="B562" s="249" t="s">
        <v>352</v>
      </c>
      <c r="C562" s="248">
        <v>39416</v>
      </c>
      <c r="D562" s="605" t="s">
        <v>637</v>
      </c>
      <c r="E562" s="247" t="s">
        <v>1750</v>
      </c>
      <c r="F562" s="247" t="s">
        <v>504</v>
      </c>
      <c r="G562" s="247">
        <v>76</v>
      </c>
      <c r="H562" s="246">
        <v>24.34</v>
      </c>
      <c r="I562" s="246">
        <f t="shared" si="8"/>
        <v>1849.84</v>
      </c>
    </row>
    <row r="563" spans="1:9" ht="45" x14ac:dyDescent="0.2">
      <c r="A563" s="176">
        <v>560</v>
      </c>
      <c r="B563" s="249" t="s">
        <v>352</v>
      </c>
      <c r="C563" s="248">
        <v>39413</v>
      </c>
      <c r="D563" s="605" t="s">
        <v>637</v>
      </c>
      <c r="E563" s="247" t="s">
        <v>1749</v>
      </c>
      <c r="F563" s="247" t="s">
        <v>504</v>
      </c>
      <c r="G563" s="247">
        <v>60</v>
      </c>
      <c r="H563" s="246">
        <v>17.989999999999998</v>
      </c>
      <c r="I563" s="246">
        <f t="shared" si="8"/>
        <v>1079.4000000000001</v>
      </c>
    </row>
    <row r="564" spans="1:9" ht="45" x14ac:dyDescent="0.2">
      <c r="A564" s="176">
        <v>561</v>
      </c>
      <c r="B564" s="249" t="s">
        <v>352</v>
      </c>
      <c r="C564" s="248">
        <v>36230</v>
      </c>
      <c r="D564" s="605" t="s">
        <v>637</v>
      </c>
      <c r="E564" s="247" t="s">
        <v>1748</v>
      </c>
      <c r="F564" s="247" t="s">
        <v>504</v>
      </c>
      <c r="G564" s="247">
        <v>7</v>
      </c>
      <c r="H564" s="246">
        <v>19</v>
      </c>
      <c r="I564" s="246">
        <f t="shared" si="8"/>
        <v>133</v>
      </c>
    </row>
    <row r="565" spans="1:9" ht="45" x14ac:dyDescent="0.2">
      <c r="A565" s="176">
        <v>562</v>
      </c>
      <c r="B565" s="249" t="s">
        <v>352</v>
      </c>
      <c r="C565" s="248">
        <v>39573</v>
      </c>
      <c r="D565" s="605" t="s">
        <v>637</v>
      </c>
      <c r="E565" s="247" t="s">
        <v>1747</v>
      </c>
      <c r="F565" s="247" t="s">
        <v>440</v>
      </c>
      <c r="G565" s="247">
        <v>7</v>
      </c>
      <c r="H565" s="246">
        <v>1.75</v>
      </c>
      <c r="I565" s="246">
        <f t="shared" si="8"/>
        <v>12.25</v>
      </c>
    </row>
    <row r="566" spans="1:9" ht="45" x14ac:dyDescent="0.2">
      <c r="A566" s="176">
        <v>563</v>
      </c>
      <c r="B566" s="249" t="s">
        <v>352</v>
      </c>
      <c r="C566" s="248">
        <v>39571</v>
      </c>
      <c r="D566" s="605" t="s">
        <v>637</v>
      </c>
      <c r="E566" s="247" t="s">
        <v>1746</v>
      </c>
      <c r="F566" s="247" t="s">
        <v>438</v>
      </c>
      <c r="G566" s="247">
        <v>7</v>
      </c>
      <c r="H566" s="246">
        <v>4.28</v>
      </c>
      <c r="I566" s="246">
        <f t="shared" si="8"/>
        <v>29.96</v>
      </c>
    </row>
    <row r="567" spans="1:9" ht="45" x14ac:dyDescent="0.2">
      <c r="A567" s="176">
        <v>564</v>
      </c>
      <c r="B567" s="249" t="s">
        <v>352</v>
      </c>
      <c r="C567" s="248">
        <v>39570</v>
      </c>
      <c r="D567" s="605" t="s">
        <v>637</v>
      </c>
      <c r="E567" s="247" t="s">
        <v>1744</v>
      </c>
      <c r="F567" s="247" t="s">
        <v>438</v>
      </c>
      <c r="G567" s="247">
        <v>7</v>
      </c>
      <c r="H567" s="246">
        <v>4.21</v>
      </c>
      <c r="I567" s="246">
        <f t="shared" si="8"/>
        <v>29.47</v>
      </c>
    </row>
    <row r="568" spans="1:9" ht="45" x14ac:dyDescent="0.2">
      <c r="A568" s="176">
        <v>565</v>
      </c>
      <c r="B568" s="249" t="s">
        <v>352</v>
      </c>
      <c r="C568" s="248">
        <v>39569</v>
      </c>
      <c r="D568" s="605" t="s">
        <v>637</v>
      </c>
      <c r="E568" s="247" t="s">
        <v>1743</v>
      </c>
      <c r="F568" s="247" t="s">
        <v>438</v>
      </c>
      <c r="G568" s="247">
        <v>7</v>
      </c>
      <c r="H568" s="246">
        <v>4.16</v>
      </c>
      <c r="I568" s="246">
        <f t="shared" si="8"/>
        <v>29.12</v>
      </c>
    </row>
    <row r="569" spans="1:9" ht="75" x14ac:dyDescent="0.2">
      <c r="A569" s="176">
        <v>566</v>
      </c>
      <c r="B569" s="249" t="s">
        <v>352</v>
      </c>
      <c r="C569" s="248">
        <v>39566</v>
      </c>
      <c r="D569" s="605" t="s">
        <v>637</v>
      </c>
      <c r="E569" s="247" t="s">
        <v>1742</v>
      </c>
      <c r="F569" s="247" t="s">
        <v>504</v>
      </c>
      <c r="G569" s="247">
        <v>15</v>
      </c>
      <c r="H569" s="246">
        <v>39.93</v>
      </c>
      <c r="I569" s="246">
        <f t="shared" si="8"/>
        <v>598.95000000000005</v>
      </c>
    </row>
    <row r="570" spans="1:9" ht="45" x14ac:dyDescent="0.2">
      <c r="A570" s="176">
        <v>567</v>
      </c>
      <c r="B570" s="249" t="s">
        <v>352</v>
      </c>
      <c r="C570" s="248">
        <v>39515</v>
      </c>
      <c r="D570" s="605" t="s">
        <v>637</v>
      </c>
      <c r="E570" s="247" t="s">
        <v>1741</v>
      </c>
      <c r="F570" s="247" t="s">
        <v>440</v>
      </c>
      <c r="G570" s="247">
        <v>106</v>
      </c>
      <c r="H570" s="246">
        <v>52.33</v>
      </c>
      <c r="I570" s="246">
        <f t="shared" si="8"/>
        <v>5546.98</v>
      </c>
    </row>
    <row r="571" spans="1:9" ht="60" x14ac:dyDescent="0.2">
      <c r="A571" s="176">
        <v>568</v>
      </c>
      <c r="B571" s="249" t="s">
        <v>352</v>
      </c>
      <c r="C571" s="248">
        <v>39516</v>
      </c>
      <c r="D571" s="605" t="s">
        <v>637</v>
      </c>
      <c r="E571" s="247" t="s">
        <v>1740</v>
      </c>
      <c r="F571" s="247" t="s">
        <v>440</v>
      </c>
      <c r="G571" s="247">
        <v>1117</v>
      </c>
      <c r="H571" s="246">
        <v>44.12</v>
      </c>
      <c r="I571" s="246">
        <f t="shared" si="8"/>
        <v>49282.04</v>
      </c>
    </row>
    <row r="572" spans="1:9" ht="45" x14ac:dyDescent="0.2">
      <c r="A572" s="176">
        <v>569</v>
      </c>
      <c r="B572" s="249" t="s">
        <v>352</v>
      </c>
      <c r="C572" s="248">
        <v>39514</v>
      </c>
      <c r="D572" s="605" t="s">
        <v>637</v>
      </c>
      <c r="E572" s="247" t="s">
        <v>1739</v>
      </c>
      <c r="F572" s="247" t="s">
        <v>440</v>
      </c>
      <c r="G572" s="247">
        <v>7</v>
      </c>
      <c r="H572" s="246">
        <v>27.45</v>
      </c>
      <c r="I572" s="246">
        <f t="shared" si="8"/>
        <v>192.15</v>
      </c>
    </row>
    <row r="573" spans="1:9" ht="30" x14ac:dyDescent="0.2">
      <c r="A573" s="176">
        <v>570</v>
      </c>
      <c r="B573" s="249" t="s">
        <v>352</v>
      </c>
      <c r="C573" s="248">
        <v>36250</v>
      </c>
      <c r="D573" s="605" t="s">
        <v>637</v>
      </c>
      <c r="E573" s="247" t="s">
        <v>1738</v>
      </c>
      <c r="F573" s="247" t="s">
        <v>456</v>
      </c>
      <c r="G573" s="247">
        <v>7</v>
      </c>
      <c r="H573" s="246">
        <v>3.53</v>
      </c>
      <c r="I573" s="246">
        <f t="shared" si="8"/>
        <v>24.71</v>
      </c>
    </row>
    <row r="574" spans="1:9" ht="45" x14ac:dyDescent="0.2">
      <c r="A574" s="176">
        <v>571</v>
      </c>
      <c r="B574" s="249" t="s">
        <v>352</v>
      </c>
      <c r="C574" s="248">
        <v>39574</v>
      </c>
      <c r="D574" s="605" t="s">
        <v>637</v>
      </c>
      <c r="E574" s="247" t="s">
        <v>1737</v>
      </c>
      <c r="F574" s="247" t="s">
        <v>440</v>
      </c>
      <c r="G574" s="247">
        <v>30</v>
      </c>
      <c r="H574" s="246">
        <v>4</v>
      </c>
      <c r="I574" s="246">
        <f t="shared" si="8"/>
        <v>120</v>
      </c>
    </row>
    <row r="575" spans="1:9" ht="45" x14ac:dyDescent="0.2">
      <c r="A575" s="176">
        <v>572</v>
      </c>
      <c r="B575" s="249" t="s">
        <v>352</v>
      </c>
      <c r="C575" s="248">
        <v>38605</v>
      </c>
      <c r="D575" s="605" t="s">
        <v>637</v>
      </c>
      <c r="E575" s="247" t="s">
        <v>1736</v>
      </c>
      <c r="F575" s="247" t="s">
        <v>440</v>
      </c>
      <c r="G575" s="247">
        <v>7</v>
      </c>
      <c r="H575" s="246">
        <v>132.78</v>
      </c>
      <c r="I575" s="246">
        <f t="shared" si="8"/>
        <v>929.46</v>
      </c>
    </row>
    <row r="576" spans="1:9" ht="45" x14ac:dyDescent="0.2">
      <c r="A576" s="176">
        <v>573</v>
      </c>
      <c r="B576" s="249" t="s">
        <v>352</v>
      </c>
      <c r="C576" s="248">
        <v>123</v>
      </c>
      <c r="D576" s="605" t="s">
        <v>637</v>
      </c>
      <c r="E576" s="247" t="s">
        <v>1735</v>
      </c>
      <c r="F576" s="247" t="s">
        <v>441</v>
      </c>
      <c r="G576" s="247">
        <v>76</v>
      </c>
      <c r="H576" s="246">
        <v>7.96</v>
      </c>
      <c r="I576" s="246">
        <f t="shared" si="8"/>
        <v>604.96</v>
      </c>
    </row>
    <row r="577" spans="1:9" ht="30" x14ac:dyDescent="0.2">
      <c r="A577" s="176">
        <v>574</v>
      </c>
      <c r="B577" s="249" t="s">
        <v>352</v>
      </c>
      <c r="C577" s="248">
        <v>127</v>
      </c>
      <c r="D577" s="605" t="s">
        <v>637</v>
      </c>
      <c r="E577" s="247" t="s">
        <v>1734</v>
      </c>
      <c r="F577" s="247" t="s">
        <v>441</v>
      </c>
      <c r="G577" s="247">
        <v>76</v>
      </c>
      <c r="H577" s="246">
        <v>19</v>
      </c>
      <c r="I577" s="246">
        <f t="shared" si="8"/>
        <v>1444</v>
      </c>
    </row>
    <row r="578" spans="1:9" ht="30" x14ac:dyDescent="0.2">
      <c r="A578" s="176">
        <v>575</v>
      </c>
      <c r="B578" s="249" t="s">
        <v>352</v>
      </c>
      <c r="C578" s="248">
        <v>45146</v>
      </c>
      <c r="D578" s="605" t="s">
        <v>637</v>
      </c>
      <c r="E578" s="247" t="s">
        <v>3069</v>
      </c>
      <c r="F578" s="247" t="s">
        <v>445</v>
      </c>
      <c r="G578" s="247">
        <v>76</v>
      </c>
      <c r="H578" s="246">
        <v>37.31</v>
      </c>
      <c r="I578" s="246">
        <f t="shared" si="8"/>
        <v>2835.56</v>
      </c>
    </row>
    <row r="579" spans="1:9" ht="30" x14ac:dyDescent="0.2">
      <c r="A579" s="176">
        <v>576</v>
      </c>
      <c r="B579" s="249" t="s">
        <v>352</v>
      </c>
      <c r="C579" s="248">
        <v>42529</v>
      </c>
      <c r="D579" s="605" t="s">
        <v>637</v>
      </c>
      <c r="E579" s="247" t="s">
        <v>1733</v>
      </c>
      <c r="F579" s="247" t="s">
        <v>456</v>
      </c>
      <c r="G579" s="247">
        <v>7</v>
      </c>
      <c r="H579" s="246">
        <v>1.39</v>
      </c>
      <c r="I579" s="246">
        <f t="shared" si="8"/>
        <v>9.73</v>
      </c>
    </row>
    <row r="580" spans="1:9" ht="30" x14ac:dyDescent="0.2">
      <c r="A580" s="176">
        <v>577</v>
      </c>
      <c r="B580" s="249" t="s">
        <v>352</v>
      </c>
      <c r="C580" s="248">
        <v>39701</v>
      </c>
      <c r="D580" s="605" t="s">
        <v>637</v>
      </c>
      <c r="E580" s="247" t="s">
        <v>1732</v>
      </c>
      <c r="F580" s="247" t="s">
        <v>440</v>
      </c>
      <c r="G580" s="247">
        <v>7</v>
      </c>
      <c r="H580" s="246">
        <v>88.32</v>
      </c>
      <c r="I580" s="246">
        <f t="shared" si="8"/>
        <v>618.24</v>
      </c>
    </row>
    <row r="581" spans="1:9" ht="30" x14ac:dyDescent="0.2">
      <c r="A581" s="176">
        <v>578</v>
      </c>
      <c r="B581" s="249" t="s">
        <v>352</v>
      </c>
      <c r="C581" s="248">
        <v>140</v>
      </c>
      <c r="D581" s="605" t="s">
        <v>637</v>
      </c>
      <c r="E581" s="247" t="s">
        <v>1731</v>
      </c>
      <c r="F581" s="247" t="s">
        <v>445</v>
      </c>
      <c r="G581" s="247">
        <v>7</v>
      </c>
      <c r="H581" s="246">
        <v>20.93</v>
      </c>
      <c r="I581" s="246">
        <f t="shared" ref="I581:I644" si="9">H581*G581</f>
        <v>146.51</v>
      </c>
    </row>
    <row r="582" spans="1:9" ht="45" x14ac:dyDescent="0.2">
      <c r="A582" s="176">
        <v>579</v>
      </c>
      <c r="B582" s="249" t="s">
        <v>352</v>
      </c>
      <c r="C582" s="248">
        <v>151</v>
      </c>
      <c r="D582" s="605" t="s">
        <v>637</v>
      </c>
      <c r="E582" s="247" t="s">
        <v>1730</v>
      </c>
      <c r="F582" s="247" t="s">
        <v>441</v>
      </c>
      <c r="G582" s="247">
        <v>76</v>
      </c>
      <c r="H582" s="246">
        <v>30.88</v>
      </c>
      <c r="I582" s="246">
        <f t="shared" si="9"/>
        <v>2346.88</v>
      </c>
    </row>
    <row r="583" spans="1:9" ht="75" x14ac:dyDescent="0.2">
      <c r="A583" s="176">
        <v>580</v>
      </c>
      <c r="B583" s="249" t="s">
        <v>352</v>
      </c>
      <c r="C583" s="248">
        <v>626</v>
      </c>
      <c r="D583" s="605" t="s">
        <v>637</v>
      </c>
      <c r="E583" s="247" t="s">
        <v>1729</v>
      </c>
      <c r="F583" s="247" t="s">
        <v>445</v>
      </c>
      <c r="G583" s="247">
        <v>7</v>
      </c>
      <c r="H583" s="246">
        <v>20.3</v>
      </c>
      <c r="I583" s="246">
        <f t="shared" si="9"/>
        <v>142.1</v>
      </c>
    </row>
    <row r="584" spans="1:9" ht="30" x14ac:dyDescent="0.2">
      <c r="A584" s="176">
        <v>581</v>
      </c>
      <c r="B584" s="249" t="s">
        <v>352</v>
      </c>
      <c r="C584" s="248">
        <v>41315</v>
      </c>
      <c r="D584" s="605" t="s">
        <v>637</v>
      </c>
      <c r="E584" s="247" t="s">
        <v>1728</v>
      </c>
      <c r="F584" s="247" t="s">
        <v>445</v>
      </c>
      <c r="G584" s="247">
        <v>152</v>
      </c>
      <c r="H584" s="246">
        <v>97.54</v>
      </c>
      <c r="I584" s="246">
        <f t="shared" si="9"/>
        <v>14826.08</v>
      </c>
    </row>
    <row r="585" spans="1:9" ht="30" x14ac:dyDescent="0.2">
      <c r="A585" s="176">
        <v>582</v>
      </c>
      <c r="B585" s="249" t="s">
        <v>352</v>
      </c>
      <c r="C585" s="248">
        <v>43148</v>
      </c>
      <c r="D585" s="605" t="s">
        <v>637</v>
      </c>
      <c r="E585" s="247" t="s">
        <v>1727</v>
      </c>
      <c r="F585" s="247" t="s">
        <v>445</v>
      </c>
      <c r="G585" s="247">
        <v>152</v>
      </c>
      <c r="H585" s="246">
        <v>66.209999999999994</v>
      </c>
      <c r="I585" s="246">
        <f t="shared" si="9"/>
        <v>10063.92</v>
      </c>
    </row>
    <row r="586" spans="1:9" ht="30" x14ac:dyDescent="0.2">
      <c r="A586" s="176">
        <v>583</v>
      </c>
      <c r="B586" s="249" t="s">
        <v>353</v>
      </c>
      <c r="C586" s="248" t="s">
        <v>1726</v>
      </c>
      <c r="D586" s="605" t="s">
        <v>637</v>
      </c>
      <c r="E586" s="247" t="s">
        <v>3070</v>
      </c>
      <c r="F586" s="247" t="s">
        <v>522</v>
      </c>
      <c r="G586" s="247">
        <v>76</v>
      </c>
      <c r="H586" s="246">
        <v>28.38</v>
      </c>
      <c r="I586" s="246">
        <f t="shared" si="9"/>
        <v>2156.88</v>
      </c>
    </row>
    <row r="587" spans="1:9" ht="30" x14ac:dyDescent="0.2">
      <c r="A587" s="176">
        <v>584</v>
      </c>
      <c r="B587" s="249" t="s">
        <v>352</v>
      </c>
      <c r="C587" s="248">
        <v>1337</v>
      </c>
      <c r="D587" s="605" t="s">
        <v>637</v>
      </c>
      <c r="E587" s="247" t="s">
        <v>1725</v>
      </c>
      <c r="F587" s="247" t="s">
        <v>445</v>
      </c>
      <c r="G587" s="247">
        <v>7</v>
      </c>
      <c r="H587" s="246">
        <v>8.57</v>
      </c>
      <c r="I587" s="246">
        <f t="shared" si="9"/>
        <v>59.99</v>
      </c>
    </row>
    <row r="588" spans="1:9" ht="30" x14ac:dyDescent="0.2">
      <c r="A588" s="176">
        <v>585</v>
      </c>
      <c r="B588" s="249" t="s">
        <v>352</v>
      </c>
      <c r="C588" s="248">
        <v>4800</v>
      </c>
      <c r="D588" s="605" t="s">
        <v>637</v>
      </c>
      <c r="E588" s="247" t="s">
        <v>1724</v>
      </c>
      <c r="F588" s="247" t="s">
        <v>504</v>
      </c>
      <c r="G588" s="247">
        <v>7</v>
      </c>
      <c r="H588" s="246">
        <v>63.52</v>
      </c>
      <c r="I588" s="246">
        <f t="shared" si="9"/>
        <v>444.64</v>
      </c>
    </row>
    <row r="589" spans="1:9" ht="75" x14ac:dyDescent="0.2">
      <c r="A589" s="176">
        <v>586</v>
      </c>
      <c r="B589" s="249" t="s">
        <v>352</v>
      </c>
      <c r="C589" s="248">
        <v>10840</v>
      </c>
      <c r="D589" s="605" t="s">
        <v>637</v>
      </c>
      <c r="E589" s="247" t="s">
        <v>1723</v>
      </c>
      <c r="F589" s="247" t="s">
        <v>504</v>
      </c>
      <c r="G589" s="247">
        <v>7</v>
      </c>
      <c r="H589" s="246">
        <v>343.14</v>
      </c>
      <c r="I589" s="246">
        <f t="shared" si="9"/>
        <v>2401.98</v>
      </c>
    </row>
    <row r="590" spans="1:9" ht="60" x14ac:dyDescent="0.2">
      <c r="A590" s="176">
        <v>587</v>
      </c>
      <c r="B590" s="249" t="s">
        <v>352</v>
      </c>
      <c r="C590" s="248">
        <v>10841</v>
      </c>
      <c r="D590" s="605" t="s">
        <v>637</v>
      </c>
      <c r="E590" s="247" t="s">
        <v>1722</v>
      </c>
      <c r="F590" s="247" t="s">
        <v>504</v>
      </c>
      <c r="G590" s="247">
        <v>7</v>
      </c>
      <c r="H590" s="246">
        <v>258.97000000000003</v>
      </c>
      <c r="I590" s="246">
        <f t="shared" si="9"/>
        <v>1812.79</v>
      </c>
    </row>
    <row r="591" spans="1:9" ht="60" x14ac:dyDescent="0.2">
      <c r="A591" s="176">
        <v>588</v>
      </c>
      <c r="B591" s="249" t="s">
        <v>352</v>
      </c>
      <c r="C591" s="248">
        <v>44540</v>
      </c>
      <c r="D591" s="605" t="s">
        <v>637</v>
      </c>
      <c r="E591" s="247" t="s">
        <v>1721</v>
      </c>
      <c r="F591" s="247" t="s">
        <v>504</v>
      </c>
      <c r="G591" s="247">
        <v>7</v>
      </c>
      <c r="H591" s="246">
        <v>330.91</v>
      </c>
      <c r="I591" s="246">
        <f t="shared" si="9"/>
        <v>2316.37</v>
      </c>
    </row>
    <row r="592" spans="1:9" ht="60" x14ac:dyDescent="0.2">
      <c r="A592" s="176">
        <v>589</v>
      </c>
      <c r="B592" s="249" t="s">
        <v>352</v>
      </c>
      <c r="C592" s="248">
        <v>10842</v>
      </c>
      <c r="D592" s="605" t="s">
        <v>637</v>
      </c>
      <c r="E592" s="247" t="s">
        <v>1720</v>
      </c>
      <c r="F592" s="247" t="s">
        <v>504</v>
      </c>
      <c r="G592" s="247">
        <v>7</v>
      </c>
      <c r="H592" s="246">
        <v>374.07</v>
      </c>
      <c r="I592" s="246">
        <f t="shared" si="9"/>
        <v>2618.4899999999998</v>
      </c>
    </row>
    <row r="593" spans="1:9" ht="30" x14ac:dyDescent="0.2">
      <c r="A593" s="176">
        <v>590</v>
      </c>
      <c r="B593" s="249" t="s">
        <v>352</v>
      </c>
      <c r="C593" s="248">
        <v>21108</v>
      </c>
      <c r="D593" s="605" t="s">
        <v>637</v>
      </c>
      <c r="E593" s="247" t="s">
        <v>1719</v>
      </c>
      <c r="F593" s="247" t="s">
        <v>504</v>
      </c>
      <c r="G593" s="247">
        <v>608</v>
      </c>
      <c r="H593" s="246">
        <v>73.08</v>
      </c>
      <c r="I593" s="246">
        <f t="shared" si="9"/>
        <v>44432.639999999999</v>
      </c>
    </row>
    <row r="594" spans="1:9" ht="45" x14ac:dyDescent="0.2">
      <c r="A594" s="176">
        <v>591</v>
      </c>
      <c r="B594" s="249" t="s">
        <v>352</v>
      </c>
      <c r="C594" s="248">
        <v>38182</v>
      </c>
      <c r="D594" s="605" t="s">
        <v>637</v>
      </c>
      <c r="E594" s="247" t="s">
        <v>1718</v>
      </c>
      <c r="F594" s="247" t="s">
        <v>504</v>
      </c>
      <c r="G594" s="247">
        <v>114</v>
      </c>
      <c r="H594" s="246">
        <v>241.82</v>
      </c>
      <c r="I594" s="246">
        <f t="shared" si="9"/>
        <v>27567.48</v>
      </c>
    </row>
    <row r="595" spans="1:9" ht="45" x14ac:dyDescent="0.2">
      <c r="A595" s="176">
        <v>592</v>
      </c>
      <c r="B595" s="249" t="s">
        <v>353</v>
      </c>
      <c r="C595" s="248" t="s">
        <v>1717</v>
      </c>
      <c r="D595" s="605" t="s">
        <v>637</v>
      </c>
      <c r="E595" s="247" t="s">
        <v>1716</v>
      </c>
      <c r="F595" s="247" t="s">
        <v>504</v>
      </c>
      <c r="G595" s="247">
        <v>152</v>
      </c>
      <c r="H595" s="246">
        <v>721.42</v>
      </c>
      <c r="I595" s="246">
        <f t="shared" si="9"/>
        <v>109655.84</v>
      </c>
    </row>
    <row r="596" spans="1:9" ht="45" x14ac:dyDescent="0.2">
      <c r="A596" s="176">
        <v>593</v>
      </c>
      <c r="B596" s="249" t="s">
        <v>353</v>
      </c>
      <c r="C596" s="248" t="s">
        <v>1715</v>
      </c>
      <c r="D596" s="605" t="s">
        <v>637</v>
      </c>
      <c r="E596" s="247" t="s">
        <v>1714</v>
      </c>
      <c r="F596" s="247" t="s">
        <v>504</v>
      </c>
      <c r="G596" s="247">
        <v>152</v>
      </c>
      <c r="H596" s="246">
        <v>236.48</v>
      </c>
      <c r="I596" s="246">
        <f t="shared" si="9"/>
        <v>35944.959999999999</v>
      </c>
    </row>
    <row r="597" spans="1:9" ht="30" x14ac:dyDescent="0.2">
      <c r="A597" s="176">
        <v>594</v>
      </c>
      <c r="B597" s="249" t="s">
        <v>353</v>
      </c>
      <c r="C597" s="248" t="s">
        <v>1713</v>
      </c>
      <c r="D597" s="605" t="s">
        <v>637</v>
      </c>
      <c r="E597" s="247" t="s">
        <v>1712</v>
      </c>
      <c r="F597" s="247" t="s">
        <v>504</v>
      </c>
      <c r="G597" s="247">
        <v>152</v>
      </c>
      <c r="H597" s="246">
        <v>107.33</v>
      </c>
      <c r="I597" s="246">
        <f t="shared" si="9"/>
        <v>16314.16</v>
      </c>
    </row>
    <row r="598" spans="1:9" ht="75" x14ac:dyDescent="0.2">
      <c r="A598" s="176">
        <v>595</v>
      </c>
      <c r="B598" s="249" t="s">
        <v>352</v>
      </c>
      <c r="C598" s="248">
        <v>10841</v>
      </c>
      <c r="D598" s="605" t="s">
        <v>637</v>
      </c>
      <c r="E598" s="247" t="s">
        <v>1711</v>
      </c>
      <c r="F598" s="247" t="s">
        <v>504</v>
      </c>
      <c r="G598" s="247">
        <v>38</v>
      </c>
      <c r="H598" s="246">
        <v>258.97000000000003</v>
      </c>
      <c r="I598" s="246">
        <f t="shared" si="9"/>
        <v>9840.86</v>
      </c>
    </row>
    <row r="599" spans="1:9" ht="45" x14ac:dyDescent="0.2">
      <c r="A599" s="176">
        <v>596</v>
      </c>
      <c r="B599" s="249" t="s">
        <v>352</v>
      </c>
      <c r="C599" s="248">
        <v>4822</v>
      </c>
      <c r="D599" s="605" t="s">
        <v>637</v>
      </c>
      <c r="E599" s="247" t="s">
        <v>1710</v>
      </c>
      <c r="F599" s="247" t="s">
        <v>504</v>
      </c>
      <c r="G599" s="247">
        <v>38</v>
      </c>
      <c r="H599" s="246">
        <v>363.5</v>
      </c>
      <c r="I599" s="246">
        <f t="shared" si="9"/>
        <v>13813</v>
      </c>
    </row>
    <row r="600" spans="1:9" ht="45" x14ac:dyDescent="0.2">
      <c r="A600" s="176">
        <v>597</v>
      </c>
      <c r="B600" s="249" t="s">
        <v>352</v>
      </c>
      <c r="C600" s="248">
        <v>4818</v>
      </c>
      <c r="D600" s="605" t="s">
        <v>637</v>
      </c>
      <c r="E600" s="247" t="s">
        <v>1709</v>
      </c>
      <c r="F600" s="247" t="s">
        <v>504</v>
      </c>
      <c r="G600" s="247">
        <v>38</v>
      </c>
      <c r="H600" s="246">
        <v>373.63</v>
      </c>
      <c r="I600" s="246">
        <f t="shared" si="9"/>
        <v>14197.94</v>
      </c>
    </row>
    <row r="601" spans="1:9" ht="30" x14ac:dyDescent="0.2">
      <c r="A601" s="176">
        <v>598</v>
      </c>
      <c r="B601" s="249" t="s">
        <v>352</v>
      </c>
      <c r="C601" s="248">
        <v>4792</v>
      </c>
      <c r="D601" s="605" t="s">
        <v>637</v>
      </c>
      <c r="E601" s="247" t="s">
        <v>1708</v>
      </c>
      <c r="F601" s="247" t="s">
        <v>504</v>
      </c>
      <c r="G601" s="247">
        <v>30</v>
      </c>
      <c r="H601" s="246">
        <v>178.51</v>
      </c>
      <c r="I601" s="246">
        <f t="shared" si="9"/>
        <v>5355.3</v>
      </c>
    </row>
    <row r="602" spans="1:9" ht="45" x14ac:dyDescent="0.2">
      <c r="A602" s="176">
        <v>599</v>
      </c>
      <c r="B602" s="249" t="s">
        <v>352</v>
      </c>
      <c r="C602" s="248">
        <v>4790</v>
      </c>
      <c r="D602" s="605" t="s">
        <v>637</v>
      </c>
      <c r="E602" s="247" t="s">
        <v>1707</v>
      </c>
      <c r="F602" s="247" t="s">
        <v>504</v>
      </c>
      <c r="G602" s="247">
        <v>30</v>
      </c>
      <c r="H602" s="246">
        <v>107.33</v>
      </c>
      <c r="I602" s="246">
        <f t="shared" si="9"/>
        <v>3219.9</v>
      </c>
    </row>
    <row r="603" spans="1:9" ht="60" x14ac:dyDescent="0.2">
      <c r="A603" s="176">
        <v>600</v>
      </c>
      <c r="B603" s="249" t="s">
        <v>352</v>
      </c>
      <c r="C603" s="248">
        <v>40671</v>
      </c>
      <c r="D603" s="605" t="s">
        <v>637</v>
      </c>
      <c r="E603" s="247" t="s">
        <v>1706</v>
      </c>
      <c r="F603" s="247" t="s">
        <v>504</v>
      </c>
      <c r="G603" s="247">
        <v>38</v>
      </c>
      <c r="H603" s="246">
        <v>108.53</v>
      </c>
      <c r="I603" s="246">
        <f t="shared" si="9"/>
        <v>4124.1400000000003</v>
      </c>
    </row>
    <row r="604" spans="1:9" ht="30" x14ac:dyDescent="0.2">
      <c r="A604" s="176">
        <v>601</v>
      </c>
      <c r="B604" s="249" t="s">
        <v>352</v>
      </c>
      <c r="C604" s="248">
        <v>36204</v>
      </c>
      <c r="D604" s="605" t="s">
        <v>637</v>
      </c>
      <c r="E604" s="247" t="s">
        <v>1705</v>
      </c>
      <c r="F604" s="247" t="s">
        <v>440</v>
      </c>
      <c r="G604" s="247">
        <v>15</v>
      </c>
      <c r="H604" s="246">
        <v>167.12</v>
      </c>
      <c r="I604" s="246">
        <f t="shared" si="9"/>
        <v>2506.8000000000002</v>
      </c>
    </row>
    <row r="605" spans="1:9" ht="30" x14ac:dyDescent="0.2">
      <c r="A605" s="176">
        <v>602</v>
      </c>
      <c r="B605" s="249" t="s">
        <v>352</v>
      </c>
      <c r="C605" s="248">
        <v>36205</v>
      </c>
      <c r="D605" s="605" t="s">
        <v>637</v>
      </c>
      <c r="E605" s="247" t="s">
        <v>1704</v>
      </c>
      <c r="F605" s="247" t="s">
        <v>440</v>
      </c>
      <c r="G605" s="247">
        <v>15</v>
      </c>
      <c r="H605" s="246">
        <v>185.6</v>
      </c>
      <c r="I605" s="246">
        <f t="shared" si="9"/>
        <v>2784</v>
      </c>
    </row>
    <row r="606" spans="1:9" ht="30" x14ac:dyDescent="0.2">
      <c r="A606" s="176">
        <v>603</v>
      </c>
      <c r="B606" s="249" t="s">
        <v>352</v>
      </c>
      <c r="C606" s="248">
        <v>36081</v>
      </c>
      <c r="D606" s="605" t="s">
        <v>637</v>
      </c>
      <c r="E606" s="247" t="s">
        <v>1703</v>
      </c>
      <c r="F606" s="247" t="s">
        <v>440</v>
      </c>
      <c r="G606" s="247">
        <v>15</v>
      </c>
      <c r="H606" s="246">
        <v>197.9</v>
      </c>
      <c r="I606" s="246">
        <f t="shared" si="9"/>
        <v>2968.5</v>
      </c>
    </row>
    <row r="607" spans="1:9" ht="30" x14ac:dyDescent="0.2">
      <c r="A607" s="176">
        <v>604</v>
      </c>
      <c r="B607" s="249" t="s">
        <v>352</v>
      </c>
      <c r="C607" s="248">
        <v>36206</v>
      </c>
      <c r="D607" s="605" t="s">
        <v>637</v>
      </c>
      <c r="E607" s="247" t="s">
        <v>1702</v>
      </c>
      <c r="F607" s="247" t="s">
        <v>440</v>
      </c>
      <c r="G607" s="247">
        <v>15</v>
      </c>
      <c r="H607" s="246">
        <v>207.33</v>
      </c>
      <c r="I607" s="246">
        <f t="shared" si="9"/>
        <v>3109.95</v>
      </c>
    </row>
    <row r="608" spans="1:9" ht="45" x14ac:dyDescent="0.2">
      <c r="A608" s="176">
        <v>605</v>
      </c>
      <c r="B608" s="249" t="s">
        <v>352</v>
      </c>
      <c r="C608" s="248">
        <v>6186</v>
      </c>
      <c r="D608" s="605" t="s">
        <v>637</v>
      </c>
      <c r="E608" s="247" t="s">
        <v>1699</v>
      </c>
      <c r="F608" s="247" t="s">
        <v>438</v>
      </c>
      <c r="G608" s="247">
        <v>56</v>
      </c>
      <c r="H608" s="246">
        <v>18.05</v>
      </c>
      <c r="I608" s="246">
        <f t="shared" si="9"/>
        <v>1010.8</v>
      </c>
    </row>
    <row r="609" spans="1:9" ht="30" x14ac:dyDescent="0.2">
      <c r="A609" s="176">
        <v>606</v>
      </c>
      <c r="B609" s="249" t="s">
        <v>352</v>
      </c>
      <c r="C609" s="248">
        <v>4829</v>
      </c>
      <c r="D609" s="605" t="s">
        <v>637</v>
      </c>
      <c r="E609" s="247" t="s">
        <v>1698</v>
      </c>
      <c r="F609" s="247" t="s">
        <v>438</v>
      </c>
      <c r="G609" s="247">
        <v>30</v>
      </c>
      <c r="H609" s="246">
        <v>44.48</v>
      </c>
      <c r="I609" s="246">
        <f t="shared" si="9"/>
        <v>1334.4</v>
      </c>
    </row>
    <row r="610" spans="1:9" ht="30" x14ac:dyDescent="0.2">
      <c r="A610" s="176">
        <v>607</v>
      </c>
      <c r="B610" s="249" t="s">
        <v>352</v>
      </c>
      <c r="C610" s="248">
        <v>39829</v>
      </c>
      <c r="D610" s="605" t="s">
        <v>637</v>
      </c>
      <c r="E610" s="247" t="s">
        <v>1697</v>
      </c>
      <c r="F610" s="247" t="s">
        <v>440</v>
      </c>
      <c r="G610" s="247">
        <v>68</v>
      </c>
      <c r="H610" s="246">
        <v>34.299999999999997</v>
      </c>
      <c r="I610" s="246">
        <f t="shared" si="9"/>
        <v>2332.4</v>
      </c>
    </row>
    <row r="611" spans="1:9" ht="60" x14ac:dyDescent="0.2">
      <c r="A611" s="176">
        <v>608</v>
      </c>
      <c r="B611" s="249" t="s">
        <v>352</v>
      </c>
      <c r="C611" s="248">
        <v>20232</v>
      </c>
      <c r="D611" s="605" t="s">
        <v>637</v>
      </c>
      <c r="E611" s="247" t="s">
        <v>1696</v>
      </c>
      <c r="F611" s="247" t="s">
        <v>438</v>
      </c>
      <c r="G611" s="247">
        <v>7</v>
      </c>
      <c r="H611" s="246">
        <v>72.290000000000006</v>
      </c>
      <c r="I611" s="246">
        <f t="shared" si="9"/>
        <v>506.03</v>
      </c>
    </row>
    <row r="612" spans="1:9" ht="45" x14ac:dyDescent="0.2">
      <c r="A612" s="176">
        <v>609</v>
      </c>
      <c r="B612" s="249" t="s">
        <v>352</v>
      </c>
      <c r="C612" s="248">
        <v>4828</v>
      </c>
      <c r="D612" s="605" t="s">
        <v>637</v>
      </c>
      <c r="E612" s="247" t="s">
        <v>1695</v>
      </c>
      <c r="F612" s="247" t="s">
        <v>438</v>
      </c>
      <c r="G612" s="247">
        <v>7</v>
      </c>
      <c r="H612" s="246">
        <v>66.39</v>
      </c>
      <c r="I612" s="246">
        <f t="shared" si="9"/>
        <v>464.73</v>
      </c>
    </row>
    <row r="613" spans="1:9" ht="30" x14ac:dyDescent="0.2">
      <c r="A613" s="176">
        <v>610</v>
      </c>
      <c r="B613" s="249" t="s">
        <v>352</v>
      </c>
      <c r="C613" s="248">
        <v>20249</v>
      </c>
      <c r="D613" s="605" t="s">
        <v>637</v>
      </c>
      <c r="E613" s="247" t="s">
        <v>1694</v>
      </c>
      <c r="F613" s="247" t="s">
        <v>438</v>
      </c>
      <c r="G613" s="247">
        <v>7</v>
      </c>
      <c r="H613" s="246">
        <v>36.35</v>
      </c>
      <c r="I613" s="246">
        <f t="shared" si="9"/>
        <v>254.45</v>
      </c>
    </row>
    <row r="614" spans="1:9" x14ac:dyDescent="0.2">
      <c r="A614" s="176">
        <v>611</v>
      </c>
      <c r="B614" s="249" t="s">
        <v>353</v>
      </c>
      <c r="C614" s="248" t="s">
        <v>1693</v>
      </c>
      <c r="D614" s="605" t="s">
        <v>637</v>
      </c>
      <c r="E614" s="247" t="s">
        <v>1692</v>
      </c>
      <c r="F614" s="247" t="s">
        <v>438</v>
      </c>
      <c r="G614" s="247">
        <v>7</v>
      </c>
      <c r="H614" s="246">
        <v>0.64</v>
      </c>
      <c r="I614" s="246">
        <f t="shared" si="9"/>
        <v>4.4800000000000004</v>
      </c>
    </row>
    <row r="615" spans="1:9" ht="60" x14ac:dyDescent="0.2">
      <c r="A615" s="176">
        <v>612</v>
      </c>
      <c r="B615" s="249" t="s">
        <v>352</v>
      </c>
      <c r="C615" s="248">
        <v>7155</v>
      </c>
      <c r="D615" s="605" t="s">
        <v>637</v>
      </c>
      <c r="E615" s="247" t="s">
        <v>1691</v>
      </c>
      <c r="F615" s="247" t="s">
        <v>504</v>
      </c>
      <c r="G615" s="247">
        <v>7</v>
      </c>
      <c r="H615" s="246">
        <v>17.03</v>
      </c>
      <c r="I615" s="246">
        <f t="shared" si="9"/>
        <v>119.21</v>
      </c>
    </row>
    <row r="616" spans="1:9" ht="45" x14ac:dyDescent="0.2">
      <c r="A616" s="176">
        <v>613</v>
      </c>
      <c r="B616" s="249" t="s">
        <v>352</v>
      </c>
      <c r="C616" s="248">
        <v>37524</v>
      </c>
      <c r="D616" s="605" t="s">
        <v>637</v>
      </c>
      <c r="E616" s="247" t="s">
        <v>1690</v>
      </c>
      <c r="F616" s="247" t="s">
        <v>438</v>
      </c>
      <c r="G616" s="247">
        <v>7</v>
      </c>
      <c r="H616" s="246">
        <v>2.48</v>
      </c>
      <c r="I616" s="246">
        <f t="shared" si="9"/>
        <v>17.36</v>
      </c>
    </row>
    <row r="617" spans="1:9" ht="60" x14ac:dyDescent="0.2">
      <c r="A617" s="176">
        <v>614</v>
      </c>
      <c r="B617" s="249" t="s">
        <v>352</v>
      </c>
      <c r="C617" s="248">
        <v>37525</v>
      </c>
      <c r="D617" s="605" t="s">
        <v>637</v>
      </c>
      <c r="E617" s="247" t="s">
        <v>1689</v>
      </c>
      <c r="F617" s="247" t="s">
        <v>438</v>
      </c>
      <c r="G617" s="247">
        <v>7</v>
      </c>
      <c r="H617" s="246">
        <v>3.39</v>
      </c>
      <c r="I617" s="246">
        <f t="shared" si="9"/>
        <v>23.73</v>
      </c>
    </row>
    <row r="618" spans="1:9" ht="45" x14ac:dyDescent="0.2">
      <c r="A618" s="176">
        <v>615</v>
      </c>
      <c r="B618" s="249" t="s">
        <v>352</v>
      </c>
      <c r="C618" s="248">
        <v>12615</v>
      </c>
      <c r="D618" s="605" t="s">
        <v>637</v>
      </c>
      <c r="E618" s="247" t="s">
        <v>705</v>
      </c>
      <c r="F618" s="247" t="s">
        <v>440</v>
      </c>
      <c r="G618" s="247">
        <v>7</v>
      </c>
      <c r="H618" s="246">
        <v>10.53</v>
      </c>
      <c r="I618" s="246">
        <f t="shared" si="9"/>
        <v>73.709999999999994</v>
      </c>
    </row>
    <row r="619" spans="1:9" ht="45" x14ac:dyDescent="0.2">
      <c r="A619" s="176">
        <v>616</v>
      </c>
      <c r="B619" s="249" t="s">
        <v>352</v>
      </c>
      <c r="C619" s="248">
        <v>12618</v>
      </c>
      <c r="D619" s="605" t="s">
        <v>637</v>
      </c>
      <c r="E619" s="247" t="s">
        <v>1688</v>
      </c>
      <c r="F619" s="247" t="s">
        <v>440</v>
      </c>
      <c r="G619" s="247">
        <v>7</v>
      </c>
      <c r="H619" s="246">
        <v>140.49</v>
      </c>
      <c r="I619" s="246">
        <f t="shared" si="9"/>
        <v>983.43</v>
      </c>
    </row>
    <row r="620" spans="1:9" ht="30" x14ac:dyDescent="0.2">
      <c r="A620" s="176">
        <v>617</v>
      </c>
      <c r="B620" s="249" t="s">
        <v>352</v>
      </c>
      <c r="C620" s="248">
        <v>40784</v>
      </c>
      <c r="D620" s="605" t="s">
        <v>637</v>
      </c>
      <c r="E620" s="247" t="s">
        <v>1687</v>
      </c>
      <c r="F620" s="247" t="s">
        <v>438</v>
      </c>
      <c r="G620" s="247">
        <v>7</v>
      </c>
      <c r="H620" s="246">
        <v>75.599999999999994</v>
      </c>
      <c r="I620" s="246">
        <f t="shared" si="9"/>
        <v>529.20000000000005</v>
      </c>
    </row>
    <row r="621" spans="1:9" ht="30" x14ac:dyDescent="0.2">
      <c r="A621" s="176">
        <v>618</v>
      </c>
      <c r="B621" s="249" t="s">
        <v>352</v>
      </c>
      <c r="C621" s="248">
        <v>40783</v>
      </c>
      <c r="D621" s="605" t="s">
        <v>637</v>
      </c>
      <c r="E621" s="247" t="s">
        <v>1686</v>
      </c>
      <c r="F621" s="247" t="s">
        <v>438</v>
      </c>
      <c r="G621" s="247">
        <v>7</v>
      </c>
      <c r="H621" s="246">
        <v>38.64</v>
      </c>
      <c r="I621" s="246">
        <f t="shared" si="9"/>
        <v>270.48</v>
      </c>
    </row>
    <row r="622" spans="1:9" ht="30" x14ac:dyDescent="0.2">
      <c r="A622" s="176">
        <v>619</v>
      </c>
      <c r="B622" s="249" t="s">
        <v>352</v>
      </c>
      <c r="C622" s="248">
        <v>1119</v>
      </c>
      <c r="D622" s="605" t="s">
        <v>637</v>
      </c>
      <c r="E622" s="247" t="s">
        <v>1685</v>
      </c>
      <c r="F622" s="247" t="s">
        <v>438</v>
      </c>
      <c r="G622" s="247">
        <v>7</v>
      </c>
      <c r="H622" s="246">
        <v>14.83</v>
      </c>
      <c r="I622" s="246">
        <f t="shared" si="9"/>
        <v>103.81</v>
      </c>
    </row>
    <row r="623" spans="1:9" ht="45" x14ac:dyDescent="0.2">
      <c r="A623" s="176">
        <v>620</v>
      </c>
      <c r="B623" s="249" t="s">
        <v>352</v>
      </c>
      <c r="C623" s="248">
        <v>1607</v>
      </c>
      <c r="D623" s="605" t="s">
        <v>637</v>
      </c>
      <c r="E623" s="247" t="s">
        <v>1684</v>
      </c>
      <c r="F623" s="247" t="s">
        <v>771</v>
      </c>
      <c r="G623" s="247">
        <v>7</v>
      </c>
      <c r="H623" s="246">
        <v>0.28000000000000003</v>
      </c>
      <c r="I623" s="246">
        <f t="shared" si="9"/>
        <v>1.96</v>
      </c>
    </row>
    <row r="624" spans="1:9" ht="45" x14ac:dyDescent="0.2">
      <c r="A624" s="176">
        <v>621</v>
      </c>
      <c r="B624" s="249" t="s">
        <v>352</v>
      </c>
      <c r="C624" s="248">
        <v>7219</v>
      </c>
      <c r="D624" s="605" t="s">
        <v>637</v>
      </c>
      <c r="E624" s="247" t="s">
        <v>1683</v>
      </c>
      <c r="F624" s="247" t="s">
        <v>440</v>
      </c>
      <c r="G624" s="247">
        <v>15</v>
      </c>
      <c r="H624" s="246">
        <v>61.34</v>
      </c>
      <c r="I624" s="246">
        <f t="shared" si="9"/>
        <v>920.1</v>
      </c>
    </row>
    <row r="625" spans="1:9" ht="45" x14ac:dyDescent="0.2">
      <c r="A625" s="176">
        <v>622</v>
      </c>
      <c r="B625" s="249" t="s">
        <v>352</v>
      </c>
      <c r="C625" s="248">
        <v>4299</v>
      </c>
      <c r="D625" s="605" t="s">
        <v>637</v>
      </c>
      <c r="E625" s="247" t="s">
        <v>1682</v>
      </c>
      <c r="F625" s="247" t="s">
        <v>440</v>
      </c>
      <c r="G625" s="247">
        <v>7</v>
      </c>
      <c r="H625" s="246">
        <v>1.5</v>
      </c>
      <c r="I625" s="246">
        <f t="shared" si="9"/>
        <v>10.5</v>
      </c>
    </row>
    <row r="626" spans="1:9" ht="45" x14ac:dyDescent="0.2">
      <c r="A626" s="176">
        <v>623</v>
      </c>
      <c r="B626" s="249" t="s">
        <v>352</v>
      </c>
      <c r="C626" s="248">
        <v>4302</v>
      </c>
      <c r="D626" s="605" t="s">
        <v>637</v>
      </c>
      <c r="E626" s="247" t="s">
        <v>1681</v>
      </c>
      <c r="F626" s="247" t="s">
        <v>440</v>
      </c>
      <c r="G626" s="247">
        <v>152</v>
      </c>
      <c r="H626" s="246">
        <v>4.28</v>
      </c>
      <c r="I626" s="246">
        <f t="shared" si="9"/>
        <v>650.55999999999995</v>
      </c>
    </row>
    <row r="627" spans="1:9" ht="45" x14ac:dyDescent="0.2">
      <c r="A627" s="176">
        <v>624</v>
      </c>
      <c r="B627" s="249" t="s">
        <v>352</v>
      </c>
      <c r="C627" s="248">
        <v>7237</v>
      </c>
      <c r="D627" s="605" t="s">
        <v>637</v>
      </c>
      <c r="E627" s="247" t="s">
        <v>1680</v>
      </c>
      <c r="F627" s="247" t="s">
        <v>440</v>
      </c>
      <c r="G627" s="247">
        <v>7</v>
      </c>
      <c r="H627" s="246">
        <v>57.76</v>
      </c>
      <c r="I627" s="246">
        <f t="shared" si="9"/>
        <v>404.32</v>
      </c>
    </row>
    <row r="628" spans="1:9" ht="30" x14ac:dyDescent="0.2">
      <c r="A628" s="176">
        <v>625</v>
      </c>
      <c r="B628" s="249" t="s">
        <v>352</v>
      </c>
      <c r="C628" s="248">
        <v>7186</v>
      </c>
      <c r="D628" s="605" t="s">
        <v>637</v>
      </c>
      <c r="E628" s="247" t="s">
        <v>1679</v>
      </c>
      <c r="F628" s="247" t="s">
        <v>440</v>
      </c>
      <c r="G628" s="247">
        <v>7</v>
      </c>
      <c r="H628" s="246">
        <v>62.9</v>
      </c>
      <c r="I628" s="246">
        <f t="shared" si="9"/>
        <v>440.3</v>
      </c>
    </row>
    <row r="629" spans="1:9" ht="30" x14ac:dyDescent="0.2">
      <c r="A629" s="176">
        <v>626</v>
      </c>
      <c r="B629" s="249" t="s">
        <v>352</v>
      </c>
      <c r="C629" s="248">
        <v>7194</v>
      </c>
      <c r="D629" s="605" t="s">
        <v>637</v>
      </c>
      <c r="E629" s="247" t="s">
        <v>1678</v>
      </c>
      <c r="F629" s="247" t="s">
        <v>504</v>
      </c>
      <c r="G629" s="247">
        <v>152</v>
      </c>
      <c r="H629" s="246">
        <v>29</v>
      </c>
      <c r="I629" s="246">
        <f t="shared" si="9"/>
        <v>4408</v>
      </c>
    </row>
    <row r="630" spans="1:9" ht="45" x14ac:dyDescent="0.2">
      <c r="A630" s="176">
        <v>627</v>
      </c>
      <c r="B630" s="249" t="s">
        <v>352</v>
      </c>
      <c r="C630" s="248">
        <v>25007</v>
      </c>
      <c r="D630" s="605" t="s">
        <v>637</v>
      </c>
      <c r="E630" s="247" t="s">
        <v>1677</v>
      </c>
      <c r="F630" s="247" t="s">
        <v>504</v>
      </c>
      <c r="G630" s="247">
        <v>76</v>
      </c>
      <c r="H630" s="246">
        <v>43.5</v>
      </c>
      <c r="I630" s="246">
        <f t="shared" si="9"/>
        <v>3306</v>
      </c>
    </row>
    <row r="631" spans="1:9" x14ac:dyDescent="0.2">
      <c r="A631" s="176">
        <v>628</v>
      </c>
      <c r="B631" s="249" t="s">
        <v>352</v>
      </c>
      <c r="C631" s="248">
        <v>34549</v>
      </c>
      <c r="D631" s="605" t="s">
        <v>637</v>
      </c>
      <c r="E631" s="247" t="s">
        <v>1676</v>
      </c>
      <c r="F631" s="247" t="s">
        <v>452</v>
      </c>
      <c r="G631" s="247">
        <v>76</v>
      </c>
      <c r="H631" s="246">
        <v>747.19</v>
      </c>
      <c r="I631" s="246">
        <f t="shared" si="9"/>
        <v>56786.44</v>
      </c>
    </row>
    <row r="632" spans="1:9" ht="30" x14ac:dyDescent="0.2">
      <c r="A632" s="176">
        <v>629</v>
      </c>
      <c r="B632" s="249" t="s">
        <v>352</v>
      </c>
      <c r="C632" s="248">
        <v>6081</v>
      </c>
      <c r="D632" s="605" t="s">
        <v>637</v>
      </c>
      <c r="E632" s="247" t="s">
        <v>506</v>
      </c>
      <c r="F632" s="247" t="s">
        <v>452</v>
      </c>
      <c r="G632" s="247">
        <v>7</v>
      </c>
      <c r="H632" s="246">
        <v>52.3</v>
      </c>
      <c r="I632" s="246">
        <f t="shared" si="9"/>
        <v>366.1</v>
      </c>
    </row>
    <row r="633" spans="1:9" x14ac:dyDescent="0.2">
      <c r="A633" s="176">
        <v>630</v>
      </c>
      <c r="B633" s="249" t="s">
        <v>352</v>
      </c>
      <c r="C633" s="248">
        <v>38128</v>
      </c>
      <c r="D633" s="605" t="s">
        <v>637</v>
      </c>
      <c r="E633" s="247" t="s">
        <v>1675</v>
      </c>
      <c r="F633" s="247" t="s">
        <v>445</v>
      </c>
      <c r="G633" s="247">
        <v>2736</v>
      </c>
      <c r="H633" s="246">
        <v>0.7</v>
      </c>
      <c r="I633" s="246">
        <f t="shared" si="9"/>
        <v>1915.2</v>
      </c>
    </row>
    <row r="634" spans="1:9" x14ac:dyDescent="0.2">
      <c r="A634" s="176">
        <v>631</v>
      </c>
      <c r="B634" s="249" t="s">
        <v>352</v>
      </c>
      <c r="C634" s="248">
        <v>34</v>
      </c>
      <c r="D634" s="605" t="s">
        <v>637</v>
      </c>
      <c r="E634" s="247" t="s">
        <v>1674</v>
      </c>
      <c r="F634" s="247" t="s">
        <v>445</v>
      </c>
      <c r="G634" s="247">
        <v>30</v>
      </c>
      <c r="H634" s="246">
        <v>7.88</v>
      </c>
      <c r="I634" s="246">
        <f t="shared" si="9"/>
        <v>236.4</v>
      </c>
    </row>
    <row r="635" spans="1:9" x14ac:dyDescent="0.2">
      <c r="A635" s="176">
        <v>632</v>
      </c>
      <c r="B635" s="249" t="s">
        <v>352</v>
      </c>
      <c r="C635" s="248">
        <v>43055</v>
      </c>
      <c r="D635" s="605" t="s">
        <v>637</v>
      </c>
      <c r="E635" s="247" t="s">
        <v>1673</v>
      </c>
      <c r="F635" s="247" t="s">
        <v>445</v>
      </c>
      <c r="G635" s="247">
        <v>60</v>
      </c>
      <c r="H635" s="246">
        <v>6.83</v>
      </c>
      <c r="I635" s="246">
        <f t="shared" si="9"/>
        <v>409.8</v>
      </c>
    </row>
    <row r="636" spans="1:9" x14ac:dyDescent="0.2">
      <c r="A636" s="176">
        <v>633</v>
      </c>
      <c r="B636" s="249" t="s">
        <v>352</v>
      </c>
      <c r="C636" s="248">
        <v>43056</v>
      </c>
      <c r="D636" s="605" t="s">
        <v>637</v>
      </c>
      <c r="E636" s="247" t="s">
        <v>1672</v>
      </c>
      <c r="F636" s="247" t="s">
        <v>445</v>
      </c>
      <c r="G636" s="247">
        <v>30</v>
      </c>
      <c r="H636" s="246">
        <v>7.87</v>
      </c>
      <c r="I636" s="246">
        <f t="shared" si="9"/>
        <v>236.1</v>
      </c>
    </row>
    <row r="637" spans="1:9" x14ac:dyDescent="0.2">
      <c r="A637" s="176">
        <v>634</v>
      </c>
      <c r="B637" s="249" t="s">
        <v>352</v>
      </c>
      <c r="C637" s="248">
        <v>32</v>
      </c>
      <c r="D637" s="605" t="s">
        <v>637</v>
      </c>
      <c r="E637" s="247" t="s">
        <v>1671</v>
      </c>
      <c r="F637" s="247" t="s">
        <v>445</v>
      </c>
      <c r="G637" s="247">
        <v>30</v>
      </c>
      <c r="H637" s="246">
        <v>8.32</v>
      </c>
      <c r="I637" s="246">
        <f t="shared" si="9"/>
        <v>249.6</v>
      </c>
    </row>
    <row r="638" spans="1:9" x14ac:dyDescent="0.2">
      <c r="A638" s="176">
        <v>635</v>
      </c>
      <c r="B638" s="249" t="s">
        <v>352</v>
      </c>
      <c r="C638" s="248">
        <v>33</v>
      </c>
      <c r="D638" s="605" t="s">
        <v>637</v>
      </c>
      <c r="E638" s="247" t="s">
        <v>1670</v>
      </c>
      <c r="F638" s="247" t="s">
        <v>445</v>
      </c>
      <c r="G638" s="247">
        <v>30</v>
      </c>
      <c r="H638" s="246">
        <v>8.36</v>
      </c>
      <c r="I638" s="246">
        <f t="shared" si="9"/>
        <v>250.8</v>
      </c>
    </row>
    <row r="639" spans="1:9" x14ac:dyDescent="0.2">
      <c r="A639" s="176">
        <v>636</v>
      </c>
      <c r="B639" s="249" t="s">
        <v>352</v>
      </c>
      <c r="C639" s="248">
        <v>4031</v>
      </c>
      <c r="D639" s="605" t="s">
        <v>637</v>
      </c>
      <c r="E639" s="247" t="s">
        <v>1668</v>
      </c>
      <c r="F639" s="247" t="s">
        <v>504</v>
      </c>
      <c r="G639" s="247">
        <v>76</v>
      </c>
      <c r="H639" s="246">
        <v>30.35</v>
      </c>
      <c r="I639" s="246">
        <f t="shared" si="9"/>
        <v>2306.6</v>
      </c>
    </row>
    <row r="640" spans="1:9" ht="45" x14ac:dyDescent="0.2">
      <c r="A640" s="176">
        <v>637</v>
      </c>
      <c r="B640" s="249" t="s">
        <v>353</v>
      </c>
      <c r="C640" s="248" t="s">
        <v>1667</v>
      </c>
      <c r="D640" s="605" t="s">
        <v>3458</v>
      </c>
      <c r="E640" s="247" t="s">
        <v>3071</v>
      </c>
      <c r="F640" s="247" t="s">
        <v>440</v>
      </c>
      <c r="G640" s="247">
        <v>15</v>
      </c>
      <c r="H640" s="246">
        <v>311.35000000000002</v>
      </c>
      <c r="I640" s="246">
        <f t="shared" si="9"/>
        <v>4670.25</v>
      </c>
    </row>
    <row r="641" spans="1:9" ht="90" x14ac:dyDescent="0.2">
      <c r="A641" s="176">
        <v>638</v>
      </c>
      <c r="B641" s="249" t="s">
        <v>352</v>
      </c>
      <c r="C641" s="248">
        <v>10521</v>
      </c>
      <c r="D641" s="605" t="s">
        <v>3458</v>
      </c>
      <c r="E641" s="247" t="s">
        <v>1666</v>
      </c>
      <c r="F641" s="247" t="s">
        <v>440</v>
      </c>
      <c r="G641" s="247">
        <v>7</v>
      </c>
      <c r="H641" s="246">
        <v>276.81</v>
      </c>
      <c r="I641" s="246">
        <f t="shared" si="9"/>
        <v>1937.67</v>
      </c>
    </row>
    <row r="642" spans="1:9" ht="90" x14ac:dyDescent="0.2">
      <c r="A642" s="176">
        <v>639</v>
      </c>
      <c r="B642" s="249" t="s">
        <v>352</v>
      </c>
      <c r="C642" s="248">
        <v>20963</v>
      </c>
      <c r="D642" s="605" t="s">
        <v>3458</v>
      </c>
      <c r="E642" s="247" t="s">
        <v>1665</v>
      </c>
      <c r="F642" s="247" t="s">
        <v>440</v>
      </c>
      <c r="G642" s="247">
        <v>7</v>
      </c>
      <c r="H642" s="246">
        <v>354.26</v>
      </c>
      <c r="I642" s="246">
        <f t="shared" si="9"/>
        <v>2479.8200000000002</v>
      </c>
    </row>
    <row r="643" spans="1:9" ht="45" x14ac:dyDescent="0.2">
      <c r="A643" s="176">
        <v>640</v>
      </c>
      <c r="B643" s="249" t="s">
        <v>353</v>
      </c>
      <c r="C643" s="248" t="s">
        <v>1664</v>
      </c>
      <c r="D643" s="605" t="s">
        <v>3458</v>
      </c>
      <c r="E643" s="247" t="s">
        <v>3072</v>
      </c>
      <c r="F643" s="247" t="s">
        <v>440</v>
      </c>
      <c r="G643" s="247">
        <v>7</v>
      </c>
      <c r="H643" s="246">
        <v>54.84</v>
      </c>
      <c r="I643" s="246">
        <f t="shared" si="9"/>
        <v>383.88</v>
      </c>
    </row>
    <row r="644" spans="1:9" ht="45" x14ac:dyDescent="0.2">
      <c r="A644" s="176">
        <v>641</v>
      </c>
      <c r="B644" s="249" t="s">
        <v>353</v>
      </c>
      <c r="C644" s="248" t="s">
        <v>1663</v>
      </c>
      <c r="D644" s="605" t="s">
        <v>3458</v>
      </c>
      <c r="E644" s="247" t="s">
        <v>1662</v>
      </c>
      <c r="F644" s="247" t="s">
        <v>440</v>
      </c>
      <c r="G644" s="247">
        <v>30</v>
      </c>
      <c r="H644" s="246">
        <v>80.12</v>
      </c>
      <c r="I644" s="246">
        <f t="shared" si="9"/>
        <v>2403.6</v>
      </c>
    </row>
    <row r="645" spans="1:9" ht="30" x14ac:dyDescent="0.2">
      <c r="A645" s="176">
        <v>642</v>
      </c>
      <c r="B645" s="249" t="s">
        <v>353</v>
      </c>
      <c r="C645" s="248" t="s">
        <v>1661</v>
      </c>
      <c r="D645" s="605" t="s">
        <v>3458</v>
      </c>
      <c r="E645" s="247" t="s">
        <v>1660</v>
      </c>
      <c r="F645" s="247" t="s">
        <v>440</v>
      </c>
      <c r="G645" s="247">
        <v>30</v>
      </c>
      <c r="H645" s="246">
        <v>240.13</v>
      </c>
      <c r="I645" s="246">
        <f t="shared" ref="I645:I708" si="10">H645*G645</f>
        <v>7203.9</v>
      </c>
    </row>
    <row r="646" spans="1:9" ht="45" x14ac:dyDescent="0.2">
      <c r="A646" s="176">
        <v>643</v>
      </c>
      <c r="B646" s="249" t="s">
        <v>352</v>
      </c>
      <c r="C646" s="248">
        <v>20975</v>
      </c>
      <c r="D646" s="605" t="s">
        <v>3458</v>
      </c>
      <c r="E646" s="247" t="s">
        <v>1659</v>
      </c>
      <c r="F646" s="247" t="s">
        <v>440</v>
      </c>
      <c r="G646" s="247">
        <v>7</v>
      </c>
      <c r="H646" s="246">
        <v>13.74</v>
      </c>
      <c r="I646" s="246">
        <f t="shared" si="10"/>
        <v>96.18</v>
      </c>
    </row>
    <row r="647" spans="1:9" ht="45" x14ac:dyDescent="0.2">
      <c r="A647" s="176">
        <v>644</v>
      </c>
      <c r="B647" s="249" t="s">
        <v>352</v>
      </c>
      <c r="C647" s="248">
        <v>20976</v>
      </c>
      <c r="D647" s="605" t="s">
        <v>3458</v>
      </c>
      <c r="E647" s="247" t="s">
        <v>1658</v>
      </c>
      <c r="F647" s="247" t="s">
        <v>440</v>
      </c>
      <c r="G647" s="247">
        <v>7</v>
      </c>
      <c r="H647" s="246">
        <v>20.76</v>
      </c>
      <c r="I647" s="246">
        <f t="shared" si="10"/>
        <v>145.32</v>
      </c>
    </row>
    <row r="648" spans="1:9" ht="30" x14ac:dyDescent="0.2">
      <c r="A648" s="176">
        <v>645</v>
      </c>
      <c r="B648" s="249" t="s">
        <v>353</v>
      </c>
      <c r="C648" s="248" t="s">
        <v>1657</v>
      </c>
      <c r="D648" s="605" t="s">
        <v>3458</v>
      </c>
      <c r="E648" s="247" t="s">
        <v>3073</v>
      </c>
      <c r="F648" s="247" t="s">
        <v>440</v>
      </c>
      <c r="G648" s="247">
        <v>30</v>
      </c>
      <c r="H648" s="246">
        <v>56.58</v>
      </c>
      <c r="I648" s="246">
        <f t="shared" si="10"/>
        <v>1697.4</v>
      </c>
    </row>
    <row r="649" spans="1:9" ht="30" x14ac:dyDescent="0.2">
      <c r="A649" s="176">
        <v>646</v>
      </c>
      <c r="B649" s="249" t="s">
        <v>352</v>
      </c>
      <c r="C649" s="248">
        <v>10886</v>
      </c>
      <c r="D649" s="605" t="s">
        <v>3458</v>
      </c>
      <c r="E649" s="247" t="s">
        <v>1655</v>
      </c>
      <c r="F649" s="247" t="s">
        <v>440</v>
      </c>
      <c r="G649" s="247">
        <v>30</v>
      </c>
      <c r="H649" s="246">
        <v>199.06</v>
      </c>
      <c r="I649" s="246">
        <f t="shared" si="10"/>
        <v>5971.8</v>
      </c>
    </row>
    <row r="650" spans="1:9" ht="30" x14ac:dyDescent="0.2">
      <c r="A650" s="176">
        <v>647</v>
      </c>
      <c r="B650" s="249" t="s">
        <v>352</v>
      </c>
      <c r="C650" s="248">
        <v>10888</v>
      </c>
      <c r="D650" s="605" t="s">
        <v>3458</v>
      </c>
      <c r="E650" s="247" t="s">
        <v>1654</v>
      </c>
      <c r="F650" s="247" t="s">
        <v>440</v>
      </c>
      <c r="G650" s="247">
        <v>7</v>
      </c>
      <c r="H650" s="246">
        <v>629.99</v>
      </c>
      <c r="I650" s="246">
        <f t="shared" si="10"/>
        <v>4409.93</v>
      </c>
    </row>
    <row r="651" spans="1:9" ht="30" x14ac:dyDescent="0.2">
      <c r="A651" s="176">
        <v>648</v>
      </c>
      <c r="B651" s="249" t="s">
        <v>352</v>
      </c>
      <c r="C651" s="248">
        <v>10889</v>
      </c>
      <c r="D651" s="605" t="s">
        <v>3458</v>
      </c>
      <c r="E651" s="247" t="s">
        <v>1653</v>
      </c>
      <c r="F651" s="247" t="s">
        <v>440</v>
      </c>
      <c r="G651" s="247">
        <v>7</v>
      </c>
      <c r="H651" s="246">
        <v>682.5</v>
      </c>
      <c r="I651" s="246">
        <f t="shared" si="10"/>
        <v>4777.5</v>
      </c>
    </row>
    <row r="652" spans="1:9" ht="30" x14ac:dyDescent="0.2">
      <c r="A652" s="176">
        <v>649</v>
      </c>
      <c r="B652" s="249" t="s">
        <v>352</v>
      </c>
      <c r="C652" s="248">
        <v>10892</v>
      </c>
      <c r="D652" s="605" t="s">
        <v>3458</v>
      </c>
      <c r="E652" s="247" t="s">
        <v>1652</v>
      </c>
      <c r="F652" s="247" t="s">
        <v>440</v>
      </c>
      <c r="G652" s="247">
        <v>7</v>
      </c>
      <c r="H652" s="246">
        <v>227.5</v>
      </c>
      <c r="I652" s="246">
        <f t="shared" si="10"/>
        <v>1592.5</v>
      </c>
    </row>
    <row r="653" spans="1:9" ht="30" x14ac:dyDescent="0.2">
      <c r="A653" s="176">
        <v>650</v>
      </c>
      <c r="B653" s="249" t="s">
        <v>352</v>
      </c>
      <c r="C653" s="248">
        <v>20977</v>
      </c>
      <c r="D653" s="605" t="s">
        <v>3458</v>
      </c>
      <c r="E653" s="247" t="s">
        <v>1651</v>
      </c>
      <c r="F653" s="247" t="s">
        <v>440</v>
      </c>
      <c r="G653" s="247">
        <v>7</v>
      </c>
      <c r="H653" s="246">
        <v>271.24</v>
      </c>
      <c r="I653" s="246">
        <f t="shared" si="10"/>
        <v>1898.68</v>
      </c>
    </row>
    <row r="654" spans="1:9" ht="30" x14ac:dyDescent="0.2">
      <c r="A654" s="176">
        <v>651</v>
      </c>
      <c r="B654" s="249" t="s">
        <v>353</v>
      </c>
      <c r="C654" s="248" t="s">
        <v>1650</v>
      </c>
      <c r="D654" s="605" t="s">
        <v>3458</v>
      </c>
      <c r="E654" s="247" t="s">
        <v>1649</v>
      </c>
      <c r="F654" s="247" t="s">
        <v>440</v>
      </c>
      <c r="G654" s="247">
        <v>7</v>
      </c>
      <c r="H654" s="246">
        <v>225</v>
      </c>
      <c r="I654" s="246">
        <f t="shared" si="10"/>
        <v>1575</v>
      </c>
    </row>
    <row r="655" spans="1:9" ht="30" x14ac:dyDescent="0.2">
      <c r="A655" s="176">
        <v>652</v>
      </c>
      <c r="B655" s="249" t="s">
        <v>353</v>
      </c>
      <c r="C655" s="248" t="s">
        <v>1648</v>
      </c>
      <c r="D655" s="605" t="s">
        <v>3458</v>
      </c>
      <c r="E655" s="247" t="s">
        <v>1647</v>
      </c>
      <c r="F655" s="247" t="s">
        <v>440</v>
      </c>
      <c r="G655" s="247">
        <v>7</v>
      </c>
      <c r="H655" s="246">
        <v>268.26</v>
      </c>
      <c r="I655" s="246">
        <f t="shared" si="10"/>
        <v>1877.82</v>
      </c>
    </row>
    <row r="656" spans="1:9" ht="45" x14ac:dyDescent="0.2">
      <c r="A656" s="176">
        <v>653</v>
      </c>
      <c r="B656" s="249" t="s">
        <v>352</v>
      </c>
      <c r="C656" s="248">
        <v>10899</v>
      </c>
      <c r="D656" s="605" t="s">
        <v>3458</v>
      </c>
      <c r="E656" s="247" t="s">
        <v>1645</v>
      </c>
      <c r="F656" s="247" t="s">
        <v>440</v>
      </c>
      <c r="G656" s="247">
        <v>7</v>
      </c>
      <c r="H656" s="246">
        <v>87.61</v>
      </c>
      <c r="I656" s="246">
        <f t="shared" si="10"/>
        <v>613.27</v>
      </c>
    </row>
    <row r="657" spans="1:9" ht="45" x14ac:dyDescent="0.2">
      <c r="A657" s="176">
        <v>654</v>
      </c>
      <c r="B657" s="249" t="s">
        <v>352</v>
      </c>
      <c r="C657" s="248">
        <v>20971</v>
      </c>
      <c r="D657" s="605" t="s">
        <v>3458</v>
      </c>
      <c r="E657" s="247" t="s">
        <v>1644</v>
      </c>
      <c r="F657" s="247" t="s">
        <v>440</v>
      </c>
      <c r="G657" s="247">
        <v>22</v>
      </c>
      <c r="H657" s="246">
        <v>19.04</v>
      </c>
      <c r="I657" s="246">
        <f t="shared" si="10"/>
        <v>418.88</v>
      </c>
    </row>
    <row r="658" spans="1:9" ht="45" x14ac:dyDescent="0.2">
      <c r="A658" s="176">
        <v>655</v>
      </c>
      <c r="B658" s="249" t="s">
        <v>352</v>
      </c>
      <c r="C658" s="248">
        <v>37554</v>
      </c>
      <c r="D658" s="605" t="s">
        <v>3458</v>
      </c>
      <c r="E658" s="247" t="s">
        <v>1643</v>
      </c>
      <c r="F658" s="247" t="s">
        <v>440</v>
      </c>
      <c r="G658" s="247">
        <v>15</v>
      </c>
      <c r="H658" s="246">
        <v>234.87</v>
      </c>
      <c r="I658" s="246">
        <f t="shared" si="10"/>
        <v>3523.05</v>
      </c>
    </row>
    <row r="659" spans="1:9" ht="60" x14ac:dyDescent="0.2">
      <c r="A659" s="176">
        <v>656</v>
      </c>
      <c r="B659" s="249" t="s">
        <v>352</v>
      </c>
      <c r="C659" s="248">
        <v>10902</v>
      </c>
      <c r="D659" s="605" t="s">
        <v>3458</v>
      </c>
      <c r="E659" s="247" t="s">
        <v>1642</v>
      </c>
      <c r="F659" s="247" t="s">
        <v>440</v>
      </c>
      <c r="G659" s="247">
        <v>15</v>
      </c>
      <c r="H659" s="246">
        <v>71.69</v>
      </c>
      <c r="I659" s="246">
        <f t="shared" si="10"/>
        <v>1075.3499999999999</v>
      </c>
    </row>
    <row r="660" spans="1:9" ht="60" x14ac:dyDescent="0.2">
      <c r="A660" s="176">
        <v>657</v>
      </c>
      <c r="B660" s="249" t="s">
        <v>352</v>
      </c>
      <c r="C660" s="248">
        <v>20966</v>
      </c>
      <c r="D660" s="605" t="s">
        <v>3458</v>
      </c>
      <c r="E660" s="247" t="s">
        <v>3074</v>
      </c>
      <c r="F660" s="247" t="s">
        <v>440</v>
      </c>
      <c r="G660" s="247">
        <v>15</v>
      </c>
      <c r="H660" s="246">
        <v>77.91</v>
      </c>
      <c r="I660" s="246">
        <f t="shared" si="10"/>
        <v>1168.6500000000001</v>
      </c>
    </row>
    <row r="661" spans="1:9" ht="60" x14ac:dyDescent="0.2">
      <c r="A661" s="176">
        <v>658</v>
      </c>
      <c r="B661" s="249" t="s">
        <v>352</v>
      </c>
      <c r="C661" s="248">
        <v>37527</v>
      </c>
      <c r="D661" s="605" t="s">
        <v>3458</v>
      </c>
      <c r="E661" s="247" t="s">
        <v>1641</v>
      </c>
      <c r="F661" s="247" t="s">
        <v>440</v>
      </c>
      <c r="G661" s="247">
        <v>30</v>
      </c>
      <c r="H661" s="246">
        <v>495.86</v>
      </c>
      <c r="I661" s="246">
        <f t="shared" si="10"/>
        <v>14875.8</v>
      </c>
    </row>
    <row r="662" spans="1:9" ht="60" x14ac:dyDescent="0.2">
      <c r="A662" s="176">
        <v>659</v>
      </c>
      <c r="B662" s="249" t="s">
        <v>352</v>
      </c>
      <c r="C662" s="248">
        <v>21034</v>
      </c>
      <c r="D662" s="605" t="s">
        <v>3458</v>
      </c>
      <c r="E662" s="247" t="s">
        <v>1640</v>
      </c>
      <c r="F662" s="247" t="s">
        <v>440</v>
      </c>
      <c r="G662" s="247">
        <v>30</v>
      </c>
      <c r="H662" s="246">
        <v>665.02</v>
      </c>
      <c r="I662" s="246">
        <f t="shared" si="10"/>
        <v>19950.599999999999</v>
      </c>
    </row>
    <row r="663" spans="1:9" ht="45" x14ac:dyDescent="0.2">
      <c r="A663" s="176">
        <v>660</v>
      </c>
      <c r="B663" s="249" t="s">
        <v>352</v>
      </c>
      <c r="C663" s="248">
        <v>20972</v>
      </c>
      <c r="D663" s="605" t="s">
        <v>3458</v>
      </c>
      <c r="E663" s="247" t="s">
        <v>1639</v>
      </c>
      <c r="F663" s="247" t="s">
        <v>440</v>
      </c>
      <c r="G663" s="247">
        <v>30</v>
      </c>
      <c r="H663" s="246">
        <v>142.85</v>
      </c>
      <c r="I663" s="246">
        <f t="shared" si="10"/>
        <v>4285.5</v>
      </c>
    </row>
    <row r="664" spans="1:9" ht="30" x14ac:dyDescent="0.2">
      <c r="A664" s="176">
        <v>661</v>
      </c>
      <c r="B664" s="249" t="s">
        <v>352</v>
      </c>
      <c r="C664" s="248">
        <v>39615</v>
      </c>
      <c r="D664" s="605" t="s">
        <v>3458</v>
      </c>
      <c r="E664" s="247" t="s">
        <v>1638</v>
      </c>
      <c r="F664" s="247" t="s">
        <v>440</v>
      </c>
      <c r="G664" s="247">
        <v>38</v>
      </c>
      <c r="H664" s="246">
        <v>573.41</v>
      </c>
      <c r="I664" s="246">
        <f t="shared" si="10"/>
        <v>21789.58</v>
      </c>
    </row>
    <row r="665" spans="1:9" ht="30" x14ac:dyDescent="0.2">
      <c r="A665" s="176">
        <v>662</v>
      </c>
      <c r="B665" s="249" t="s">
        <v>352</v>
      </c>
      <c r="C665" s="248">
        <v>39620</v>
      </c>
      <c r="D665" s="605" t="s">
        <v>3458</v>
      </c>
      <c r="E665" s="247" t="s">
        <v>1637</v>
      </c>
      <c r="F665" s="247" t="s">
        <v>440</v>
      </c>
      <c r="G665" s="247">
        <v>38</v>
      </c>
      <c r="H665" s="246">
        <v>875.75</v>
      </c>
      <c r="I665" s="246">
        <f t="shared" si="10"/>
        <v>33278.5</v>
      </c>
    </row>
    <row r="666" spans="1:9" ht="45" x14ac:dyDescent="0.2">
      <c r="A666" s="176">
        <v>663</v>
      </c>
      <c r="B666" s="249" t="s">
        <v>352</v>
      </c>
      <c r="C666" s="248">
        <v>11154</v>
      </c>
      <c r="D666" s="605" t="s">
        <v>3458</v>
      </c>
      <c r="E666" s="247" t="s">
        <v>1632</v>
      </c>
      <c r="F666" s="247" t="s">
        <v>440</v>
      </c>
      <c r="G666" s="247">
        <v>38</v>
      </c>
      <c r="H666" s="246">
        <v>1124.92</v>
      </c>
      <c r="I666" s="246">
        <f t="shared" si="10"/>
        <v>42746.96</v>
      </c>
    </row>
    <row r="667" spans="1:9" ht="60" x14ac:dyDescent="0.2">
      <c r="A667" s="176">
        <v>664</v>
      </c>
      <c r="B667" s="249" t="s">
        <v>352</v>
      </c>
      <c r="C667" s="248">
        <v>37560</v>
      </c>
      <c r="D667" s="605" t="s">
        <v>3458</v>
      </c>
      <c r="E667" s="247" t="s">
        <v>1631</v>
      </c>
      <c r="F667" s="247" t="s">
        <v>440</v>
      </c>
      <c r="G667" s="247">
        <v>76</v>
      </c>
      <c r="H667" s="246">
        <v>49.21</v>
      </c>
      <c r="I667" s="246">
        <f t="shared" si="10"/>
        <v>3739.96</v>
      </c>
    </row>
    <row r="668" spans="1:9" ht="75" x14ac:dyDescent="0.2">
      <c r="A668" s="176">
        <v>665</v>
      </c>
      <c r="B668" s="249" t="s">
        <v>352</v>
      </c>
      <c r="C668" s="248">
        <v>37557</v>
      </c>
      <c r="D668" s="605" t="s">
        <v>3458</v>
      </c>
      <c r="E668" s="247" t="s">
        <v>1630</v>
      </c>
      <c r="F668" s="247" t="s">
        <v>440</v>
      </c>
      <c r="G668" s="247">
        <v>76</v>
      </c>
      <c r="H668" s="246">
        <v>14.94</v>
      </c>
      <c r="I668" s="246">
        <f t="shared" si="10"/>
        <v>1135.44</v>
      </c>
    </row>
    <row r="669" spans="1:9" ht="75" x14ac:dyDescent="0.2">
      <c r="A669" s="176">
        <v>666</v>
      </c>
      <c r="B669" s="249" t="s">
        <v>352</v>
      </c>
      <c r="C669" s="248">
        <v>37556</v>
      </c>
      <c r="D669" s="605" t="s">
        <v>3458</v>
      </c>
      <c r="E669" s="247" t="s">
        <v>1629</v>
      </c>
      <c r="F669" s="247" t="s">
        <v>440</v>
      </c>
      <c r="G669" s="247">
        <v>152</v>
      </c>
      <c r="H669" s="246">
        <v>28.91</v>
      </c>
      <c r="I669" s="246">
        <f t="shared" si="10"/>
        <v>4394.32</v>
      </c>
    </row>
    <row r="670" spans="1:9" ht="75" x14ac:dyDescent="0.2">
      <c r="A670" s="176">
        <v>667</v>
      </c>
      <c r="B670" s="249" t="s">
        <v>352</v>
      </c>
      <c r="C670" s="248">
        <v>37559</v>
      </c>
      <c r="D670" s="605" t="s">
        <v>3458</v>
      </c>
      <c r="E670" s="247" t="s">
        <v>1628</v>
      </c>
      <c r="F670" s="247" t="s">
        <v>440</v>
      </c>
      <c r="G670" s="247">
        <v>76</v>
      </c>
      <c r="H670" s="246">
        <v>35.47</v>
      </c>
      <c r="I670" s="246">
        <f t="shared" si="10"/>
        <v>2695.72</v>
      </c>
    </row>
    <row r="671" spans="1:9" ht="75" x14ac:dyDescent="0.2">
      <c r="A671" s="176">
        <v>668</v>
      </c>
      <c r="B671" s="249" t="s">
        <v>352</v>
      </c>
      <c r="C671" s="248">
        <v>37539</v>
      </c>
      <c r="D671" s="605" t="s">
        <v>3458</v>
      </c>
      <c r="E671" s="247" t="s">
        <v>1627</v>
      </c>
      <c r="F671" s="247" t="s">
        <v>440</v>
      </c>
      <c r="G671" s="247">
        <v>471</v>
      </c>
      <c r="H671" s="246">
        <v>25</v>
      </c>
      <c r="I671" s="246">
        <f t="shared" si="10"/>
        <v>11775</v>
      </c>
    </row>
    <row r="672" spans="1:9" ht="75" x14ac:dyDescent="0.2">
      <c r="A672" s="176">
        <v>669</v>
      </c>
      <c r="B672" s="249" t="s">
        <v>352</v>
      </c>
      <c r="C672" s="248">
        <v>37558</v>
      </c>
      <c r="D672" s="605" t="s">
        <v>3458</v>
      </c>
      <c r="E672" s="247" t="s">
        <v>1626</v>
      </c>
      <c r="F672" s="247" t="s">
        <v>440</v>
      </c>
      <c r="G672" s="247">
        <v>76</v>
      </c>
      <c r="H672" s="246">
        <v>46.61</v>
      </c>
      <c r="I672" s="246">
        <f t="shared" si="10"/>
        <v>3542.36</v>
      </c>
    </row>
    <row r="673" spans="1:9" ht="45" x14ac:dyDescent="0.2">
      <c r="A673" s="176">
        <v>670</v>
      </c>
      <c r="B673" s="249" t="s">
        <v>352</v>
      </c>
      <c r="C673" s="248">
        <v>21041</v>
      </c>
      <c r="D673" s="605" t="s">
        <v>3458</v>
      </c>
      <c r="E673" s="247" t="s">
        <v>1625</v>
      </c>
      <c r="F673" s="247" t="s">
        <v>440</v>
      </c>
      <c r="G673" s="247">
        <v>7</v>
      </c>
      <c r="H673" s="246">
        <v>42.25</v>
      </c>
      <c r="I673" s="246">
        <f t="shared" si="10"/>
        <v>295.75</v>
      </c>
    </row>
    <row r="674" spans="1:9" ht="30" x14ac:dyDescent="0.2">
      <c r="A674" s="176">
        <v>671</v>
      </c>
      <c r="B674" s="249" t="s">
        <v>352</v>
      </c>
      <c r="C674" s="248">
        <v>1792</v>
      </c>
      <c r="D674" s="605" t="s">
        <v>3458</v>
      </c>
      <c r="E674" s="247" t="s">
        <v>1624</v>
      </c>
      <c r="F674" s="247" t="s">
        <v>440</v>
      </c>
      <c r="G674" s="247">
        <v>7</v>
      </c>
      <c r="H674" s="246">
        <v>345.62</v>
      </c>
      <c r="I674" s="246">
        <f t="shared" si="10"/>
        <v>2419.34</v>
      </c>
    </row>
    <row r="675" spans="1:9" ht="30" x14ac:dyDescent="0.2">
      <c r="A675" s="176">
        <v>672</v>
      </c>
      <c r="B675" s="249" t="s">
        <v>352</v>
      </c>
      <c r="C675" s="248">
        <v>1799</v>
      </c>
      <c r="D675" s="605" t="s">
        <v>3458</v>
      </c>
      <c r="E675" s="247" t="s">
        <v>1623</v>
      </c>
      <c r="F675" s="247" t="s">
        <v>440</v>
      </c>
      <c r="G675" s="247">
        <v>7</v>
      </c>
      <c r="H675" s="246">
        <v>415.42</v>
      </c>
      <c r="I675" s="246">
        <f t="shared" si="10"/>
        <v>2907.94</v>
      </c>
    </row>
    <row r="676" spans="1:9" ht="30" x14ac:dyDescent="0.2">
      <c r="A676" s="176">
        <v>673</v>
      </c>
      <c r="B676" s="249" t="s">
        <v>352</v>
      </c>
      <c r="C676" s="248">
        <v>1807</v>
      </c>
      <c r="D676" s="605" t="s">
        <v>3458</v>
      </c>
      <c r="E676" s="247" t="s">
        <v>1622</v>
      </c>
      <c r="F676" s="247" t="s">
        <v>440</v>
      </c>
      <c r="G676" s="247">
        <v>7</v>
      </c>
      <c r="H676" s="246">
        <v>334.56</v>
      </c>
      <c r="I676" s="246">
        <f t="shared" si="10"/>
        <v>2341.92</v>
      </c>
    </row>
    <row r="677" spans="1:9" ht="30" x14ac:dyDescent="0.2">
      <c r="A677" s="176">
        <v>674</v>
      </c>
      <c r="B677" s="249" t="s">
        <v>352</v>
      </c>
      <c r="C677" s="248">
        <v>40422</v>
      </c>
      <c r="D677" s="605" t="s">
        <v>3458</v>
      </c>
      <c r="E677" s="247" t="s">
        <v>1621</v>
      </c>
      <c r="F677" s="247" t="s">
        <v>440</v>
      </c>
      <c r="G677" s="247">
        <v>7</v>
      </c>
      <c r="H677" s="246">
        <v>269.3</v>
      </c>
      <c r="I677" s="246">
        <f t="shared" si="10"/>
        <v>1885.1</v>
      </c>
    </row>
    <row r="678" spans="1:9" ht="30" x14ac:dyDescent="0.2">
      <c r="A678" s="176">
        <v>675</v>
      </c>
      <c r="B678" s="249" t="s">
        <v>352</v>
      </c>
      <c r="C678" s="248">
        <v>40390</v>
      </c>
      <c r="D678" s="605" t="s">
        <v>3458</v>
      </c>
      <c r="E678" s="247" t="s">
        <v>1620</v>
      </c>
      <c r="F678" s="247" t="s">
        <v>440</v>
      </c>
      <c r="G678" s="247">
        <v>7</v>
      </c>
      <c r="H678" s="246">
        <v>567.17999999999995</v>
      </c>
      <c r="I678" s="246">
        <f t="shared" si="10"/>
        <v>3970.26</v>
      </c>
    </row>
    <row r="679" spans="1:9" ht="30" x14ac:dyDescent="0.2">
      <c r="A679" s="176">
        <v>676</v>
      </c>
      <c r="B679" s="249" t="s">
        <v>352</v>
      </c>
      <c r="C679" s="248">
        <v>40372</v>
      </c>
      <c r="D679" s="605" t="s">
        <v>3458</v>
      </c>
      <c r="E679" s="247" t="s">
        <v>1619</v>
      </c>
      <c r="F679" s="247" t="s">
        <v>440</v>
      </c>
      <c r="G679" s="247">
        <v>7</v>
      </c>
      <c r="H679" s="246">
        <v>144.79</v>
      </c>
      <c r="I679" s="246">
        <f t="shared" si="10"/>
        <v>1013.53</v>
      </c>
    </row>
    <row r="680" spans="1:9" ht="30" x14ac:dyDescent="0.2">
      <c r="A680" s="176">
        <v>677</v>
      </c>
      <c r="B680" s="249" t="s">
        <v>352</v>
      </c>
      <c r="C680" s="248">
        <v>40375</v>
      </c>
      <c r="D680" s="605" t="s">
        <v>3458</v>
      </c>
      <c r="E680" s="247" t="s">
        <v>1618</v>
      </c>
      <c r="F680" s="247" t="s">
        <v>440</v>
      </c>
      <c r="G680" s="247">
        <v>7</v>
      </c>
      <c r="H680" s="246">
        <v>196</v>
      </c>
      <c r="I680" s="246">
        <f t="shared" si="10"/>
        <v>1372</v>
      </c>
    </row>
    <row r="681" spans="1:9" ht="30" x14ac:dyDescent="0.2">
      <c r="A681" s="176">
        <v>678</v>
      </c>
      <c r="B681" s="249" t="s">
        <v>352</v>
      </c>
      <c r="C681" s="248">
        <v>4182</v>
      </c>
      <c r="D681" s="605" t="s">
        <v>3458</v>
      </c>
      <c r="E681" s="247" t="s">
        <v>1617</v>
      </c>
      <c r="F681" s="247" t="s">
        <v>440</v>
      </c>
      <c r="G681" s="247">
        <v>7</v>
      </c>
      <c r="H681" s="246">
        <v>97.7</v>
      </c>
      <c r="I681" s="246">
        <f t="shared" si="10"/>
        <v>683.9</v>
      </c>
    </row>
    <row r="682" spans="1:9" ht="30" x14ac:dyDescent="0.2">
      <c r="A682" s="176">
        <v>679</v>
      </c>
      <c r="B682" s="249" t="s">
        <v>352</v>
      </c>
      <c r="C682" s="248">
        <v>40374</v>
      </c>
      <c r="D682" s="605" t="s">
        <v>3458</v>
      </c>
      <c r="E682" s="247" t="s">
        <v>1616</v>
      </c>
      <c r="F682" s="247" t="s">
        <v>440</v>
      </c>
      <c r="G682" s="247">
        <v>7</v>
      </c>
      <c r="H682" s="246">
        <v>146.41</v>
      </c>
      <c r="I682" s="246">
        <f t="shared" si="10"/>
        <v>1024.8699999999999</v>
      </c>
    </row>
    <row r="683" spans="1:9" ht="30" x14ac:dyDescent="0.2">
      <c r="A683" s="176">
        <v>680</v>
      </c>
      <c r="B683" s="249" t="s">
        <v>352</v>
      </c>
      <c r="C683" s="248">
        <v>40398</v>
      </c>
      <c r="D683" s="605" t="s">
        <v>3458</v>
      </c>
      <c r="E683" s="247" t="s">
        <v>1615</v>
      </c>
      <c r="F683" s="247" t="s">
        <v>440</v>
      </c>
      <c r="G683" s="247">
        <v>7</v>
      </c>
      <c r="H683" s="246">
        <v>417.42</v>
      </c>
      <c r="I683" s="246">
        <f t="shared" si="10"/>
        <v>2921.94</v>
      </c>
    </row>
    <row r="684" spans="1:9" ht="30" x14ac:dyDescent="0.2">
      <c r="A684" s="176">
        <v>681</v>
      </c>
      <c r="B684" s="249" t="s">
        <v>352</v>
      </c>
      <c r="C684" s="248">
        <v>40399</v>
      </c>
      <c r="D684" s="605" t="s">
        <v>3458</v>
      </c>
      <c r="E684" s="247" t="s">
        <v>1614</v>
      </c>
      <c r="F684" s="247" t="s">
        <v>440</v>
      </c>
      <c r="G684" s="247">
        <v>7</v>
      </c>
      <c r="H684" s="246">
        <v>682.89</v>
      </c>
      <c r="I684" s="246">
        <f t="shared" si="10"/>
        <v>4780.2299999999996</v>
      </c>
    </row>
    <row r="685" spans="1:9" ht="45" x14ac:dyDescent="0.2">
      <c r="A685" s="176">
        <v>682</v>
      </c>
      <c r="B685" s="249" t="s">
        <v>352</v>
      </c>
      <c r="C685" s="248">
        <v>21024</v>
      </c>
      <c r="D685" s="605" t="s">
        <v>3458</v>
      </c>
      <c r="E685" s="247" t="s">
        <v>1613</v>
      </c>
      <c r="F685" s="247" t="s">
        <v>438</v>
      </c>
      <c r="G685" s="247">
        <v>7</v>
      </c>
      <c r="H685" s="246">
        <v>60.23</v>
      </c>
      <c r="I685" s="246">
        <f t="shared" si="10"/>
        <v>421.61</v>
      </c>
    </row>
    <row r="686" spans="1:9" ht="30" x14ac:dyDescent="0.2">
      <c r="A686" s="176">
        <v>683</v>
      </c>
      <c r="B686" s="249" t="s">
        <v>352</v>
      </c>
      <c r="C686" s="248">
        <v>21147</v>
      </c>
      <c r="D686" s="605" t="s">
        <v>3458</v>
      </c>
      <c r="E686" s="247" t="s">
        <v>1612</v>
      </c>
      <c r="F686" s="247" t="s">
        <v>438</v>
      </c>
      <c r="G686" s="247">
        <v>7</v>
      </c>
      <c r="H686" s="246">
        <v>176.57</v>
      </c>
      <c r="I686" s="246">
        <f t="shared" si="10"/>
        <v>1235.99</v>
      </c>
    </row>
    <row r="687" spans="1:9" ht="75" x14ac:dyDescent="0.2">
      <c r="A687" s="176">
        <v>684</v>
      </c>
      <c r="B687" s="249" t="s">
        <v>352</v>
      </c>
      <c r="C687" s="248">
        <v>10904</v>
      </c>
      <c r="D687" s="605" t="s">
        <v>3458</v>
      </c>
      <c r="E687" s="247" t="s">
        <v>1611</v>
      </c>
      <c r="F687" s="247" t="s">
        <v>440</v>
      </c>
      <c r="G687" s="247">
        <v>7</v>
      </c>
      <c r="H687" s="246">
        <v>200</v>
      </c>
      <c r="I687" s="246">
        <f t="shared" si="10"/>
        <v>1400</v>
      </c>
    </row>
    <row r="688" spans="1:9" ht="30" x14ac:dyDescent="0.2">
      <c r="A688" s="176">
        <v>685</v>
      </c>
      <c r="B688" s="249" t="s">
        <v>352</v>
      </c>
      <c r="C688" s="248">
        <v>404</v>
      </c>
      <c r="D688" s="604" t="s">
        <v>2601</v>
      </c>
      <c r="E688" s="247" t="s">
        <v>1610</v>
      </c>
      <c r="F688" s="247" t="s">
        <v>438</v>
      </c>
      <c r="G688" s="247">
        <v>38</v>
      </c>
      <c r="H688" s="246">
        <v>1.5</v>
      </c>
      <c r="I688" s="246">
        <f t="shared" si="10"/>
        <v>57</v>
      </c>
    </row>
    <row r="689" spans="1:9" ht="45" x14ac:dyDescent="0.2">
      <c r="A689" s="176">
        <v>686</v>
      </c>
      <c r="B689" s="249" t="s">
        <v>352</v>
      </c>
      <c r="C689" s="248">
        <v>394</v>
      </c>
      <c r="D689" s="604" t="s">
        <v>2601</v>
      </c>
      <c r="E689" s="247" t="s">
        <v>1609</v>
      </c>
      <c r="F689" s="247" t="s">
        <v>440</v>
      </c>
      <c r="G689" s="247">
        <v>76</v>
      </c>
      <c r="H689" s="246">
        <v>3.7</v>
      </c>
      <c r="I689" s="246">
        <f t="shared" si="10"/>
        <v>281.2</v>
      </c>
    </row>
    <row r="690" spans="1:9" ht="45" x14ac:dyDescent="0.2">
      <c r="A690" s="176">
        <v>687</v>
      </c>
      <c r="B690" s="249" t="s">
        <v>352</v>
      </c>
      <c r="C690" s="248">
        <v>395</v>
      </c>
      <c r="D690" s="604" t="s">
        <v>2601</v>
      </c>
      <c r="E690" s="247" t="s">
        <v>1608</v>
      </c>
      <c r="F690" s="247" t="s">
        <v>440</v>
      </c>
      <c r="G690" s="247">
        <v>76</v>
      </c>
      <c r="H690" s="246">
        <v>3.56</v>
      </c>
      <c r="I690" s="246">
        <f t="shared" si="10"/>
        <v>270.56</v>
      </c>
    </row>
    <row r="691" spans="1:9" ht="45" x14ac:dyDescent="0.2">
      <c r="A691" s="176">
        <v>688</v>
      </c>
      <c r="B691" s="249" t="s">
        <v>352</v>
      </c>
      <c r="C691" s="248">
        <v>39129</v>
      </c>
      <c r="D691" s="604" t="s">
        <v>2601</v>
      </c>
      <c r="E691" s="247" t="s">
        <v>492</v>
      </c>
      <c r="F691" s="247" t="s">
        <v>440</v>
      </c>
      <c r="G691" s="247">
        <v>76</v>
      </c>
      <c r="H691" s="246">
        <v>2.0499999999999998</v>
      </c>
      <c r="I691" s="246">
        <f t="shared" si="10"/>
        <v>155.80000000000001</v>
      </c>
    </row>
    <row r="692" spans="1:9" ht="45" x14ac:dyDescent="0.2">
      <c r="A692" s="176">
        <v>689</v>
      </c>
      <c r="B692" s="249" t="s">
        <v>352</v>
      </c>
      <c r="C692" s="248">
        <v>393</v>
      </c>
      <c r="D692" s="604" t="s">
        <v>2601</v>
      </c>
      <c r="E692" s="247" t="s">
        <v>1607</v>
      </c>
      <c r="F692" s="247" t="s">
        <v>440</v>
      </c>
      <c r="G692" s="247">
        <v>76</v>
      </c>
      <c r="H692" s="246">
        <v>2.15</v>
      </c>
      <c r="I692" s="246">
        <f t="shared" si="10"/>
        <v>163.4</v>
      </c>
    </row>
    <row r="693" spans="1:9" ht="45" x14ac:dyDescent="0.2">
      <c r="A693" s="176">
        <v>690</v>
      </c>
      <c r="B693" s="249" t="s">
        <v>352</v>
      </c>
      <c r="C693" s="248">
        <v>39127</v>
      </c>
      <c r="D693" s="604" t="s">
        <v>2601</v>
      </c>
      <c r="E693" s="247" t="s">
        <v>1606</v>
      </c>
      <c r="F693" s="247" t="s">
        <v>440</v>
      </c>
      <c r="G693" s="247">
        <v>76</v>
      </c>
      <c r="H693" s="246">
        <v>1.76</v>
      </c>
      <c r="I693" s="246">
        <f t="shared" si="10"/>
        <v>133.76</v>
      </c>
    </row>
    <row r="694" spans="1:9" ht="45" x14ac:dyDescent="0.2">
      <c r="A694" s="176">
        <v>691</v>
      </c>
      <c r="B694" s="249" t="s">
        <v>352</v>
      </c>
      <c r="C694" s="248">
        <v>392</v>
      </c>
      <c r="D694" s="604" t="s">
        <v>2601</v>
      </c>
      <c r="E694" s="247" t="s">
        <v>1605</v>
      </c>
      <c r="F694" s="247" t="s">
        <v>440</v>
      </c>
      <c r="G694" s="247">
        <v>76</v>
      </c>
      <c r="H694" s="246">
        <v>1.8</v>
      </c>
      <c r="I694" s="246">
        <f t="shared" si="10"/>
        <v>136.80000000000001</v>
      </c>
    </row>
    <row r="695" spans="1:9" ht="45" x14ac:dyDescent="0.2">
      <c r="A695" s="176">
        <v>692</v>
      </c>
      <c r="B695" s="249" t="s">
        <v>352</v>
      </c>
      <c r="C695" s="248">
        <v>397</v>
      </c>
      <c r="D695" s="604" t="s">
        <v>2601</v>
      </c>
      <c r="E695" s="247" t="s">
        <v>1604</v>
      </c>
      <c r="F695" s="247" t="s">
        <v>440</v>
      </c>
      <c r="G695" s="247">
        <v>76</v>
      </c>
      <c r="H695" s="246">
        <v>5.3</v>
      </c>
      <c r="I695" s="246">
        <f t="shared" si="10"/>
        <v>402.8</v>
      </c>
    </row>
    <row r="696" spans="1:9" ht="45" x14ac:dyDescent="0.2">
      <c r="A696" s="176">
        <v>693</v>
      </c>
      <c r="B696" s="249" t="s">
        <v>352</v>
      </c>
      <c r="C696" s="248">
        <v>396</v>
      </c>
      <c r="D696" s="604" t="s">
        <v>2601</v>
      </c>
      <c r="E696" s="247" t="s">
        <v>1603</v>
      </c>
      <c r="F696" s="247" t="s">
        <v>440</v>
      </c>
      <c r="G696" s="247">
        <v>76</v>
      </c>
      <c r="H696" s="246">
        <v>4.1100000000000003</v>
      </c>
      <c r="I696" s="246">
        <f t="shared" si="10"/>
        <v>312.36</v>
      </c>
    </row>
    <row r="697" spans="1:9" ht="45" x14ac:dyDescent="0.2">
      <c r="A697" s="176">
        <v>694</v>
      </c>
      <c r="B697" s="249" t="s">
        <v>352</v>
      </c>
      <c r="C697" s="248">
        <v>396</v>
      </c>
      <c r="D697" s="604" t="s">
        <v>2601</v>
      </c>
      <c r="E697" s="247" t="s">
        <v>1603</v>
      </c>
      <c r="F697" s="247" t="s">
        <v>440</v>
      </c>
      <c r="G697" s="247">
        <v>76</v>
      </c>
      <c r="H697" s="246">
        <v>4.1100000000000003</v>
      </c>
      <c r="I697" s="246">
        <f t="shared" si="10"/>
        <v>312.36</v>
      </c>
    </row>
    <row r="698" spans="1:9" ht="45" x14ac:dyDescent="0.2">
      <c r="A698" s="176">
        <v>695</v>
      </c>
      <c r="B698" s="249" t="s">
        <v>352</v>
      </c>
      <c r="C698" s="248">
        <v>39134</v>
      </c>
      <c r="D698" s="604" t="s">
        <v>2601</v>
      </c>
      <c r="E698" s="247" t="s">
        <v>1602</v>
      </c>
      <c r="F698" s="247" t="s">
        <v>440</v>
      </c>
      <c r="G698" s="247">
        <v>76</v>
      </c>
      <c r="H698" s="246">
        <v>6.4</v>
      </c>
      <c r="I698" s="246">
        <f t="shared" si="10"/>
        <v>486.4</v>
      </c>
    </row>
    <row r="699" spans="1:9" ht="45" x14ac:dyDescent="0.2">
      <c r="A699" s="176">
        <v>696</v>
      </c>
      <c r="B699" s="249" t="s">
        <v>352</v>
      </c>
      <c r="C699" s="248">
        <v>398</v>
      </c>
      <c r="D699" s="604" t="s">
        <v>2601</v>
      </c>
      <c r="E699" s="247" t="s">
        <v>1601</v>
      </c>
      <c r="F699" s="247" t="s">
        <v>440</v>
      </c>
      <c r="G699" s="247">
        <v>76</v>
      </c>
      <c r="H699" s="246">
        <v>5.9</v>
      </c>
      <c r="I699" s="246">
        <f t="shared" si="10"/>
        <v>448.4</v>
      </c>
    </row>
    <row r="700" spans="1:9" ht="45" x14ac:dyDescent="0.2">
      <c r="A700" s="176">
        <v>697</v>
      </c>
      <c r="B700" s="249" t="s">
        <v>352</v>
      </c>
      <c r="C700" s="248">
        <v>39128</v>
      </c>
      <c r="D700" s="604" t="s">
        <v>2601</v>
      </c>
      <c r="E700" s="247" t="s">
        <v>1600</v>
      </c>
      <c r="F700" s="247" t="s">
        <v>440</v>
      </c>
      <c r="G700" s="247">
        <v>76</v>
      </c>
      <c r="H700" s="246">
        <v>1.92</v>
      </c>
      <c r="I700" s="246">
        <f t="shared" si="10"/>
        <v>145.91999999999999</v>
      </c>
    </row>
    <row r="701" spans="1:9" ht="45" x14ac:dyDescent="0.2">
      <c r="A701" s="176">
        <v>698</v>
      </c>
      <c r="B701" s="249" t="s">
        <v>352</v>
      </c>
      <c r="C701" s="248">
        <v>400</v>
      </c>
      <c r="D701" s="604" t="s">
        <v>2601</v>
      </c>
      <c r="E701" s="247" t="s">
        <v>1599</v>
      </c>
      <c r="F701" s="247" t="s">
        <v>440</v>
      </c>
      <c r="G701" s="247">
        <v>76</v>
      </c>
      <c r="H701" s="246">
        <v>1.87</v>
      </c>
      <c r="I701" s="246">
        <f t="shared" si="10"/>
        <v>142.12</v>
      </c>
    </row>
    <row r="702" spans="1:9" ht="45" x14ac:dyDescent="0.2">
      <c r="A702" s="176">
        <v>699</v>
      </c>
      <c r="B702" s="249" t="s">
        <v>352</v>
      </c>
      <c r="C702" s="248">
        <v>399</v>
      </c>
      <c r="D702" s="604" t="s">
        <v>2601</v>
      </c>
      <c r="E702" s="247" t="s">
        <v>458</v>
      </c>
      <c r="F702" s="247" t="s">
        <v>440</v>
      </c>
      <c r="G702" s="247">
        <v>76</v>
      </c>
      <c r="H702" s="246">
        <v>7.61</v>
      </c>
      <c r="I702" s="246">
        <f t="shared" si="10"/>
        <v>578.36</v>
      </c>
    </row>
    <row r="703" spans="1:9" ht="30" x14ac:dyDescent="0.2">
      <c r="A703" s="176">
        <v>700</v>
      </c>
      <c r="B703" s="249" t="s">
        <v>352</v>
      </c>
      <c r="C703" s="248">
        <v>39141</v>
      </c>
      <c r="D703" s="604" t="s">
        <v>2601</v>
      </c>
      <c r="E703" s="247" t="s">
        <v>1598</v>
      </c>
      <c r="F703" s="247" t="s">
        <v>440</v>
      </c>
      <c r="G703" s="247">
        <v>76</v>
      </c>
      <c r="H703" s="246">
        <v>1.48</v>
      </c>
      <c r="I703" s="246">
        <f t="shared" si="10"/>
        <v>112.48</v>
      </c>
    </row>
    <row r="704" spans="1:9" ht="30" x14ac:dyDescent="0.2">
      <c r="A704" s="176">
        <v>701</v>
      </c>
      <c r="B704" s="249" t="s">
        <v>352</v>
      </c>
      <c r="C704" s="248">
        <v>39140</v>
      </c>
      <c r="D704" s="604" t="s">
        <v>2601</v>
      </c>
      <c r="E704" s="247" t="s">
        <v>1597</v>
      </c>
      <c r="F704" s="247" t="s">
        <v>440</v>
      </c>
      <c r="G704" s="247">
        <v>76</v>
      </c>
      <c r="H704" s="246">
        <v>1.34</v>
      </c>
      <c r="I704" s="246">
        <f t="shared" si="10"/>
        <v>101.84</v>
      </c>
    </row>
    <row r="705" spans="1:9" ht="30" x14ac:dyDescent="0.2">
      <c r="A705" s="176">
        <v>702</v>
      </c>
      <c r="B705" s="249" t="s">
        <v>352</v>
      </c>
      <c r="C705" s="248">
        <v>39139</v>
      </c>
      <c r="D705" s="604" t="s">
        <v>2601</v>
      </c>
      <c r="E705" s="247" t="s">
        <v>1596</v>
      </c>
      <c r="F705" s="247" t="s">
        <v>440</v>
      </c>
      <c r="G705" s="247">
        <v>76</v>
      </c>
      <c r="H705" s="246">
        <v>1.1200000000000001</v>
      </c>
      <c r="I705" s="246">
        <f t="shared" si="10"/>
        <v>85.12</v>
      </c>
    </row>
    <row r="706" spans="1:9" ht="30" x14ac:dyDescent="0.2">
      <c r="A706" s="176">
        <v>703</v>
      </c>
      <c r="B706" s="249" t="s">
        <v>352</v>
      </c>
      <c r="C706" s="248">
        <v>39137</v>
      </c>
      <c r="D706" s="604" t="s">
        <v>2601</v>
      </c>
      <c r="E706" s="247" t="s">
        <v>1595</v>
      </c>
      <c r="F706" s="247" t="s">
        <v>440</v>
      </c>
      <c r="G706" s="247">
        <v>76</v>
      </c>
      <c r="H706" s="246">
        <v>0.77</v>
      </c>
      <c r="I706" s="246">
        <f t="shared" si="10"/>
        <v>58.52</v>
      </c>
    </row>
    <row r="707" spans="1:9" ht="30" x14ac:dyDescent="0.2">
      <c r="A707" s="176">
        <v>704</v>
      </c>
      <c r="B707" s="249" t="s">
        <v>352</v>
      </c>
      <c r="C707" s="248">
        <v>39143</v>
      </c>
      <c r="D707" s="604" t="s">
        <v>2601</v>
      </c>
      <c r="E707" s="247" t="s">
        <v>1594</v>
      </c>
      <c r="F707" s="247" t="s">
        <v>440</v>
      </c>
      <c r="G707" s="247">
        <v>76</v>
      </c>
      <c r="H707" s="246">
        <v>3.06</v>
      </c>
      <c r="I707" s="246">
        <f t="shared" si="10"/>
        <v>232.56</v>
      </c>
    </row>
    <row r="708" spans="1:9" ht="30" x14ac:dyDescent="0.2">
      <c r="A708" s="176">
        <v>705</v>
      </c>
      <c r="B708" s="249" t="s">
        <v>352</v>
      </c>
      <c r="C708" s="248">
        <v>39142</v>
      </c>
      <c r="D708" s="604" t="s">
        <v>2601</v>
      </c>
      <c r="E708" s="247" t="s">
        <v>1593</v>
      </c>
      <c r="F708" s="247" t="s">
        <v>440</v>
      </c>
      <c r="G708" s="247">
        <v>76</v>
      </c>
      <c r="H708" s="246">
        <v>2.19</v>
      </c>
      <c r="I708" s="246">
        <f t="shared" si="10"/>
        <v>166.44</v>
      </c>
    </row>
    <row r="709" spans="1:9" ht="30" x14ac:dyDescent="0.2">
      <c r="A709" s="176">
        <v>706</v>
      </c>
      <c r="B709" s="249" t="s">
        <v>352</v>
      </c>
      <c r="C709" s="248">
        <v>39138</v>
      </c>
      <c r="D709" s="604" t="s">
        <v>2601</v>
      </c>
      <c r="E709" s="247" t="s">
        <v>1592</v>
      </c>
      <c r="F709" s="247" t="s">
        <v>440</v>
      </c>
      <c r="G709" s="247">
        <v>97</v>
      </c>
      <c r="H709" s="246">
        <v>0.82</v>
      </c>
      <c r="I709" s="246">
        <f t="shared" ref="I709:I772" si="11">H709*G709</f>
        <v>79.540000000000006</v>
      </c>
    </row>
    <row r="710" spans="1:9" ht="45" x14ac:dyDescent="0.2">
      <c r="A710" s="176">
        <v>707</v>
      </c>
      <c r="B710" s="249" t="s">
        <v>352</v>
      </c>
      <c r="C710" s="248">
        <v>11927</v>
      </c>
      <c r="D710" s="604" t="s">
        <v>2601</v>
      </c>
      <c r="E710" s="247" t="s">
        <v>1591</v>
      </c>
      <c r="F710" s="247" t="s">
        <v>440</v>
      </c>
      <c r="G710" s="247">
        <v>76</v>
      </c>
      <c r="H710" s="246">
        <v>8.1999999999999993</v>
      </c>
      <c r="I710" s="246">
        <f t="shared" si="11"/>
        <v>623.20000000000005</v>
      </c>
    </row>
    <row r="711" spans="1:9" ht="45" x14ac:dyDescent="0.2">
      <c r="A711" s="176">
        <v>708</v>
      </c>
      <c r="B711" s="249" t="s">
        <v>352</v>
      </c>
      <c r="C711" s="248">
        <v>11928</v>
      </c>
      <c r="D711" s="604" t="s">
        <v>2601</v>
      </c>
      <c r="E711" s="247" t="s">
        <v>1590</v>
      </c>
      <c r="F711" s="247" t="s">
        <v>440</v>
      </c>
      <c r="G711" s="247">
        <v>76</v>
      </c>
      <c r="H711" s="246">
        <v>9.39</v>
      </c>
      <c r="I711" s="246">
        <f t="shared" si="11"/>
        <v>713.64</v>
      </c>
    </row>
    <row r="712" spans="1:9" ht="30" x14ac:dyDescent="0.2">
      <c r="A712" s="176">
        <v>709</v>
      </c>
      <c r="B712" s="249" t="s">
        <v>353</v>
      </c>
      <c r="C712" s="248" t="s">
        <v>1589</v>
      </c>
      <c r="D712" s="604" t="s">
        <v>2601</v>
      </c>
      <c r="E712" s="247" t="s">
        <v>1588</v>
      </c>
      <c r="F712" s="247" t="s">
        <v>440</v>
      </c>
      <c r="G712" s="247">
        <v>30</v>
      </c>
      <c r="H712" s="246">
        <v>543.64</v>
      </c>
      <c r="I712" s="246">
        <f t="shared" si="11"/>
        <v>16309.2</v>
      </c>
    </row>
    <row r="713" spans="1:9" ht="30" x14ac:dyDescent="0.2">
      <c r="A713" s="176">
        <v>710</v>
      </c>
      <c r="B713" s="249" t="s">
        <v>353</v>
      </c>
      <c r="C713" s="248" t="s">
        <v>1587</v>
      </c>
      <c r="D713" s="604" t="s">
        <v>2601</v>
      </c>
      <c r="E713" s="247" t="s">
        <v>3075</v>
      </c>
      <c r="F713" s="247" t="s">
        <v>440</v>
      </c>
      <c r="G713" s="247">
        <v>7</v>
      </c>
      <c r="H713" s="246">
        <v>195.87</v>
      </c>
      <c r="I713" s="246">
        <f t="shared" si="11"/>
        <v>1371.09</v>
      </c>
    </row>
    <row r="714" spans="1:9" ht="30" x14ac:dyDescent="0.2">
      <c r="A714" s="176">
        <v>711</v>
      </c>
      <c r="B714" s="249" t="s">
        <v>353</v>
      </c>
      <c r="C714" s="248" t="s">
        <v>1586</v>
      </c>
      <c r="D714" s="604" t="s">
        <v>2601</v>
      </c>
      <c r="E714" s="247" t="s">
        <v>1585</v>
      </c>
      <c r="F714" s="247" t="s">
        <v>445</v>
      </c>
      <c r="G714" s="247">
        <v>3</v>
      </c>
      <c r="H714" s="246">
        <v>190</v>
      </c>
      <c r="I714" s="246">
        <f t="shared" si="11"/>
        <v>570</v>
      </c>
    </row>
    <row r="715" spans="1:9" ht="30" x14ac:dyDescent="0.2">
      <c r="A715" s="176">
        <v>712</v>
      </c>
      <c r="B715" s="249" t="s">
        <v>353</v>
      </c>
      <c r="C715" s="248" t="s">
        <v>1582</v>
      </c>
      <c r="D715" s="604" t="s">
        <v>2601</v>
      </c>
      <c r="E715" s="247" t="s">
        <v>1581</v>
      </c>
      <c r="F715" s="247" t="s">
        <v>440</v>
      </c>
      <c r="G715" s="247">
        <v>3</v>
      </c>
      <c r="H715" s="246">
        <v>29.89</v>
      </c>
      <c r="I715" s="246">
        <f t="shared" si="11"/>
        <v>89.67</v>
      </c>
    </row>
    <row r="716" spans="1:9" x14ac:dyDescent="0.2">
      <c r="A716" s="176">
        <v>713</v>
      </c>
      <c r="B716" s="249" t="s">
        <v>353</v>
      </c>
      <c r="C716" s="248" t="s">
        <v>1578</v>
      </c>
      <c r="D716" s="604" t="s">
        <v>2601</v>
      </c>
      <c r="E716" s="247" t="s">
        <v>1577</v>
      </c>
      <c r="F716" s="247" t="s">
        <v>438</v>
      </c>
      <c r="G716" s="247">
        <v>3</v>
      </c>
      <c r="H716" s="246">
        <v>131.4</v>
      </c>
      <c r="I716" s="246">
        <f t="shared" si="11"/>
        <v>394.2</v>
      </c>
    </row>
    <row r="717" spans="1:9" ht="30" x14ac:dyDescent="0.2">
      <c r="A717" s="176">
        <v>714</v>
      </c>
      <c r="B717" s="249" t="s">
        <v>352</v>
      </c>
      <c r="C717" s="248">
        <v>7588</v>
      </c>
      <c r="D717" s="604" t="s">
        <v>2601</v>
      </c>
      <c r="E717" s="247" t="s">
        <v>1576</v>
      </c>
      <c r="F717" s="247" t="s">
        <v>440</v>
      </c>
      <c r="G717" s="247">
        <v>7</v>
      </c>
      <c r="H717" s="246">
        <v>55</v>
      </c>
      <c r="I717" s="246">
        <f t="shared" si="11"/>
        <v>385</v>
      </c>
    </row>
    <row r="718" spans="1:9" ht="75" x14ac:dyDescent="0.2">
      <c r="A718" s="176">
        <v>715</v>
      </c>
      <c r="B718" s="249" t="s">
        <v>353</v>
      </c>
      <c r="C718" s="248" t="s">
        <v>1575</v>
      </c>
      <c r="D718" s="604" t="s">
        <v>2601</v>
      </c>
      <c r="E718" s="247" t="s">
        <v>1574</v>
      </c>
      <c r="F718" s="247" t="s">
        <v>440</v>
      </c>
      <c r="G718" s="247">
        <v>3</v>
      </c>
      <c r="H718" s="246">
        <v>5221.46</v>
      </c>
      <c r="I718" s="246">
        <f t="shared" si="11"/>
        <v>15664.38</v>
      </c>
    </row>
    <row r="719" spans="1:9" ht="75" x14ac:dyDescent="0.2">
      <c r="A719" s="176">
        <v>716</v>
      </c>
      <c r="B719" s="249" t="s">
        <v>353</v>
      </c>
      <c r="C719" s="248" t="s">
        <v>1573</v>
      </c>
      <c r="D719" s="604" t="s">
        <v>2601</v>
      </c>
      <c r="E719" s="247" t="s">
        <v>1572</v>
      </c>
      <c r="F719" s="247" t="s">
        <v>440</v>
      </c>
      <c r="G719" s="247">
        <v>3</v>
      </c>
      <c r="H719" s="246">
        <v>10593.26</v>
      </c>
      <c r="I719" s="246">
        <f t="shared" si="11"/>
        <v>31779.78</v>
      </c>
    </row>
    <row r="720" spans="1:9" ht="90" x14ac:dyDescent="0.2">
      <c r="A720" s="176">
        <v>717</v>
      </c>
      <c r="B720" s="249" t="s">
        <v>352</v>
      </c>
      <c r="C720" s="248">
        <v>761</v>
      </c>
      <c r="D720" s="604" t="s">
        <v>2601</v>
      </c>
      <c r="E720" s="247" t="s">
        <v>1571</v>
      </c>
      <c r="F720" s="247" t="s">
        <v>440</v>
      </c>
      <c r="G720" s="247">
        <v>3</v>
      </c>
      <c r="H720" s="246">
        <v>10456.9</v>
      </c>
      <c r="I720" s="246">
        <f t="shared" si="11"/>
        <v>31370.7</v>
      </c>
    </row>
    <row r="721" spans="1:9" ht="75" x14ac:dyDescent="0.2">
      <c r="A721" s="176">
        <v>718</v>
      </c>
      <c r="B721" s="249" t="s">
        <v>352</v>
      </c>
      <c r="C721" s="248">
        <v>754</v>
      </c>
      <c r="D721" s="604" t="s">
        <v>2601</v>
      </c>
      <c r="E721" s="247" t="s">
        <v>1570</v>
      </c>
      <c r="F721" s="247" t="s">
        <v>440</v>
      </c>
      <c r="G721" s="247">
        <v>3</v>
      </c>
      <c r="H721" s="246">
        <v>10087.5</v>
      </c>
      <c r="I721" s="246">
        <f t="shared" si="11"/>
        <v>30262.5</v>
      </c>
    </row>
    <row r="722" spans="1:9" ht="75" x14ac:dyDescent="0.2">
      <c r="A722" s="176">
        <v>719</v>
      </c>
      <c r="B722" s="249" t="s">
        <v>353</v>
      </c>
      <c r="C722" s="248" t="s">
        <v>1569</v>
      </c>
      <c r="D722" s="604" t="s">
        <v>2601</v>
      </c>
      <c r="E722" s="247" t="s">
        <v>1568</v>
      </c>
      <c r="F722" s="247" t="s">
        <v>440</v>
      </c>
      <c r="G722" s="247">
        <v>3</v>
      </c>
      <c r="H722" s="246">
        <v>7925.62</v>
      </c>
      <c r="I722" s="246">
        <f t="shared" si="11"/>
        <v>23776.86</v>
      </c>
    </row>
    <row r="723" spans="1:9" ht="45" x14ac:dyDescent="0.2">
      <c r="A723" s="176">
        <v>720</v>
      </c>
      <c r="B723" s="249" t="s">
        <v>353</v>
      </c>
      <c r="C723" s="248" t="s">
        <v>1567</v>
      </c>
      <c r="D723" s="604" t="s">
        <v>2601</v>
      </c>
      <c r="E723" s="247" t="s">
        <v>1566</v>
      </c>
      <c r="F723" s="247" t="s">
        <v>440</v>
      </c>
      <c r="G723" s="247">
        <v>3</v>
      </c>
      <c r="H723" s="246">
        <v>21619.33</v>
      </c>
      <c r="I723" s="246">
        <f t="shared" si="11"/>
        <v>64857.99</v>
      </c>
    </row>
    <row r="724" spans="1:9" x14ac:dyDescent="0.2">
      <c r="A724" s="176">
        <v>721</v>
      </c>
      <c r="B724" s="249" t="s">
        <v>353</v>
      </c>
      <c r="C724" s="248" t="s">
        <v>1565</v>
      </c>
      <c r="D724" s="604" t="s">
        <v>2601</v>
      </c>
      <c r="E724" s="247" t="s">
        <v>1564</v>
      </c>
      <c r="F724" s="247" t="s">
        <v>440</v>
      </c>
      <c r="G724" s="247">
        <v>4560</v>
      </c>
      <c r="H724" s="246">
        <v>0.05</v>
      </c>
      <c r="I724" s="246">
        <f t="shared" si="11"/>
        <v>228</v>
      </c>
    </row>
    <row r="725" spans="1:9" ht="30" x14ac:dyDescent="0.2">
      <c r="A725" s="176">
        <v>722</v>
      </c>
      <c r="B725" s="249" t="s">
        <v>2435</v>
      </c>
      <c r="C725" s="248" t="s">
        <v>3076</v>
      </c>
      <c r="D725" s="604" t="s">
        <v>2601</v>
      </c>
      <c r="E725" s="247" t="s">
        <v>3077</v>
      </c>
      <c r="F725" s="247" t="s">
        <v>438</v>
      </c>
      <c r="G725" s="247">
        <v>152</v>
      </c>
      <c r="H725" s="246">
        <v>46.45</v>
      </c>
      <c r="I725" s="246">
        <f t="shared" si="11"/>
        <v>7060.4</v>
      </c>
    </row>
    <row r="726" spans="1:9" ht="30" x14ac:dyDescent="0.2">
      <c r="A726" s="176">
        <v>723</v>
      </c>
      <c r="B726" s="249" t="s">
        <v>2435</v>
      </c>
      <c r="C726" s="248" t="s">
        <v>3078</v>
      </c>
      <c r="D726" s="604" t="s">
        <v>2601</v>
      </c>
      <c r="E726" s="247" t="s">
        <v>3079</v>
      </c>
      <c r="F726" s="247" t="s">
        <v>438</v>
      </c>
      <c r="G726" s="247">
        <v>760</v>
      </c>
      <c r="H726" s="246">
        <v>74.58</v>
      </c>
      <c r="I726" s="246">
        <f t="shared" si="11"/>
        <v>56680.800000000003</v>
      </c>
    </row>
    <row r="727" spans="1:9" ht="60" x14ac:dyDescent="0.2">
      <c r="A727" s="176">
        <v>724</v>
      </c>
      <c r="B727" s="249" t="s">
        <v>352</v>
      </c>
      <c r="C727" s="248">
        <v>1011</v>
      </c>
      <c r="D727" s="604" t="s">
        <v>2601</v>
      </c>
      <c r="E727" s="247" t="s">
        <v>1562</v>
      </c>
      <c r="F727" s="247" t="s">
        <v>438</v>
      </c>
      <c r="G727" s="247">
        <v>1520</v>
      </c>
      <c r="H727" s="246">
        <v>0.93</v>
      </c>
      <c r="I727" s="246">
        <f t="shared" si="11"/>
        <v>1413.6</v>
      </c>
    </row>
    <row r="728" spans="1:9" ht="60" x14ac:dyDescent="0.2">
      <c r="A728" s="176">
        <v>725</v>
      </c>
      <c r="B728" s="249" t="s">
        <v>352</v>
      </c>
      <c r="C728" s="248">
        <v>1013</v>
      </c>
      <c r="D728" s="604" t="s">
        <v>2601</v>
      </c>
      <c r="E728" s="247" t="s">
        <v>1561</v>
      </c>
      <c r="F728" s="247" t="s">
        <v>438</v>
      </c>
      <c r="G728" s="247">
        <v>608</v>
      </c>
      <c r="H728" s="246">
        <v>1.47</v>
      </c>
      <c r="I728" s="246">
        <f t="shared" si="11"/>
        <v>893.76</v>
      </c>
    </row>
    <row r="729" spans="1:9" ht="60" x14ac:dyDescent="0.2">
      <c r="A729" s="176">
        <v>726</v>
      </c>
      <c r="B729" s="249" t="s">
        <v>352</v>
      </c>
      <c r="C729" s="248">
        <v>39238</v>
      </c>
      <c r="D729" s="604" t="s">
        <v>2601</v>
      </c>
      <c r="E729" s="247" t="s">
        <v>1559</v>
      </c>
      <c r="F729" s="247" t="s">
        <v>438</v>
      </c>
      <c r="G729" s="247">
        <v>7</v>
      </c>
      <c r="H729" s="246">
        <v>142.28</v>
      </c>
      <c r="I729" s="246">
        <f t="shared" si="11"/>
        <v>995.96</v>
      </c>
    </row>
    <row r="730" spans="1:9" ht="60" x14ac:dyDescent="0.2">
      <c r="A730" s="176">
        <v>727</v>
      </c>
      <c r="B730" s="249" t="s">
        <v>352</v>
      </c>
      <c r="C730" s="248">
        <v>979</v>
      </c>
      <c r="D730" s="604" t="s">
        <v>2601</v>
      </c>
      <c r="E730" s="247" t="s">
        <v>1558</v>
      </c>
      <c r="F730" s="247" t="s">
        <v>438</v>
      </c>
      <c r="G730" s="247">
        <v>1520</v>
      </c>
      <c r="H730" s="246">
        <v>15.15</v>
      </c>
      <c r="I730" s="246">
        <f t="shared" si="11"/>
        <v>23028</v>
      </c>
    </row>
    <row r="731" spans="1:9" ht="60" x14ac:dyDescent="0.2">
      <c r="A731" s="176">
        <v>728</v>
      </c>
      <c r="B731" s="249" t="s">
        <v>352</v>
      </c>
      <c r="C731" s="248">
        <v>39232</v>
      </c>
      <c r="D731" s="604" t="s">
        <v>2601</v>
      </c>
      <c r="E731" s="247" t="s">
        <v>1556</v>
      </c>
      <c r="F731" s="247" t="s">
        <v>438</v>
      </c>
      <c r="G731" s="247">
        <v>1520</v>
      </c>
      <c r="H731" s="246">
        <v>23.72</v>
      </c>
      <c r="I731" s="246">
        <f t="shared" si="11"/>
        <v>36054.400000000001</v>
      </c>
    </row>
    <row r="732" spans="1:9" ht="60" x14ac:dyDescent="0.2">
      <c r="A732" s="176">
        <v>729</v>
      </c>
      <c r="B732" s="249" t="s">
        <v>352</v>
      </c>
      <c r="C732" s="248">
        <v>993</v>
      </c>
      <c r="D732" s="604" t="s">
        <v>2601</v>
      </c>
      <c r="E732" s="247" t="s">
        <v>1554</v>
      </c>
      <c r="F732" s="247" t="s">
        <v>438</v>
      </c>
      <c r="G732" s="247">
        <v>1520</v>
      </c>
      <c r="H732" s="246">
        <v>1.98</v>
      </c>
      <c r="I732" s="246">
        <f t="shared" si="11"/>
        <v>3009.6</v>
      </c>
    </row>
    <row r="733" spans="1:9" ht="60" x14ac:dyDescent="0.2">
      <c r="A733" s="176">
        <v>730</v>
      </c>
      <c r="B733" s="249" t="s">
        <v>352</v>
      </c>
      <c r="C733" s="248">
        <v>1020</v>
      </c>
      <c r="D733" s="604" t="s">
        <v>2601</v>
      </c>
      <c r="E733" s="247" t="s">
        <v>1553</v>
      </c>
      <c r="F733" s="247" t="s">
        <v>438</v>
      </c>
      <c r="G733" s="247">
        <v>3040</v>
      </c>
      <c r="H733" s="246">
        <v>10.11</v>
      </c>
      <c r="I733" s="246">
        <f t="shared" si="11"/>
        <v>30734.400000000001</v>
      </c>
    </row>
    <row r="734" spans="1:9" ht="60" x14ac:dyDescent="0.2">
      <c r="A734" s="176">
        <v>731</v>
      </c>
      <c r="B734" s="249" t="s">
        <v>352</v>
      </c>
      <c r="C734" s="248">
        <v>995</v>
      </c>
      <c r="D734" s="604" t="s">
        <v>2601</v>
      </c>
      <c r="E734" s="247" t="s">
        <v>1552</v>
      </c>
      <c r="F734" s="247" t="s">
        <v>438</v>
      </c>
      <c r="G734" s="247">
        <v>1520</v>
      </c>
      <c r="H734" s="246">
        <v>16.100000000000001</v>
      </c>
      <c r="I734" s="246">
        <f t="shared" si="11"/>
        <v>24472</v>
      </c>
    </row>
    <row r="735" spans="1:9" ht="60" x14ac:dyDescent="0.2">
      <c r="A735" s="176">
        <v>732</v>
      </c>
      <c r="B735" s="249" t="s">
        <v>352</v>
      </c>
      <c r="C735" s="248">
        <v>1022</v>
      </c>
      <c r="D735" s="604" t="s">
        <v>2601</v>
      </c>
      <c r="E735" s="247" t="s">
        <v>1551</v>
      </c>
      <c r="F735" s="247" t="s">
        <v>438</v>
      </c>
      <c r="G735" s="247">
        <v>1520</v>
      </c>
      <c r="H735" s="246">
        <v>2.76</v>
      </c>
      <c r="I735" s="246">
        <f t="shared" si="11"/>
        <v>4195.2</v>
      </c>
    </row>
    <row r="736" spans="1:9" ht="60" x14ac:dyDescent="0.2">
      <c r="A736" s="176">
        <v>733</v>
      </c>
      <c r="B736" s="249" t="s">
        <v>352</v>
      </c>
      <c r="C736" s="248">
        <v>996</v>
      </c>
      <c r="D736" s="604" t="s">
        <v>2601</v>
      </c>
      <c r="E736" s="247" t="s">
        <v>1550</v>
      </c>
      <c r="F736" s="247" t="s">
        <v>438</v>
      </c>
      <c r="G736" s="247">
        <v>1520</v>
      </c>
      <c r="H736" s="246">
        <v>24.97</v>
      </c>
      <c r="I736" s="246">
        <f t="shared" si="11"/>
        <v>37954.400000000001</v>
      </c>
    </row>
    <row r="737" spans="1:9" ht="60" x14ac:dyDescent="0.2">
      <c r="A737" s="176">
        <v>734</v>
      </c>
      <c r="B737" s="249" t="s">
        <v>352</v>
      </c>
      <c r="C737" s="248">
        <v>1021</v>
      </c>
      <c r="D737" s="604" t="s">
        <v>2601</v>
      </c>
      <c r="E737" s="247" t="s">
        <v>1549</v>
      </c>
      <c r="F737" s="247" t="s">
        <v>438</v>
      </c>
      <c r="G737" s="247">
        <v>1520</v>
      </c>
      <c r="H737" s="246">
        <v>4.24</v>
      </c>
      <c r="I737" s="246">
        <f t="shared" si="11"/>
        <v>6444.8</v>
      </c>
    </row>
    <row r="738" spans="1:9" ht="60" x14ac:dyDescent="0.2">
      <c r="A738" s="176">
        <v>735</v>
      </c>
      <c r="B738" s="249" t="s">
        <v>352</v>
      </c>
      <c r="C738" s="248">
        <v>994</v>
      </c>
      <c r="D738" s="604" t="s">
        <v>2601</v>
      </c>
      <c r="E738" s="247" t="s">
        <v>1548</v>
      </c>
      <c r="F738" s="247" t="s">
        <v>438</v>
      </c>
      <c r="G738" s="247">
        <v>1520</v>
      </c>
      <c r="H738" s="246">
        <v>6.17</v>
      </c>
      <c r="I738" s="246">
        <f t="shared" si="11"/>
        <v>9378.4</v>
      </c>
    </row>
    <row r="739" spans="1:9" ht="30" x14ac:dyDescent="0.2">
      <c r="A739" s="176">
        <v>736</v>
      </c>
      <c r="B739" s="249" t="s">
        <v>352</v>
      </c>
      <c r="C739" s="248">
        <v>34618</v>
      </c>
      <c r="D739" s="604" t="s">
        <v>2601</v>
      </c>
      <c r="E739" s="247" t="s">
        <v>1547</v>
      </c>
      <c r="F739" s="247" t="s">
        <v>438</v>
      </c>
      <c r="G739" s="247">
        <v>205</v>
      </c>
      <c r="H739" s="246">
        <v>5.86</v>
      </c>
      <c r="I739" s="246">
        <f t="shared" si="11"/>
        <v>1201.3</v>
      </c>
    </row>
    <row r="740" spans="1:9" ht="30" x14ac:dyDescent="0.2">
      <c r="A740" s="176">
        <v>737</v>
      </c>
      <c r="B740" s="249" t="s">
        <v>352</v>
      </c>
      <c r="C740" s="248">
        <v>34621</v>
      </c>
      <c r="D740" s="604" t="s">
        <v>2601</v>
      </c>
      <c r="E740" s="247" t="s">
        <v>490</v>
      </c>
      <c r="F740" s="247" t="s">
        <v>438</v>
      </c>
      <c r="G740" s="247">
        <v>7</v>
      </c>
      <c r="H740" s="246">
        <v>14.51</v>
      </c>
      <c r="I740" s="246">
        <f t="shared" si="11"/>
        <v>101.57</v>
      </c>
    </row>
    <row r="741" spans="1:9" ht="30" x14ac:dyDescent="0.2">
      <c r="A741" s="176">
        <v>738</v>
      </c>
      <c r="B741" s="249" t="s">
        <v>352</v>
      </c>
      <c r="C741" s="248">
        <v>34622</v>
      </c>
      <c r="D741" s="604" t="s">
        <v>2601</v>
      </c>
      <c r="E741" s="247" t="s">
        <v>1546</v>
      </c>
      <c r="F741" s="247" t="s">
        <v>438</v>
      </c>
      <c r="G741" s="247">
        <v>7</v>
      </c>
      <c r="H741" s="246">
        <v>21.56</v>
      </c>
      <c r="I741" s="246">
        <f t="shared" si="11"/>
        <v>150.91999999999999</v>
      </c>
    </row>
    <row r="742" spans="1:9" ht="45" x14ac:dyDescent="0.2">
      <c r="A742" s="176">
        <v>739</v>
      </c>
      <c r="B742" s="249" t="s">
        <v>352</v>
      </c>
      <c r="C742" s="248">
        <v>938</v>
      </c>
      <c r="D742" s="604" t="s">
        <v>2601</v>
      </c>
      <c r="E742" s="247" t="s">
        <v>1545</v>
      </c>
      <c r="F742" s="247" t="s">
        <v>438</v>
      </c>
      <c r="G742" s="247">
        <v>7</v>
      </c>
      <c r="H742" s="246">
        <v>1.61</v>
      </c>
      <c r="I742" s="246">
        <f t="shared" si="11"/>
        <v>11.27</v>
      </c>
    </row>
    <row r="743" spans="1:9" ht="45" x14ac:dyDescent="0.2">
      <c r="A743" s="176">
        <v>740</v>
      </c>
      <c r="B743" s="249" t="s">
        <v>352</v>
      </c>
      <c r="C743" s="248">
        <v>937</v>
      </c>
      <c r="D743" s="604" t="s">
        <v>2601</v>
      </c>
      <c r="E743" s="247" t="s">
        <v>1544</v>
      </c>
      <c r="F743" s="247" t="s">
        <v>438</v>
      </c>
      <c r="G743" s="247">
        <v>7</v>
      </c>
      <c r="H743" s="246">
        <v>9.3699999999999992</v>
      </c>
      <c r="I743" s="246">
        <f t="shared" si="11"/>
        <v>65.59</v>
      </c>
    </row>
    <row r="744" spans="1:9" ht="45" x14ac:dyDescent="0.2">
      <c r="A744" s="176">
        <v>741</v>
      </c>
      <c r="B744" s="249" t="s">
        <v>352</v>
      </c>
      <c r="C744" s="248">
        <v>939</v>
      </c>
      <c r="D744" s="604" t="s">
        <v>2601</v>
      </c>
      <c r="E744" s="247" t="s">
        <v>1543</v>
      </c>
      <c r="F744" s="247" t="s">
        <v>438</v>
      </c>
      <c r="G744" s="247">
        <v>1520</v>
      </c>
      <c r="H744" s="246">
        <v>2.6</v>
      </c>
      <c r="I744" s="246">
        <f t="shared" si="11"/>
        <v>3952</v>
      </c>
    </row>
    <row r="745" spans="1:9" ht="45" x14ac:dyDescent="0.2">
      <c r="A745" s="176">
        <v>742</v>
      </c>
      <c r="B745" s="249" t="s">
        <v>352</v>
      </c>
      <c r="C745" s="248">
        <v>944</v>
      </c>
      <c r="D745" s="604" t="s">
        <v>2601</v>
      </c>
      <c r="E745" s="247" t="s">
        <v>1542</v>
      </c>
      <c r="F745" s="247" t="s">
        <v>438</v>
      </c>
      <c r="G745" s="247">
        <v>7</v>
      </c>
      <c r="H745" s="246">
        <v>4.1100000000000003</v>
      </c>
      <c r="I745" s="246">
        <f t="shared" si="11"/>
        <v>28.77</v>
      </c>
    </row>
    <row r="746" spans="1:9" ht="45" x14ac:dyDescent="0.2">
      <c r="A746" s="176">
        <v>743</v>
      </c>
      <c r="B746" s="249" t="s">
        <v>352</v>
      </c>
      <c r="C746" s="248">
        <v>940</v>
      </c>
      <c r="D746" s="604" t="s">
        <v>2601</v>
      </c>
      <c r="E746" s="247" t="s">
        <v>1541</v>
      </c>
      <c r="F746" s="247" t="s">
        <v>438</v>
      </c>
      <c r="G746" s="247">
        <v>7</v>
      </c>
      <c r="H746" s="246">
        <v>5.93</v>
      </c>
      <c r="I746" s="246">
        <f t="shared" si="11"/>
        <v>41.51</v>
      </c>
    </row>
    <row r="747" spans="1:9" ht="30" x14ac:dyDescent="0.2">
      <c r="A747" s="176">
        <v>744</v>
      </c>
      <c r="B747" s="249" t="s">
        <v>353</v>
      </c>
      <c r="C747" s="248" t="s">
        <v>1540</v>
      </c>
      <c r="D747" s="604" t="s">
        <v>2601</v>
      </c>
      <c r="E747" s="247" t="s">
        <v>1539</v>
      </c>
      <c r="F747" s="247" t="s">
        <v>438</v>
      </c>
      <c r="G747" s="247">
        <v>228</v>
      </c>
      <c r="H747" s="246">
        <v>5.14</v>
      </c>
      <c r="I747" s="246">
        <f t="shared" si="11"/>
        <v>1171.92</v>
      </c>
    </row>
    <row r="748" spans="1:9" ht="60" x14ac:dyDescent="0.2">
      <c r="A748" s="176">
        <v>745</v>
      </c>
      <c r="B748" s="249" t="s">
        <v>352</v>
      </c>
      <c r="C748" s="248">
        <v>39257</v>
      </c>
      <c r="D748" s="604" t="s">
        <v>2601</v>
      </c>
      <c r="E748" s="247" t="s">
        <v>1538</v>
      </c>
      <c r="F748" s="247" t="s">
        <v>438</v>
      </c>
      <c r="G748" s="247">
        <v>7</v>
      </c>
      <c r="H748" s="246">
        <v>5.86</v>
      </c>
      <c r="I748" s="246">
        <f t="shared" si="11"/>
        <v>41.02</v>
      </c>
    </row>
    <row r="749" spans="1:9" ht="60" x14ac:dyDescent="0.2">
      <c r="A749" s="176">
        <v>746</v>
      </c>
      <c r="B749" s="249" t="s">
        <v>352</v>
      </c>
      <c r="C749" s="248">
        <v>39261</v>
      </c>
      <c r="D749" s="604" t="s">
        <v>2601</v>
      </c>
      <c r="E749" s="247" t="s">
        <v>1537</v>
      </c>
      <c r="F749" s="247" t="s">
        <v>438</v>
      </c>
      <c r="G749" s="247">
        <v>7</v>
      </c>
      <c r="H749" s="246">
        <v>33.57</v>
      </c>
      <c r="I749" s="246">
        <f t="shared" si="11"/>
        <v>234.99</v>
      </c>
    </row>
    <row r="750" spans="1:9" ht="60" x14ac:dyDescent="0.2">
      <c r="A750" s="176">
        <v>747</v>
      </c>
      <c r="B750" s="249" t="s">
        <v>352</v>
      </c>
      <c r="C750" s="248">
        <v>39258</v>
      </c>
      <c r="D750" s="604" t="s">
        <v>2601</v>
      </c>
      <c r="E750" s="247" t="s">
        <v>494</v>
      </c>
      <c r="F750" s="247" t="s">
        <v>438</v>
      </c>
      <c r="G750" s="247">
        <v>2280</v>
      </c>
      <c r="H750" s="246">
        <v>8.84</v>
      </c>
      <c r="I750" s="246">
        <f t="shared" si="11"/>
        <v>20155.2</v>
      </c>
    </row>
    <row r="751" spans="1:9" ht="60" x14ac:dyDescent="0.2">
      <c r="A751" s="176">
        <v>748</v>
      </c>
      <c r="B751" s="249" t="s">
        <v>352</v>
      </c>
      <c r="C751" s="248">
        <v>39259</v>
      </c>
      <c r="D751" s="604" t="s">
        <v>2601</v>
      </c>
      <c r="E751" s="247" t="s">
        <v>1536</v>
      </c>
      <c r="F751" s="247" t="s">
        <v>438</v>
      </c>
      <c r="G751" s="247">
        <v>7</v>
      </c>
      <c r="H751" s="246">
        <v>13.61</v>
      </c>
      <c r="I751" s="246">
        <f t="shared" si="11"/>
        <v>95.27</v>
      </c>
    </row>
    <row r="752" spans="1:9" ht="60" x14ac:dyDescent="0.2">
      <c r="A752" s="176">
        <v>749</v>
      </c>
      <c r="B752" s="249" t="s">
        <v>352</v>
      </c>
      <c r="C752" s="248">
        <v>39260</v>
      </c>
      <c r="D752" s="604" t="s">
        <v>2601</v>
      </c>
      <c r="E752" s="247" t="s">
        <v>1535</v>
      </c>
      <c r="F752" s="247" t="s">
        <v>438</v>
      </c>
      <c r="G752" s="247">
        <v>7</v>
      </c>
      <c r="H752" s="246">
        <v>20.83</v>
      </c>
      <c r="I752" s="246">
        <f t="shared" si="11"/>
        <v>145.81</v>
      </c>
    </row>
    <row r="753" spans="1:9" x14ac:dyDescent="0.2">
      <c r="A753" s="176">
        <v>750</v>
      </c>
      <c r="B753" s="249" t="s">
        <v>353</v>
      </c>
      <c r="C753" s="248" t="s">
        <v>3080</v>
      </c>
      <c r="D753" s="604" t="s">
        <v>2601</v>
      </c>
      <c r="E753" s="247" t="s">
        <v>3081</v>
      </c>
      <c r="F753" s="247" t="s">
        <v>440</v>
      </c>
      <c r="G753" s="247">
        <v>7</v>
      </c>
      <c r="H753" s="246">
        <v>237</v>
      </c>
      <c r="I753" s="246">
        <f t="shared" si="11"/>
        <v>1659</v>
      </c>
    </row>
    <row r="754" spans="1:9" ht="45" x14ac:dyDescent="0.2">
      <c r="A754" s="176">
        <v>751</v>
      </c>
      <c r="B754" s="249" t="s">
        <v>352</v>
      </c>
      <c r="C754" s="248">
        <v>2560</v>
      </c>
      <c r="D754" s="604" t="s">
        <v>2601</v>
      </c>
      <c r="E754" s="247" t="s">
        <v>1534</v>
      </c>
      <c r="F754" s="247" t="s">
        <v>440</v>
      </c>
      <c r="G754" s="247">
        <v>7</v>
      </c>
      <c r="H754" s="246">
        <v>16.04</v>
      </c>
      <c r="I754" s="246">
        <f t="shared" si="11"/>
        <v>112.28</v>
      </c>
    </row>
    <row r="755" spans="1:9" ht="45" x14ac:dyDescent="0.2">
      <c r="A755" s="176">
        <v>752</v>
      </c>
      <c r="B755" s="249" t="s">
        <v>352</v>
      </c>
      <c r="C755" s="248">
        <v>2559</v>
      </c>
      <c r="D755" s="604" t="s">
        <v>2601</v>
      </c>
      <c r="E755" s="247" t="s">
        <v>1533</v>
      </c>
      <c r="F755" s="247" t="s">
        <v>440</v>
      </c>
      <c r="G755" s="247">
        <v>7</v>
      </c>
      <c r="H755" s="246">
        <v>12.83</v>
      </c>
      <c r="I755" s="246">
        <f t="shared" si="11"/>
        <v>89.81</v>
      </c>
    </row>
    <row r="756" spans="1:9" ht="45" x14ac:dyDescent="0.2">
      <c r="A756" s="176">
        <v>753</v>
      </c>
      <c r="B756" s="249" t="s">
        <v>352</v>
      </c>
      <c r="C756" s="248">
        <v>2576</v>
      </c>
      <c r="D756" s="604" t="s">
        <v>2601</v>
      </c>
      <c r="E756" s="247" t="s">
        <v>1532</v>
      </c>
      <c r="F756" s="247" t="s">
        <v>440</v>
      </c>
      <c r="G756" s="247">
        <v>7</v>
      </c>
      <c r="H756" s="246">
        <v>39.409999999999997</v>
      </c>
      <c r="I756" s="246">
        <f t="shared" si="11"/>
        <v>275.87</v>
      </c>
    </row>
    <row r="757" spans="1:9" ht="45" x14ac:dyDescent="0.2">
      <c r="A757" s="176">
        <v>754</v>
      </c>
      <c r="B757" s="249" t="s">
        <v>352</v>
      </c>
      <c r="C757" s="248">
        <v>2586</v>
      </c>
      <c r="D757" s="604" t="s">
        <v>2601</v>
      </c>
      <c r="E757" s="247" t="s">
        <v>1531</v>
      </c>
      <c r="F757" s="247" t="s">
        <v>440</v>
      </c>
      <c r="G757" s="247">
        <v>7</v>
      </c>
      <c r="H757" s="246">
        <v>19.940000000000001</v>
      </c>
      <c r="I757" s="246">
        <f t="shared" si="11"/>
        <v>139.58000000000001</v>
      </c>
    </row>
    <row r="758" spans="1:9" ht="45" x14ac:dyDescent="0.2">
      <c r="A758" s="176">
        <v>755</v>
      </c>
      <c r="B758" s="249" t="s">
        <v>352</v>
      </c>
      <c r="C758" s="248">
        <v>2574</v>
      </c>
      <c r="D758" s="604" t="s">
        <v>2601</v>
      </c>
      <c r="E758" s="247" t="s">
        <v>1530</v>
      </c>
      <c r="F758" s="247" t="s">
        <v>440</v>
      </c>
      <c r="G758" s="247">
        <v>7</v>
      </c>
      <c r="H758" s="246">
        <v>12.38</v>
      </c>
      <c r="I758" s="246">
        <f t="shared" si="11"/>
        <v>86.66</v>
      </c>
    </row>
    <row r="759" spans="1:9" ht="45" x14ac:dyDescent="0.2">
      <c r="A759" s="176">
        <v>756</v>
      </c>
      <c r="B759" s="249" t="s">
        <v>352</v>
      </c>
      <c r="C759" s="248">
        <v>2582</v>
      </c>
      <c r="D759" s="604" t="s">
        <v>2601</v>
      </c>
      <c r="E759" s="247" t="s">
        <v>1529</v>
      </c>
      <c r="F759" s="247" t="s">
        <v>440</v>
      </c>
      <c r="G759" s="247">
        <v>7</v>
      </c>
      <c r="H759" s="246">
        <v>36.56</v>
      </c>
      <c r="I759" s="246">
        <f t="shared" si="11"/>
        <v>255.92</v>
      </c>
    </row>
    <row r="760" spans="1:9" ht="45" x14ac:dyDescent="0.2">
      <c r="A760" s="176">
        <v>757</v>
      </c>
      <c r="B760" s="249" t="s">
        <v>352</v>
      </c>
      <c r="C760" s="248">
        <v>2581</v>
      </c>
      <c r="D760" s="604" t="s">
        <v>2601</v>
      </c>
      <c r="E760" s="247" t="s">
        <v>1528</v>
      </c>
      <c r="F760" s="247" t="s">
        <v>440</v>
      </c>
      <c r="G760" s="247">
        <v>7</v>
      </c>
      <c r="H760" s="246">
        <v>19.09</v>
      </c>
      <c r="I760" s="246">
        <f t="shared" si="11"/>
        <v>133.63</v>
      </c>
    </row>
    <row r="761" spans="1:9" ht="45" x14ac:dyDescent="0.2">
      <c r="A761" s="176">
        <v>758</v>
      </c>
      <c r="B761" s="249" t="s">
        <v>352</v>
      </c>
      <c r="C761" s="248">
        <v>2580</v>
      </c>
      <c r="D761" s="604" t="s">
        <v>2601</v>
      </c>
      <c r="E761" s="247" t="s">
        <v>483</v>
      </c>
      <c r="F761" s="247" t="s">
        <v>440</v>
      </c>
      <c r="G761" s="247">
        <v>7</v>
      </c>
      <c r="H761" s="246">
        <v>16.350000000000001</v>
      </c>
      <c r="I761" s="246">
        <f t="shared" si="11"/>
        <v>114.45</v>
      </c>
    </row>
    <row r="762" spans="1:9" ht="30" x14ac:dyDescent="0.2">
      <c r="A762" s="176">
        <v>759</v>
      </c>
      <c r="B762" s="249" t="s">
        <v>352</v>
      </c>
      <c r="C762" s="248">
        <v>39332</v>
      </c>
      <c r="D762" s="604" t="s">
        <v>2601</v>
      </c>
      <c r="E762" s="247" t="s">
        <v>1527</v>
      </c>
      <c r="F762" s="247" t="s">
        <v>440</v>
      </c>
      <c r="G762" s="247">
        <v>7</v>
      </c>
      <c r="H762" s="246">
        <v>13.6</v>
      </c>
      <c r="I762" s="246">
        <f t="shared" si="11"/>
        <v>95.2</v>
      </c>
    </row>
    <row r="763" spans="1:9" ht="30" x14ac:dyDescent="0.2">
      <c r="A763" s="176">
        <v>760</v>
      </c>
      <c r="B763" s="249" t="s">
        <v>352</v>
      </c>
      <c r="C763" s="248">
        <v>39331</v>
      </c>
      <c r="D763" s="604" t="s">
        <v>2601</v>
      </c>
      <c r="E763" s="247" t="s">
        <v>1526</v>
      </c>
      <c r="F763" s="247" t="s">
        <v>440</v>
      </c>
      <c r="G763" s="247">
        <v>7</v>
      </c>
      <c r="H763" s="246">
        <v>10.82</v>
      </c>
      <c r="I763" s="246">
        <f t="shared" si="11"/>
        <v>75.739999999999995</v>
      </c>
    </row>
    <row r="764" spans="1:9" ht="45" x14ac:dyDescent="0.2">
      <c r="A764" s="176">
        <v>761</v>
      </c>
      <c r="B764" s="249" t="s">
        <v>353</v>
      </c>
      <c r="C764" s="248" t="s">
        <v>1525</v>
      </c>
      <c r="D764" s="604" t="s">
        <v>2601</v>
      </c>
      <c r="E764" s="247" t="s">
        <v>3082</v>
      </c>
      <c r="F764" s="247" t="s">
        <v>440</v>
      </c>
      <c r="G764" s="247">
        <v>7</v>
      </c>
      <c r="H764" s="246">
        <v>47.05</v>
      </c>
      <c r="I764" s="246">
        <f t="shared" si="11"/>
        <v>329.35</v>
      </c>
    </row>
    <row r="765" spans="1:9" ht="45" x14ac:dyDescent="0.2">
      <c r="A765" s="176">
        <v>762</v>
      </c>
      <c r="B765" s="249" t="s">
        <v>352</v>
      </c>
      <c r="C765" s="248">
        <v>1613</v>
      </c>
      <c r="D765" s="604" t="s">
        <v>2601</v>
      </c>
      <c r="E765" s="247" t="s">
        <v>1524</v>
      </c>
      <c r="F765" s="247" t="s">
        <v>440</v>
      </c>
      <c r="G765" s="247">
        <v>7</v>
      </c>
      <c r="H765" s="246">
        <v>1744.99</v>
      </c>
      <c r="I765" s="246">
        <f t="shared" si="11"/>
        <v>12214.93</v>
      </c>
    </row>
    <row r="766" spans="1:9" ht="45" x14ac:dyDescent="0.2">
      <c r="A766" s="176">
        <v>763</v>
      </c>
      <c r="B766" s="249" t="s">
        <v>352</v>
      </c>
      <c r="C766" s="248">
        <v>1625</v>
      </c>
      <c r="D766" s="604" t="s">
        <v>2601</v>
      </c>
      <c r="E766" s="247" t="s">
        <v>1523</v>
      </c>
      <c r="F766" s="247" t="s">
        <v>440</v>
      </c>
      <c r="G766" s="247">
        <v>7</v>
      </c>
      <c r="H766" s="246">
        <v>182.29</v>
      </c>
      <c r="I766" s="246">
        <f t="shared" si="11"/>
        <v>1276.03</v>
      </c>
    </row>
    <row r="767" spans="1:9" ht="45" x14ac:dyDescent="0.2">
      <c r="A767" s="176">
        <v>764</v>
      </c>
      <c r="B767" s="249" t="s">
        <v>352</v>
      </c>
      <c r="C767" s="248">
        <v>1629</v>
      </c>
      <c r="D767" s="604" t="s">
        <v>2601</v>
      </c>
      <c r="E767" s="247" t="s">
        <v>1522</v>
      </c>
      <c r="F767" s="247" t="s">
        <v>440</v>
      </c>
      <c r="G767" s="247">
        <v>1</v>
      </c>
      <c r="H767" s="246">
        <v>14333.33</v>
      </c>
      <c r="I767" s="246">
        <f t="shared" si="11"/>
        <v>14333.33</v>
      </c>
    </row>
    <row r="768" spans="1:9" ht="45" x14ac:dyDescent="0.2">
      <c r="A768" s="176">
        <v>765</v>
      </c>
      <c r="B768" s="249" t="s">
        <v>352</v>
      </c>
      <c r="C768" s="248">
        <v>1623</v>
      </c>
      <c r="D768" s="604" t="s">
        <v>2601</v>
      </c>
      <c r="E768" s="247" t="s">
        <v>1521</v>
      </c>
      <c r="F768" s="247" t="s">
        <v>440</v>
      </c>
      <c r="G768" s="247">
        <v>7</v>
      </c>
      <c r="H768" s="246">
        <v>148.66</v>
      </c>
      <c r="I768" s="246">
        <f t="shared" si="11"/>
        <v>1040.6199999999999</v>
      </c>
    </row>
    <row r="769" spans="1:9" ht="45" x14ac:dyDescent="0.2">
      <c r="A769" s="176">
        <v>766</v>
      </c>
      <c r="B769" s="249" t="s">
        <v>352</v>
      </c>
      <c r="C769" s="248">
        <v>1619</v>
      </c>
      <c r="D769" s="604" t="s">
        <v>2601</v>
      </c>
      <c r="E769" s="247" t="s">
        <v>1520</v>
      </c>
      <c r="F769" s="247" t="s">
        <v>440</v>
      </c>
      <c r="G769" s="247">
        <v>7</v>
      </c>
      <c r="H769" s="246">
        <v>204.49</v>
      </c>
      <c r="I769" s="246">
        <f t="shared" si="11"/>
        <v>1431.43</v>
      </c>
    </row>
    <row r="770" spans="1:9" ht="45" x14ac:dyDescent="0.2">
      <c r="A770" s="176">
        <v>767</v>
      </c>
      <c r="B770" s="249" t="s">
        <v>352</v>
      </c>
      <c r="C770" s="248">
        <v>1619</v>
      </c>
      <c r="D770" s="604" t="s">
        <v>2601</v>
      </c>
      <c r="E770" s="247" t="s">
        <v>1520</v>
      </c>
      <c r="F770" s="247" t="s">
        <v>440</v>
      </c>
      <c r="G770" s="247">
        <v>22</v>
      </c>
      <c r="H770" s="246">
        <v>204.49</v>
      </c>
      <c r="I770" s="246">
        <f t="shared" si="11"/>
        <v>4498.78</v>
      </c>
    </row>
    <row r="771" spans="1:9" ht="45" x14ac:dyDescent="0.2">
      <c r="A771" s="176">
        <v>768</v>
      </c>
      <c r="B771" s="249" t="s">
        <v>352</v>
      </c>
      <c r="C771" s="248">
        <v>1630</v>
      </c>
      <c r="D771" s="604" t="s">
        <v>2601</v>
      </c>
      <c r="E771" s="247" t="s">
        <v>1519</v>
      </c>
      <c r="F771" s="247" t="s">
        <v>440</v>
      </c>
      <c r="G771" s="247">
        <v>7</v>
      </c>
      <c r="H771" s="246">
        <v>4502.54</v>
      </c>
      <c r="I771" s="246">
        <f t="shared" si="11"/>
        <v>31517.78</v>
      </c>
    </row>
    <row r="772" spans="1:9" ht="45" x14ac:dyDescent="0.2">
      <c r="A772" s="176">
        <v>769</v>
      </c>
      <c r="B772" s="249" t="s">
        <v>352</v>
      </c>
      <c r="C772" s="248">
        <v>1616</v>
      </c>
      <c r="D772" s="604" t="s">
        <v>2601</v>
      </c>
      <c r="E772" s="247" t="s">
        <v>1518</v>
      </c>
      <c r="F772" s="247" t="s">
        <v>440</v>
      </c>
      <c r="G772" s="247">
        <v>7</v>
      </c>
      <c r="H772" s="246">
        <v>6924.99</v>
      </c>
      <c r="I772" s="246">
        <f t="shared" si="11"/>
        <v>48474.93</v>
      </c>
    </row>
    <row r="773" spans="1:9" ht="45" x14ac:dyDescent="0.2">
      <c r="A773" s="176">
        <v>770</v>
      </c>
      <c r="B773" s="249" t="s">
        <v>352</v>
      </c>
      <c r="C773" s="248">
        <v>1614</v>
      </c>
      <c r="D773" s="604" t="s">
        <v>2601</v>
      </c>
      <c r="E773" s="247" t="s">
        <v>498</v>
      </c>
      <c r="F773" s="247" t="s">
        <v>440</v>
      </c>
      <c r="G773" s="247">
        <v>7</v>
      </c>
      <c r="H773" s="246">
        <v>316.49</v>
      </c>
      <c r="I773" s="246">
        <f t="shared" ref="I773:I836" si="12">H773*G773</f>
        <v>2215.4299999999998</v>
      </c>
    </row>
    <row r="774" spans="1:9" ht="45" x14ac:dyDescent="0.2">
      <c r="A774" s="176">
        <v>771</v>
      </c>
      <c r="B774" s="249" t="s">
        <v>352</v>
      </c>
      <c r="C774" s="248">
        <v>1617</v>
      </c>
      <c r="D774" s="604" t="s">
        <v>2601</v>
      </c>
      <c r="E774" s="247" t="s">
        <v>1517</v>
      </c>
      <c r="F774" s="247" t="s">
        <v>440</v>
      </c>
      <c r="G774" s="247">
        <v>7</v>
      </c>
      <c r="H774" s="246">
        <v>8266.94</v>
      </c>
      <c r="I774" s="246">
        <f t="shared" si="12"/>
        <v>57868.58</v>
      </c>
    </row>
    <row r="775" spans="1:9" ht="45" x14ac:dyDescent="0.2">
      <c r="A775" s="176">
        <v>772</v>
      </c>
      <c r="B775" s="249" t="s">
        <v>352</v>
      </c>
      <c r="C775" s="248">
        <v>1624</v>
      </c>
      <c r="D775" s="604" t="s">
        <v>2601</v>
      </c>
      <c r="E775" s="247" t="s">
        <v>1516</v>
      </c>
      <c r="F775" s="247" t="s">
        <v>440</v>
      </c>
      <c r="G775" s="247">
        <v>1</v>
      </c>
      <c r="H775" s="246">
        <v>20320.55</v>
      </c>
      <c r="I775" s="246">
        <f t="shared" si="12"/>
        <v>20320.55</v>
      </c>
    </row>
    <row r="776" spans="1:9" ht="45" x14ac:dyDescent="0.2">
      <c r="A776" s="176">
        <v>773</v>
      </c>
      <c r="B776" s="249" t="s">
        <v>352</v>
      </c>
      <c r="C776" s="248">
        <v>1615</v>
      </c>
      <c r="D776" s="604" t="s">
        <v>2601</v>
      </c>
      <c r="E776" s="247" t="s">
        <v>1515</v>
      </c>
      <c r="F776" s="247" t="s">
        <v>440</v>
      </c>
      <c r="G776" s="247">
        <v>7</v>
      </c>
      <c r="H776" s="246">
        <v>1062.95</v>
      </c>
      <c r="I776" s="246">
        <f t="shared" si="12"/>
        <v>7440.65</v>
      </c>
    </row>
    <row r="777" spans="1:9" ht="45" x14ac:dyDescent="0.2">
      <c r="A777" s="176">
        <v>774</v>
      </c>
      <c r="B777" s="249" t="s">
        <v>352</v>
      </c>
      <c r="C777" s="248">
        <v>1612</v>
      </c>
      <c r="D777" s="604" t="s">
        <v>2601</v>
      </c>
      <c r="E777" s="247" t="s">
        <v>1514</v>
      </c>
      <c r="F777" s="247" t="s">
        <v>440</v>
      </c>
      <c r="G777" s="247">
        <v>7</v>
      </c>
      <c r="H777" s="246">
        <v>140</v>
      </c>
      <c r="I777" s="246">
        <f t="shared" si="12"/>
        <v>980</v>
      </c>
    </row>
    <row r="778" spans="1:9" ht="30" x14ac:dyDescent="0.2">
      <c r="A778" s="176">
        <v>775</v>
      </c>
      <c r="B778" s="249" t="s">
        <v>353</v>
      </c>
      <c r="C778" s="248" t="s">
        <v>1513</v>
      </c>
      <c r="D778" s="604" t="s">
        <v>2601</v>
      </c>
      <c r="E778" s="247" t="s">
        <v>1512</v>
      </c>
      <c r="F778" s="247" t="s">
        <v>440</v>
      </c>
      <c r="G778" s="247">
        <v>7</v>
      </c>
      <c r="H778" s="246">
        <v>20.95</v>
      </c>
      <c r="I778" s="246">
        <f t="shared" si="12"/>
        <v>146.65</v>
      </c>
    </row>
    <row r="779" spans="1:9" ht="45" x14ac:dyDescent="0.2">
      <c r="A779" s="176">
        <v>776</v>
      </c>
      <c r="B779" s="249" t="s">
        <v>352</v>
      </c>
      <c r="C779" s="248">
        <v>39774</v>
      </c>
      <c r="D779" s="604" t="s">
        <v>2601</v>
      </c>
      <c r="E779" s="247" t="s">
        <v>1511</v>
      </c>
      <c r="F779" s="247" t="s">
        <v>440</v>
      </c>
      <c r="G779" s="247">
        <v>7</v>
      </c>
      <c r="H779" s="246">
        <v>121.15</v>
      </c>
      <c r="I779" s="246">
        <f t="shared" si="12"/>
        <v>848.05</v>
      </c>
    </row>
    <row r="780" spans="1:9" ht="45" x14ac:dyDescent="0.2">
      <c r="A780" s="176">
        <v>777</v>
      </c>
      <c r="B780" s="249" t="s">
        <v>352</v>
      </c>
      <c r="C780" s="248">
        <v>39775</v>
      </c>
      <c r="D780" s="604" t="s">
        <v>2601</v>
      </c>
      <c r="E780" s="247" t="s">
        <v>1510</v>
      </c>
      <c r="F780" s="247" t="s">
        <v>440</v>
      </c>
      <c r="G780" s="247">
        <v>7</v>
      </c>
      <c r="H780" s="246">
        <v>161.69</v>
      </c>
      <c r="I780" s="246">
        <f t="shared" si="12"/>
        <v>1131.83</v>
      </c>
    </row>
    <row r="781" spans="1:9" ht="45" x14ac:dyDescent="0.2">
      <c r="A781" s="176">
        <v>778</v>
      </c>
      <c r="B781" s="249" t="s">
        <v>352</v>
      </c>
      <c r="C781" s="248">
        <v>39776</v>
      </c>
      <c r="D781" s="604" t="s">
        <v>2601</v>
      </c>
      <c r="E781" s="247" t="s">
        <v>1509</v>
      </c>
      <c r="F781" s="247" t="s">
        <v>440</v>
      </c>
      <c r="G781" s="247">
        <v>7</v>
      </c>
      <c r="H781" s="246">
        <v>195.4</v>
      </c>
      <c r="I781" s="246">
        <f t="shared" si="12"/>
        <v>1367.8</v>
      </c>
    </row>
    <row r="782" spans="1:9" ht="45" x14ac:dyDescent="0.2">
      <c r="A782" s="176">
        <v>779</v>
      </c>
      <c r="B782" s="249" t="s">
        <v>352</v>
      </c>
      <c r="C782" s="248">
        <v>20254</v>
      </c>
      <c r="D782" s="604" t="s">
        <v>2601</v>
      </c>
      <c r="E782" s="247" t="s">
        <v>1508</v>
      </c>
      <c r="F782" s="247" t="s">
        <v>440</v>
      </c>
      <c r="G782" s="247">
        <v>7</v>
      </c>
      <c r="H782" s="246">
        <v>17.97</v>
      </c>
      <c r="I782" s="246">
        <f t="shared" si="12"/>
        <v>125.79</v>
      </c>
    </row>
    <row r="783" spans="1:9" x14ac:dyDescent="0.2">
      <c r="A783" s="176">
        <v>780</v>
      </c>
      <c r="B783" s="249" t="s">
        <v>353</v>
      </c>
      <c r="C783" s="248" t="s">
        <v>1505</v>
      </c>
      <c r="D783" s="604" t="s">
        <v>2601</v>
      </c>
      <c r="E783" s="247" t="s">
        <v>1504</v>
      </c>
      <c r="F783" s="247" t="s">
        <v>440</v>
      </c>
      <c r="G783" s="247">
        <v>1</v>
      </c>
      <c r="H783" s="246">
        <v>35474.25</v>
      </c>
      <c r="I783" s="246">
        <f t="shared" si="12"/>
        <v>35474.25</v>
      </c>
    </row>
    <row r="784" spans="1:9" ht="45" x14ac:dyDescent="0.2">
      <c r="A784" s="176">
        <v>781</v>
      </c>
      <c r="B784" s="249" t="s">
        <v>352</v>
      </c>
      <c r="C784" s="248">
        <v>34729</v>
      </c>
      <c r="D784" s="604" t="s">
        <v>2601</v>
      </c>
      <c r="E784" s="247" t="s">
        <v>1503</v>
      </c>
      <c r="F784" s="247" t="s">
        <v>440</v>
      </c>
      <c r="G784" s="247">
        <v>22</v>
      </c>
      <c r="H784" s="246">
        <v>1608.52</v>
      </c>
      <c r="I784" s="246">
        <f t="shared" si="12"/>
        <v>35387.440000000002</v>
      </c>
    </row>
    <row r="785" spans="1:9" ht="45" x14ac:dyDescent="0.2">
      <c r="A785" s="176">
        <v>782</v>
      </c>
      <c r="B785" s="249" t="s">
        <v>352</v>
      </c>
      <c r="C785" s="248">
        <v>34734</v>
      </c>
      <c r="D785" s="604" t="s">
        <v>2601</v>
      </c>
      <c r="E785" s="247" t="s">
        <v>1502</v>
      </c>
      <c r="F785" s="247" t="s">
        <v>440</v>
      </c>
      <c r="G785" s="247">
        <v>7</v>
      </c>
      <c r="H785" s="246">
        <v>2490.5</v>
      </c>
      <c r="I785" s="246">
        <f t="shared" si="12"/>
        <v>17433.5</v>
      </c>
    </row>
    <row r="786" spans="1:9" ht="45" x14ac:dyDescent="0.2">
      <c r="A786" s="176">
        <v>783</v>
      </c>
      <c r="B786" s="249" t="s">
        <v>352</v>
      </c>
      <c r="C786" s="248">
        <v>34738</v>
      </c>
      <c r="D786" s="604" t="s">
        <v>2601</v>
      </c>
      <c r="E786" s="247" t="s">
        <v>1501</v>
      </c>
      <c r="F786" s="247" t="s">
        <v>440</v>
      </c>
      <c r="G786" s="247">
        <v>7</v>
      </c>
      <c r="H786" s="246">
        <v>5818.58</v>
      </c>
      <c r="I786" s="246">
        <f t="shared" si="12"/>
        <v>40730.06</v>
      </c>
    </row>
    <row r="787" spans="1:9" x14ac:dyDescent="0.2">
      <c r="A787" s="176">
        <v>784</v>
      </c>
      <c r="B787" s="249" t="s">
        <v>352</v>
      </c>
      <c r="C787" s="248">
        <v>2391</v>
      </c>
      <c r="D787" s="604" t="s">
        <v>2601</v>
      </c>
      <c r="E787" s="247" t="s">
        <v>1500</v>
      </c>
      <c r="F787" s="247" t="s">
        <v>440</v>
      </c>
      <c r="G787" s="247">
        <v>7</v>
      </c>
      <c r="H787" s="246">
        <v>473.24</v>
      </c>
      <c r="I787" s="246">
        <f t="shared" si="12"/>
        <v>3312.68</v>
      </c>
    </row>
    <row r="788" spans="1:9" ht="30" x14ac:dyDescent="0.2">
      <c r="A788" s="176">
        <v>785</v>
      </c>
      <c r="B788" s="249" t="s">
        <v>352</v>
      </c>
      <c r="C788" s="248">
        <v>2374</v>
      </c>
      <c r="D788" s="604" t="s">
        <v>2601</v>
      </c>
      <c r="E788" s="247" t="s">
        <v>1499</v>
      </c>
      <c r="F788" s="247" t="s">
        <v>440</v>
      </c>
      <c r="G788" s="247">
        <v>7</v>
      </c>
      <c r="H788" s="246">
        <v>536.88</v>
      </c>
      <c r="I788" s="246">
        <f t="shared" si="12"/>
        <v>3758.16</v>
      </c>
    </row>
    <row r="789" spans="1:9" ht="30" x14ac:dyDescent="0.2">
      <c r="A789" s="176">
        <v>786</v>
      </c>
      <c r="B789" s="249" t="s">
        <v>352</v>
      </c>
      <c r="C789" s="248">
        <v>2377</v>
      </c>
      <c r="D789" s="604" t="s">
        <v>2601</v>
      </c>
      <c r="E789" s="247" t="s">
        <v>1498</v>
      </c>
      <c r="F789" s="247" t="s">
        <v>440</v>
      </c>
      <c r="G789" s="247">
        <v>7</v>
      </c>
      <c r="H789" s="246">
        <v>753.45</v>
      </c>
      <c r="I789" s="246">
        <f t="shared" si="12"/>
        <v>5274.15</v>
      </c>
    </row>
    <row r="790" spans="1:9" ht="30" x14ac:dyDescent="0.2">
      <c r="A790" s="176">
        <v>787</v>
      </c>
      <c r="B790" s="249" t="s">
        <v>352</v>
      </c>
      <c r="C790" s="248">
        <v>2393</v>
      </c>
      <c r="D790" s="604" t="s">
        <v>2601</v>
      </c>
      <c r="E790" s="247" t="s">
        <v>1497</v>
      </c>
      <c r="F790" s="247" t="s">
        <v>440</v>
      </c>
      <c r="G790" s="247">
        <v>7</v>
      </c>
      <c r="H790" s="246">
        <v>1261.76</v>
      </c>
      <c r="I790" s="246">
        <f t="shared" si="12"/>
        <v>8832.32</v>
      </c>
    </row>
    <row r="791" spans="1:9" ht="30" x14ac:dyDescent="0.2">
      <c r="A791" s="176">
        <v>788</v>
      </c>
      <c r="B791" s="249" t="s">
        <v>352</v>
      </c>
      <c r="C791" s="248">
        <v>34705</v>
      </c>
      <c r="D791" s="604" t="s">
        <v>2601</v>
      </c>
      <c r="E791" s="247" t="s">
        <v>1496</v>
      </c>
      <c r="F791" s="247" t="s">
        <v>440</v>
      </c>
      <c r="G791" s="247">
        <v>7</v>
      </c>
      <c r="H791" s="246">
        <v>1103.5899999999999</v>
      </c>
      <c r="I791" s="246">
        <f t="shared" si="12"/>
        <v>7725.13</v>
      </c>
    </row>
    <row r="792" spans="1:9" ht="30" x14ac:dyDescent="0.2">
      <c r="A792" s="176">
        <v>789</v>
      </c>
      <c r="B792" s="249" t="s">
        <v>352</v>
      </c>
      <c r="C792" s="248">
        <v>34707</v>
      </c>
      <c r="D792" s="604" t="s">
        <v>2601</v>
      </c>
      <c r="E792" s="247" t="s">
        <v>1495</v>
      </c>
      <c r="F792" s="247" t="s">
        <v>440</v>
      </c>
      <c r="G792" s="247">
        <v>7</v>
      </c>
      <c r="H792" s="246">
        <v>2044.97</v>
      </c>
      <c r="I792" s="246">
        <f t="shared" si="12"/>
        <v>14314.79</v>
      </c>
    </row>
    <row r="793" spans="1:9" ht="30" x14ac:dyDescent="0.2">
      <c r="A793" s="176">
        <v>790</v>
      </c>
      <c r="B793" s="249" t="s">
        <v>352</v>
      </c>
      <c r="C793" s="248">
        <v>34544</v>
      </c>
      <c r="D793" s="604" t="s">
        <v>2601</v>
      </c>
      <c r="E793" s="247" t="s">
        <v>1494</v>
      </c>
      <c r="F793" s="247" t="s">
        <v>440</v>
      </c>
      <c r="G793" s="247">
        <v>7</v>
      </c>
      <c r="H793" s="246">
        <v>2044.76</v>
      </c>
      <c r="I793" s="246">
        <f t="shared" si="12"/>
        <v>14313.32</v>
      </c>
    </row>
    <row r="794" spans="1:9" ht="30" x14ac:dyDescent="0.2">
      <c r="A794" s="176">
        <v>791</v>
      </c>
      <c r="B794" s="249" t="s">
        <v>352</v>
      </c>
      <c r="C794" s="248">
        <v>2378</v>
      </c>
      <c r="D794" s="604" t="s">
        <v>2601</v>
      </c>
      <c r="E794" s="247" t="s">
        <v>1493</v>
      </c>
      <c r="F794" s="247" t="s">
        <v>440</v>
      </c>
      <c r="G794" s="247">
        <v>7</v>
      </c>
      <c r="H794" s="246">
        <v>1733.19</v>
      </c>
      <c r="I794" s="246">
        <f t="shared" si="12"/>
        <v>12132.33</v>
      </c>
    </row>
    <row r="795" spans="1:9" ht="30" x14ac:dyDescent="0.2">
      <c r="A795" s="176">
        <v>792</v>
      </c>
      <c r="B795" s="249" t="s">
        <v>352</v>
      </c>
      <c r="C795" s="248">
        <v>2379</v>
      </c>
      <c r="D795" s="604" t="s">
        <v>2601</v>
      </c>
      <c r="E795" s="247" t="s">
        <v>1492</v>
      </c>
      <c r="F795" s="247" t="s">
        <v>440</v>
      </c>
      <c r="G795" s="247">
        <v>7</v>
      </c>
      <c r="H795" s="246">
        <v>1733.19</v>
      </c>
      <c r="I795" s="246">
        <f t="shared" si="12"/>
        <v>12132.33</v>
      </c>
    </row>
    <row r="796" spans="1:9" ht="30" x14ac:dyDescent="0.2">
      <c r="A796" s="176">
        <v>793</v>
      </c>
      <c r="B796" s="249" t="s">
        <v>352</v>
      </c>
      <c r="C796" s="248">
        <v>2376</v>
      </c>
      <c r="D796" s="604" t="s">
        <v>2601</v>
      </c>
      <c r="E796" s="247" t="s">
        <v>1491</v>
      </c>
      <c r="F796" s="247" t="s">
        <v>440</v>
      </c>
      <c r="G796" s="247">
        <v>7</v>
      </c>
      <c r="H796" s="246">
        <v>2854.56</v>
      </c>
      <c r="I796" s="246">
        <f t="shared" si="12"/>
        <v>19981.919999999998</v>
      </c>
    </row>
    <row r="797" spans="1:9" ht="30" x14ac:dyDescent="0.2">
      <c r="A797" s="176">
        <v>794</v>
      </c>
      <c r="B797" s="249" t="s">
        <v>352</v>
      </c>
      <c r="C797" s="248">
        <v>2394</v>
      </c>
      <c r="D797" s="604" t="s">
        <v>2601</v>
      </c>
      <c r="E797" s="247" t="s">
        <v>1490</v>
      </c>
      <c r="F797" s="247" t="s">
        <v>440</v>
      </c>
      <c r="G797" s="247">
        <v>1</v>
      </c>
      <c r="H797" s="246">
        <v>6102.52</v>
      </c>
      <c r="I797" s="246">
        <f t="shared" si="12"/>
        <v>6102.52</v>
      </c>
    </row>
    <row r="798" spans="1:9" x14ac:dyDescent="0.2">
      <c r="A798" s="176">
        <v>795</v>
      </c>
      <c r="B798" s="249" t="s">
        <v>352</v>
      </c>
      <c r="C798" s="248">
        <v>34623</v>
      </c>
      <c r="D798" s="604" t="s">
        <v>2601</v>
      </c>
      <c r="E798" s="247" t="s">
        <v>1489</v>
      </c>
      <c r="F798" s="247" t="s">
        <v>440</v>
      </c>
      <c r="G798" s="247">
        <v>7</v>
      </c>
      <c r="H798" s="246">
        <v>69.73</v>
      </c>
      <c r="I798" s="246">
        <f t="shared" si="12"/>
        <v>488.11</v>
      </c>
    </row>
    <row r="799" spans="1:9" x14ac:dyDescent="0.2">
      <c r="A799" s="176">
        <v>796</v>
      </c>
      <c r="B799" s="249" t="s">
        <v>352</v>
      </c>
      <c r="C799" s="248">
        <v>34628</v>
      </c>
      <c r="D799" s="604" t="s">
        <v>2601</v>
      </c>
      <c r="E799" s="247" t="s">
        <v>1488</v>
      </c>
      <c r="F799" s="247" t="s">
        <v>440</v>
      </c>
      <c r="G799" s="247">
        <v>7</v>
      </c>
      <c r="H799" s="246">
        <v>99.87</v>
      </c>
      <c r="I799" s="246">
        <f t="shared" si="12"/>
        <v>699.09</v>
      </c>
    </row>
    <row r="800" spans="1:9" x14ac:dyDescent="0.2">
      <c r="A800" s="176">
        <v>797</v>
      </c>
      <c r="B800" s="249" t="s">
        <v>352</v>
      </c>
      <c r="C800" s="248">
        <v>34616</v>
      </c>
      <c r="D800" s="604" t="s">
        <v>2601</v>
      </c>
      <c r="E800" s="247" t="s">
        <v>1487</v>
      </c>
      <c r="F800" s="247" t="s">
        <v>440</v>
      </c>
      <c r="G800" s="247">
        <v>7</v>
      </c>
      <c r="H800" s="246">
        <v>70.81</v>
      </c>
      <c r="I800" s="246">
        <f t="shared" si="12"/>
        <v>495.67</v>
      </c>
    </row>
    <row r="801" spans="1:9" x14ac:dyDescent="0.2">
      <c r="A801" s="176">
        <v>798</v>
      </c>
      <c r="B801" s="249" t="s">
        <v>352</v>
      </c>
      <c r="C801" s="248">
        <v>34688</v>
      </c>
      <c r="D801" s="604" t="s">
        <v>2601</v>
      </c>
      <c r="E801" s="247" t="s">
        <v>1486</v>
      </c>
      <c r="F801" s="247" t="s">
        <v>440</v>
      </c>
      <c r="G801" s="247">
        <v>7</v>
      </c>
      <c r="H801" s="246">
        <v>22.39</v>
      </c>
      <c r="I801" s="246">
        <f t="shared" si="12"/>
        <v>156.72999999999999</v>
      </c>
    </row>
    <row r="802" spans="1:9" x14ac:dyDescent="0.2">
      <c r="A802" s="176">
        <v>799</v>
      </c>
      <c r="B802" s="249" t="s">
        <v>352</v>
      </c>
      <c r="C802" s="248">
        <v>34714</v>
      </c>
      <c r="D802" s="604" t="s">
        <v>2601</v>
      </c>
      <c r="E802" s="247" t="s">
        <v>1485</v>
      </c>
      <c r="F802" s="247" t="s">
        <v>440</v>
      </c>
      <c r="G802" s="247">
        <v>7</v>
      </c>
      <c r="H802" s="246">
        <v>103.62</v>
      </c>
      <c r="I802" s="246">
        <f t="shared" si="12"/>
        <v>725.34</v>
      </c>
    </row>
    <row r="803" spans="1:9" ht="30" x14ac:dyDescent="0.2">
      <c r="A803" s="176">
        <v>800</v>
      </c>
      <c r="B803" s="249" t="s">
        <v>352</v>
      </c>
      <c r="C803" s="248">
        <v>34709</v>
      </c>
      <c r="D803" s="604" t="s">
        <v>2601</v>
      </c>
      <c r="E803" s="247" t="s">
        <v>1484</v>
      </c>
      <c r="F803" s="247" t="s">
        <v>440</v>
      </c>
      <c r="G803" s="247">
        <v>152</v>
      </c>
      <c r="H803" s="246">
        <v>86.76</v>
      </c>
      <c r="I803" s="246">
        <f t="shared" si="12"/>
        <v>13187.52</v>
      </c>
    </row>
    <row r="804" spans="1:9" ht="30" x14ac:dyDescent="0.2">
      <c r="A804" s="176">
        <v>801</v>
      </c>
      <c r="B804" s="249" t="s">
        <v>352</v>
      </c>
      <c r="C804" s="248">
        <v>2388</v>
      </c>
      <c r="D804" s="604" t="s">
        <v>2601</v>
      </c>
      <c r="E804" s="247" t="s">
        <v>1483</v>
      </c>
      <c r="F804" s="247" t="s">
        <v>440</v>
      </c>
      <c r="G804" s="247">
        <v>7</v>
      </c>
      <c r="H804" s="246">
        <v>86.11</v>
      </c>
      <c r="I804" s="246">
        <f t="shared" si="12"/>
        <v>602.77</v>
      </c>
    </row>
    <row r="805" spans="1:9" ht="30" x14ac:dyDescent="0.2">
      <c r="A805" s="176">
        <v>802</v>
      </c>
      <c r="B805" s="249" t="s">
        <v>352</v>
      </c>
      <c r="C805" s="248">
        <v>34606</v>
      </c>
      <c r="D805" s="604" t="s">
        <v>2601</v>
      </c>
      <c r="E805" s="247" t="s">
        <v>1482</v>
      </c>
      <c r="F805" s="247" t="s">
        <v>440</v>
      </c>
      <c r="G805" s="247">
        <v>7</v>
      </c>
      <c r="H805" s="246">
        <v>132.09</v>
      </c>
      <c r="I805" s="246">
        <f t="shared" si="12"/>
        <v>924.63</v>
      </c>
    </row>
    <row r="806" spans="1:9" ht="30" x14ac:dyDescent="0.2">
      <c r="A806" s="176">
        <v>803</v>
      </c>
      <c r="B806" s="249" t="s">
        <v>352</v>
      </c>
      <c r="C806" s="248">
        <v>2370</v>
      </c>
      <c r="D806" s="604" t="s">
        <v>2601</v>
      </c>
      <c r="E806" s="247" t="s">
        <v>1481</v>
      </c>
      <c r="F806" s="247" t="s">
        <v>440</v>
      </c>
      <c r="G806" s="247">
        <v>152</v>
      </c>
      <c r="H806" s="246">
        <v>16</v>
      </c>
      <c r="I806" s="246">
        <f t="shared" si="12"/>
        <v>2432</v>
      </c>
    </row>
    <row r="807" spans="1:9" ht="30" x14ac:dyDescent="0.2">
      <c r="A807" s="176">
        <v>804</v>
      </c>
      <c r="B807" s="249" t="s">
        <v>352</v>
      </c>
      <c r="C807" s="248">
        <v>2386</v>
      </c>
      <c r="D807" s="604" t="s">
        <v>2601</v>
      </c>
      <c r="E807" s="247" t="s">
        <v>1480</v>
      </c>
      <c r="F807" s="247" t="s">
        <v>440</v>
      </c>
      <c r="G807" s="247">
        <v>30</v>
      </c>
      <c r="H807" s="246">
        <v>26.84</v>
      </c>
      <c r="I807" s="246">
        <f t="shared" si="12"/>
        <v>805.2</v>
      </c>
    </row>
    <row r="808" spans="1:9" ht="30" x14ac:dyDescent="0.2">
      <c r="A808" s="176">
        <v>805</v>
      </c>
      <c r="B808" s="249" t="s">
        <v>352</v>
      </c>
      <c r="C808" s="248">
        <v>34689</v>
      </c>
      <c r="D808" s="604" t="s">
        <v>2601</v>
      </c>
      <c r="E808" s="247" t="s">
        <v>1479</v>
      </c>
      <c r="F808" s="247" t="s">
        <v>440</v>
      </c>
      <c r="G808" s="247">
        <v>7</v>
      </c>
      <c r="H808" s="246">
        <v>42.05</v>
      </c>
      <c r="I808" s="246">
        <f t="shared" si="12"/>
        <v>294.35000000000002</v>
      </c>
    </row>
    <row r="809" spans="1:9" ht="30" x14ac:dyDescent="0.2">
      <c r="A809" s="176">
        <v>806</v>
      </c>
      <c r="B809" s="249" t="s">
        <v>352</v>
      </c>
      <c r="C809" s="248">
        <v>2392</v>
      </c>
      <c r="D809" s="604" t="s">
        <v>2601</v>
      </c>
      <c r="E809" s="247" t="s">
        <v>1478</v>
      </c>
      <c r="F809" s="247" t="s">
        <v>440</v>
      </c>
      <c r="G809" s="247">
        <v>7</v>
      </c>
      <c r="H809" s="246">
        <v>107.4</v>
      </c>
      <c r="I809" s="246">
        <f t="shared" si="12"/>
        <v>751.8</v>
      </c>
    </row>
    <row r="810" spans="1:9" ht="30" x14ac:dyDescent="0.2">
      <c r="A810" s="176">
        <v>807</v>
      </c>
      <c r="B810" s="249" t="s">
        <v>352</v>
      </c>
      <c r="C810" s="248">
        <v>2373</v>
      </c>
      <c r="D810" s="604" t="s">
        <v>2601</v>
      </c>
      <c r="E810" s="247" t="s">
        <v>1477</v>
      </c>
      <c r="F810" s="247" t="s">
        <v>440</v>
      </c>
      <c r="G810" s="247">
        <v>7</v>
      </c>
      <c r="H810" s="246">
        <v>151.32</v>
      </c>
      <c r="I810" s="246">
        <f t="shared" si="12"/>
        <v>1059.24</v>
      </c>
    </row>
    <row r="811" spans="1:9" x14ac:dyDescent="0.2">
      <c r="A811" s="176">
        <v>808</v>
      </c>
      <c r="B811" s="249" t="s">
        <v>353</v>
      </c>
      <c r="C811" s="248" t="s">
        <v>1475</v>
      </c>
      <c r="D811" s="604" t="s">
        <v>2601</v>
      </c>
      <c r="E811" s="247" t="s">
        <v>3083</v>
      </c>
      <c r="F811" s="247" t="s">
        <v>438</v>
      </c>
      <c r="G811" s="247">
        <v>152</v>
      </c>
      <c r="H811" s="246">
        <v>4.2</v>
      </c>
      <c r="I811" s="246">
        <f t="shared" si="12"/>
        <v>638.4</v>
      </c>
    </row>
    <row r="812" spans="1:9" ht="60" x14ac:dyDescent="0.2">
      <c r="A812" s="176">
        <v>809</v>
      </c>
      <c r="B812" s="249" t="s">
        <v>352</v>
      </c>
      <c r="C812" s="248">
        <v>38088</v>
      </c>
      <c r="D812" s="604" t="s">
        <v>2601</v>
      </c>
      <c r="E812" s="247" t="s">
        <v>1474</v>
      </c>
      <c r="F812" s="247" t="s">
        <v>440</v>
      </c>
      <c r="G812" s="247">
        <v>7</v>
      </c>
      <c r="H812" s="246">
        <v>95.4</v>
      </c>
      <c r="I812" s="246">
        <f t="shared" si="12"/>
        <v>667.8</v>
      </c>
    </row>
    <row r="813" spans="1:9" ht="75" x14ac:dyDescent="0.2">
      <c r="A813" s="176">
        <v>810</v>
      </c>
      <c r="B813" s="249" t="s">
        <v>352</v>
      </c>
      <c r="C813" s="248">
        <v>38090</v>
      </c>
      <c r="D813" s="604" t="s">
        <v>2601</v>
      </c>
      <c r="E813" s="247" t="s">
        <v>1473</v>
      </c>
      <c r="F813" s="247" t="s">
        <v>440</v>
      </c>
      <c r="G813" s="247">
        <v>7</v>
      </c>
      <c r="H813" s="246">
        <v>62.86</v>
      </c>
      <c r="I813" s="246">
        <f t="shared" si="12"/>
        <v>440.02</v>
      </c>
    </row>
    <row r="814" spans="1:9" ht="45" x14ac:dyDescent="0.2">
      <c r="A814" s="176">
        <v>811</v>
      </c>
      <c r="B814" s="249" t="s">
        <v>352</v>
      </c>
      <c r="C814" s="248">
        <v>39469</v>
      </c>
      <c r="D814" s="604" t="s">
        <v>2601</v>
      </c>
      <c r="E814" s="247" t="s">
        <v>1472</v>
      </c>
      <c r="F814" s="247" t="s">
        <v>440</v>
      </c>
      <c r="G814" s="247">
        <v>7</v>
      </c>
      <c r="H814" s="246">
        <v>96.32</v>
      </c>
      <c r="I814" s="246">
        <f t="shared" si="12"/>
        <v>674.24</v>
      </c>
    </row>
    <row r="815" spans="1:9" ht="45" x14ac:dyDescent="0.2">
      <c r="A815" s="176">
        <v>812</v>
      </c>
      <c r="B815" s="249" t="s">
        <v>352</v>
      </c>
      <c r="C815" s="248">
        <v>39470</v>
      </c>
      <c r="D815" s="604" t="s">
        <v>2601</v>
      </c>
      <c r="E815" s="247" t="s">
        <v>1471</v>
      </c>
      <c r="F815" s="247" t="s">
        <v>440</v>
      </c>
      <c r="G815" s="247">
        <v>7</v>
      </c>
      <c r="H815" s="246">
        <v>118.34</v>
      </c>
      <c r="I815" s="246">
        <f t="shared" si="12"/>
        <v>828.38</v>
      </c>
    </row>
    <row r="816" spans="1:9" ht="45" x14ac:dyDescent="0.2">
      <c r="A816" s="176">
        <v>813</v>
      </c>
      <c r="B816" s="249" t="s">
        <v>352</v>
      </c>
      <c r="C816" s="248">
        <v>39471</v>
      </c>
      <c r="D816" s="604" t="s">
        <v>2601</v>
      </c>
      <c r="E816" s="247" t="s">
        <v>1470</v>
      </c>
      <c r="F816" s="247" t="s">
        <v>440</v>
      </c>
      <c r="G816" s="247">
        <v>7</v>
      </c>
      <c r="H816" s="246">
        <v>142.22</v>
      </c>
      <c r="I816" s="246">
        <f t="shared" si="12"/>
        <v>995.54</v>
      </c>
    </row>
    <row r="817" spans="1:9" ht="45" x14ac:dyDescent="0.2">
      <c r="A817" s="176">
        <v>814</v>
      </c>
      <c r="B817" s="249" t="s">
        <v>352</v>
      </c>
      <c r="C817" s="248">
        <v>39472</v>
      </c>
      <c r="D817" s="604" t="s">
        <v>2601</v>
      </c>
      <c r="E817" s="247" t="s">
        <v>1469</v>
      </c>
      <c r="F817" s="247" t="s">
        <v>440</v>
      </c>
      <c r="G817" s="247">
        <v>7</v>
      </c>
      <c r="H817" s="246">
        <v>247.11</v>
      </c>
      <c r="I817" s="246">
        <f t="shared" si="12"/>
        <v>1729.77</v>
      </c>
    </row>
    <row r="818" spans="1:9" ht="30" x14ac:dyDescent="0.2">
      <c r="A818" s="176">
        <v>815</v>
      </c>
      <c r="B818" s="249" t="s">
        <v>353</v>
      </c>
      <c r="C818" s="248" t="s">
        <v>3084</v>
      </c>
      <c r="D818" s="604" t="s">
        <v>2601</v>
      </c>
      <c r="E818" s="247" t="s">
        <v>1466</v>
      </c>
      <c r="F818" s="247" t="s">
        <v>440</v>
      </c>
      <c r="G818" s="247">
        <v>7</v>
      </c>
      <c r="H818" s="246">
        <v>278.5</v>
      </c>
      <c r="I818" s="246">
        <f t="shared" si="12"/>
        <v>1949.5</v>
      </c>
    </row>
    <row r="819" spans="1:9" ht="30" x14ac:dyDescent="0.2">
      <c r="A819" s="176">
        <v>816</v>
      </c>
      <c r="B819" s="249" t="s">
        <v>352</v>
      </c>
      <c r="C819" s="248">
        <v>39445</v>
      </c>
      <c r="D819" s="604" t="s">
        <v>2601</v>
      </c>
      <c r="E819" s="247" t="s">
        <v>1463</v>
      </c>
      <c r="F819" s="247" t="s">
        <v>440</v>
      </c>
      <c r="G819" s="247">
        <v>7</v>
      </c>
      <c r="H819" s="246">
        <v>190.22</v>
      </c>
      <c r="I819" s="246">
        <f t="shared" si="12"/>
        <v>1331.54</v>
      </c>
    </row>
    <row r="820" spans="1:9" ht="30" x14ac:dyDescent="0.2">
      <c r="A820" s="176">
        <v>817</v>
      </c>
      <c r="B820" s="249" t="s">
        <v>352</v>
      </c>
      <c r="C820" s="248">
        <v>39446</v>
      </c>
      <c r="D820" s="604" t="s">
        <v>2601</v>
      </c>
      <c r="E820" s="247" t="s">
        <v>1462</v>
      </c>
      <c r="F820" s="247" t="s">
        <v>440</v>
      </c>
      <c r="G820" s="247">
        <v>7</v>
      </c>
      <c r="H820" s="246">
        <v>193.6</v>
      </c>
      <c r="I820" s="246">
        <f t="shared" si="12"/>
        <v>1355.2</v>
      </c>
    </row>
    <row r="821" spans="1:9" ht="30" x14ac:dyDescent="0.2">
      <c r="A821" s="176">
        <v>818</v>
      </c>
      <c r="B821" s="249" t="s">
        <v>352</v>
      </c>
      <c r="C821" s="248">
        <v>39449</v>
      </c>
      <c r="D821" s="604" t="s">
        <v>2601</v>
      </c>
      <c r="E821" s="247" t="s">
        <v>1461</v>
      </c>
      <c r="F821" s="247" t="s">
        <v>440</v>
      </c>
      <c r="G821" s="247">
        <v>7</v>
      </c>
      <c r="H821" s="246">
        <v>437.99</v>
      </c>
      <c r="I821" s="246">
        <f t="shared" si="12"/>
        <v>3065.93</v>
      </c>
    </row>
    <row r="822" spans="1:9" ht="30" x14ac:dyDescent="0.2">
      <c r="A822" s="176">
        <v>819</v>
      </c>
      <c r="B822" s="249" t="s">
        <v>352</v>
      </c>
      <c r="C822" s="248">
        <v>39455</v>
      </c>
      <c r="D822" s="604" t="s">
        <v>2601</v>
      </c>
      <c r="E822" s="247" t="s">
        <v>1460</v>
      </c>
      <c r="F822" s="247" t="s">
        <v>440</v>
      </c>
      <c r="G822" s="247">
        <v>7</v>
      </c>
      <c r="H822" s="246">
        <v>216.72</v>
      </c>
      <c r="I822" s="246">
        <f t="shared" si="12"/>
        <v>1517.04</v>
      </c>
    </row>
    <row r="823" spans="1:9" ht="30" x14ac:dyDescent="0.2">
      <c r="A823" s="176">
        <v>820</v>
      </c>
      <c r="B823" s="249" t="s">
        <v>352</v>
      </c>
      <c r="C823" s="248">
        <v>39456</v>
      </c>
      <c r="D823" s="604" t="s">
        <v>2601</v>
      </c>
      <c r="E823" s="247" t="s">
        <v>1459</v>
      </c>
      <c r="F823" s="247" t="s">
        <v>440</v>
      </c>
      <c r="G823" s="247">
        <v>7</v>
      </c>
      <c r="H823" s="246">
        <v>216.88</v>
      </c>
      <c r="I823" s="246">
        <f t="shared" si="12"/>
        <v>1518.16</v>
      </c>
    </row>
    <row r="824" spans="1:9" ht="30" x14ac:dyDescent="0.2">
      <c r="A824" s="176">
        <v>821</v>
      </c>
      <c r="B824" s="249" t="s">
        <v>352</v>
      </c>
      <c r="C824" s="248">
        <v>39457</v>
      </c>
      <c r="D824" s="604" t="s">
        <v>2601</v>
      </c>
      <c r="E824" s="247" t="s">
        <v>1458</v>
      </c>
      <c r="F824" s="247" t="s">
        <v>440</v>
      </c>
      <c r="G824" s="247">
        <v>7</v>
      </c>
      <c r="H824" s="246">
        <v>236.44</v>
      </c>
      <c r="I824" s="246">
        <f t="shared" si="12"/>
        <v>1655.08</v>
      </c>
    </row>
    <row r="825" spans="1:9" ht="30" x14ac:dyDescent="0.2">
      <c r="A825" s="176">
        <v>822</v>
      </c>
      <c r="B825" s="249" t="s">
        <v>352</v>
      </c>
      <c r="C825" s="248">
        <v>39458</v>
      </c>
      <c r="D825" s="604" t="s">
        <v>2601</v>
      </c>
      <c r="E825" s="247" t="s">
        <v>1457</v>
      </c>
      <c r="F825" s="247" t="s">
        <v>440</v>
      </c>
      <c r="G825" s="247">
        <v>7</v>
      </c>
      <c r="H825" s="246">
        <v>441.21</v>
      </c>
      <c r="I825" s="246">
        <f t="shared" si="12"/>
        <v>3088.47</v>
      </c>
    </row>
    <row r="826" spans="1:9" ht="30" x14ac:dyDescent="0.2">
      <c r="A826" s="176">
        <v>823</v>
      </c>
      <c r="B826" s="249" t="s">
        <v>352</v>
      </c>
      <c r="C826" s="248">
        <v>39464</v>
      </c>
      <c r="D826" s="604" t="s">
        <v>2601</v>
      </c>
      <c r="E826" s="247" t="s">
        <v>1456</v>
      </c>
      <c r="F826" s="247" t="s">
        <v>440</v>
      </c>
      <c r="G826" s="247">
        <v>7</v>
      </c>
      <c r="H826" s="246">
        <v>709.51</v>
      </c>
      <c r="I826" s="246">
        <f t="shared" si="12"/>
        <v>4966.57</v>
      </c>
    </row>
    <row r="827" spans="1:9" ht="30" x14ac:dyDescent="0.2">
      <c r="A827" s="176">
        <v>824</v>
      </c>
      <c r="B827" s="249" t="s">
        <v>352</v>
      </c>
      <c r="C827" s="248">
        <v>39460</v>
      </c>
      <c r="D827" s="604" t="s">
        <v>2601</v>
      </c>
      <c r="E827" s="247" t="s">
        <v>1455</v>
      </c>
      <c r="F827" s="247" t="s">
        <v>440</v>
      </c>
      <c r="G827" s="247">
        <v>7</v>
      </c>
      <c r="H827" s="246">
        <v>269.10000000000002</v>
      </c>
      <c r="I827" s="246">
        <f t="shared" si="12"/>
        <v>1883.7</v>
      </c>
    </row>
    <row r="828" spans="1:9" ht="30" x14ac:dyDescent="0.2">
      <c r="A828" s="176">
        <v>825</v>
      </c>
      <c r="B828" s="249" t="s">
        <v>352</v>
      </c>
      <c r="C828" s="248">
        <v>39461</v>
      </c>
      <c r="D828" s="604" t="s">
        <v>2601</v>
      </c>
      <c r="E828" s="247" t="s">
        <v>1454</v>
      </c>
      <c r="F828" s="247" t="s">
        <v>440</v>
      </c>
      <c r="G828" s="247">
        <v>7</v>
      </c>
      <c r="H828" s="246">
        <v>315.32</v>
      </c>
      <c r="I828" s="246">
        <f t="shared" si="12"/>
        <v>2207.2399999999998</v>
      </c>
    </row>
    <row r="829" spans="1:9" ht="30" x14ac:dyDescent="0.2">
      <c r="A829" s="176">
        <v>826</v>
      </c>
      <c r="B829" s="249" t="s">
        <v>352</v>
      </c>
      <c r="C829" s="248">
        <v>39462</v>
      </c>
      <c r="D829" s="604" t="s">
        <v>2601</v>
      </c>
      <c r="E829" s="247" t="s">
        <v>1453</v>
      </c>
      <c r="F829" s="247" t="s">
        <v>440</v>
      </c>
      <c r="G829" s="247">
        <v>7</v>
      </c>
      <c r="H829" s="246">
        <v>303.89</v>
      </c>
      <c r="I829" s="246">
        <f t="shared" si="12"/>
        <v>2127.23</v>
      </c>
    </row>
    <row r="830" spans="1:9" ht="30" x14ac:dyDescent="0.2">
      <c r="A830" s="176">
        <v>827</v>
      </c>
      <c r="B830" s="249" t="s">
        <v>352</v>
      </c>
      <c r="C830" s="248">
        <v>39463</v>
      </c>
      <c r="D830" s="604" t="s">
        <v>2601</v>
      </c>
      <c r="E830" s="247" t="s">
        <v>1452</v>
      </c>
      <c r="F830" s="247" t="s">
        <v>440</v>
      </c>
      <c r="G830" s="247">
        <v>7</v>
      </c>
      <c r="H830" s="246">
        <v>704</v>
      </c>
      <c r="I830" s="246">
        <f t="shared" si="12"/>
        <v>4928</v>
      </c>
    </row>
    <row r="831" spans="1:9" ht="30" x14ac:dyDescent="0.2">
      <c r="A831" s="176">
        <v>828</v>
      </c>
      <c r="B831" s="249" t="s">
        <v>353</v>
      </c>
      <c r="C831" s="248" t="s">
        <v>1451</v>
      </c>
      <c r="D831" s="604" t="s">
        <v>2601</v>
      </c>
      <c r="E831" s="247" t="s">
        <v>1450</v>
      </c>
      <c r="F831" s="247" t="s">
        <v>440</v>
      </c>
      <c r="G831" s="247">
        <v>30</v>
      </c>
      <c r="H831" s="246">
        <v>12.95</v>
      </c>
      <c r="I831" s="246">
        <f t="shared" si="12"/>
        <v>388.5</v>
      </c>
    </row>
    <row r="832" spans="1:9" ht="30" x14ac:dyDescent="0.2">
      <c r="A832" s="176">
        <v>829</v>
      </c>
      <c r="B832" s="249" t="s">
        <v>353</v>
      </c>
      <c r="C832" s="248" t="s">
        <v>1449</v>
      </c>
      <c r="D832" s="604" t="s">
        <v>2601</v>
      </c>
      <c r="E832" s="247" t="s">
        <v>1448</v>
      </c>
      <c r="F832" s="247" t="s">
        <v>440</v>
      </c>
      <c r="G832" s="247">
        <v>30</v>
      </c>
      <c r="H832" s="246">
        <v>12.95</v>
      </c>
      <c r="I832" s="246">
        <f t="shared" si="12"/>
        <v>388.5</v>
      </c>
    </row>
    <row r="833" spans="1:9" ht="45" x14ac:dyDescent="0.2">
      <c r="A833" s="176">
        <v>830</v>
      </c>
      <c r="B833" s="249" t="s">
        <v>353</v>
      </c>
      <c r="C833" s="248" t="s">
        <v>1447</v>
      </c>
      <c r="D833" s="604" t="s">
        <v>2601</v>
      </c>
      <c r="E833" s="247" t="s">
        <v>1446</v>
      </c>
      <c r="F833" s="247" t="s">
        <v>440</v>
      </c>
      <c r="G833" s="247">
        <v>30</v>
      </c>
      <c r="H833" s="246">
        <v>29</v>
      </c>
      <c r="I833" s="246">
        <f t="shared" si="12"/>
        <v>870</v>
      </c>
    </row>
    <row r="834" spans="1:9" ht="45" x14ac:dyDescent="0.2">
      <c r="A834" s="176">
        <v>831</v>
      </c>
      <c r="B834" s="249" t="s">
        <v>353</v>
      </c>
      <c r="C834" s="248" t="s">
        <v>1445</v>
      </c>
      <c r="D834" s="604" t="s">
        <v>2601</v>
      </c>
      <c r="E834" s="247" t="s">
        <v>1444</v>
      </c>
      <c r="F834" s="247" t="s">
        <v>440</v>
      </c>
      <c r="G834" s="247">
        <v>30</v>
      </c>
      <c r="H834" s="246">
        <v>69</v>
      </c>
      <c r="I834" s="246">
        <f t="shared" si="12"/>
        <v>2070</v>
      </c>
    </row>
    <row r="835" spans="1:9" ht="45" x14ac:dyDescent="0.2">
      <c r="A835" s="176">
        <v>832</v>
      </c>
      <c r="B835" s="249" t="s">
        <v>353</v>
      </c>
      <c r="C835" s="248" t="s">
        <v>1443</v>
      </c>
      <c r="D835" s="604" t="s">
        <v>2601</v>
      </c>
      <c r="E835" s="247" t="s">
        <v>1442</v>
      </c>
      <c r="F835" s="247" t="s">
        <v>440</v>
      </c>
      <c r="G835" s="247">
        <v>30</v>
      </c>
      <c r="H835" s="246">
        <v>145</v>
      </c>
      <c r="I835" s="246">
        <f t="shared" si="12"/>
        <v>4350</v>
      </c>
    </row>
    <row r="836" spans="1:9" ht="45" x14ac:dyDescent="0.2">
      <c r="A836" s="176">
        <v>833</v>
      </c>
      <c r="B836" s="249" t="s">
        <v>353</v>
      </c>
      <c r="C836" s="248" t="s">
        <v>1441</v>
      </c>
      <c r="D836" s="604" t="s">
        <v>2601</v>
      </c>
      <c r="E836" s="247" t="s">
        <v>1440</v>
      </c>
      <c r="F836" s="247" t="s">
        <v>440</v>
      </c>
      <c r="G836" s="247">
        <v>30</v>
      </c>
      <c r="H836" s="246">
        <v>77.3</v>
      </c>
      <c r="I836" s="246">
        <f t="shared" si="12"/>
        <v>2319</v>
      </c>
    </row>
    <row r="837" spans="1:9" ht="45" x14ac:dyDescent="0.2">
      <c r="A837" s="176">
        <v>834</v>
      </c>
      <c r="B837" s="249" t="s">
        <v>353</v>
      </c>
      <c r="C837" s="248" t="s">
        <v>1439</v>
      </c>
      <c r="D837" s="604" t="s">
        <v>2601</v>
      </c>
      <c r="E837" s="247" t="s">
        <v>1438</v>
      </c>
      <c r="F837" s="247" t="s">
        <v>440</v>
      </c>
      <c r="G837" s="247">
        <v>30</v>
      </c>
      <c r="H837" s="246">
        <v>85.68</v>
      </c>
      <c r="I837" s="246">
        <f t="shared" ref="I837:I900" si="13">H837*G837</f>
        <v>2570.4</v>
      </c>
    </row>
    <row r="838" spans="1:9" ht="30" x14ac:dyDescent="0.2">
      <c r="A838" s="176">
        <v>835</v>
      </c>
      <c r="B838" s="249" t="s">
        <v>353</v>
      </c>
      <c r="C838" s="248" t="s">
        <v>1437</v>
      </c>
      <c r="D838" s="604" t="s">
        <v>2601</v>
      </c>
      <c r="E838" s="247" t="s">
        <v>1436</v>
      </c>
      <c r="F838" s="247" t="s">
        <v>438</v>
      </c>
      <c r="G838" s="247">
        <v>30</v>
      </c>
      <c r="H838" s="246">
        <v>43.37</v>
      </c>
      <c r="I838" s="246">
        <f t="shared" si="13"/>
        <v>1301.0999999999999</v>
      </c>
    </row>
    <row r="839" spans="1:9" ht="30" x14ac:dyDescent="0.2">
      <c r="A839" s="176">
        <v>836</v>
      </c>
      <c r="B839" s="249" t="s">
        <v>353</v>
      </c>
      <c r="C839" s="248" t="s">
        <v>1435</v>
      </c>
      <c r="D839" s="604" t="s">
        <v>2601</v>
      </c>
      <c r="E839" s="247" t="s">
        <v>1434</v>
      </c>
      <c r="F839" s="247" t="s">
        <v>438</v>
      </c>
      <c r="G839" s="247">
        <v>30</v>
      </c>
      <c r="H839" s="246">
        <v>56.67</v>
      </c>
      <c r="I839" s="246">
        <f t="shared" si="13"/>
        <v>1700.1</v>
      </c>
    </row>
    <row r="840" spans="1:9" ht="30" x14ac:dyDescent="0.2">
      <c r="A840" s="176">
        <v>837</v>
      </c>
      <c r="B840" s="249" t="s">
        <v>353</v>
      </c>
      <c r="C840" s="248" t="s">
        <v>1433</v>
      </c>
      <c r="D840" s="604" t="s">
        <v>2601</v>
      </c>
      <c r="E840" s="247" t="s">
        <v>1432</v>
      </c>
      <c r="F840" s="247" t="s">
        <v>438</v>
      </c>
      <c r="G840" s="247">
        <v>30</v>
      </c>
      <c r="H840" s="246">
        <v>128.66999999999999</v>
      </c>
      <c r="I840" s="246">
        <f t="shared" si="13"/>
        <v>3860.1</v>
      </c>
    </row>
    <row r="841" spans="1:9" ht="45" x14ac:dyDescent="0.2">
      <c r="A841" s="176">
        <v>838</v>
      </c>
      <c r="B841" s="249" t="s">
        <v>353</v>
      </c>
      <c r="C841" s="248" t="s">
        <v>1431</v>
      </c>
      <c r="D841" s="604" t="s">
        <v>2601</v>
      </c>
      <c r="E841" s="247" t="s">
        <v>1430</v>
      </c>
      <c r="F841" s="247" t="s">
        <v>440</v>
      </c>
      <c r="G841" s="247">
        <v>30</v>
      </c>
      <c r="H841" s="246">
        <v>10.9</v>
      </c>
      <c r="I841" s="246">
        <f t="shared" si="13"/>
        <v>327</v>
      </c>
    </row>
    <row r="842" spans="1:9" ht="45" x14ac:dyDescent="0.2">
      <c r="A842" s="176">
        <v>839</v>
      </c>
      <c r="B842" s="249" t="s">
        <v>353</v>
      </c>
      <c r="C842" s="248" t="s">
        <v>1429</v>
      </c>
      <c r="D842" s="604" t="s">
        <v>2601</v>
      </c>
      <c r="E842" s="247" t="s">
        <v>1428</v>
      </c>
      <c r="F842" s="247" t="s">
        <v>440</v>
      </c>
      <c r="G842" s="247">
        <v>30</v>
      </c>
      <c r="H842" s="246">
        <v>4.95</v>
      </c>
      <c r="I842" s="246">
        <f t="shared" si="13"/>
        <v>148.5</v>
      </c>
    </row>
    <row r="843" spans="1:9" ht="45" x14ac:dyDescent="0.2">
      <c r="A843" s="176">
        <v>840</v>
      </c>
      <c r="B843" s="249" t="s">
        <v>353</v>
      </c>
      <c r="C843" s="248" t="s">
        <v>1427</v>
      </c>
      <c r="D843" s="604" t="s">
        <v>2601</v>
      </c>
      <c r="E843" s="247" t="s">
        <v>1426</v>
      </c>
      <c r="F843" s="247" t="s">
        <v>440</v>
      </c>
      <c r="G843" s="247">
        <v>30</v>
      </c>
      <c r="H843" s="246">
        <v>15.99</v>
      </c>
      <c r="I843" s="246">
        <f t="shared" si="13"/>
        <v>479.7</v>
      </c>
    </row>
    <row r="844" spans="1:9" ht="45" x14ac:dyDescent="0.2">
      <c r="A844" s="176">
        <v>841</v>
      </c>
      <c r="B844" s="249" t="s">
        <v>353</v>
      </c>
      <c r="C844" s="248" t="s">
        <v>1425</v>
      </c>
      <c r="D844" s="604" t="s">
        <v>2601</v>
      </c>
      <c r="E844" s="247" t="s">
        <v>1424</v>
      </c>
      <c r="F844" s="247" t="s">
        <v>440</v>
      </c>
      <c r="G844" s="247">
        <v>30</v>
      </c>
      <c r="H844" s="246">
        <v>29.7</v>
      </c>
      <c r="I844" s="246">
        <f t="shared" si="13"/>
        <v>891</v>
      </c>
    </row>
    <row r="845" spans="1:9" x14ac:dyDescent="0.2">
      <c r="A845" s="176">
        <v>842</v>
      </c>
      <c r="B845" s="249" t="s">
        <v>353</v>
      </c>
      <c r="C845" s="248" t="s">
        <v>1423</v>
      </c>
      <c r="D845" s="604" t="s">
        <v>2601</v>
      </c>
      <c r="E845" s="247" t="s">
        <v>1422</v>
      </c>
      <c r="F845" s="247" t="s">
        <v>440</v>
      </c>
      <c r="G845" s="247">
        <v>7</v>
      </c>
      <c r="H845" s="246">
        <v>5.65</v>
      </c>
      <c r="I845" s="246">
        <f t="shared" si="13"/>
        <v>39.549999999999997</v>
      </c>
    </row>
    <row r="846" spans="1:9" x14ac:dyDescent="0.2">
      <c r="A846" s="176">
        <v>843</v>
      </c>
      <c r="B846" s="249" t="s">
        <v>352</v>
      </c>
      <c r="C846" s="248">
        <v>39328</v>
      </c>
      <c r="D846" s="604" t="s">
        <v>2601</v>
      </c>
      <c r="E846" s="247" t="s">
        <v>1421</v>
      </c>
      <c r="F846" s="247" t="s">
        <v>438</v>
      </c>
      <c r="G846" s="247">
        <v>7</v>
      </c>
      <c r="H846" s="246">
        <v>4.3</v>
      </c>
      <c r="I846" s="246">
        <f t="shared" si="13"/>
        <v>30.1</v>
      </c>
    </row>
    <row r="847" spans="1:9" ht="30" x14ac:dyDescent="0.2">
      <c r="A847" s="176">
        <v>844</v>
      </c>
      <c r="B847" s="249" t="s">
        <v>352</v>
      </c>
      <c r="C847" s="248">
        <v>39028</v>
      </c>
      <c r="D847" s="604" t="s">
        <v>2601</v>
      </c>
      <c r="E847" s="247" t="s">
        <v>1420</v>
      </c>
      <c r="F847" s="247" t="s">
        <v>438</v>
      </c>
      <c r="G847" s="247">
        <v>7</v>
      </c>
      <c r="H847" s="246">
        <v>7.82</v>
      </c>
      <c r="I847" s="246">
        <f t="shared" si="13"/>
        <v>54.74</v>
      </c>
    </row>
    <row r="848" spans="1:9" ht="45" x14ac:dyDescent="0.2">
      <c r="A848" s="176">
        <v>845</v>
      </c>
      <c r="B848" s="249" t="s">
        <v>353</v>
      </c>
      <c r="C848" s="248" t="s">
        <v>1419</v>
      </c>
      <c r="D848" s="604" t="s">
        <v>2601</v>
      </c>
      <c r="E848" s="247" t="s">
        <v>1418</v>
      </c>
      <c r="F848" s="247" t="s">
        <v>440</v>
      </c>
      <c r="G848" s="247">
        <v>30</v>
      </c>
      <c r="H848" s="246">
        <v>3.85</v>
      </c>
      <c r="I848" s="246">
        <f t="shared" si="13"/>
        <v>115.5</v>
      </c>
    </row>
    <row r="849" spans="1:9" ht="45" x14ac:dyDescent="0.2">
      <c r="A849" s="176">
        <v>846</v>
      </c>
      <c r="B849" s="249" t="s">
        <v>353</v>
      </c>
      <c r="C849" s="248" t="s">
        <v>1417</v>
      </c>
      <c r="D849" s="604" t="s">
        <v>2601</v>
      </c>
      <c r="E849" s="247" t="s">
        <v>1416</v>
      </c>
      <c r="F849" s="247" t="s">
        <v>440</v>
      </c>
      <c r="G849" s="247">
        <v>30</v>
      </c>
      <c r="H849" s="246">
        <v>9.5</v>
      </c>
      <c r="I849" s="246">
        <f t="shared" si="13"/>
        <v>285</v>
      </c>
    </row>
    <row r="850" spans="1:9" ht="45" x14ac:dyDescent="0.2">
      <c r="A850" s="176">
        <v>847</v>
      </c>
      <c r="B850" s="249" t="s">
        <v>353</v>
      </c>
      <c r="C850" s="248" t="s">
        <v>1415</v>
      </c>
      <c r="D850" s="604" t="s">
        <v>2601</v>
      </c>
      <c r="E850" s="247" t="s">
        <v>1414</v>
      </c>
      <c r="F850" s="247" t="s">
        <v>440</v>
      </c>
      <c r="G850" s="247">
        <v>30</v>
      </c>
      <c r="H850" s="246">
        <v>13.4</v>
      </c>
      <c r="I850" s="246">
        <f t="shared" si="13"/>
        <v>402</v>
      </c>
    </row>
    <row r="851" spans="1:9" ht="30" x14ac:dyDescent="0.2">
      <c r="A851" s="176">
        <v>848</v>
      </c>
      <c r="B851" s="249" t="s">
        <v>352</v>
      </c>
      <c r="C851" s="248">
        <v>39190</v>
      </c>
      <c r="D851" s="604" t="s">
        <v>2601</v>
      </c>
      <c r="E851" s="247" t="s">
        <v>1413</v>
      </c>
      <c r="F851" s="247" t="s">
        <v>440</v>
      </c>
      <c r="G851" s="247">
        <v>15</v>
      </c>
      <c r="H851" s="246">
        <v>19.45</v>
      </c>
      <c r="I851" s="246">
        <f t="shared" si="13"/>
        <v>291.75</v>
      </c>
    </row>
    <row r="852" spans="1:9" ht="30" x14ac:dyDescent="0.2">
      <c r="A852" s="176">
        <v>849</v>
      </c>
      <c r="B852" s="249" t="s">
        <v>352</v>
      </c>
      <c r="C852" s="248">
        <v>39185</v>
      </c>
      <c r="D852" s="604" t="s">
        <v>2601</v>
      </c>
      <c r="E852" s="247" t="s">
        <v>1412</v>
      </c>
      <c r="F852" s="247" t="s">
        <v>440</v>
      </c>
      <c r="G852" s="247">
        <v>15</v>
      </c>
      <c r="H852" s="246">
        <v>5.45</v>
      </c>
      <c r="I852" s="246">
        <f t="shared" si="13"/>
        <v>81.75</v>
      </c>
    </row>
    <row r="853" spans="1:9" ht="30" x14ac:dyDescent="0.2">
      <c r="A853" s="176">
        <v>850</v>
      </c>
      <c r="B853" s="249" t="s">
        <v>353</v>
      </c>
      <c r="C853" s="248" t="s">
        <v>1411</v>
      </c>
      <c r="D853" s="604" t="s">
        <v>2601</v>
      </c>
      <c r="E853" s="247" t="s">
        <v>3085</v>
      </c>
      <c r="F853" s="247" t="s">
        <v>440</v>
      </c>
      <c r="G853" s="247">
        <v>15</v>
      </c>
      <c r="H853" s="246">
        <v>2.77</v>
      </c>
      <c r="I853" s="246">
        <f t="shared" si="13"/>
        <v>41.55</v>
      </c>
    </row>
    <row r="854" spans="1:9" x14ac:dyDescent="0.2">
      <c r="A854" s="176">
        <v>851</v>
      </c>
      <c r="B854" s="249" t="s">
        <v>352</v>
      </c>
      <c r="C854" s="248">
        <v>797</v>
      </c>
      <c r="D854" s="604" t="s">
        <v>2601</v>
      </c>
      <c r="E854" s="247" t="s">
        <v>1410</v>
      </c>
      <c r="F854" s="247" t="s">
        <v>440</v>
      </c>
      <c r="G854" s="247">
        <v>15</v>
      </c>
      <c r="H854" s="246">
        <v>8.2100000000000009</v>
      </c>
      <c r="I854" s="246">
        <f t="shared" si="13"/>
        <v>123.15</v>
      </c>
    </row>
    <row r="855" spans="1:9" ht="30" x14ac:dyDescent="0.2">
      <c r="A855" s="176">
        <v>852</v>
      </c>
      <c r="B855" s="249" t="s">
        <v>352</v>
      </c>
      <c r="C855" s="248">
        <v>39273</v>
      </c>
      <c r="D855" s="604" t="s">
        <v>2601</v>
      </c>
      <c r="E855" s="247" t="s">
        <v>1409</v>
      </c>
      <c r="F855" s="247" t="s">
        <v>440</v>
      </c>
      <c r="G855" s="247">
        <v>7</v>
      </c>
      <c r="H855" s="246">
        <v>3.95</v>
      </c>
      <c r="I855" s="246">
        <f t="shared" si="13"/>
        <v>27.65</v>
      </c>
    </row>
    <row r="856" spans="1:9" ht="30" x14ac:dyDescent="0.2">
      <c r="A856" s="176">
        <v>853</v>
      </c>
      <c r="B856" s="249" t="s">
        <v>352</v>
      </c>
      <c r="C856" s="248">
        <v>39272</v>
      </c>
      <c r="D856" s="604" t="s">
        <v>2601</v>
      </c>
      <c r="E856" s="247" t="s">
        <v>1408</v>
      </c>
      <c r="F856" s="247" t="s">
        <v>440</v>
      </c>
      <c r="G856" s="247">
        <v>7</v>
      </c>
      <c r="H856" s="246">
        <v>2.86</v>
      </c>
      <c r="I856" s="246">
        <f t="shared" si="13"/>
        <v>20.02</v>
      </c>
    </row>
    <row r="857" spans="1:9" ht="30" x14ac:dyDescent="0.2">
      <c r="A857" s="176">
        <v>854</v>
      </c>
      <c r="B857" s="249" t="s">
        <v>352</v>
      </c>
      <c r="C857" s="248">
        <v>1875</v>
      </c>
      <c r="D857" s="604" t="s">
        <v>2601</v>
      </c>
      <c r="E857" s="247" t="s">
        <v>1407</v>
      </c>
      <c r="F857" s="247" t="s">
        <v>440</v>
      </c>
      <c r="G857" s="247">
        <v>7</v>
      </c>
      <c r="H857" s="246">
        <v>6.31</v>
      </c>
      <c r="I857" s="246">
        <f t="shared" si="13"/>
        <v>44.17</v>
      </c>
    </row>
    <row r="858" spans="1:9" ht="30" x14ac:dyDescent="0.2">
      <c r="A858" s="176">
        <v>855</v>
      </c>
      <c r="B858" s="249" t="s">
        <v>352</v>
      </c>
      <c r="C858" s="248">
        <v>1884</v>
      </c>
      <c r="D858" s="604" t="s">
        <v>2601</v>
      </c>
      <c r="E858" s="247" t="s">
        <v>1406</v>
      </c>
      <c r="F858" s="247" t="s">
        <v>440</v>
      </c>
      <c r="G858" s="247">
        <v>7</v>
      </c>
      <c r="H858" s="246">
        <v>4.62</v>
      </c>
      <c r="I858" s="246">
        <f t="shared" si="13"/>
        <v>32.340000000000003</v>
      </c>
    </row>
    <row r="859" spans="1:9" ht="30" x14ac:dyDescent="0.2">
      <c r="A859" s="176">
        <v>856</v>
      </c>
      <c r="B859" s="249" t="s">
        <v>352</v>
      </c>
      <c r="C859" s="248">
        <v>1879</v>
      </c>
      <c r="D859" s="604" t="s">
        <v>2601</v>
      </c>
      <c r="E859" s="247" t="s">
        <v>736</v>
      </c>
      <c r="F859" s="247" t="s">
        <v>440</v>
      </c>
      <c r="G859" s="247">
        <v>7</v>
      </c>
      <c r="H859" s="246">
        <v>3.05</v>
      </c>
      <c r="I859" s="246">
        <f t="shared" si="13"/>
        <v>21.35</v>
      </c>
    </row>
    <row r="860" spans="1:9" ht="45" x14ac:dyDescent="0.2">
      <c r="A860" s="176">
        <v>857</v>
      </c>
      <c r="B860" s="249" t="s">
        <v>352</v>
      </c>
      <c r="C860" s="248">
        <v>2633</v>
      </c>
      <c r="D860" s="604" t="s">
        <v>2601</v>
      </c>
      <c r="E860" s="247" t="s">
        <v>1405</v>
      </c>
      <c r="F860" s="247" t="s">
        <v>440</v>
      </c>
      <c r="G860" s="247">
        <v>7</v>
      </c>
      <c r="H860" s="246">
        <v>4.88</v>
      </c>
      <c r="I860" s="246">
        <f t="shared" si="13"/>
        <v>34.159999999999997</v>
      </c>
    </row>
    <row r="861" spans="1:9" ht="45" x14ac:dyDescent="0.2">
      <c r="A861" s="176">
        <v>858</v>
      </c>
      <c r="B861" s="249" t="s">
        <v>352</v>
      </c>
      <c r="C861" s="248">
        <v>2617</v>
      </c>
      <c r="D861" s="604" t="s">
        <v>2601</v>
      </c>
      <c r="E861" s="247" t="s">
        <v>1404</v>
      </c>
      <c r="F861" s="247" t="s">
        <v>440</v>
      </c>
      <c r="G861" s="247">
        <v>7</v>
      </c>
      <c r="H861" s="246">
        <v>6.64</v>
      </c>
      <c r="I861" s="246">
        <f t="shared" si="13"/>
        <v>46.48</v>
      </c>
    </row>
    <row r="862" spans="1:9" ht="45" x14ac:dyDescent="0.2">
      <c r="A862" s="176">
        <v>859</v>
      </c>
      <c r="B862" s="249" t="s">
        <v>352</v>
      </c>
      <c r="C862" s="248">
        <v>2632</v>
      </c>
      <c r="D862" s="604" t="s">
        <v>2601</v>
      </c>
      <c r="E862" s="247" t="s">
        <v>1403</v>
      </c>
      <c r="F862" s="247" t="s">
        <v>440</v>
      </c>
      <c r="G862" s="247">
        <v>7</v>
      </c>
      <c r="H862" s="246">
        <v>18.440000000000001</v>
      </c>
      <c r="I862" s="246">
        <f t="shared" si="13"/>
        <v>129.08000000000001</v>
      </c>
    </row>
    <row r="863" spans="1:9" x14ac:dyDescent="0.2">
      <c r="A863" s="176">
        <v>860</v>
      </c>
      <c r="B863" s="249" t="s">
        <v>353</v>
      </c>
      <c r="C863" s="248" t="s">
        <v>1402</v>
      </c>
      <c r="D863" s="604" t="s">
        <v>2601</v>
      </c>
      <c r="E863" s="247" t="s">
        <v>3086</v>
      </c>
      <c r="F863" s="247" t="s">
        <v>440</v>
      </c>
      <c r="G863" s="247">
        <v>7</v>
      </c>
      <c r="H863" s="246">
        <v>12.4</v>
      </c>
      <c r="I863" s="246">
        <f t="shared" si="13"/>
        <v>86.8</v>
      </c>
    </row>
    <row r="864" spans="1:9" ht="30" x14ac:dyDescent="0.2">
      <c r="A864" s="176">
        <v>861</v>
      </c>
      <c r="B864" s="249" t="s">
        <v>352</v>
      </c>
      <c r="C864" s="248">
        <v>1893</v>
      </c>
      <c r="D864" s="604" t="s">
        <v>2601</v>
      </c>
      <c r="E864" s="247" t="s">
        <v>1401</v>
      </c>
      <c r="F864" s="247" t="s">
        <v>440</v>
      </c>
      <c r="G864" s="247">
        <v>7</v>
      </c>
      <c r="H864" s="246">
        <v>3.94</v>
      </c>
      <c r="I864" s="246">
        <f t="shared" si="13"/>
        <v>27.58</v>
      </c>
    </row>
    <row r="865" spans="1:9" ht="30" x14ac:dyDescent="0.2">
      <c r="A865" s="176">
        <v>862</v>
      </c>
      <c r="B865" s="249" t="s">
        <v>352</v>
      </c>
      <c r="C865" s="248">
        <v>1892</v>
      </c>
      <c r="D865" s="604" t="s">
        <v>2601</v>
      </c>
      <c r="E865" s="247" t="s">
        <v>1400</v>
      </c>
      <c r="F865" s="247" t="s">
        <v>440</v>
      </c>
      <c r="G865" s="247">
        <v>22</v>
      </c>
      <c r="H865" s="246">
        <v>1.84</v>
      </c>
      <c r="I865" s="246">
        <f t="shared" si="13"/>
        <v>40.479999999999997</v>
      </c>
    </row>
    <row r="866" spans="1:9" ht="30" x14ac:dyDescent="0.2">
      <c r="A866" s="176">
        <v>863</v>
      </c>
      <c r="B866" s="249" t="s">
        <v>352</v>
      </c>
      <c r="C866" s="248">
        <v>1891</v>
      </c>
      <c r="D866" s="604" t="s">
        <v>2601</v>
      </c>
      <c r="E866" s="247" t="s">
        <v>1399</v>
      </c>
      <c r="F866" s="247" t="s">
        <v>440</v>
      </c>
      <c r="G866" s="247">
        <v>7</v>
      </c>
      <c r="H866" s="246">
        <v>1.32</v>
      </c>
      <c r="I866" s="246">
        <f t="shared" si="13"/>
        <v>9.24</v>
      </c>
    </row>
    <row r="867" spans="1:9" ht="45" x14ac:dyDescent="0.2">
      <c r="A867" s="176">
        <v>864</v>
      </c>
      <c r="B867" s="249" t="s">
        <v>352</v>
      </c>
      <c r="C867" s="248">
        <v>2637</v>
      </c>
      <c r="D867" s="604" t="s">
        <v>2601</v>
      </c>
      <c r="E867" s="247" t="s">
        <v>1398</v>
      </c>
      <c r="F867" s="247" t="s">
        <v>440</v>
      </c>
      <c r="G867" s="247">
        <v>7</v>
      </c>
      <c r="H867" s="246">
        <v>1.84</v>
      </c>
      <c r="I867" s="246">
        <f t="shared" si="13"/>
        <v>12.88</v>
      </c>
    </row>
    <row r="868" spans="1:9" ht="45" x14ac:dyDescent="0.2">
      <c r="A868" s="176">
        <v>865</v>
      </c>
      <c r="B868" s="249" t="s">
        <v>352</v>
      </c>
      <c r="C868" s="248">
        <v>2638</v>
      </c>
      <c r="D868" s="604" t="s">
        <v>2601</v>
      </c>
      <c r="E868" s="247" t="s">
        <v>1397</v>
      </c>
      <c r="F868" s="247" t="s">
        <v>440</v>
      </c>
      <c r="G868" s="247">
        <v>45</v>
      </c>
      <c r="H868" s="246">
        <v>2.14</v>
      </c>
      <c r="I868" s="246">
        <f t="shared" si="13"/>
        <v>96.3</v>
      </c>
    </row>
    <row r="869" spans="1:9" ht="45" x14ac:dyDescent="0.2">
      <c r="A869" s="176">
        <v>866</v>
      </c>
      <c r="B869" s="249" t="s">
        <v>352</v>
      </c>
      <c r="C869" s="248">
        <v>2644</v>
      </c>
      <c r="D869" s="604" t="s">
        <v>2601</v>
      </c>
      <c r="E869" s="247" t="s">
        <v>1396</v>
      </c>
      <c r="F869" s="247" t="s">
        <v>440</v>
      </c>
      <c r="G869" s="247">
        <v>15</v>
      </c>
      <c r="H869" s="246">
        <v>5.5</v>
      </c>
      <c r="I869" s="246">
        <f t="shared" si="13"/>
        <v>82.5</v>
      </c>
    </row>
    <row r="870" spans="1:9" ht="60" x14ac:dyDescent="0.2">
      <c r="A870" s="176">
        <v>867</v>
      </c>
      <c r="B870" s="249" t="s">
        <v>352</v>
      </c>
      <c r="C870" s="248">
        <v>2504</v>
      </c>
      <c r="D870" s="604" t="s">
        <v>2601</v>
      </c>
      <c r="E870" s="247" t="s">
        <v>1395</v>
      </c>
      <c r="F870" s="247" t="s">
        <v>438</v>
      </c>
      <c r="G870" s="247">
        <v>7</v>
      </c>
      <c r="H870" s="246">
        <v>11.09</v>
      </c>
      <c r="I870" s="246">
        <f t="shared" si="13"/>
        <v>77.63</v>
      </c>
    </row>
    <row r="871" spans="1:9" ht="60" x14ac:dyDescent="0.2">
      <c r="A871" s="176">
        <v>868</v>
      </c>
      <c r="B871" s="249" t="s">
        <v>352</v>
      </c>
      <c r="C871" s="248">
        <v>2501</v>
      </c>
      <c r="D871" s="604" t="s">
        <v>2601</v>
      </c>
      <c r="E871" s="247" t="s">
        <v>1394</v>
      </c>
      <c r="F871" s="247" t="s">
        <v>438</v>
      </c>
      <c r="G871" s="247">
        <v>7</v>
      </c>
      <c r="H871" s="246">
        <v>14.55</v>
      </c>
      <c r="I871" s="246">
        <f t="shared" si="13"/>
        <v>101.85</v>
      </c>
    </row>
    <row r="872" spans="1:9" ht="60" x14ac:dyDescent="0.2">
      <c r="A872" s="176">
        <v>869</v>
      </c>
      <c r="B872" s="249" t="s">
        <v>352</v>
      </c>
      <c r="C872" s="248">
        <v>2503</v>
      </c>
      <c r="D872" s="604" t="s">
        <v>2601</v>
      </c>
      <c r="E872" s="247" t="s">
        <v>1393</v>
      </c>
      <c r="F872" s="247" t="s">
        <v>438</v>
      </c>
      <c r="G872" s="247">
        <v>22</v>
      </c>
      <c r="H872" s="246">
        <v>28.26</v>
      </c>
      <c r="I872" s="246">
        <f t="shared" si="13"/>
        <v>621.72</v>
      </c>
    </row>
    <row r="873" spans="1:9" ht="30" x14ac:dyDescent="0.2">
      <c r="A873" s="176">
        <v>870</v>
      </c>
      <c r="B873" s="249" t="s">
        <v>352</v>
      </c>
      <c r="C873" s="248">
        <v>2689</v>
      </c>
      <c r="D873" s="604" t="s">
        <v>2601</v>
      </c>
      <c r="E873" s="247" t="s">
        <v>1392</v>
      </c>
      <c r="F873" s="247" t="s">
        <v>438</v>
      </c>
      <c r="G873" s="247">
        <v>3040</v>
      </c>
      <c r="H873" s="246">
        <v>2.8</v>
      </c>
      <c r="I873" s="246">
        <f t="shared" si="13"/>
        <v>8512</v>
      </c>
    </row>
    <row r="874" spans="1:9" ht="30" x14ac:dyDescent="0.2">
      <c r="A874" s="176">
        <v>871</v>
      </c>
      <c r="B874" s="249" t="s">
        <v>352</v>
      </c>
      <c r="C874" s="248">
        <v>2688</v>
      </c>
      <c r="D874" s="604" t="s">
        <v>2601</v>
      </c>
      <c r="E874" s="247" t="s">
        <v>1391</v>
      </c>
      <c r="F874" s="247" t="s">
        <v>438</v>
      </c>
      <c r="G874" s="247">
        <v>7</v>
      </c>
      <c r="H874" s="246">
        <v>3.03</v>
      </c>
      <c r="I874" s="246">
        <f t="shared" si="13"/>
        <v>21.21</v>
      </c>
    </row>
    <row r="875" spans="1:9" ht="30" x14ac:dyDescent="0.2">
      <c r="A875" s="176">
        <v>872</v>
      </c>
      <c r="B875" s="249" t="s">
        <v>352</v>
      </c>
      <c r="C875" s="248">
        <v>2690</v>
      </c>
      <c r="D875" s="604" t="s">
        <v>2601</v>
      </c>
      <c r="E875" s="247" t="s">
        <v>1390</v>
      </c>
      <c r="F875" s="247" t="s">
        <v>438</v>
      </c>
      <c r="G875" s="247">
        <v>7</v>
      </c>
      <c r="H875" s="246">
        <v>5.19</v>
      </c>
      <c r="I875" s="246">
        <f t="shared" si="13"/>
        <v>36.33</v>
      </c>
    </row>
    <row r="876" spans="1:9" ht="30" x14ac:dyDescent="0.2">
      <c r="A876" s="176">
        <v>873</v>
      </c>
      <c r="B876" s="249" t="s">
        <v>352</v>
      </c>
      <c r="C876" s="248">
        <v>2685</v>
      </c>
      <c r="D876" s="604" t="s">
        <v>2601</v>
      </c>
      <c r="E876" s="247" t="s">
        <v>1389</v>
      </c>
      <c r="F876" s="247" t="s">
        <v>438</v>
      </c>
      <c r="G876" s="247">
        <v>152</v>
      </c>
      <c r="H876" s="246">
        <v>9.01</v>
      </c>
      <c r="I876" s="246">
        <f t="shared" si="13"/>
        <v>1369.52</v>
      </c>
    </row>
    <row r="877" spans="1:9" ht="30" x14ac:dyDescent="0.2">
      <c r="A877" s="176">
        <v>874</v>
      </c>
      <c r="B877" s="249" t="s">
        <v>352</v>
      </c>
      <c r="C877" s="248">
        <v>2680</v>
      </c>
      <c r="D877" s="604" t="s">
        <v>2601</v>
      </c>
      <c r="E877" s="247" t="s">
        <v>1388</v>
      </c>
      <c r="F877" s="247" t="s">
        <v>438</v>
      </c>
      <c r="G877" s="247">
        <v>76</v>
      </c>
      <c r="H877" s="246">
        <v>13.18</v>
      </c>
      <c r="I877" s="246">
        <f t="shared" si="13"/>
        <v>1001.68</v>
      </c>
    </row>
    <row r="878" spans="1:9" ht="30" x14ac:dyDescent="0.2">
      <c r="A878" s="176">
        <v>875</v>
      </c>
      <c r="B878" s="249" t="s">
        <v>873</v>
      </c>
      <c r="C878" s="248">
        <v>3271</v>
      </c>
      <c r="D878" s="604" t="s">
        <v>2601</v>
      </c>
      <c r="E878" s="247" t="s">
        <v>3087</v>
      </c>
      <c r="F878" s="247" t="s">
        <v>438</v>
      </c>
      <c r="G878" s="247">
        <v>7</v>
      </c>
      <c r="H878" s="246">
        <v>61.74</v>
      </c>
      <c r="I878" s="246">
        <f t="shared" si="13"/>
        <v>432.18</v>
      </c>
    </row>
    <row r="879" spans="1:9" x14ac:dyDescent="0.2">
      <c r="A879" s="176">
        <v>876</v>
      </c>
      <c r="B879" s="249" t="s">
        <v>873</v>
      </c>
      <c r="C879" s="248">
        <v>3302</v>
      </c>
      <c r="D879" s="604" t="s">
        <v>2601</v>
      </c>
      <c r="E879" s="247" t="s">
        <v>3088</v>
      </c>
      <c r="F879" s="247" t="s">
        <v>438</v>
      </c>
      <c r="G879" s="247">
        <v>7</v>
      </c>
      <c r="H879" s="246">
        <v>11.07</v>
      </c>
      <c r="I879" s="246">
        <f t="shared" si="13"/>
        <v>77.489999999999995</v>
      </c>
    </row>
    <row r="880" spans="1:9" ht="45" x14ac:dyDescent="0.2">
      <c r="A880" s="176">
        <v>877</v>
      </c>
      <c r="B880" s="249" t="s">
        <v>352</v>
      </c>
      <c r="C880" s="248">
        <v>21128</v>
      </c>
      <c r="D880" s="604" t="s">
        <v>2601</v>
      </c>
      <c r="E880" s="247" t="s">
        <v>1387</v>
      </c>
      <c r="F880" s="247" t="s">
        <v>438</v>
      </c>
      <c r="G880" s="247">
        <v>7</v>
      </c>
      <c r="H880" s="246">
        <v>10</v>
      </c>
      <c r="I880" s="246">
        <f t="shared" si="13"/>
        <v>70</v>
      </c>
    </row>
    <row r="881" spans="1:9" ht="45" x14ac:dyDescent="0.2">
      <c r="A881" s="176">
        <v>878</v>
      </c>
      <c r="B881" s="249" t="s">
        <v>352</v>
      </c>
      <c r="C881" s="248">
        <v>12344</v>
      </c>
      <c r="D881" s="604" t="s">
        <v>2601</v>
      </c>
      <c r="E881" s="247" t="s">
        <v>1386</v>
      </c>
      <c r="F881" s="247" t="s">
        <v>440</v>
      </c>
      <c r="G881" s="247">
        <v>7</v>
      </c>
      <c r="H881" s="246">
        <v>5.45</v>
      </c>
      <c r="I881" s="246">
        <f t="shared" si="13"/>
        <v>38.15</v>
      </c>
    </row>
    <row r="882" spans="1:9" ht="45" x14ac:dyDescent="0.2">
      <c r="A882" s="176">
        <v>879</v>
      </c>
      <c r="B882" s="249" t="s">
        <v>352</v>
      </c>
      <c r="C882" s="248">
        <v>12343</v>
      </c>
      <c r="D882" s="604" t="s">
        <v>2601</v>
      </c>
      <c r="E882" s="247" t="s">
        <v>1385</v>
      </c>
      <c r="F882" s="247" t="s">
        <v>440</v>
      </c>
      <c r="G882" s="247">
        <v>7</v>
      </c>
      <c r="H882" s="246">
        <v>8.44</v>
      </c>
      <c r="I882" s="246">
        <f t="shared" si="13"/>
        <v>59.08</v>
      </c>
    </row>
    <row r="883" spans="1:9" ht="45" x14ac:dyDescent="0.2">
      <c r="A883" s="176">
        <v>880</v>
      </c>
      <c r="B883" s="249" t="s">
        <v>352</v>
      </c>
      <c r="C883" s="248">
        <v>3295</v>
      </c>
      <c r="D883" s="604" t="s">
        <v>2601</v>
      </c>
      <c r="E883" s="247" t="s">
        <v>1384</v>
      </c>
      <c r="F883" s="247" t="s">
        <v>440</v>
      </c>
      <c r="G883" s="247">
        <v>7</v>
      </c>
      <c r="H883" s="246">
        <v>29.5</v>
      </c>
      <c r="I883" s="246">
        <f t="shared" si="13"/>
        <v>206.5</v>
      </c>
    </row>
    <row r="884" spans="1:9" ht="45" x14ac:dyDescent="0.2">
      <c r="A884" s="176">
        <v>881</v>
      </c>
      <c r="B884" s="249" t="s">
        <v>352</v>
      </c>
      <c r="C884" s="248">
        <v>3302</v>
      </c>
      <c r="D884" s="604" t="s">
        <v>2601</v>
      </c>
      <c r="E884" s="247" t="s">
        <v>1383</v>
      </c>
      <c r="F884" s="247" t="s">
        <v>440</v>
      </c>
      <c r="G884" s="247">
        <v>7</v>
      </c>
      <c r="H884" s="246">
        <v>30.84</v>
      </c>
      <c r="I884" s="246">
        <f t="shared" si="13"/>
        <v>215.88</v>
      </c>
    </row>
    <row r="885" spans="1:9" ht="45" x14ac:dyDescent="0.2">
      <c r="A885" s="176">
        <v>882</v>
      </c>
      <c r="B885" s="249" t="s">
        <v>352</v>
      </c>
      <c r="C885" s="248">
        <v>3297</v>
      </c>
      <c r="D885" s="604" t="s">
        <v>2601</v>
      </c>
      <c r="E885" s="247" t="s">
        <v>1382</v>
      </c>
      <c r="F885" s="247" t="s">
        <v>440</v>
      </c>
      <c r="G885" s="247">
        <v>7</v>
      </c>
      <c r="H885" s="246">
        <v>32.92</v>
      </c>
      <c r="I885" s="246">
        <f t="shared" si="13"/>
        <v>230.44</v>
      </c>
    </row>
    <row r="886" spans="1:9" ht="45" x14ac:dyDescent="0.2">
      <c r="A886" s="176">
        <v>883</v>
      </c>
      <c r="B886" s="249" t="s">
        <v>352</v>
      </c>
      <c r="C886" s="248">
        <v>3294</v>
      </c>
      <c r="D886" s="604" t="s">
        <v>2601</v>
      </c>
      <c r="E886" s="247" t="s">
        <v>1381</v>
      </c>
      <c r="F886" s="247" t="s">
        <v>440</v>
      </c>
      <c r="G886" s="247">
        <v>7</v>
      </c>
      <c r="H886" s="246">
        <v>33.42</v>
      </c>
      <c r="I886" s="246">
        <f t="shared" si="13"/>
        <v>233.94</v>
      </c>
    </row>
    <row r="887" spans="1:9" ht="45" x14ac:dyDescent="0.2">
      <c r="A887" s="176">
        <v>884</v>
      </c>
      <c r="B887" s="249" t="s">
        <v>352</v>
      </c>
      <c r="C887" s="248">
        <v>3292</v>
      </c>
      <c r="D887" s="604" t="s">
        <v>2601</v>
      </c>
      <c r="E887" s="247" t="s">
        <v>1380</v>
      </c>
      <c r="F887" s="247" t="s">
        <v>440</v>
      </c>
      <c r="G887" s="247">
        <v>7</v>
      </c>
      <c r="H887" s="246">
        <v>31.4</v>
      </c>
      <c r="I887" s="246">
        <f t="shared" si="13"/>
        <v>219.8</v>
      </c>
    </row>
    <row r="888" spans="1:9" ht="45" x14ac:dyDescent="0.2">
      <c r="A888" s="176">
        <v>885</v>
      </c>
      <c r="B888" s="249" t="s">
        <v>352</v>
      </c>
      <c r="C888" s="248">
        <v>3298</v>
      </c>
      <c r="D888" s="604" t="s">
        <v>2601</v>
      </c>
      <c r="E888" s="247" t="s">
        <v>1379</v>
      </c>
      <c r="F888" s="247" t="s">
        <v>440</v>
      </c>
      <c r="G888" s="247">
        <v>7</v>
      </c>
      <c r="H888" s="246">
        <v>73.59</v>
      </c>
      <c r="I888" s="246">
        <f t="shared" si="13"/>
        <v>515.13</v>
      </c>
    </row>
    <row r="889" spans="1:9" x14ac:dyDescent="0.2">
      <c r="A889" s="176">
        <v>886</v>
      </c>
      <c r="B889" s="249" t="s">
        <v>353</v>
      </c>
      <c r="C889" s="248" t="s">
        <v>3089</v>
      </c>
      <c r="D889" s="604" t="s">
        <v>2601</v>
      </c>
      <c r="E889" s="247" t="s">
        <v>3090</v>
      </c>
      <c r="F889" s="247" t="s">
        <v>440</v>
      </c>
      <c r="G889" s="247">
        <v>7</v>
      </c>
      <c r="H889" s="246">
        <v>96</v>
      </c>
      <c r="I889" s="246">
        <f t="shared" si="13"/>
        <v>672</v>
      </c>
    </row>
    <row r="890" spans="1:9" x14ac:dyDescent="0.2">
      <c r="A890" s="176">
        <v>887</v>
      </c>
      <c r="B890" s="249" t="s">
        <v>353</v>
      </c>
      <c r="C890" s="248" t="s">
        <v>3091</v>
      </c>
      <c r="D890" s="604" t="s">
        <v>2601</v>
      </c>
      <c r="E890" s="247" t="s">
        <v>3092</v>
      </c>
      <c r="F890" s="247" t="s">
        <v>440</v>
      </c>
      <c r="G890" s="247">
        <v>7</v>
      </c>
      <c r="H890" s="246">
        <v>181.2</v>
      </c>
      <c r="I890" s="246">
        <f t="shared" si="13"/>
        <v>1268.4000000000001</v>
      </c>
    </row>
    <row r="891" spans="1:9" x14ac:dyDescent="0.2">
      <c r="A891" s="176">
        <v>888</v>
      </c>
      <c r="B891" s="249" t="s">
        <v>353</v>
      </c>
      <c r="C891" s="248" t="s">
        <v>3093</v>
      </c>
      <c r="D891" s="604" t="s">
        <v>2601</v>
      </c>
      <c r="E891" s="247" t="s">
        <v>3094</v>
      </c>
      <c r="F891" s="247" t="s">
        <v>440</v>
      </c>
      <c r="G891" s="247">
        <v>7</v>
      </c>
      <c r="H891" s="246">
        <v>311.3</v>
      </c>
      <c r="I891" s="246">
        <f t="shared" si="13"/>
        <v>2179.1</v>
      </c>
    </row>
    <row r="892" spans="1:9" ht="60" x14ac:dyDescent="0.2">
      <c r="A892" s="176">
        <v>889</v>
      </c>
      <c r="B892" s="249" t="s">
        <v>352</v>
      </c>
      <c r="C892" s="248">
        <v>4814</v>
      </c>
      <c r="D892" s="604" t="s">
        <v>2601</v>
      </c>
      <c r="E892" s="247" t="s">
        <v>1322</v>
      </c>
      <c r="F892" s="247" t="s">
        <v>440</v>
      </c>
      <c r="G892" s="247">
        <v>7</v>
      </c>
      <c r="H892" s="246">
        <v>66</v>
      </c>
      <c r="I892" s="246">
        <f t="shared" si="13"/>
        <v>462</v>
      </c>
    </row>
    <row r="893" spans="1:9" ht="30" x14ac:dyDescent="0.2">
      <c r="A893" s="176">
        <v>890</v>
      </c>
      <c r="B893" s="249" t="s">
        <v>352</v>
      </c>
      <c r="C893" s="248">
        <v>2512</v>
      </c>
      <c r="D893" s="604" t="s">
        <v>2601</v>
      </c>
      <c r="E893" s="247" t="s">
        <v>1378</v>
      </c>
      <c r="F893" s="247" t="s">
        <v>440</v>
      </c>
      <c r="G893" s="247">
        <v>7</v>
      </c>
      <c r="H893" s="246">
        <v>23.47</v>
      </c>
      <c r="I893" s="246">
        <f t="shared" si="13"/>
        <v>164.29</v>
      </c>
    </row>
    <row r="894" spans="1:9" ht="45" x14ac:dyDescent="0.2">
      <c r="A894" s="176">
        <v>891</v>
      </c>
      <c r="B894" s="249" t="s">
        <v>353</v>
      </c>
      <c r="C894" s="248" t="s">
        <v>1377</v>
      </c>
      <c r="D894" s="604" t="s">
        <v>2601</v>
      </c>
      <c r="E894" s="247" t="s">
        <v>1376</v>
      </c>
      <c r="F894" s="247" t="s">
        <v>440</v>
      </c>
      <c r="G894" s="247">
        <v>7</v>
      </c>
      <c r="H894" s="246">
        <v>44.95</v>
      </c>
      <c r="I894" s="246">
        <f t="shared" si="13"/>
        <v>314.64999999999998</v>
      </c>
    </row>
    <row r="895" spans="1:9" ht="105" x14ac:dyDescent="0.2">
      <c r="A895" s="176">
        <v>892</v>
      </c>
      <c r="B895" s="249" t="s">
        <v>353</v>
      </c>
      <c r="C895" s="248" t="s">
        <v>1375</v>
      </c>
      <c r="D895" s="604" t="s">
        <v>2601</v>
      </c>
      <c r="E895" s="247" t="s">
        <v>1374</v>
      </c>
      <c r="F895" s="247" t="s">
        <v>440</v>
      </c>
      <c r="G895" s="247">
        <v>7</v>
      </c>
      <c r="H895" s="246">
        <v>108.55</v>
      </c>
      <c r="I895" s="246">
        <f t="shared" si="13"/>
        <v>759.85</v>
      </c>
    </row>
    <row r="896" spans="1:9" ht="30" x14ac:dyDescent="0.2">
      <c r="A896" s="176">
        <v>893</v>
      </c>
      <c r="B896" s="249" t="s">
        <v>873</v>
      </c>
      <c r="C896" s="248">
        <v>3602</v>
      </c>
      <c r="D896" s="604" t="s">
        <v>2601</v>
      </c>
      <c r="E896" s="247" t="s">
        <v>1373</v>
      </c>
      <c r="F896" s="247" t="s">
        <v>440</v>
      </c>
      <c r="G896" s="247">
        <v>15</v>
      </c>
      <c r="H896" s="246">
        <v>3.36</v>
      </c>
      <c r="I896" s="246">
        <f t="shared" si="13"/>
        <v>50.4</v>
      </c>
    </row>
    <row r="897" spans="1:9" ht="30" x14ac:dyDescent="0.2">
      <c r="A897" s="176">
        <v>894</v>
      </c>
      <c r="B897" s="249" t="s">
        <v>352</v>
      </c>
      <c r="C897" s="248">
        <v>3753</v>
      </c>
      <c r="D897" s="604" t="s">
        <v>2601</v>
      </c>
      <c r="E897" s="247" t="s">
        <v>1372</v>
      </c>
      <c r="F897" s="247" t="s">
        <v>440</v>
      </c>
      <c r="G897" s="247">
        <v>30</v>
      </c>
      <c r="H897" s="246">
        <v>11.56</v>
      </c>
      <c r="I897" s="246">
        <f t="shared" si="13"/>
        <v>346.8</v>
      </c>
    </row>
    <row r="898" spans="1:9" x14ac:dyDescent="0.2">
      <c r="A898" s="176">
        <v>895</v>
      </c>
      <c r="B898" s="249" t="s">
        <v>2603</v>
      </c>
      <c r="C898" s="248">
        <v>7981</v>
      </c>
      <c r="D898" s="604" t="s">
        <v>2601</v>
      </c>
      <c r="E898" s="247" t="s">
        <v>3095</v>
      </c>
      <c r="F898" s="247" t="s">
        <v>440</v>
      </c>
      <c r="G898" s="247">
        <v>15</v>
      </c>
      <c r="H898" s="246">
        <v>15.44</v>
      </c>
      <c r="I898" s="246">
        <f t="shared" si="13"/>
        <v>231.6</v>
      </c>
    </row>
    <row r="899" spans="1:9" ht="30" x14ac:dyDescent="0.2">
      <c r="A899" s="176">
        <v>896</v>
      </c>
      <c r="B899" s="249" t="s">
        <v>2603</v>
      </c>
      <c r="C899" s="248">
        <v>13226</v>
      </c>
      <c r="D899" s="604" t="s">
        <v>2601</v>
      </c>
      <c r="E899" s="247" t="s">
        <v>3096</v>
      </c>
      <c r="F899" s="247" t="s">
        <v>440</v>
      </c>
      <c r="G899" s="247">
        <v>30</v>
      </c>
      <c r="H899" s="246">
        <v>12.71</v>
      </c>
      <c r="I899" s="246">
        <f t="shared" si="13"/>
        <v>381.3</v>
      </c>
    </row>
    <row r="900" spans="1:9" ht="30" x14ac:dyDescent="0.2">
      <c r="A900" s="176">
        <v>897</v>
      </c>
      <c r="B900" s="249" t="s">
        <v>2603</v>
      </c>
      <c r="C900" s="248">
        <v>13228</v>
      </c>
      <c r="D900" s="604" t="s">
        <v>2601</v>
      </c>
      <c r="E900" s="247" t="s">
        <v>3097</v>
      </c>
      <c r="F900" s="247" t="s">
        <v>440</v>
      </c>
      <c r="G900" s="247">
        <v>858</v>
      </c>
      <c r="H900" s="246">
        <v>17.420000000000002</v>
      </c>
      <c r="I900" s="246">
        <f t="shared" si="13"/>
        <v>14946.36</v>
      </c>
    </row>
    <row r="901" spans="1:9" ht="30" x14ac:dyDescent="0.2">
      <c r="A901" s="176">
        <v>898</v>
      </c>
      <c r="B901" s="249" t="s">
        <v>353</v>
      </c>
      <c r="C901" s="248" t="s">
        <v>1371</v>
      </c>
      <c r="D901" s="604" t="s">
        <v>2601</v>
      </c>
      <c r="E901" s="247" t="s">
        <v>1370</v>
      </c>
      <c r="F901" s="247" t="s">
        <v>440</v>
      </c>
      <c r="G901" s="247">
        <v>7</v>
      </c>
      <c r="H901" s="246">
        <v>3.3</v>
      </c>
      <c r="I901" s="246">
        <f t="shared" ref="I901:I964" si="14">H901*G901</f>
        <v>23.1</v>
      </c>
    </row>
    <row r="902" spans="1:9" ht="30" x14ac:dyDescent="0.2">
      <c r="A902" s="176">
        <v>899</v>
      </c>
      <c r="B902" s="249" t="s">
        <v>353</v>
      </c>
      <c r="C902" s="248" t="s">
        <v>1369</v>
      </c>
      <c r="D902" s="604" t="s">
        <v>2601</v>
      </c>
      <c r="E902" s="247" t="s">
        <v>1368</v>
      </c>
      <c r="F902" s="247" t="s">
        <v>440</v>
      </c>
      <c r="G902" s="247">
        <v>7</v>
      </c>
      <c r="H902" s="246">
        <v>3</v>
      </c>
      <c r="I902" s="246">
        <f t="shared" si="14"/>
        <v>21</v>
      </c>
    </row>
    <row r="903" spans="1:9" x14ac:dyDescent="0.2">
      <c r="A903" s="176">
        <v>900</v>
      </c>
      <c r="B903" s="249" t="s">
        <v>353</v>
      </c>
      <c r="C903" s="248" t="s">
        <v>1367</v>
      </c>
      <c r="D903" s="604" t="s">
        <v>2601</v>
      </c>
      <c r="E903" s="247" t="s">
        <v>1366</v>
      </c>
      <c r="F903" s="247" t="s">
        <v>440</v>
      </c>
      <c r="G903" s="247">
        <v>7</v>
      </c>
      <c r="H903" s="246">
        <v>10.31</v>
      </c>
      <c r="I903" s="246">
        <f t="shared" si="14"/>
        <v>72.17</v>
      </c>
    </row>
    <row r="904" spans="1:9" x14ac:dyDescent="0.2">
      <c r="A904" s="176">
        <v>901</v>
      </c>
      <c r="B904" s="249" t="s">
        <v>353</v>
      </c>
      <c r="C904" s="248" t="s">
        <v>1365</v>
      </c>
      <c r="D904" s="604" t="s">
        <v>2601</v>
      </c>
      <c r="E904" s="247" t="s">
        <v>3098</v>
      </c>
      <c r="F904" s="247" t="s">
        <v>440</v>
      </c>
      <c r="G904" s="247">
        <v>7</v>
      </c>
      <c r="H904" s="246">
        <v>41.7</v>
      </c>
      <c r="I904" s="246">
        <f t="shared" si="14"/>
        <v>291.89999999999998</v>
      </c>
    </row>
    <row r="905" spans="1:9" x14ac:dyDescent="0.2">
      <c r="A905" s="176">
        <v>902</v>
      </c>
      <c r="B905" s="249" t="s">
        <v>353</v>
      </c>
      <c r="C905" s="248" t="s">
        <v>1364</v>
      </c>
      <c r="D905" s="604" t="s">
        <v>2601</v>
      </c>
      <c r="E905" s="247" t="s">
        <v>1363</v>
      </c>
      <c r="F905" s="247" t="s">
        <v>440</v>
      </c>
      <c r="G905" s="247">
        <v>7</v>
      </c>
      <c r="H905" s="246">
        <v>47.1</v>
      </c>
      <c r="I905" s="246">
        <f t="shared" si="14"/>
        <v>329.7</v>
      </c>
    </row>
    <row r="906" spans="1:9" ht="30" x14ac:dyDescent="0.2">
      <c r="A906" s="176">
        <v>903</v>
      </c>
      <c r="B906" s="249" t="s">
        <v>353</v>
      </c>
      <c r="C906" s="248" t="s">
        <v>1362</v>
      </c>
      <c r="D906" s="604" t="s">
        <v>2601</v>
      </c>
      <c r="E906" s="247" t="s">
        <v>3099</v>
      </c>
      <c r="F906" s="247" t="s">
        <v>440</v>
      </c>
      <c r="G906" s="247">
        <v>15</v>
      </c>
      <c r="H906" s="246">
        <v>157.44999999999999</v>
      </c>
      <c r="I906" s="246">
        <f t="shared" si="14"/>
        <v>2361.75</v>
      </c>
    </row>
    <row r="907" spans="1:9" ht="30" x14ac:dyDescent="0.2">
      <c r="A907" s="176">
        <v>904</v>
      </c>
      <c r="B907" s="249" t="s">
        <v>353</v>
      </c>
      <c r="C907" s="248" t="s">
        <v>1361</v>
      </c>
      <c r="D907" s="604" t="s">
        <v>2601</v>
      </c>
      <c r="E907" s="247" t="s">
        <v>3100</v>
      </c>
      <c r="F907" s="247" t="s">
        <v>440</v>
      </c>
      <c r="G907" s="247">
        <v>15</v>
      </c>
      <c r="H907" s="246">
        <v>545</v>
      </c>
      <c r="I907" s="246">
        <f t="shared" si="14"/>
        <v>8175</v>
      </c>
    </row>
    <row r="908" spans="1:9" ht="30" x14ac:dyDescent="0.2">
      <c r="A908" s="176">
        <v>905</v>
      </c>
      <c r="B908" s="249" t="s">
        <v>352</v>
      </c>
      <c r="C908" s="248">
        <v>1088</v>
      </c>
      <c r="D908" s="604" t="s">
        <v>2601</v>
      </c>
      <c r="E908" s="247" t="s">
        <v>1360</v>
      </c>
      <c r="F908" s="247" t="s">
        <v>440</v>
      </c>
      <c r="G908" s="247">
        <v>7</v>
      </c>
      <c r="H908" s="246">
        <v>17.27</v>
      </c>
      <c r="I908" s="246">
        <f t="shared" si="14"/>
        <v>120.89</v>
      </c>
    </row>
    <row r="909" spans="1:9" ht="30" x14ac:dyDescent="0.2">
      <c r="A909" s="176">
        <v>906</v>
      </c>
      <c r="B909" s="249" t="s">
        <v>353</v>
      </c>
      <c r="C909" s="248" t="s">
        <v>1359</v>
      </c>
      <c r="D909" s="604" t="s">
        <v>2601</v>
      </c>
      <c r="E909" s="247" t="s">
        <v>1358</v>
      </c>
      <c r="F909" s="247" t="s">
        <v>440</v>
      </c>
      <c r="G909" s="247">
        <v>7</v>
      </c>
      <c r="H909" s="246">
        <v>13.75</v>
      </c>
      <c r="I909" s="246">
        <f t="shared" si="14"/>
        <v>96.25</v>
      </c>
    </row>
    <row r="910" spans="1:9" ht="30" x14ac:dyDescent="0.2">
      <c r="A910" s="176">
        <v>907</v>
      </c>
      <c r="B910" s="249" t="s">
        <v>353</v>
      </c>
      <c r="C910" s="248" t="s">
        <v>1357</v>
      </c>
      <c r="D910" s="604" t="s">
        <v>2601</v>
      </c>
      <c r="E910" s="247" t="s">
        <v>1356</v>
      </c>
      <c r="F910" s="247" t="s">
        <v>440</v>
      </c>
      <c r="G910" s="247">
        <v>7</v>
      </c>
      <c r="H910" s="246">
        <v>16.37</v>
      </c>
      <c r="I910" s="246">
        <f t="shared" si="14"/>
        <v>114.59</v>
      </c>
    </row>
    <row r="911" spans="1:9" ht="30" x14ac:dyDescent="0.2">
      <c r="A911" s="176">
        <v>908</v>
      </c>
      <c r="B911" s="249" t="s">
        <v>352</v>
      </c>
      <c r="C911" s="248">
        <v>1086</v>
      </c>
      <c r="D911" s="604" t="s">
        <v>2601</v>
      </c>
      <c r="E911" s="247" t="s">
        <v>1355</v>
      </c>
      <c r="F911" s="247" t="s">
        <v>440</v>
      </c>
      <c r="G911" s="247">
        <v>7</v>
      </c>
      <c r="H911" s="246">
        <v>22.67</v>
      </c>
      <c r="I911" s="246">
        <f t="shared" si="14"/>
        <v>158.69</v>
      </c>
    </row>
    <row r="912" spans="1:9" ht="30" x14ac:dyDescent="0.2">
      <c r="A912" s="176">
        <v>909</v>
      </c>
      <c r="B912" s="249" t="s">
        <v>353</v>
      </c>
      <c r="C912" s="248" t="s">
        <v>1354</v>
      </c>
      <c r="D912" s="604" t="s">
        <v>2601</v>
      </c>
      <c r="E912" s="247" t="s">
        <v>1353</v>
      </c>
      <c r="F912" s="247" t="s">
        <v>440</v>
      </c>
      <c r="G912" s="247">
        <v>7</v>
      </c>
      <c r="H912" s="246">
        <v>25</v>
      </c>
      <c r="I912" s="246">
        <f t="shared" si="14"/>
        <v>175</v>
      </c>
    </row>
    <row r="913" spans="1:9" ht="30" x14ac:dyDescent="0.2">
      <c r="A913" s="176">
        <v>910</v>
      </c>
      <c r="B913" s="249" t="s">
        <v>353</v>
      </c>
      <c r="C913" s="248" t="s">
        <v>1352</v>
      </c>
      <c r="D913" s="604" t="s">
        <v>2601</v>
      </c>
      <c r="E913" s="247" t="s">
        <v>1351</v>
      </c>
      <c r="F913" s="247" t="s">
        <v>440</v>
      </c>
      <c r="G913" s="247">
        <v>7</v>
      </c>
      <c r="H913" s="246">
        <v>23.65</v>
      </c>
      <c r="I913" s="246">
        <f t="shared" si="14"/>
        <v>165.55</v>
      </c>
    </row>
    <row r="914" spans="1:9" ht="30" x14ac:dyDescent="0.2">
      <c r="A914" s="176">
        <v>911</v>
      </c>
      <c r="B914" s="249" t="s">
        <v>353</v>
      </c>
      <c r="C914" s="248" t="s">
        <v>1350</v>
      </c>
      <c r="D914" s="604" t="s">
        <v>2601</v>
      </c>
      <c r="E914" s="247" t="s">
        <v>1349</v>
      </c>
      <c r="F914" s="247" t="s">
        <v>440</v>
      </c>
      <c r="G914" s="247">
        <v>7</v>
      </c>
      <c r="H914" s="246">
        <v>1296</v>
      </c>
      <c r="I914" s="246">
        <f t="shared" si="14"/>
        <v>9072</v>
      </c>
    </row>
    <row r="915" spans="1:9" ht="30" x14ac:dyDescent="0.2">
      <c r="A915" s="176">
        <v>912</v>
      </c>
      <c r="B915" s="249" t="s">
        <v>353</v>
      </c>
      <c r="C915" s="248" t="s">
        <v>3101</v>
      </c>
      <c r="D915" s="604" t="s">
        <v>2601</v>
      </c>
      <c r="E915" s="247" t="s">
        <v>3102</v>
      </c>
      <c r="F915" s="247" t="s">
        <v>440</v>
      </c>
      <c r="G915" s="247">
        <v>7</v>
      </c>
      <c r="H915" s="246">
        <v>82.9</v>
      </c>
      <c r="I915" s="246">
        <f t="shared" si="14"/>
        <v>580.29999999999995</v>
      </c>
    </row>
    <row r="916" spans="1:9" ht="30" x14ac:dyDescent="0.2">
      <c r="A916" s="176">
        <v>913</v>
      </c>
      <c r="B916" s="249" t="s">
        <v>353</v>
      </c>
      <c r="C916" s="248" t="s">
        <v>1348</v>
      </c>
      <c r="D916" s="604" t="s">
        <v>2601</v>
      </c>
      <c r="E916" s="247" t="s">
        <v>1347</v>
      </c>
      <c r="F916" s="247" t="s">
        <v>440</v>
      </c>
      <c r="G916" s="247">
        <v>7</v>
      </c>
      <c r="H916" s="246">
        <v>162</v>
      </c>
      <c r="I916" s="246">
        <f t="shared" si="14"/>
        <v>1134</v>
      </c>
    </row>
    <row r="917" spans="1:9" ht="30" x14ac:dyDescent="0.2">
      <c r="A917" s="176">
        <v>914</v>
      </c>
      <c r="B917" s="249" t="s">
        <v>353</v>
      </c>
      <c r="C917" s="248" t="s">
        <v>1346</v>
      </c>
      <c r="D917" s="604" t="s">
        <v>2601</v>
      </c>
      <c r="E917" s="247" t="s">
        <v>1345</v>
      </c>
      <c r="F917" s="247" t="s">
        <v>440</v>
      </c>
      <c r="G917" s="247">
        <v>7</v>
      </c>
      <c r="H917" s="246">
        <v>95.5</v>
      </c>
      <c r="I917" s="246">
        <f t="shared" si="14"/>
        <v>668.5</v>
      </c>
    </row>
    <row r="918" spans="1:9" ht="60" x14ac:dyDescent="0.2">
      <c r="A918" s="176">
        <v>915</v>
      </c>
      <c r="B918" s="249" t="s">
        <v>353</v>
      </c>
      <c r="C918" s="248" t="s">
        <v>1344</v>
      </c>
      <c r="D918" s="604" t="s">
        <v>2601</v>
      </c>
      <c r="E918" s="247" t="s">
        <v>1343</v>
      </c>
      <c r="F918" s="247" t="s">
        <v>440</v>
      </c>
      <c r="G918" s="247">
        <v>3</v>
      </c>
      <c r="H918" s="246">
        <v>13654.27</v>
      </c>
      <c r="I918" s="246">
        <f t="shared" si="14"/>
        <v>40962.81</v>
      </c>
    </row>
    <row r="919" spans="1:9" x14ac:dyDescent="0.2">
      <c r="A919" s="176">
        <v>916</v>
      </c>
      <c r="B919" s="249" t="s">
        <v>353</v>
      </c>
      <c r="C919" s="248" t="s">
        <v>1342</v>
      </c>
      <c r="D919" s="604" t="s">
        <v>2601</v>
      </c>
      <c r="E919" s="247" t="s">
        <v>3103</v>
      </c>
      <c r="F919" s="247" t="s">
        <v>440</v>
      </c>
      <c r="G919" s="247">
        <v>7</v>
      </c>
      <c r="H919" s="246">
        <v>33.6</v>
      </c>
      <c r="I919" s="246">
        <f t="shared" si="14"/>
        <v>235.2</v>
      </c>
    </row>
    <row r="920" spans="1:9" ht="30" x14ac:dyDescent="0.2">
      <c r="A920" s="176">
        <v>917</v>
      </c>
      <c r="B920" s="249" t="s">
        <v>352</v>
      </c>
      <c r="C920" s="248">
        <v>38193</v>
      </c>
      <c r="D920" s="604" t="s">
        <v>2601</v>
      </c>
      <c r="E920" s="247" t="s">
        <v>1340</v>
      </c>
      <c r="F920" s="247" t="s">
        <v>440</v>
      </c>
      <c r="G920" s="247">
        <v>15</v>
      </c>
      <c r="H920" s="246">
        <v>5.18</v>
      </c>
      <c r="I920" s="246">
        <f t="shared" si="14"/>
        <v>77.7</v>
      </c>
    </row>
    <row r="921" spans="1:9" ht="30" x14ac:dyDescent="0.2">
      <c r="A921" s="176">
        <v>918</v>
      </c>
      <c r="B921" s="249" t="s">
        <v>352</v>
      </c>
      <c r="C921" s="248">
        <v>39388</v>
      </c>
      <c r="D921" s="604" t="s">
        <v>2601</v>
      </c>
      <c r="E921" s="247" t="s">
        <v>1339</v>
      </c>
      <c r="F921" s="247" t="s">
        <v>440</v>
      </c>
      <c r="G921" s="247">
        <v>91</v>
      </c>
      <c r="H921" s="246">
        <v>7.34</v>
      </c>
      <c r="I921" s="246">
        <f t="shared" si="14"/>
        <v>667.94</v>
      </c>
    </row>
    <row r="922" spans="1:9" ht="45" x14ac:dyDescent="0.2">
      <c r="A922" s="176">
        <v>919</v>
      </c>
      <c r="B922" s="249" t="s">
        <v>353</v>
      </c>
      <c r="C922" s="248" t="s">
        <v>3104</v>
      </c>
      <c r="D922" s="604" t="s">
        <v>2601</v>
      </c>
      <c r="E922" s="247" t="s">
        <v>3105</v>
      </c>
      <c r="F922" s="247" t="s">
        <v>440</v>
      </c>
      <c r="G922" s="247">
        <v>7</v>
      </c>
      <c r="H922" s="246">
        <v>27</v>
      </c>
      <c r="I922" s="246">
        <f t="shared" si="14"/>
        <v>189</v>
      </c>
    </row>
    <row r="923" spans="1:9" ht="60" x14ac:dyDescent="0.2">
      <c r="A923" s="176">
        <v>920</v>
      </c>
      <c r="B923" s="249" t="s">
        <v>353</v>
      </c>
      <c r="C923" s="248" t="s">
        <v>1336</v>
      </c>
      <c r="D923" s="604" t="s">
        <v>2601</v>
      </c>
      <c r="E923" s="247" t="s">
        <v>3106</v>
      </c>
      <c r="F923" s="247" t="s">
        <v>440</v>
      </c>
      <c r="G923" s="247">
        <v>15</v>
      </c>
      <c r="H923" s="246">
        <v>112</v>
      </c>
      <c r="I923" s="246">
        <f t="shared" si="14"/>
        <v>1680</v>
      </c>
    </row>
    <row r="924" spans="1:9" ht="60" x14ac:dyDescent="0.2">
      <c r="A924" s="176">
        <v>921</v>
      </c>
      <c r="B924" s="249" t="s">
        <v>353</v>
      </c>
      <c r="C924" s="248" t="s">
        <v>1335</v>
      </c>
      <c r="D924" s="604" t="s">
        <v>2601</v>
      </c>
      <c r="E924" s="247" t="s">
        <v>3107</v>
      </c>
      <c r="F924" s="247" t="s">
        <v>440</v>
      </c>
      <c r="G924" s="247">
        <v>7</v>
      </c>
      <c r="H924" s="246">
        <v>63.32</v>
      </c>
      <c r="I924" s="246">
        <f t="shared" si="14"/>
        <v>443.24</v>
      </c>
    </row>
    <row r="925" spans="1:9" ht="60" x14ac:dyDescent="0.2">
      <c r="A925" s="176">
        <v>922</v>
      </c>
      <c r="B925" s="249" t="s">
        <v>353</v>
      </c>
      <c r="C925" s="248" t="s">
        <v>1333</v>
      </c>
      <c r="D925" s="604" t="s">
        <v>2601</v>
      </c>
      <c r="E925" s="247" t="s">
        <v>3108</v>
      </c>
      <c r="F925" s="247" t="s">
        <v>440</v>
      </c>
      <c r="G925" s="247">
        <v>7</v>
      </c>
      <c r="H925" s="246">
        <v>227.33</v>
      </c>
      <c r="I925" s="246">
        <f t="shared" si="14"/>
        <v>1591.31</v>
      </c>
    </row>
    <row r="926" spans="1:9" ht="45" x14ac:dyDescent="0.2">
      <c r="A926" s="176">
        <v>923</v>
      </c>
      <c r="B926" s="249" t="s">
        <v>353</v>
      </c>
      <c r="C926" s="248" t="s">
        <v>1332</v>
      </c>
      <c r="D926" s="604" t="s">
        <v>2601</v>
      </c>
      <c r="E926" s="247" t="s">
        <v>3109</v>
      </c>
      <c r="F926" s="247" t="s">
        <v>440</v>
      </c>
      <c r="G926" s="247">
        <v>7</v>
      </c>
      <c r="H926" s="246">
        <v>447.02</v>
      </c>
      <c r="I926" s="246">
        <f t="shared" si="14"/>
        <v>3129.14</v>
      </c>
    </row>
    <row r="927" spans="1:9" ht="75" x14ac:dyDescent="0.2">
      <c r="A927" s="176">
        <v>924</v>
      </c>
      <c r="B927" s="249" t="s">
        <v>353</v>
      </c>
      <c r="C927" s="248" t="s">
        <v>1331</v>
      </c>
      <c r="D927" s="604" t="s">
        <v>2601</v>
      </c>
      <c r="E927" s="247" t="s">
        <v>3110</v>
      </c>
      <c r="F927" s="247" t="s">
        <v>440</v>
      </c>
      <c r="G927" s="247">
        <v>121</v>
      </c>
      <c r="H927" s="246">
        <v>171.13</v>
      </c>
      <c r="I927" s="246">
        <f t="shared" si="14"/>
        <v>20706.73</v>
      </c>
    </row>
    <row r="928" spans="1:9" ht="45" x14ac:dyDescent="0.2">
      <c r="A928" s="176">
        <v>925</v>
      </c>
      <c r="B928" s="249" t="s">
        <v>352</v>
      </c>
      <c r="C928" s="248">
        <v>38786</v>
      </c>
      <c r="D928" s="604" t="s">
        <v>2601</v>
      </c>
      <c r="E928" s="247" t="s">
        <v>1330</v>
      </c>
      <c r="F928" s="247" t="s">
        <v>440</v>
      </c>
      <c r="G928" s="247">
        <v>7</v>
      </c>
      <c r="H928" s="246">
        <v>128.44999999999999</v>
      </c>
      <c r="I928" s="246">
        <f t="shared" si="14"/>
        <v>899.15</v>
      </c>
    </row>
    <row r="929" spans="1:9" ht="30" x14ac:dyDescent="0.2">
      <c r="A929" s="176">
        <v>926</v>
      </c>
      <c r="B929" s="249" t="s">
        <v>353</v>
      </c>
      <c r="C929" s="248" t="s">
        <v>1327</v>
      </c>
      <c r="D929" s="604" t="s">
        <v>2601</v>
      </c>
      <c r="E929" s="247" t="s">
        <v>1326</v>
      </c>
      <c r="F929" s="247" t="s">
        <v>440</v>
      </c>
      <c r="G929" s="247">
        <v>38</v>
      </c>
      <c r="H929" s="246">
        <v>35.9</v>
      </c>
      <c r="I929" s="246">
        <f t="shared" si="14"/>
        <v>1364.2</v>
      </c>
    </row>
    <row r="930" spans="1:9" ht="45" x14ac:dyDescent="0.2">
      <c r="A930" s="176">
        <v>927</v>
      </c>
      <c r="B930" s="249" t="s">
        <v>353</v>
      </c>
      <c r="C930" s="248" t="s">
        <v>1324</v>
      </c>
      <c r="D930" s="604" t="s">
        <v>2601</v>
      </c>
      <c r="E930" s="247" t="s">
        <v>3111</v>
      </c>
      <c r="F930" s="247" t="s">
        <v>440</v>
      </c>
      <c r="G930" s="247">
        <v>7</v>
      </c>
      <c r="H930" s="246">
        <v>21.1</v>
      </c>
      <c r="I930" s="246">
        <f t="shared" si="14"/>
        <v>147.69999999999999</v>
      </c>
    </row>
    <row r="931" spans="1:9" ht="60" x14ac:dyDescent="0.2">
      <c r="A931" s="176">
        <v>928</v>
      </c>
      <c r="B931" s="249" t="s">
        <v>352</v>
      </c>
      <c r="C931" s="248">
        <v>38775</v>
      </c>
      <c r="D931" s="604" t="s">
        <v>2601</v>
      </c>
      <c r="E931" s="247" t="s">
        <v>1323</v>
      </c>
      <c r="F931" s="247" t="s">
        <v>440</v>
      </c>
      <c r="G931" s="247">
        <v>7</v>
      </c>
      <c r="H931" s="246">
        <v>48.62</v>
      </c>
      <c r="I931" s="246">
        <f t="shared" si="14"/>
        <v>340.34</v>
      </c>
    </row>
    <row r="932" spans="1:9" ht="60" x14ac:dyDescent="0.2">
      <c r="A932" s="176">
        <v>929</v>
      </c>
      <c r="B932" s="249" t="s">
        <v>352</v>
      </c>
      <c r="C932" s="248">
        <v>4814</v>
      </c>
      <c r="D932" s="604" t="s">
        <v>2601</v>
      </c>
      <c r="E932" s="247" t="s">
        <v>1322</v>
      </c>
      <c r="F932" s="247" t="s">
        <v>440</v>
      </c>
      <c r="G932" s="247">
        <v>7</v>
      </c>
      <c r="H932" s="246">
        <v>66</v>
      </c>
      <c r="I932" s="246">
        <f t="shared" si="14"/>
        <v>462</v>
      </c>
    </row>
    <row r="933" spans="1:9" ht="30" x14ac:dyDescent="0.2">
      <c r="A933" s="176">
        <v>930</v>
      </c>
      <c r="B933" s="249" t="s">
        <v>352</v>
      </c>
      <c r="C933" s="248">
        <v>38114</v>
      </c>
      <c r="D933" s="604" t="s">
        <v>2601</v>
      </c>
      <c r="E933" s="247" t="s">
        <v>1315</v>
      </c>
      <c r="F933" s="247" t="s">
        <v>440</v>
      </c>
      <c r="G933" s="247">
        <v>7</v>
      </c>
      <c r="H933" s="246">
        <v>21.12</v>
      </c>
      <c r="I933" s="246">
        <f t="shared" si="14"/>
        <v>147.84</v>
      </c>
    </row>
    <row r="934" spans="1:9" ht="30" x14ac:dyDescent="0.2">
      <c r="A934" s="176">
        <v>931</v>
      </c>
      <c r="B934" s="249" t="s">
        <v>352</v>
      </c>
      <c r="C934" s="248">
        <v>38115</v>
      </c>
      <c r="D934" s="604" t="s">
        <v>2601</v>
      </c>
      <c r="E934" s="247" t="s">
        <v>1314</v>
      </c>
      <c r="F934" s="247" t="s">
        <v>440</v>
      </c>
      <c r="G934" s="247">
        <v>7</v>
      </c>
      <c r="H934" s="246">
        <v>22.55</v>
      </c>
      <c r="I934" s="246">
        <f t="shared" si="14"/>
        <v>157.85</v>
      </c>
    </row>
    <row r="935" spans="1:9" ht="30" x14ac:dyDescent="0.2">
      <c r="A935" s="176">
        <v>932</v>
      </c>
      <c r="B935" s="249" t="s">
        <v>352</v>
      </c>
      <c r="C935" s="248">
        <v>38113</v>
      </c>
      <c r="D935" s="604" t="s">
        <v>2601</v>
      </c>
      <c r="E935" s="247" t="s">
        <v>1313</v>
      </c>
      <c r="F935" s="247" t="s">
        <v>440</v>
      </c>
      <c r="G935" s="247">
        <v>304</v>
      </c>
      <c r="H935" s="246">
        <v>10.62</v>
      </c>
      <c r="I935" s="246">
        <f t="shared" si="14"/>
        <v>3228.48</v>
      </c>
    </row>
    <row r="936" spans="1:9" ht="45" x14ac:dyDescent="0.2">
      <c r="A936" s="176">
        <v>933</v>
      </c>
      <c r="B936" s="249" t="s">
        <v>352</v>
      </c>
      <c r="C936" s="248">
        <v>38063</v>
      </c>
      <c r="D936" s="604" t="s">
        <v>2601</v>
      </c>
      <c r="E936" s="247" t="s">
        <v>1312</v>
      </c>
      <c r="F936" s="247" t="s">
        <v>440</v>
      </c>
      <c r="G936" s="247">
        <v>7</v>
      </c>
      <c r="H936" s="246">
        <v>11.39</v>
      </c>
      <c r="I936" s="246">
        <f t="shared" si="14"/>
        <v>79.73</v>
      </c>
    </row>
    <row r="937" spans="1:9" ht="45" x14ac:dyDescent="0.2">
      <c r="A937" s="176">
        <v>934</v>
      </c>
      <c r="B937" s="249" t="s">
        <v>352</v>
      </c>
      <c r="C937" s="248">
        <v>38070</v>
      </c>
      <c r="D937" s="604" t="s">
        <v>2601</v>
      </c>
      <c r="E937" s="247" t="s">
        <v>1308</v>
      </c>
      <c r="F937" s="247" t="s">
        <v>440</v>
      </c>
      <c r="G937" s="247">
        <v>7</v>
      </c>
      <c r="H937" s="246">
        <v>19.84</v>
      </c>
      <c r="I937" s="246">
        <f t="shared" si="14"/>
        <v>138.88</v>
      </c>
    </row>
    <row r="938" spans="1:9" ht="60" x14ac:dyDescent="0.2">
      <c r="A938" s="176">
        <v>935</v>
      </c>
      <c r="B938" s="249" t="s">
        <v>352</v>
      </c>
      <c r="C938" s="248">
        <v>38079</v>
      </c>
      <c r="D938" s="604" t="s">
        <v>2601</v>
      </c>
      <c r="E938" s="247" t="s">
        <v>1307</v>
      </c>
      <c r="F938" s="247" t="s">
        <v>440</v>
      </c>
      <c r="G938" s="247">
        <v>7</v>
      </c>
      <c r="H938" s="246">
        <v>25.89</v>
      </c>
      <c r="I938" s="246">
        <f t="shared" si="14"/>
        <v>181.23</v>
      </c>
    </row>
    <row r="939" spans="1:9" ht="45" x14ac:dyDescent="0.2">
      <c r="A939" s="176">
        <v>936</v>
      </c>
      <c r="B939" s="249" t="s">
        <v>352</v>
      </c>
      <c r="C939" s="248">
        <v>38071</v>
      </c>
      <c r="D939" s="604" t="s">
        <v>2601</v>
      </c>
      <c r="E939" s="247" t="s">
        <v>1305</v>
      </c>
      <c r="F939" s="247" t="s">
        <v>440</v>
      </c>
      <c r="G939" s="247">
        <v>7</v>
      </c>
      <c r="H939" s="246">
        <v>20.54</v>
      </c>
      <c r="I939" s="246">
        <f t="shared" si="14"/>
        <v>143.78</v>
      </c>
    </row>
    <row r="940" spans="1:9" x14ac:dyDescent="0.2">
      <c r="A940" s="176">
        <v>937</v>
      </c>
      <c r="B940" s="249" t="s">
        <v>352</v>
      </c>
      <c r="C940" s="248">
        <v>38101</v>
      </c>
      <c r="D940" s="604" t="s">
        <v>2601</v>
      </c>
      <c r="E940" s="247" t="s">
        <v>1304</v>
      </c>
      <c r="F940" s="247" t="s">
        <v>440</v>
      </c>
      <c r="G940" s="247">
        <v>7</v>
      </c>
      <c r="H940" s="246">
        <v>9.27</v>
      </c>
      <c r="I940" s="246">
        <f t="shared" si="14"/>
        <v>64.89</v>
      </c>
    </row>
    <row r="941" spans="1:9" ht="60" x14ac:dyDescent="0.2">
      <c r="A941" s="176">
        <v>938</v>
      </c>
      <c r="B941" s="249" t="s">
        <v>352</v>
      </c>
      <c r="C941" s="248">
        <v>38099</v>
      </c>
      <c r="D941" s="604" t="s">
        <v>2601</v>
      </c>
      <c r="E941" s="247" t="s">
        <v>722</v>
      </c>
      <c r="F941" s="247" t="s">
        <v>440</v>
      </c>
      <c r="G941" s="247">
        <v>7</v>
      </c>
      <c r="H941" s="246">
        <v>1.79</v>
      </c>
      <c r="I941" s="246">
        <f t="shared" si="14"/>
        <v>12.53</v>
      </c>
    </row>
    <row r="942" spans="1:9" ht="60" x14ac:dyDescent="0.2">
      <c r="A942" s="176">
        <v>939</v>
      </c>
      <c r="B942" s="249" t="s">
        <v>352</v>
      </c>
      <c r="C942" s="248">
        <v>38100</v>
      </c>
      <c r="D942" s="604" t="s">
        <v>2601</v>
      </c>
      <c r="E942" s="247" t="s">
        <v>1303</v>
      </c>
      <c r="F942" s="247" t="s">
        <v>440</v>
      </c>
      <c r="G942" s="247">
        <v>7</v>
      </c>
      <c r="H942" s="246">
        <v>2.93</v>
      </c>
      <c r="I942" s="246">
        <f t="shared" si="14"/>
        <v>20.51</v>
      </c>
    </row>
    <row r="943" spans="1:9" ht="30" x14ac:dyDescent="0.2">
      <c r="A943" s="176">
        <v>940</v>
      </c>
      <c r="B943" s="249" t="s">
        <v>353</v>
      </c>
      <c r="C943" s="248" t="s">
        <v>1302</v>
      </c>
      <c r="D943" s="604" t="s">
        <v>2601</v>
      </c>
      <c r="E943" s="247" t="s">
        <v>1301</v>
      </c>
      <c r="F943" s="247" t="s">
        <v>440</v>
      </c>
      <c r="G943" s="247">
        <v>182</v>
      </c>
      <c r="H943" s="246">
        <v>9</v>
      </c>
      <c r="I943" s="246">
        <f t="shared" si="14"/>
        <v>1638</v>
      </c>
    </row>
    <row r="944" spans="1:9" ht="30" x14ac:dyDescent="0.2">
      <c r="A944" s="176">
        <v>941</v>
      </c>
      <c r="B944" s="249" t="s">
        <v>353</v>
      </c>
      <c r="C944" s="248" t="s">
        <v>1300</v>
      </c>
      <c r="D944" s="604" t="s">
        <v>2601</v>
      </c>
      <c r="E944" s="247" t="s">
        <v>1299</v>
      </c>
      <c r="F944" s="247" t="s">
        <v>440</v>
      </c>
      <c r="G944" s="247">
        <v>7</v>
      </c>
      <c r="H944" s="246">
        <v>11</v>
      </c>
      <c r="I944" s="246">
        <f t="shared" si="14"/>
        <v>77</v>
      </c>
    </row>
    <row r="945" spans="1:9" ht="30" x14ac:dyDescent="0.2">
      <c r="A945" s="176">
        <v>942</v>
      </c>
      <c r="B945" s="249" t="s">
        <v>353</v>
      </c>
      <c r="C945" s="248" t="s">
        <v>1298</v>
      </c>
      <c r="D945" s="604" t="s">
        <v>2601</v>
      </c>
      <c r="E945" s="247" t="s">
        <v>3112</v>
      </c>
      <c r="F945" s="247" t="s">
        <v>440</v>
      </c>
      <c r="G945" s="247">
        <v>7</v>
      </c>
      <c r="H945" s="246">
        <v>8.8699999999999992</v>
      </c>
      <c r="I945" s="246">
        <f t="shared" si="14"/>
        <v>62.09</v>
      </c>
    </row>
    <row r="946" spans="1:9" x14ac:dyDescent="0.2">
      <c r="A946" s="176">
        <v>943</v>
      </c>
      <c r="B946" s="249" t="s">
        <v>353</v>
      </c>
      <c r="C946" s="248" t="s">
        <v>1296</v>
      </c>
      <c r="D946" s="604" t="s">
        <v>2601</v>
      </c>
      <c r="E946" s="247" t="s">
        <v>3113</v>
      </c>
      <c r="F946" s="247" t="s">
        <v>440</v>
      </c>
      <c r="G946" s="247">
        <v>7</v>
      </c>
      <c r="H946" s="246">
        <v>3.64</v>
      </c>
      <c r="I946" s="246">
        <f t="shared" si="14"/>
        <v>25.48</v>
      </c>
    </row>
    <row r="947" spans="1:9" ht="45" x14ac:dyDescent="0.2">
      <c r="A947" s="176">
        <v>944</v>
      </c>
      <c r="B947" s="249" t="s">
        <v>352</v>
      </c>
      <c r="C947" s="248">
        <v>38075</v>
      </c>
      <c r="D947" s="604" t="s">
        <v>2601</v>
      </c>
      <c r="E947" s="247" t="s">
        <v>1294</v>
      </c>
      <c r="F947" s="247" t="s">
        <v>440</v>
      </c>
      <c r="G947" s="247">
        <v>7</v>
      </c>
      <c r="H947" s="246">
        <v>18.88</v>
      </c>
      <c r="I947" s="246">
        <f t="shared" si="14"/>
        <v>132.16</v>
      </c>
    </row>
    <row r="948" spans="1:9" ht="30" x14ac:dyDescent="0.2">
      <c r="A948" s="176">
        <v>945</v>
      </c>
      <c r="B948" s="249" t="s">
        <v>353</v>
      </c>
      <c r="C948" s="248" t="s">
        <v>1292</v>
      </c>
      <c r="D948" s="604" t="s">
        <v>2601</v>
      </c>
      <c r="E948" s="247" t="s">
        <v>1291</v>
      </c>
      <c r="F948" s="247" t="s">
        <v>440</v>
      </c>
      <c r="G948" s="247">
        <v>7</v>
      </c>
      <c r="H948" s="246">
        <v>2499</v>
      </c>
      <c r="I948" s="246">
        <f t="shared" si="14"/>
        <v>17493</v>
      </c>
    </row>
    <row r="949" spans="1:9" ht="30" x14ac:dyDescent="0.2">
      <c r="A949" s="176">
        <v>946</v>
      </c>
      <c r="B949" s="249" t="s">
        <v>353</v>
      </c>
      <c r="C949" s="248" t="s">
        <v>1290</v>
      </c>
      <c r="D949" s="604" t="s">
        <v>2601</v>
      </c>
      <c r="E949" s="247" t="s">
        <v>1289</v>
      </c>
      <c r="F949" s="247" t="s">
        <v>440</v>
      </c>
      <c r="G949" s="247">
        <v>3</v>
      </c>
      <c r="H949" s="246">
        <v>775.9</v>
      </c>
      <c r="I949" s="246">
        <f t="shared" si="14"/>
        <v>2327.6999999999998</v>
      </c>
    </row>
    <row r="950" spans="1:9" ht="30" x14ac:dyDescent="0.2">
      <c r="A950" s="176">
        <v>947</v>
      </c>
      <c r="B950" s="249" t="s">
        <v>353</v>
      </c>
      <c r="C950" s="248" t="s">
        <v>1288</v>
      </c>
      <c r="D950" s="604" t="s">
        <v>2601</v>
      </c>
      <c r="E950" s="247" t="s">
        <v>1287</v>
      </c>
      <c r="F950" s="247" t="s">
        <v>440</v>
      </c>
      <c r="G950" s="247">
        <v>7</v>
      </c>
      <c r="H950" s="246">
        <v>515</v>
      </c>
      <c r="I950" s="246">
        <f t="shared" si="14"/>
        <v>3605</v>
      </c>
    </row>
    <row r="951" spans="1:9" ht="30" x14ac:dyDescent="0.2">
      <c r="A951" s="176">
        <v>948</v>
      </c>
      <c r="B951" s="249" t="s">
        <v>353</v>
      </c>
      <c r="C951" s="248" t="s">
        <v>1286</v>
      </c>
      <c r="D951" s="604" t="s">
        <v>2601</v>
      </c>
      <c r="E951" s="247" t="s">
        <v>3114</v>
      </c>
      <c r="F951" s="247" t="s">
        <v>440</v>
      </c>
      <c r="G951" s="247">
        <v>7</v>
      </c>
      <c r="H951" s="246">
        <v>225</v>
      </c>
      <c r="I951" s="246">
        <f t="shared" si="14"/>
        <v>1575</v>
      </c>
    </row>
    <row r="952" spans="1:9" ht="60" x14ac:dyDescent="0.2">
      <c r="A952" s="176">
        <v>949</v>
      </c>
      <c r="B952" s="249" t="s">
        <v>352</v>
      </c>
      <c r="C952" s="248">
        <v>13393</v>
      </c>
      <c r="D952" s="604" t="s">
        <v>2601</v>
      </c>
      <c r="E952" s="247" t="s">
        <v>1285</v>
      </c>
      <c r="F952" s="247" t="s">
        <v>440</v>
      </c>
      <c r="G952" s="247">
        <v>7</v>
      </c>
      <c r="H952" s="246">
        <v>285.88</v>
      </c>
      <c r="I952" s="246">
        <f t="shared" si="14"/>
        <v>2001.16</v>
      </c>
    </row>
    <row r="953" spans="1:9" ht="60" x14ac:dyDescent="0.2">
      <c r="A953" s="176">
        <v>950</v>
      </c>
      <c r="B953" s="249" t="s">
        <v>352</v>
      </c>
      <c r="C953" s="248">
        <v>13395</v>
      </c>
      <c r="D953" s="604" t="s">
        <v>2601</v>
      </c>
      <c r="E953" s="247" t="s">
        <v>1284</v>
      </c>
      <c r="F953" s="247" t="s">
        <v>440</v>
      </c>
      <c r="G953" s="247">
        <v>7</v>
      </c>
      <c r="H953" s="246">
        <v>400.62</v>
      </c>
      <c r="I953" s="246">
        <f t="shared" si="14"/>
        <v>2804.34</v>
      </c>
    </row>
    <row r="954" spans="1:9" ht="60" x14ac:dyDescent="0.2">
      <c r="A954" s="176">
        <v>951</v>
      </c>
      <c r="B954" s="249" t="s">
        <v>352</v>
      </c>
      <c r="C954" s="248">
        <v>12039</v>
      </c>
      <c r="D954" s="604" t="s">
        <v>2601</v>
      </c>
      <c r="E954" s="247" t="s">
        <v>1283</v>
      </c>
      <c r="F954" s="247" t="s">
        <v>440</v>
      </c>
      <c r="G954" s="247">
        <v>7</v>
      </c>
      <c r="H954" s="246">
        <v>421.01</v>
      </c>
      <c r="I954" s="246">
        <f t="shared" si="14"/>
        <v>2947.07</v>
      </c>
    </row>
    <row r="955" spans="1:9" ht="60" x14ac:dyDescent="0.2">
      <c r="A955" s="176">
        <v>952</v>
      </c>
      <c r="B955" s="249" t="s">
        <v>352</v>
      </c>
      <c r="C955" s="248">
        <v>13396</v>
      </c>
      <c r="D955" s="604" t="s">
        <v>2601</v>
      </c>
      <c r="E955" s="247" t="s">
        <v>1282</v>
      </c>
      <c r="F955" s="247" t="s">
        <v>440</v>
      </c>
      <c r="G955" s="247">
        <v>7</v>
      </c>
      <c r="H955" s="246">
        <v>591.29</v>
      </c>
      <c r="I955" s="246">
        <f t="shared" si="14"/>
        <v>4139.03</v>
      </c>
    </row>
    <row r="956" spans="1:9" ht="60" x14ac:dyDescent="0.2">
      <c r="A956" s="176">
        <v>953</v>
      </c>
      <c r="B956" s="249" t="s">
        <v>352</v>
      </c>
      <c r="C956" s="248">
        <v>12041</v>
      </c>
      <c r="D956" s="604" t="s">
        <v>2601</v>
      </c>
      <c r="E956" s="247" t="s">
        <v>1281</v>
      </c>
      <c r="F956" s="247" t="s">
        <v>440</v>
      </c>
      <c r="G956" s="247">
        <v>7</v>
      </c>
      <c r="H956" s="246">
        <v>482.82</v>
      </c>
      <c r="I956" s="246">
        <f t="shared" si="14"/>
        <v>3379.74</v>
      </c>
    </row>
    <row r="957" spans="1:9" ht="60" x14ac:dyDescent="0.2">
      <c r="A957" s="176">
        <v>954</v>
      </c>
      <c r="B957" s="249" t="s">
        <v>352</v>
      </c>
      <c r="C957" s="248">
        <v>12043</v>
      </c>
      <c r="D957" s="604" t="s">
        <v>2601</v>
      </c>
      <c r="E957" s="247" t="s">
        <v>1280</v>
      </c>
      <c r="F957" s="247" t="s">
        <v>440</v>
      </c>
      <c r="G957" s="247">
        <v>7</v>
      </c>
      <c r="H957" s="246">
        <v>1019.4</v>
      </c>
      <c r="I957" s="246">
        <f t="shared" si="14"/>
        <v>7135.8</v>
      </c>
    </row>
    <row r="958" spans="1:9" ht="60" x14ac:dyDescent="0.2">
      <c r="A958" s="176">
        <v>955</v>
      </c>
      <c r="B958" s="249" t="s">
        <v>352</v>
      </c>
      <c r="C958" s="248">
        <v>39762</v>
      </c>
      <c r="D958" s="604" t="s">
        <v>2601</v>
      </c>
      <c r="E958" s="247" t="s">
        <v>1279</v>
      </c>
      <c r="F958" s="247" t="s">
        <v>440</v>
      </c>
      <c r="G958" s="247">
        <v>7</v>
      </c>
      <c r="H958" s="246">
        <v>485.26</v>
      </c>
      <c r="I958" s="246">
        <f t="shared" si="14"/>
        <v>3396.82</v>
      </c>
    </row>
    <row r="959" spans="1:9" ht="60" x14ac:dyDescent="0.2">
      <c r="A959" s="176">
        <v>956</v>
      </c>
      <c r="B959" s="249" t="s">
        <v>352</v>
      </c>
      <c r="C959" s="248">
        <v>12042</v>
      </c>
      <c r="D959" s="604" t="s">
        <v>2601</v>
      </c>
      <c r="E959" s="247" t="s">
        <v>1278</v>
      </c>
      <c r="F959" s="247" t="s">
        <v>440</v>
      </c>
      <c r="G959" s="247">
        <v>7</v>
      </c>
      <c r="H959" s="246">
        <v>708.47</v>
      </c>
      <c r="I959" s="246">
        <f t="shared" si="14"/>
        <v>4959.29</v>
      </c>
    </row>
    <row r="960" spans="1:9" ht="60" x14ac:dyDescent="0.2">
      <c r="A960" s="176">
        <v>957</v>
      </c>
      <c r="B960" s="249" t="s">
        <v>352</v>
      </c>
      <c r="C960" s="248">
        <v>39763</v>
      </c>
      <c r="D960" s="604" t="s">
        <v>2601</v>
      </c>
      <c r="E960" s="247" t="s">
        <v>1277</v>
      </c>
      <c r="F960" s="247" t="s">
        <v>440</v>
      </c>
      <c r="G960" s="247">
        <v>7</v>
      </c>
      <c r="H960" s="246">
        <v>829.17</v>
      </c>
      <c r="I960" s="246">
        <f t="shared" si="14"/>
        <v>5804.19</v>
      </c>
    </row>
    <row r="961" spans="1:9" ht="60" x14ac:dyDescent="0.2">
      <c r="A961" s="176">
        <v>958</v>
      </c>
      <c r="B961" s="249" t="s">
        <v>352</v>
      </c>
      <c r="C961" s="248">
        <v>39760</v>
      </c>
      <c r="D961" s="604" t="s">
        <v>2601</v>
      </c>
      <c r="E961" s="247" t="s">
        <v>1276</v>
      </c>
      <c r="F961" s="247" t="s">
        <v>440</v>
      </c>
      <c r="G961" s="247">
        <v>7</v>
      </c>
      <c r="H961" s="246">
        <v>826.44</v>
      </c>
      <c r="I961" s="246">
        <f t="shared" si="14"/>
        <v>5785.08</v>
      </c>
    </row>
    <row r="962" spans="1:9" ht="60" x14ac:dyDescent="0.2">
      <c r="A962" s="176">
        <v>959</v>
      </c>
      <c r="B962" s="249" t="s">
        <v>352</v>
      </c>
      <c r="C962" s="248">
        <v>39756</v>
      </c>
      <c r="D962" s="604" t="s">
        <v>2601</v>
      </c>
      <c r="E962" s="247" t="s">
        <v>1275</v>
      </c>
      <c r="F962" s="247" t="s">
        <v>440</v>
      </c>
      <c r="G962" s="247">
        <v>7</v>
      </c>
      <c r="H962" s="246">
        <v>296.74</v>
      </c>
      <c r="I962" s="246">
        <f t="shared" si="14"/>
        <v>2077.1799999999998</v>
      </c>
    </row>
    <row r="963" spans="1:9" ht="60" x14ac:dyDescent="0.2">
      <c r="A963" s="176">
        <v>960</v>
      </c>
      <c r="B963" s="249" t="s">
        <v>352</v>
      </c>
      <c r="C963" s="248">
        <v>12038</v>
      </c>
      <c r="D963" s="604" t="s">
        <v>2601</v>
      </c>
      <c r="E963" s="247" t="s">
        <v>721</v>
      </c>
      <c r="F963" s="247" t="s">
        <v>440</v>
      </c>
      <c r="G963" s="247">
        <v>7</v>
      </c>
      <c r="H963" s="246">
        <v>370.79</v>
      </c>
      <c r="I963" s="246">
        <f t="shared" si="14"/>
        <v>2595.5300000000002</v>
      </c>
    </row>
    <row r="964" spans="1:9" ht="60" x14ac:dyDescent="0.2">
      <c r="A964" s="176">
        <v>961</v>
      </c>
      <c r="B964" s="249" t="s">
        <v>352</v>
      </c>
      <c r="C964" s="248">
        <v>39757</v>
      </c>
      <c r="D964" s="604" t="s">
        <v>2601</v>
      </c>
      <c r="E964" s="247" t="s">
        <v>1274</v>
      </c>
      <c r="F964" s="247" t="s">
        <v>440</v>
      </c>
      <c r="G964" s="247">
        <v>7</v>
      </c>
      <c r="H964" s="246">
        <v>342.86</v>
      </c>
      <c r="I964" s="246">
        <f t="shared" si="14"/>
        <v>2400.02</v>
      </c>
    </row>
    <row r="965" spans="1:9" ht="60" x14ac:dyDescent="0.2">
      <c r="A965" s="176">
        <v>962</v>
      </c>
      <c r="B965" s="249" t="s">
        <v>352</v>
      </c>
      <c r="C965" s="248">
        <v>39758</v>
      </c>
      <c r="D965" s="604" t="s">
        <v>2601</v>
      </c>
      <c r="E965" s="247" t="s">
        <v>1273</v>
      </c>
      <c r="F965" s="247" t="s">
        <v>440</v>
      </c>
      <c r="G965" s="247">
        <v>7</v>
      </c>
      <c r="H965" s="246">
        <v>499.68</v>
      </c>
      <c r="I965" s="246">
        <f t="shared" ref="I965:I1028" si="15">H965*G965</f>
        <v>3497.76</v>
      </c>
    </row>
    <row r="966" spans="1:9" ht="60" x14ac:dyDescent="0.2">
      <c r="A966" s="176">
        <v>963</v>
      </c>
      <c r="B966" s="249" t="s">
        <v>352</v>
      </c>
      <c r="C966" s="248">
        <v>39759</v>
      </c>
      <c r="D966" s="604" t="s">
        <v>2601</v>
      </c>
      <c r="E966" s="247" t="s">
        <v>1272</v>
      </c>
      <c r="F966" s="247" t="s">
        <v>440</v>
      </c>
      <c r="G966" s="247">
        <v>7</v>
      </c>
      <c r="H966" s="246">
        <v>617.1</v>
      </c>
      <c r="I966" s="246">
        <f t="shared" si="15"/>
        <v>4319.7</v>
      </c>
    </row>
    <row r="967" spans="1:9" ht="60" x14ac:dyDescent="0.2">
      <c r="A967" s="176">
        <v>964</v>
      </c>
      <c r="B967" s="249" t="s">
        <v>352</v>
      </c>
      <c r="C967" s="248">
        <v>39761</v>
      </c>
      <c r="D967" s="604" t="s">
        <v>2601</v>
      </c>
      <c r="E967" s="247" t="s">
        <v>1271</v>
      </c>
      <c r="F967" s="247" t="s">
        <v>440</v>
      </c>
      <c r="G967" s="247">
        <v>7</v>
      </c>
      <c r="H967" s="246">
        <v>741.78</v>
      </c>
      <c r="I967" s="246">
        <f t="shared" si="15"/>
        <v>5192.46</v>
      </c>
    </row>
    <row r="968" spans="1:9" ht="30" x14ac:dyDescent="0.2">
      <c r="A968" s="176">
        <v>965</v>
      </c>
      <c r="B968" s="249" t="s">
        <v>353</v>
      </c>
      <c r="C968" s="248" t="s">
        <v>1270</v>
      </c>
      <c r="D968" s="604" t="s">
        <v>2601</v>
      </c>
      <c r="E968" s="247" t="s">
        <v>1269</v>
      </c>
      <c r="F968" s="247" t="s">
        <v>440</v>
      </c>
      <c r="G968" s="247">
        <v>15</v>
      </c>
      <c r="H968" s="246">
        <v>109.11</v>
      </c>
      <c r="I968" s="246">
        <f t="shared" si="15"/>
        <v>1636.65</v>
      </c>
    </row>
    <row r="969" spans="1:9" x14ac:dyDescent="0.2">
      <c r="A969" s="176">
        <v>966</v>
      </c>
      <c r="B969" s="249" t="s">
        <v>353</v>
      </c>
      <c r="C969" s="248" t="s">
        <v>1268</v>
      </c>
      <c r="D969" s="604" t="s">
        <v>2601</v>
      </c>
      <c r="E969" s="247" t="s">
        <v>1267</v>
      </c>
      <c r="F969" s="247" t="s">
        <v>440</v>
      </c>
      <c r="G969" s="247">
        <v>3</v>
      </c>
      <c r="H969" s="246">
        <v>88.58</v>
      </c>
      <c r="I969" s="246">
        <f t="shared" si="15"/>
        <v>265.74</v>
      </c>
    </row>
    <row r="970" spans="1:9" ht="30" x14ac:dyDescent="0.2">
      <c r="A970" s="176">
        <v>967</v>
      </c>
      <c r="B970" s="249" t="s">
        <v>353</v>
      </c>
      <c r="C970" s="248" t="s">
        <v>1266</v>
      </c>
      <c r="D970" s="604" t="s">
        <v>2601</v>
      </c>
      <c r="E970" s="247" t="s">
        <v>1265</v>
      </c>
      <c r="F970" s="247" t="s">
        <v>440</v>
      </c>
      <c r="G970" s="247">
        <v>3</v>
      </c>
      <c r="H970" s="246">
        <v>24.25</v>
      </c>
      <c r="I970" s="246">
        <f t="shared" si="15"/>
        <v>72.75</v>
      </c>
    </row>
    <row r="971" spans="1:9" ht="45" x14ac:dyDescent="0.2">
      <c r="A971" s="176">
        <v>968</v>
      </c>
      <c r="B971" s="249" t="s">
        <v>353</v>
      </c>
      <c r="C971" s="248" t="s">
        <v>1264</v>
      </c>
      <c r="D971" s="604" t="s">
        <v>2601</v>
      </c>
      <c r="E971" s="247" t="s">
        <v>1263</v>
      </c>
      <c r="F971" s="247" t="s">
        <v>440</v>
      </c>
      <c r="G971" s="247">
        <v>3</v>
      </c>
      <c r="H971" s="246">
        <v>15.77</v>
      </c>
      <c r="I971" s="246">
        <f t="shared" si="15"/>
        <v>47.31</v>
      </c>
    </row>
    <row r="972" spans="1:9" ht="30" x14ac:dyDescent="0.2">
      <c r="A972" s="176">
        <v>969</v>
      </c>
      <c r="B972" s="249" t="s">
        <v>353</v>
      </c>
      <c r="C972" s="248" t="s">
        <v>1262</v>
      </c>
      <c r="D972" s="604" t="s">
        <v>2601</v>
      </c>
      <c r="E972" s="247" t="s">
        <v>1261</v>
      </c>
      <c r="F972" s="247" t="s">
        <v>440</v>
      </c>
      <c r="G972" s="247">
        <v>3</v>
      </c>
      <c r="H972" s="246">
        <v>18.899999999999999</v>
      </c>
      <c r="I972" s="246">
        <f t="shared" si="15"/>
        <v>56.7</v>
      </c>
    </row>
    <row r="973" spans="1:9" ht="45" x14ac:dyDescent="0.2">
      <c r="A973" s="176">
        <v>970</v>
      </c>
      <c r="B973" s="249" t="s">
        <v>352</v>
      </c>
      <c r="C973" s="248">
        <v>12359</v>
      </c>
      <c r="D973" s="604" t="s">
        <v>2601</v>
      </c>
      <c r="E973" s="247" t="s">
        <v>1260</v>
      </c>
      <c r="F973" s="247" t="s">
        <v>440</v>
      </c>
      <c r="G973" s="247">
        <v>7</v>
      </c>
      <c r="H973" s="246">
        <v>151.33000000000001</v>
      </c>
      <c r="I973" s="246">
        <f t="shared" si="15"/>
        <v>1059.31</v>
      </c>
    </row>
    <row r="974" spans="1:9" ht="60" x14ac:dyDescent="0.2">
      <c r="A974" s="176">
        <v>971</v>
      </c>
      <c r="B974" s="249" t="s">
        <v>352</v>
      </c>
      <c r="C974" s="248">
        <v>39392</v>
      </c>
      <c r="D974" s="604" t="s">
        <v>2601</v>
      </c>
      <c r="E974" s="247" t="s">
        <v>1259</v>
      </c>
      <c r="F974" s="247" t="s">
        <v>440</v>
      </c>
      <c r="G974" s="247">
        <v>7</v>
      </c>
      <c r="H974" s="246">
        <v>47.14</v>
      </c>
      <c r="I974" s="246">
        <f t="shared" si="15"/>
        <v>329.98</v>
      </c>
    </row>
    <row r="975" spans="1:9" ht="60" x14ac:dyDescent="0.2">
      <c r="A975" s="176">
        <v>972</v>
      </c>
      <c r="B975" s="249" t="s">
        <v>352</v>
      </c>
      <c r="C975" s="248">
        <v>39392</v>
      </c>
      <c r="D975" s="604" t="s">
        <v>2601</v>
      </c>
      <c r="E975" s="247" t="s">
        <v>1259</v>
      </c>
      <c r="F975" s="247" t="s">
        <v>440</v>
      </c>
      <c r="G975" s="247">
        <v>15</v>
      </c>
      <c r="H975" s="246">
        <v>47.14</v>
      </c>
      <c r="I975" s="246">
        <f t="shared" si="15"/>
        <v>707.1</v>
      </c>
    </row>
    <row r="976" spans="1:9" x14ac:dyDescent="0.2">
      <c r="A976" s="176">
        <v>973</v>
      </c>
      <c r="B976" s="249" t="s">
        <v>352</v>
      </c>
      <c r="C976" s="248">
        <v>868</v>
      </c>
      <c r="D976" s="604" t="s">
        <v>2601</v>
      </c>
      <c r="E976" s="247" t="s">
        <v>1257</v>
      </c>
      <c r="F976" s="247" t="s">
        <v>438</v>
      </c>
      <c r="G976" s="247">
        <v>7</v>
      </c>
      <c r="H976" s="246">
        <v>26.14</v>
      </c>
      <c r="I976" s="246">
        <f t="shared" si="15"/>
        <v>182.98</v>
      </c>
    </row>
    <row r="977" spans="1:9" x14ac:dyDescent="0.2">
      <c r="A977" s="176">
        <v>974</v>
      </c>
      <c r="B977" s="249" t="s">
        <v>352</v>
      </c>
      <c r="C977" s="248">
        <v>863</v>
      </c>
      <c r="D977" s="604" t="s">
        <v>2601</v>
      </c>
      <c r="E977" s="247" t="s">
        <v>1256</v>
      </c>
      <c r="F977" s="247" t="s">
        <v>438</v>
      </c>
      <c r="G977" s="247">
        <v>7</v>
      </c>
      <c r="H977" s="246">
        <v>38.51</v>
      </c>
      <c r="I977" s="246">
        <f t="shared" si="15"/>
        <v>269.57</v>
      </c>
    </row>
    <row r="978" spans="1:9" x14ac:dyDescent="0.2">
      <c r="A978" s="176">
        <v>975</v>
      </c>
      <c r="B978" s="249" t="s">
        <v>352</v>
      </c>
      <c r="C978" s="248">
        <v>864</v>
      </c>
      <c r="D978" s="604" t="s">
        <v>2601</v>
      </c>
      <c r="E978" s="247" t="s">
        <v>1255</v>
      </c>
      <c r="F978" s="247" t="s">
        <v>438</v>
      </c>
      <c r="G978" s="247">
        <v>98</v>
      </c>
      <c r="H978" s="246">
        <v>72.459999999999994</v>
      </c>
      <c r="I978" s="246">
        <f t="shared" si="15"/>
        <v>7101.08</v>
      </c>
    </row>
    <row r="979" spans="1:9" ht="60" x14ac:dyDescent="0.2">
      <c r="A979" s="176">
        <v>976</v>
      </c>
      <c r="B979" s="249" t="s">
        <v>353</v>
      </c>
      <c r="C979" s="248" t="s">
        <v>1254</v>
      </c>
      <c r="D979" s="604" t="s">
        <v>2601</v>
      </c>
      <c r="E979" s="247" t="s">
        <v>3115</v>
      </c>
      <c r="F979" s="247" t="s">
        <v>440</v>
      </c>
      <c r="G979" s="247">
        <v>7</v>
      </c>
      <c r="H979" s="246">
        <v>351.5</v>
      </c>
      <c r="I979" s="246">
        <f t="shared" si="15"/>
        <v>2460.5</v>
      </c>
    </row>
    <row r="980" spans="1:9" ht="30" x14ac:dyDescent="0.2">
      <c r="A980" s="176">
        <v>977</v>
      </c>
      <c r="B980" s="249" t="s">
        <v>352</v>
      </c>
      <c r="C980" s="248">
        <v>41474</v>
      </c>
      <c r="D980" s="604" t="s">
        <v>2601</v>
      </c>
      <c r="E980" s="247" t="s">
        <v>1253</v>
      </c>
      <c r="F980" s="247" t="s">
        <v>440</v>
      </c>
      <c r="G980" s="247">
        <v>7</v>
      </c>
      <c r="H980" s="246">
        <v>106.21</v>
      </c>
      <c r="I980" s="246">
        <f t="shared" si="15"/>
        <v>743.47</v>
      </c>
    </row>
    <row r="981" spans="1:9" ht="45" x14ac:dyDescent="0.2">
      <c r="A981" s="176">
        <v>978</v>
      </c>
      <c r="B981" s="249" t="s">
        <v>353</v>
      </c>
      <c r="C981" s="248" t="s">
        <v>1252</v>
      </c>
      <c r="D981" s="604" t="s">
        <v>2601</v>
      </c>
      <c r="E981" s="247" t="s">
        <v>1251</v>
      </c>
      <c r="F981" s="247" t="s">
        <v>440</v>
      </c>
      <c r="G981" s="247">
        <v>7</v>
      </c>
      <c r="H981" s="246">
        <v>2</v>
      </c>
      <c r="I981" s="246">
        <f t="shared" si="15"/>
        <v>14</v>
      </c>
    </row>
    <row r="982" spans="1:9" ht="45" x14ac:dyDescent="0.2">
      <c r="A982" s="176">
        <v>979</v>
      </c>
      <c r="B982" s="249" t="s">
        <v>353</v>
      </c>
      <c r="C982" s="248" t="s">
        <v>1250</v>
      </c>
      <c r="D982" s="604" t="s">
        <v>2601</v>
      </c>
      <c r="E982" s="247" t="s">
        <v>3116</v>
      </c>
      <c r="F982" s="247" t="s">
        <v>440</v>
      </c>
      <c r="G982" s="247">
        <v>7</v>
      </c>
      <c r="H982" s="246">
        <v>22.4</v>
      </c>
      <c r="I982" s="246">
        <f t="shared" si="15"/>
        <v>156.80000000000001</v>
      </c>
    </row>
    <row r="983" spans="1:9" ht="45" x14ac:dyDescent="0.2">
      <c r="A983" s="176">
        <v>980</v>
      </c>
      <c r="B983" s="249" t="s">
        <v>352</v>
      </c>
      <c r="C983" s="248">
        <v>415</v>
      </c>
      <c r="D983" s="604" t="s">
        <v>2601</v>
      </c>
      <c r="E983" s="247" t="s">
        <v>1249</v>
      </c>
      <c r="F983" s="247" t="s">
        <v>440</v>
      </c>
      <c r="G983" s="247">
        <v>7</v>
      </c>
      <c r="H983" s="246">
        <v>27.19</v>
      </c>
      <c r="I983" s="246">
        <f t="shared" si="15"/>
        <v>190.33</v>
      </c>
    </row>
    <row r="984" spans="1:9" ht="45" x14ac:dyDescent="0.2">
      <c r="A984" s="176">
        <v>981</v>
      </c>
      <c r="B984" s="249" t="s">
        <v>352</v>
      </c>
      <c r="C984" s="248">
        <v>38055</v>
      </c>
      <c r="D984" s="604" t="s">
        <v>2601</v>
      </c>
      <c r="E984" s="247" t="s">
        <v>1248</v>
      </c>
      <c r="F984" s="247" t="s">
        <v>440</v>
      </c>
      <c r="G984" s="247">
        <v>7</v>
      </c>
      <c r="H984" s="246">
        <v>6.01</v>
      </c>
      <c r="I984" s="246">
        <f t="shared" si="15"/>
        <v>42.07</v>
      </c>
    </row>
    <row r="985" spans="1:9" ht="45" x14ac:dyDescent="0.2">
      <c r="A985" s="176">
        <v>982</v>
      </c>
      <c r="B985" s="249" t="s">
        <v>352</v>
      </c>
      <c r="C985" s="248">
        <v>416</v>
      </c>
      <c r="D985" s="604" t="s">
        <v>2601</v>
      </c>
      <c r="E985" s="247" t="s">
        <v>1247</v>
      </c>
      <c r="F985" s="247" t="s">
        <v>440</v>
      </c>
      <c r="G985" s="247">
        <v>7</v>
      </c>
      <c r="H985" s="246">
        <v>9.9499999999999993</v>
      </c>
      <c r="I985" s="246">
        <f t="shared" si="15"/>
        <v>69.650000000000006</v>
      </c>
    </row>
    <row r="986" spans="1:9" ht="45" x14ac:dyDescent="0.2">
      <c r="A986" s="176">
        <v>983</v>
      </c>
      <c r="B986" s="249" t="s">
        <v>352</v>
      </c>
      <c r="C986" s="248">
        <v>425</v>
      </c>
      <c r="D986" s="604" t="s">
        <v>2601</v>
      </c>
      <c r="E986" s="247" t="s">
        <v>1246</v>
      </c>
      <c r="F986" s="247" t="s">
        <v>440</v>
      </c>
      <c r="G986" s="247">
        <v>7</v>
      </c>
      <c r="H986" s="246">
        <v>6.17</v>
      </c>
      <c r="I986" s="246">
        <f t="shared" si="15"/>
        <v>43.19</v>
      </c>
    </row>
    <row r="987" spans="1:9" ht="45" x14ac:dyDescent="0.2">
      <c r="A987" s="176">
        <v>984</v>
      </c>
      <c r="B987" s="249" t="s">
        <v>352</v>
      </c>
      <c r="C987" s="248">
        <v>426</v>
      </c>
      <c r="D987" s="604" t="s">
        <v>2601</v>
      </c>
      <c r="E987" s="247" t="s">
        <v>1245</v>
      </c>
      <c r="F987" s="247" t="s">
        <v>440</v>
      </c>
      <c r="G987" s="247">
        <v>7</v>
      </c>
      <c r="H987" s="246">
        <v>33.979999999999997</v>
      </c>
      <c r="I987" s="246">
        <f t="shared" si="15"/>
        <v>237.86</v>
      </c>
    </row>
    <row r="988" spans="1:9" ht="30" x14ac:dyDescent="0.2">
      <c r="A988" s="176">
        <v>985</v>
      </c>
      <c r="B988" s="249" t="s">
        <v>353</v>
      </c>
      <c r="C988" s="248" t="s">
        <v>1244</v>
      </c>
      <c r="D988" s="604" t="s">
        <v>2601</v>
      </c>
      <c r="E988" s="247" t="s">
        <v>1243</v>
      </c>
      <c r="F988" s="247" t="s">
        <v>440</v>
      </c>
      <c r="G988" s="247">
        <v>7</v>
      </c>
      <c r="H988" s="246">
        <v>10.52</v>
      </c>
      <c r="I988" s="246">
        <f t="shared" si="15"/>
        <v>73.64</v>
      </c>
    </row>
    <row r="989" spans="1:9" ht="45" x14ac:dyDescent="0.2">
      <c r="A989" s="176">
        <v>986</v>
      </c>
      <c r="B989" s="249" t="s">
        <v>352</v>
      </c>
      <c r="C989" s="248">
        <v>3378</v>
      </c>
      <c r="D989" s="604" t="s">
        <v>2601</v>
      </c>
      <c r="E989" s="247" t="s">
        <v>1242</v>
      </c>
      <c r="F989" s="247" t="s">
        <v>440</v>
      </c>
      <c r="G989" s="247">
        <v>7</v>
      </c>
      <c r="H989" s="246">
        <v>96.24</v>
      </c>
      <c r="I989" s="246">
        <f t="shared" si="15"/>
        <v>673.68</v>
      </c>
    </row>
    <row r="990" spans="1:9" ht="45" x14ac:dyDescent="0.2">
      <c r="A990" s="176">
        <v>987</v>
      </c>
      <c r="B990" s="249" t="s">
        <v>352</v>
      </c>
      <c r="C990" s="248">
        <v>4276</v>
      </c>
      <c r="D990" s="604" t="s">
        <v>2601</v>
      </c>
      <c r="E990" s="247" t="s">
        <v>1240</v>
      </c>
      <c r="F990" s="247" t="s">
        <v>440</v>
      </c>
      <c r="G990" s="247">
        <v>38</v>
      </c>
      <c r="H990" s="246">
        <v>159.13</v>
      </c>
      <c r="I990" s="246">
        <f t="shared" si="15"/>
        <v>6046.94</v>
      </c>
    </row>
    <row r="991" spans="1:9" ht="60" x14ac:dyDescent="0.2">
      <c r="A991" s="176">
        <v>988</v>
      </c>
      <c r="B991" s="249" t="s">
        <v>352</v>
      </c>
      <c r="C991" s="248">
        <v>4274</v>
      </c>
      <c r="D991" s="604" t="s">
        <v>2601</v>
      </c>
      <c r="E991" s="247" t="s">
        <v>1239</v>
      </c>
      <c r="F991" s="247" t="s">
        <v>440</v>
      </c>
      <c r="G991" s="247">
        <v>7</v>
      </c>
      <c r="H991" s="246">
        <v>105.7</v>
      </c>
      <c r="I991" s="246">
        <f t="shared" si="15"/>
        <v>739.9</v>
      </c>
    </row>
    <row r="992" spans="1:9" ht="45" x14ac:dyDescent="0.2">
      <c r="A992" s="176">
        <v>989</v>
      </c>
      <c r="B992" s="249" t="s">
        <v>353</v>
      </c>
      <c r="C992" s="248" t="s">
        <v>1238</v>
      </c>
      <c r="D992" s="604" t="s">
        <v>2601</v>
      </c>
      <c r="E992" s="247" t="s">
        <v>3117</v>
      </c>
      <c r="F992" s="247" t="s">
        <v>440</v>
      </c>
      <c r="G992" s="247">
        <v>3040</v>
      </c>
      <c r="H992" s="246">
        <v>1.86</v>
      </c>
      <c r="I992" s="246">
        <f t="shared" si="15"/>
        <v>5654.4</v>
      </c>
    </row>
    <row r="993" spans="1:9" ht="30" x14ac:dyDescent="0.2">
      <c r="A993" s="176">
        <v>990</v>
      </c>
      <c r="B993" s="249" t="s">
        <v>352</v>
      </c>
      <c r="C993" s="248">
        <v>38061</v>
      </c>
      <c r="D993" s="604" t="s">
        <v>2601</v>
      </c>
      <c r="E993" s="247" t="s">
        <v>1237</v>
      </c>
      <c r="F993" s="247" t="s">
        <v>440</v>
      </c>
      <c r="G993" s="247">
        <v>7</v>
      </c>
      <c r="H993" s="246">
        <v>37.68</v>
      </c>
      <c r="I993" s="246">
        <f t="shared" si="15"/>
        <v>263.76</v>
      </c>
    </row>
    <row r="994" spans="1:9" x14ac:dyDescent="0.2">
      <c r="A994" s="176">
        <v>991</v>
      </c>
      <c r="B994" s="249" t="s">
        <v>353</v>
      </c>
      <c r="C994" s="248" t="s">
        <v>1236</v>
      </c>
      <c r="D994" s="604" t="s">
        <v>2601</v>
      </c>
      <c r="E994" s="247" t="s">
        <v>1229</v>
      </c>
      <c r="F994" s="247" t="s">
        <v>440</v>
      </c>
      <c r="G994" s="247">
        <v>7</v>
      </c>
      <c r="H994" s="246">
        <v>335</v>
      </c>
      <c r="I994" s="246">
        <f t="shared" si="15"/>
        <v>2345</v>
      </c>
    </row>
    <row r="995" spans="1:9" x14ac:dyDescent="0.2">
      <c r="A995" s="176">
        <v>992</v>
      </c>
      <c r="B995" s="249" t="s">
        <v>353</v>
      </c>
      <c r="C995" s="248" t="s">
        <v>1235</v>
      </c>
      <c r="D995" s="604" t="s">
        <v>2601</v>
      </c>
      <c r="E995" s="247" t="s">
        <v>1234</v>
      </c>
      <c r="F995" s="247" t="s">
        <v>440</v>
      </c>
      <c r="G995" s="247">
        <v>7</v>
      </c>
      <c r="H995" s="246">
        <v>265</v>
      </c>
      <c r="I995" s="246">
        <f t="shared" si="15"/>
        <v>1855</v>
      </c>
    </row>
    <row r="996" spans="1:9" ht="30" x14ac:dyDescent="0.2">
      <c r="A996" s="176">
        <v>993</v>
      </c>
      <c r="B996" s="249" t="s">
        <v>873</v>
      </c>
      <c r="C996" s="248">
        <v>3953</v>
      </c>
      <c r="D996" s="604" t="s">
        <v>2601</v>
      </c>
      <c r="E996" s="247" t="s">
        <v>1233</v>
      </c>
      <c r="F996" s="247" t="s">
        <v>440</v>
      </c>
      <c r="G996" s="247">
        <v>7</v>
      </c>
      <c r="H996" s="246">
        <v>44.18</v>
      </c>
      <c r="I996" s="246">
        <f t="shared" si="15"/>
        <v>309.26</v>
      </c>
    </row>
    <row r="997" spans="1:9" x14ac:dyDescent="0.2">
      <c r="A997" s="176">
        <v>994</v>
      </c>
      <c r="B997" s="249" t="s">
        <v>353</v>
      </c>
      <c r="C997" s="248" t="s">
        <v>1232</v>
      </c>
      <c r="D997" s="604" t="s">
        <v>2601</v>
      </c>
      <c r="E997" s="247" t="s">
        <v>3118</v>
      </c>
      <c r="F997" s="247" t="s">
        <v>440</v>
      </c>
      <c r="G997" s="247">
        <v>7</v>
      </c>
      <c r="H997" s="246">
        <v>350</v>
      </c>
      <c r="I997" s="246">
        <f t="shared" si="15"/>
        <v>2450</v>
      </c>
    </row>
    <row r="998" spans="1:9" x14ac:dyDescent="0.2">
      <c r="A998" s="176">
        <v>995</v>
      </c>
      <c r="B998" s="249" t="s">
        <v>353</v>
      </c>
      <c r="C998" s="248" t="s">
        <v>1231</v>
      </c>
      <c r="D998" s="604" t="s">
        <v>2601</v>
      </c>
      <c r="E998" s="247" t="s">
        <v>1230</v>
      </c>
      <c r="F998" s="247" t="s">
        <v>440</v>
      </c>
      <c r="G998" s="247">
        <v>7</v>
      </c>
      <c r="H998" s="246">
        <v>416</v>
      </c>
      <c r="I998" s="246">
        <f t="shared" si="15"/>
        <v>2912</v>
      </c>
    </row>
    <row r="999" spans="1:9" x14ac:dyDescent="0.2">
      <c r="A999" s="176">
        <v>996</v>
      </c>
      <c r="B999" s="249" t="s">
        <v>353</v>
      </c>
      <c r="C999" s="248" t="s">
        <v>1236</v>
      </c>
      <c r="D999" s="604" t="s">
        <v>2601</v>
      </c>
      <c r="E999" s="247" t="s">
        <v>1229</v>
      </c>
      <c r="F999" s="247" t="s">
        <v>440</v>
      </c>
      <c r="G999" s="247">
        <v>7</v>
      </c>
      <c r="H999" s="246">
        <v>335</v>
      </c>
      <c r="I999" s="246">
        <f t="shared" si="15"/>
        <v>2345</v>
      </c>
    </row>
    <row r="1000" spans="1:9" ht="30" x14ac:dyDescent="0.2">
      <c r="A1000" s="176">
        <v>997</v>
      </c>
      <c r="B1000" s="249" t="s">
        <v>352</v>
      </c>
      <c r="C1000" s="248">
        <v>1543</v>
      </c>
      <c r="D1000" s="604" t="s">
        <v>2601</v>
      </c>
      <c r="E1000" s="247" t="s">
        <v>1227</v>
      </c>
      <c r="F1000" s="247" t="s">
        <v>440</v>
      </c>
      <c r="G1000" s="247">
        <v>7</v>
      </c>
      <c r="H1000" s="246">
        <v>26.89</v>
      </c>
      <c r="I1000" s="246">
        <f t="shared" si="15"/>
        <v>188.23</v>
      </c>
    </row>
    <row r="1001" spans="1:9" ht="30" x14ac:dyDescent="0.2">
      <c r="A1001" s="176">
        <v>998</v>
      </c>
      <c r="B1001" s="249" t="s">
        <v>352</v>
      </c>
      <c r="C1001" s="248">
        <v>1594</v>
      </c>
      <c r="D1001" s="604" t="s">
        <v>2601</v>
      </c>
      <c r="E1001" s="247" t="s">
        <v>1226</v>
      </c>
      <c r="F1001" s="247" t="s">
        <v>440</v>
      </c>
      <c r="G1001" s="247">
        <v>53</v>
      </c>
      <c r="H1001" s="246">
        <v>36.880000000000003</v>
      </c>
      <c r="I1001" s="246">
        <f t="shared" si="15"/>
        <v>1954.64</v>
      </c>
    </row>
    <row r="1002" spans="1:9" ht="30" x14ac:dyDescent="0.2">
      <c r="A1002" s="176">
        <v>999</v>
      </c>
      <c r="B1002" s="249" t="s">
        <v>352</v>
      </c>
      <c r="C1002" s="248">
        <v>11839</v>
      </c>
      <c r="D1002" s="604" t="s">
        <v>2601</v>
      </c>
      <c r="E1002" s="247" t="s">
        <v>1225</v>
      </c>
      <c r="F1002" s="247" t="s">
        <v>440</v>
      </c>
      <c r="G1002" s="247">
        <v>7</v>
      </c>
      <c r="H1002" s="246">
        <v>53.09</v>
      </c>
      <c r="I1002" s="246">
        <f t="shared" si="15"/>
        <v>371.63</v>
      </c>
    </row>
    <row r="1003" spans="1:9" ht="30" x14ac:dyDescent="0.2">
      <c r="A1003" s="176">
        <v>1000</v>
      </c>
      <c r="B1003" s="249" t="s">
        <v>352</v>
      </c>
      <c r="C1003" s="248">
        <v>7524</v>
      </c>
      <c r="D1003" s="604" t="s">
        <v>2601</v>
      </c>
      <c r="E1003" s="247" t="s">
        <v>1222</v>
      </c>
      <c r="F1003" s="247" t="s">
        <v>440</v>
      </c>
      <c r="G1003" s="247">
        <v>7</v>
      </c>
      <c r="H1003" s="246">
        <v>50.57</v>
      </c>
      <c r="I1003" s="246">
        <f t="shared" si="15"/>
        <v>353.99</v>
      </c>
    </row>
    <row r="1004" spans="1:9" x14ac:dyDescent="0.2">
      <c r="A1004" s="176">
        <v>1001</v>
      </c>
      <c r="B1004" s="249" t="s">
        <v>352</v>
      </c>
      <c r="C1004" s="248">
        <v>4221</v>
      </c>
      <c r="D1004" s="605" t="s">
        <v>3459</v>
      </c>
      <c r="E1004" s="247" t="s">
        <v>1221</v>
      </c>
      <c r="F1004" s="247" t="s">
        <v>441</v>
      </c>
      <c r="G1004" s="247">
        <v>15200</v>
      </c>
      <c r="H1004" s="246">
        <v>5.8</v>
      </c>
      <c r="I1004" s="246">
        <f t="shared" si="15"/>
        <v>88160</v>
      </c>
    </row>
    <row r="1005" spans="1:9" x14ac:dyDescent="0.2">
      <c r="A1005" s="176">
        <v>1002</v>
      </c>
      <c r="B1005" s="249" t="s">
        <v>353</v>
      </c>
      <c r="C1005" s="248" t="s">
        <v>3119</v>
      </c>
      <c r="D1005" s="605" t="s">
        <v>3460</v>
      </c>
      <c r="E1005" s="247" t="s">
        <v>3120</v>
      </c>
      <c r="F1005" s="247" t="s">
        <v>440</v>
      </c>
      <c r="G1005" s="247">
        <v>7</v>
      </c>
      <c r="H1005" s="246">
        <v>4.1399999999999997</v>
      </c>
      <c r="I1005" s="246">
        <f t="shared" si="15"/>
        <v>28.98</v>
      </c>
    </row>
    <row r="1006" spans="1:9" ht="30" x14ac:dyDescent="0.2">
      <c r="A1006" s="176">
        <v>1003</v>
      </c>
      <c r="B1006" s="249" t="s">
        <v>352</v>
      </c>
      <c r="C1006" s="248">
        <v>118</v>
      </c>
      <c r="D1006" s="605" t="s">
        <v>3460</v>
      </c>
      <c r="E1006" s="247" t="s">
        <v>1220</v>
      </c>
      <c r="F1006" s="247" t="s">
        <v>440</v>
      </c>
      <c r="G1006" s="247">
        <v>152</v>
      </c>
      <c r="H1006" s="246">
        <v>60.29</v>
      </c>
      <c r="I1006" s="246">
        <f t="shared" si="15"/>
        <v>9164.08</v>
      </c>
    </row>
    <row r="1007" spans="1:9" ht="30" x14ac:dyDescent="0.2">
      <c r="A1007" s="176">
        <v>1004</v>
      </c>
      <c r="B1007" s="249" t="s">
        <v>352</v>
      </c>
      <c r="C1007" s="248">
        <v>40393</v>
      </c>
      <c r="D1007" s="605" t="s">
        <v>3460</v>
      </c>
      <c r="E1007" s="247" t="s">
        <v>3121</v>
      </c>
      <c r="F1007" s="247" t="s">
        <v>440</v>
      </c>
      <c r="G1007" s="247">
        <v>7</v>
      </c>
      <c r="H1007" s="246">
        <v>41.38</v>
      </c>
      <c r="I1007" s="246">
        <f t="shared" si="15"/>
        <v>289.66000000000003</v>
      </c>
    </row>
    <row r="1008" spans="1:9" x14ac:dyDescent="0.2">
      <c r="A1008" s="176">
        <v>1005</v>
      </c>
      <c r="B1008" s="249" t="s">
        <v>353</v>
      </c>
      <c r="C1008" s="248" t="s">
        <v>1219</v>
      </c>
      <c r="D1008" s="605" t="s">
        <v>3460</v>
      </c>
      <c r="E1008" s="247" t="s">
        <v>3122</v>
      </c>
      <c r="F1008" s="247" t="s">
        <v>445</v>
      </c>
      <c r="G1008" s="247">
        <v>7</v>
      </c>
      <c r="H1008" s="246">
        <v>85.94</v>
      </c>
      <c r="I1008" s="246">
        <f t="shared" si="15"/>
        <v>601.58000000000004</v>
      </c>
    </row>
    <row r="1009" spans="1:9" ht="60" x14ac:dyDescent="0.2">
      <c r="A1009" s="176">
        <v>1006</v>
      </c>
      <c r="B1009" s="249" t="s">
        <v>873</v>
      </c>
      <c r="C1009" s="248" t="s">
        <v>1218</v>
      </c>
      <c r="D1009" s="605" t="s">
        <v>3460</v>
      </c>
      <c r="E1009" s="247" t="s">
        <v>1217</v>
      </c>
      <c r="F1009" s="247" t="s">
        <v>440</v>
      </c>
      <c r="G1009" s="247">
        <v>7</v>
      </c>
      <c r="H1009" s="246">
        <v>321.16000000000003</v>
      </c>
      <c r="I1009" s="246">
        <f t="shared" si="15"/>
        <v>2248.12</v>
      </c>
    </row>
    <row r="1010" spans="1:9" x14ac:dyDescent="0.2">
      <c r="A1010" s="176">
        <v>1007</v>
      </c>
      <c r="B1010" s="249" t="s">
        <v>353</v>
      </c>
      <c r="C1010" s="248" t="s">
        <v>1216</v>
      </c>
      <c r="D1010" s="604" t="s">
        <v>1919</v>
      </c>
      <c r="E1010" s="247" t="s">
        <v>1215</v>
      </c>
      <c r="F1010" s="247" t="s">
        <v>440</v>
      </c>
      <c r="G1010" s="247">
        <v>7</v>
      </c>
      <c r="H1010" s="246">
        <v>1.99</v>
      </c>
      <c r="I1010" s="246">
        <f t="shared" si="15"/>
        <v>13.93</v>
      </c>
    </row>
    <row r="1011" spans="1:9" x14ac:dyDescent="0.2">
      <c r="A1011" s="176">
        <v>1008</v>
      </c>
      <c r="B1011" s="249" t="s">
        <v>353</v>
      </c>
      <c r="C1011" s="248" t="s">
        <v>1214</v>
      </c>
      <c r="D1011" s="604" t="s">
        <v>1919</v>
      </c>
      <c r="E1011" s="247" t="s">
        <v>1213</v>
      </c>
      <c r="F1011" s="247" t="s">
        <v>440</v>
      </c>
      <c r="G1011" s="247">
        <v>7</v>
      </c>
      <c r="H1011" s="246">
        <v>4.3099999999999996</v>
      </c>
      <c r="I1011" s="246">
        <f t="shared" si="15"/>
        <v>30.17</v>
      </c>
    </row>
    <row r="1012" spans="1:9" x14ac:dyDescent="0.2">
      <c r="A1012" s="176">
        <v>1009</v>
      </c>
      <c r="B1012" s="249" t="s">
        <v>353</v>
      </c>
      <c r="C1012" s="248" t="s">
        <v>1212</v>
      </c>
      <c r="D1012" s="604" t="s">
        <v>1919</v>
      </c>
      <c r="E1012" s="247" t="s">
        <v>1211</v>
      </c>
      <c r="F1012" s="247" t="s">
        <v>440</v>
      </c>
      <c r="G1012" s="247">
        <v>7</v>
      </c>
      <c r="H1012" s="246">
        <v>4.8</v>
      </c>
      <c r="I1012" s="246">
        <f t="shared" si="15"/>
        <v>33.6</v>
      </c>
    </row>
    <row r="1013" spans="1:9" ht="30" x14ac:dyDescent="0.2">
      <c r="A1013" s="176">
        <v>1010</v>
      </c>
      <c r="B1013" s="249" t="s">
        <v>352</v>
      </c>
      <c r="C1013" s="248">
        <v>122</v>
      </c>
      <c r="D1013" s="604" t="s">
        <v>1919</v>
      </c>
      <c r="E1013" s="247" t="s">
        <v>1210</v>
      </c>
      <c r="F1013" s="247" t="s">
        <v>440</v>
      </c>
      <c r="G1013" s="247">
        <v>15</v>
      </c>
      <c r="H1013" s="246">
        <v>69.09</v>
      </c>
      <c r="I1013" s="246">
        <f t="shared" si="15"/>
        <v>1036.3499999999999</v>
      </c>
    </row>
    <row r="1014" spans="1:9" ht="30" x14ac:dyDescent="0.2">
      <c r="A1014" s="176">
        <v>1011</v>
      </c>
      <c r="B1014" s="249" t="s">
        <v>352</v>
      </c>
      <c r="C1014" s="248">
        <v>34640</v>
      </c>
      <c r="D1014" s="604" t="s">
        <v>1919</v>
      </c>
      <c r="E1014" s="247" t="s">
        <v>1209</v>
      </c>
      <c r="F1014" s="247" t="s">
        <v>440</v>
      </c>
      <c r="G1014" s="247">
        <v>7</v>
      </c>
      <c r="H1014" s="246">
        <v>1117.27</v>
      </c>
      <c r="I1014" s="246">
        <f t="shared" si="15"/>
        <v>7820.89</v>
      </c>
    </row>
    <row r="1015" spans="1:9" ht="45" x14ac:dyDescent="0.2">
      <c r="A1015" s="176">
        <v>1012</v>
      </c>
      <c r="B1015" s="249" t="s">
        <v>352</v>
      </c>
      <c r="C1015" s="248">
        <v>1030</v>
      </c>
      <c r="D1015" s="604" t="s">
        <v>1919</v>
      </c>
      <c r="E1015" s="247" t="s">
        <v>1208</v>
      </c>
      <c r="F1015" s="247" t="s">
        <v>440</v>
      </c>
      <c r="G1015" s="247">
        <v>7</v>
      </c>
      <c r="H1015" s="246">
        <v>52.52</v>
      </c>
      <c r="I1015" s="246">
        <f t="shared" si="15"/>
        <v>367.64</v>
      </c>
    </row>
    <row r="1016" spans="1:9" ht="30" x14ac:dyDescent="0.2">
      <c r="A1016" s="176">
        <v>1013</v>
      </c>
      <c r="B1016" s="249" t="s">
        <v>352</v>
      </c>
      <c r="C1016" s="248">
        <v>38189</v>
      </c>
      <c r="D1016" s="604" t="s">
        <v>1919</v>
      </c>
      <c r="E1016" s="247" t="s">
        <v>1207</v>
      </c>
      <c r="F1016" s="247" t="s">
        <v>440</v>
      </c>
      <c r="G1016" s="247">
        <v>7</v>
      </c>
      <c r="H1016" s="246">
        <v>163.84</v>
      </c>
      <c r="I1016" s="246">
        <f t="shared" si="15"/>
        <v>1146.8800000000001</v>
      </c>
    </row>
    <row r="1017" spans="1:9" ht="30" x14ac:dyDescent="0.2">
      <c r="A1017" s="176">
        <v>1014</v>
      </c>
      <c r="B1017" s="249" t="s">
        <v>352</v>
      </c>
      <c r="C1017" s="248">
        <v>12770</v>
      </c>
      <c r="D1017" s="604" t="s">
        <v>1919</v>
      </c>
      <c r="E1017" s="247" t="s">
        <v>1203</v>
      </c>
      <c r="F1017" s="247" t="s">
        <v>440</v>
      </c>
      <c r="G1017" s="247">
        <v>7</v>
      </c>
      <c r="H1017" s="246">
        <v>487.86</v>
      </c>
      <c r="I1017" s="246">
        <f t="shared" si="15"/>
        <v>3415.02</v>
      </c>
    </row>
    <row r="1018" spans="1:9" ht="30" x14ac:dyDescent="0.2">
      <c r="A1018" s="176">
        <v>1015</v>
      </c>
      <c r="B1018" s="249" t="s">
        <v>352</v>
      </c>
      <c r="C1018" s="248">
        <v>12773</v>
      </c>
      <c r="D1018" s="604" t="s">
        <v>1919</v>
      </c>
      <c r="E1018" s="247" t="s">
        <v>1202</v>
      </c>
      <c r="F1018" s="247" t="s">
        <v>440</v>
      </c>
      <c r="G1018" s="247">
        <v>7</v>
      </c>
      <c r="H1018" s="246">
        <v>100.32</v>
      </c>
      <c r="I1018" s="246">
        <f t="shared" si="15"/>
        <v>702.24</v>
      </c>
    </row>
    <row r="1019" spans="1:9" ht="30" x14ac:dyDescent="0.2">
      <c r="A1019" s="176">
        <v>1016</v>
      </c>
      <c r="B1019" s="249" t="s">
        <v>352</v>
      </c>
      <c r="C1019" s="248">
        <v>12774</v>
      </c>
      <c r="D1019" s="604" t="s">
        <v>1919</v>
      </c>
      <c r="E1019" s="247" t="s">
        <v>1201</v>
      </c>
      <c r="F1019" s="247" t="s">
        <v>440</v>
      </c>
      <c r="G1019" s="247">
        <v>7</v>
      </c>
      <c r="H1019" s="246">
        <v>123.68</v>
      </c>
      <c r="I1019" s="246">
        <f t="shared" si="15"/>
        <v>865.76</v>
      </c>
    </row>
    <row r="1020" spans="1:9" ht="45" x14ac:dyDescent="0.2">
      <c r="A1020" s="176">
        <v>1017</v>
      </c>
      <c r="B1020" s="249" t="s">
        <v>352</v>
      </c>
      <c r="C1020" s="248">
        <v>442</v>
      </c>
      <c r="D1020" s="604" t="s">
        <v>1919</v>
      </c>
      <c r="E1020" s="247" t="s">
        <v>1200</v>
      </c>
      <c r="F1020" s="247" t="s">
        <v>440</v>
      </c>
      <c r="G1020" s="247">
        <v>7</v>
      </c>
      <c r="H1020" s="246">
        <v>7.73</v>
      </c>
      <c r="I1020" s="246">
        <f t="shared" si="15"/>
        <v>54.11</v>
      </c>
    </row>
    <row r="1021" spans="1:9" ht="60" x14ac:dyDescent="0.2">
      <c r="A1021" s="176">
        <v>1018</v>
      </c>
      <c r="B1021" s="249" t="s">
        <v>352</v>
      </c>
      <c r="C1021" s="248">
        <v>55</v>
      </c>
      <c r="D1021" s="604" t="s">
        <v>1919</v>
      </c>
      <c r="E1021" s="247" t="s">
        <v>1198</v>
      </c>
      <c r="F1021" s="247" t="s">
        <v>440</v>
      </c>
      <c r="G1021" s="247">
        <v>7</v>
      </c>
      <c r="H1021" s="246">
        <v>4.17</v>
      </c>
      <c r="I1021" s="246">
        <f t="shared" si="15"/>
        <v>29.19</v>
      </c>
    </row>
    <row r="1022" spans="1:9" ht="60" x14ac:dyDescent="0.2">
      <c r="A1022" s="176">
        <v>1019</v>
      </c>
      <c r="B1022" s="249" t="s">
        <v>352</v>
      </c>
      <c r="C1022" s="248">
        <v>61</v>
      </c>
      <c r="D1022" s="604" t="s">
        <v>1919</v>
      </c>
      <c r="E1022" s="247" t="s">
        <v>1197</v>
      </c>
      <c r="F1022" s="247" t="s">
        <v>440</v>
      </c>
      <c r="G1022" s="247">
        <v>7</v>
      </c>
      <c r="H1022" s="246">
        <v>3.94</v>
      </c>
      <c r="I1022" s="246">
        <f t="shared" si="15"/>
        <v>27.58</v>
      </c>
    </row>
    <row r="1023" spans="1:9" ht="60" x14ac:dyDescent="0.2">
      <c r="A1023" s="176">
        <v>1020</v>
      </c>
      <c r="B1023" s="249" t="s">
        <v>352</v>
      </c>
      <c r="C1023" s="248">
        <v>62</v>
      </c>
      <c r="D1023" s="604" t="s">
        <v>1919</v>
      </c>
      <c r="E1023" s="247" t="s">
        <v>1196</v>
      </c>
      <c r="F1023" s="247" t="s">
        <v>440</v>
      </c>
      <c r="G1023" s="247">
        <v>7</v>
      </c>
      <c r="H1023" s="246">
        <v>8.17</v>
      </c>
      <c r="I1023" s="246">
        <f t="shared" si="15"/>
        <v>57.19</v>
      </c>
    </row>
    <row r="1024" spans="1:9" ht="30" x14ac:dyDescent="0.2">
      <c r="A1024" s="176">
        <v>1021</v>
      </c>
      <c r="B1024" s="249" t="s">
        <v>352</v>
      </c>
      <c r="C1024" s="248">
        <v>71</v>
      </c>
      <c r="D1024" s="604" t="s">
        <v>1919</v>
      </c>
      <c r="E1024" s="247" t="s">
        <v>1195</v>
      </c>
      <c r="F1024" s="247" t="s">
        <v>440</v>
      </c>
      <c r="G1024" s="247">
        <v>7</v>
      </c>
      <c r="H1024" s="246">
        <v>29.84</v>
      </c>
      <c r="I1024" s="246">
        <f t="shared" si="15"/>
        <v>208.88</v>
      </c>
    </row>
    <row r="1025" spans="1:9" ht="30" x14ac:dyDescent="0.2">
      <c r="A1025" s="176">
        <v>1022</v>
      </c>
      <c r="B1025" s="249" t="s">
        <v>352</v>
      </c>
      <c r="C1025" s="248">
        <v>67</v>
      </c>
      <c r="D1025" s="604" t="s">
        <v>1919</v>
      </c>
      <c r="E1025" s="247" t="s">
        <v>1194</v>
      </c>
      <c r="F1025" s="247" t="s">
        <v>440</v>
      </c>
      <c r="G1025" s="247">
        <v>7</v>
      </c>
      <c r="H1025" s="246">
        <v>15.62</v>
      </c>
      <c r="I1025" s="246">
        <f t="shared" si="15"/>
        <v>109.34</v>
      </c>
    </row>
    <row r="1026" spans="1:9" ht="30" x14ac:dyDescent="0.2">
      <c r="A1026" s="176">
        <v>1023</v>
      </c>
      <c r="B1026" s="249" t="s">
        <v>352</v>
      </c>
      <c r="C1026" s="248">
        <v>73</v>
      </c>
      <c r="D1026" s="604" t="s">
        <v>1919</v>
      </c>
      <c r="E1026" s="247" t="s">
        <v>1193</v>
      </c>
      <c r="F1026" s="247" t="s">
        <v>440</v>
      </c>
      <c r="G1026" s="247">
        <v>7</v>
      </c>
      <c r="H1026" s="246">
        <v>14.95</v>
      </c>
      <c r="I1026" s="246">
        <f t="shared" si="15"/>
        <v>104.65</v>
      </c>
    </row>
    <row r="1027" spans="1:9" ht="30" x14ac:dyDescent="0.2">
      <c r="A1027" s="176">
        <v>1024</v>
      </c>
      <c r="B1027" s="249" t="s">
        <v>352</v>
      </c>
      <c r="C1027" s="248">
        <v>103</v>
      </c>
      <c r="D1027" s="604" t="s">
        <v>1919</v>
      </c>
      <c r="E1027" s="247" t="s">
        <v>1192</v>
      </c>
      <c r="F1027" s="247" t="s">
        <v>440</v>
      </c>
      <c r="G1027" s="247">
        <v>38</v>
      </c>
      <c r="H1027" s="246">
        <v>41.56</v>
      </c>
      <c r="I1027" s="246">
        <f t="shared" si="15"/>
        <v>1579.28</v>
      </c>
    </row>
    <row r="1028" spans="1:9" ht="30" x14ac:dyDescent="0.2">
      <c r="A1028" s="176">
        <v>1025</v>
      </c>
      <c r="B1028" s="249" t="s">
        <v>352</v>
      </c>
      <c r="C1028" s="248">
        <v>107</v>
      </c>
      <c r="D1028" s="604" t="s">
        <v>1919</v>
      </c>
      <c r="E1028" s="247" t="s">
        <v>1191</v>
      </c>
      <c r="F1028" s="247" t="s">
        <v>440</v>
      </c>
      <c r="G1028" s="247">
        <v>38</v>
      </c>
      <c r="H1028" s="246">
        <v>0.78</v>
      </c>
      <c r="I1028" s="246">
        <f t="shared" si="15"/>
        <v>29.64</v>
      </c>
    </row>
    <row r="1029" spans="1:9" ht="30" x14ac:dyDescent="0.2">
      <c r="A1029" s="176">
        <v>1026</v>
      </c>
      <c r="B1029" s="249" t="s">
        <v>352</v>
      </c>
      <c r="C1029" s="248">
        <v>65</v>
      </c>
      <c r="D1029" s="604" t="s">
        <v>1919</v>
      </c>
      <c r="E1029" s="247" t="s">
        <v>525</v>
      </c>
      <c r="F1029" s="247" t="s">
        <v>440</v>
      </c>
      <c r="G1029" s="247">
        <v>7</v>
      </c>
      <c r="H1029" s="246">
        <v>0.85</v>
      </c>
      <c r="I1029" s="246">
        <f t="shared" ref="I1029:I1092" si="16">H1029*G1029</f>
        <v>5.95</v>
      </c>
    </row>
    <row r="1030" spans="1:9" ht="30" x14ac:dyDescent="0.2">
      <c r="A1030" s="176">
        <v>1027</v>
      </c>
      <c r="B1030" s="249" t="s">
        <v>352</v>
      </c>
      <c r="C1030" s="248">
        <v>108</v>
      </c>
      <c r="D1030" s="604" t="s">
        <v>1919</v>
      </c>
      <c r="E1030" s="247" t="s">
        <v>1190</v>
      </c>
      <c r="F1030" s="247" t="s">
        <v>440</v>
      </c>
      <c r="G1030" s="247">
        <v>7</v>
      </c>
      <c r="H1030" s="246">
        <v>1.72</v>
      </c>
      <c r="I1030" s="246">
        <f t="shared" si="16"/>
        <v>12.04</v>
      </c>
    </row>
    <row r="1031" spans="1:9" ht="30" x14ac:dyDescent="0.2">
      <c r="A1031" s="176">
        <v>1028</v>
      </c>
      <c r="B1031" s="249" t="s">
        <v>352</v>
      </c>
      <c r="C1031" s="248">
        <v>110</v>
      </c>
      <c r="D1031" s="604" t="s">
        <v>1919</v>
      </c>
      <c r="E1031" s="247" t="s">
        <v>1189</v>
      </c>
      <c r="F1031" s="247" t="s">
        <v>440</v>
      </c>
      <c r="G1031" s="247">
        <v>7</v>
      </c>
      <c r="H1031" s="246">
        <v>5.98</v>
      </c>
      <c r="I1031" s="246">
        <f t="shared" si="16"/>
        <v>41.86</v>
      </c>
    </row>
    <row r="1032" spans="1:9" ht="30" x14ac:dyDescent="0.2">
      <c r="A1032" s="176">
        <v>1029</v>
      </c>
      <c r="B1032" s="249" t="s">
        <v>352</v>
      </c>
      <c r="C1032" s="248">
        <v>109</v>
      </c>
      <c r="D1032" s="604" t="s">
        <v>1919</v>
      </c>
      <c r="E1032" s="247" t="s">
        <v>1188</v>
      </c>
      <c r="F1032" s="247" t="s">
        <v>440</v>
      </c>
      <c r="G1032" s="247">
        <v>15</v>
      </c>
      <c r="H1032" s="246">
        <v>3.56</v>
      </c>
      <c r="I1032" s="246">
        <f t="shared" si="16"/>
        <v>53.4</v>
      </c>
    </row>
    <row r="1033" spans="1:9" ht="30" x14ac:dyDescent="0.2">
      <c r="A1033" s="176">
        <v>1030</v>
      </c>
      <c r="B1033" s="249" t="s">
        <v>352</v>
      </c>
      <c r="C1033" s="248">
        <v>112</v>
      </c>
      <c r="D1033" s="604" t="s">
        <v>1919</v>
      </c>
      <c r="E1033" s="247" t="s">
        <v>635</v>
      </c>
      <c r="F1033" s="247" t="s">
        <v>440</v>
      </c>
      <c r="G1033" s="247">
        <v>7</v>
      </c>
      <c r="H1033" s="246">
        <v>4.29</v>
      </c>
      <c r="I1033" s="246">
        <f t="shared" si="16"/>
        <v>30.03</v>
      </c>
    </row>
    <row r="1034" spans="1:9" ht="30" x14ac:dyDescent="0.2">
      <c r="A1034" s="176">
        <v>1031</v>
      </c>
      <c r="B1034" s="249" t="s">
        <v>352</v>
      </c>
      <c r="C1034" s="248">
        <v>113</v>
      </c>
      <c r="D1034" s="604" t="s">
        <v>1919</v>
      </c>
      <c r="E1034" s="247" t="s">
        <v>1187</v>
      </c>
      <c r="F1034" s="247" t="s">
        <v>440</v>
      </c>
      <c r="G1034" s="247">
        <v>7</v>
      </c>
      <c r="H1034" s="246">
        <v>10.73</v>
      </c>
      <c r="I1034" s="246">
        <f t="shared" si="16"/>
        <v>75.11</v>
      </c>
    </row>
    <row r="1035" spans="1:9" ht="30" x14ac:dyDescent="0.2">
      <c r="A1035" s="176">
        <v>1032</v>
      </c>
      <c r="B1035" s="249" t="s">
        <v>352</v>
      </c>
      <c r="C1035" s="248">
        <v>104</v>
      </c>
      <c r="D1035" s="604" t="s">
        <v>1919</v>
      </c>
      <c r="E1035" s="247" t="s">
        <v>1186</v>
      </c>
      <c r="F1035" s="247" t="s">
        <v>440</v>
      </c>
      <c r="G1035" s="247">
        <v>7</v>
      </c>
      <c r="H1035" s="246">
        <v>18.68</v>
      </c>
      <c r="I1035" s="246">
        <f t="shared" si="16"/>
        <v>130.76</v>
      </c>
    </row>
    <row r="1036" spans="1:9" ht="30" x14ac:dyDescent="0.2">
      <c r="A1036" s="176">
        <v>1033</v>
      </c>
      <c r="B1036" s="249" t="s">
        <v>352</v>
      </c>
      <c r="C1036" s="248">
        <v>102</v>
      </c>
      <c r="D1036" s="604" t="s">
        <v>1919</v>
      </c>
      <c r="E1036" s="247" t="s">
        <v>1185</v>
      </c>
      <c r="F1036" s="247" t="s">
        <v>438</v>
      </c>
      <c r="G1036" s="247">
        <v>152</v>
      </c>
      <c r="H1036" s="246">
        <v>25.75</v>
      </c>
      <c r="I1036" s="246">
        <f t="shared" si="16"/>
        <v>3914</v>
      </c>
    </row>
    <row r="1037" spans="1:9" ht="45" x14ac:dyDescent="0.2">
      <c r="A1037" s="176">
        <v>1034</v>
      </c>
      <c r="B1037" s="249" t="s">
        <v>352</v>
      </c>
      <c r="C1037" s="248">
        <v>95</v>
      </c>
      <c r="D1037" s="604" t="s">
        <v>1919</v>
      </c>
      <c r="E1037" s="247" t="s">
        <v>1184</v>
      </c>
      <c r="F1037" s="247" t="s">
        <v>440</v>
      </c>
      <c r="G1037" s="247">
        <v>30</v>
      </c>
      <c r="H1037" s="246">
        <v>10.88</v>
      </c>
      <c r="I1037" s="246">
        <f t="shared" si="16"/>
        <v>326.39999999999998</v>
      </c>
    </row>
    <row r="1038" spans="1:9" ht="45" x14ac:dyDescent="0.2">
      <c r="A1038" s="176">
        <v>1035</v>
      </c>
      <c r="B1038" s="249" t="s">
        <v>352</v>
      </c>
      <c r="C1038" s="248">
        <v>100</v>
      </c>
      <c r="D1038" s="604" t="s">
        <v>1919</v>
      </c>
      <c r="E1038" s="247" t="s">
        <v>1182</v>
      </c>
      <c r="F1038" s="247" t="s">
        <v>440</v>
      </c>
      <c r="G1038" s="247">
        <v>15</v>
      </c>
      <c r="H1038" s="246">
        <v>44.02</v>
      </c>
      <c r="I1038" s="246">
        <f t="shared" si="16"/>
        <v>660.3</v>
      </c>
    </row>
    <row r="1039" spans="1:9" ht="30" x14ac:dyDescent="0.2">
      <c r="A1039" s="176">
        <v>1036</v>
      </c>
      <c r="B1039" s="249" t="s">
        <v>352</v>
      </c>
      <c r="C1039" s="248">
        <v>75</v>
      </c>
      <c r="D1039" s="604" t="s">
        <v>1919</v>
      </c>
      <c r="E1039" s="247" t="s">
        <v>1181</v>
      </c>
      <c r="F1039" s="247" t="s">
        <v>440</v>
      </c>
      <c r="G1039" s="247">
        <v>7</v>
      </c>
      <c r="H1039" s="246">
        <v>256.64</v>
      </c>
      <c r="I1039" s="246">
        <f t="shared" si="16"/>
        <v>1796.48</v>
      </c>
    </row>
    <row r="1040" spans="1:9" ht="30" x14ac:dyDescent="0.2">
      <c r="A1040" s="176">
        <v>1037</v>
      </c>
      <c r="B1040" s="249" t="s">
        <v>353</v>
      </c>
      <c r="C1040" s="248" t="s">
        <v>3123</v>
      </c>
      <c r="D1040" s="604" t="s">
        <v>1919</v>
      </c>
      <c r="E1040" s="247" t="s">
        <v>3124</v>
      </c>
      <c r="F1040" s="247" t="s">
        <v>440</v>
      </c>
      <c r="G1040" s="247">
        <v>7</v>
      </c>
      <c r="H1040" s="246">
        <v>15.13</v>
      </c>
      <c r="I1040" s="246">
        <f t="shared" si="16"/>
        <v>105.91</v>
      </c>
    </row>
    <row r="1041" spans="1:9" ht="30" x14ac:dyDescent="0.2">
      <c r="A1041" s="176">
        <v>1038</v>
      </c>
      <c r="B1041" s="249" t="s">
        <v>353</v>
      </c>
      <c r="C1041" s="248" t="s">
        <v>3125</v>
      </c>
      <c r="D1041" s="604" t="s">
        <v>1919</v>
      </c>
      <c r="E1041" s="247" t="s">
        <v>3126</v>
      </c>
      <c r="F1041" s="247" t="s">
        <v>440</v>
      </c>
      <c r="G1041" s="247">
        <v>15</v>
      </c>
      <c r="H1041" s="246">
        <v>25.9</v>
      </c>
      <c r="I1041" s="246">
        <f t="shared" si="16"/>
        <v>388.5</v>
      </c>
    </row>
    <row r="1042" spans="1:9" ht="30" x14ac:dyDescent="0.2">
      <c r="A1042" s="176">
        <v>1039</v>
      </c>
      <c r="B1042" s="249" t="s">
        <v>353</v>
      </c>
      <c r="C1042" s="248" t="s">
        <v>3127</v>
      </c>
      <c r="D1042" s="604" t="s">
        <v>1919</v>
      </c>
      <c r="E1042" s="247" t="s">
        <v>3128</v>
      </c>
      <c r="F1042" s="247" t="s">
        <v>440</v>
      </c>
      <c r="G1042" s="247">
        <v>7</v>
      </c>
      <c r="H1042" s="246">
        <v>21.4</v>
      </c>
      <c r="I1042" s="246">
        <f t="shared" si="16"/>
        <v>149.80000000000001</v>
      </c>
    </row>
    <row r="1043" spans="1:9" ht="30" x14ac:dyDescent="0.2">
      <c r="A1043" s="176">
        <v>1040</v>
      </c>
      <c r="B1043" s="249" t="s">
        <v>353</v>
      </c>
      <c r="C1043" s="248" t="s">
        <v>3129</v>
      </c>
      <c r="D1043" s="604" t="s">
        <v>1919</v>
      </c>
      <c r="E1043" s="247" t="s">
        <v>3130</v>
      </c>
      <c r="F1043" s="247" t="s">
        <v>440</v>
      </c>
      <c r="G1043" s="247">
        <v>7</v>
      </c>
      <c r="H1043" s="246">
        <v>37.4</v>
      </c>
      <c r="I1043" s="246">
        <f t="shared" si="16"/>
        <v>261.8</v>
      </c>
    </row>
    <row r="1044" spans="1:9" ht="30" x14ac:dyDescent="0.2">
      <c r="A1044" s="176">
        <v>1041</v>
      </c>
      <c r="B1044" s="249" t="s">
        <v>352</v>
      </c>
      <c r="C1044" s="248">
        <v>83</v>
      </c>
      <c r="D1044" s="604" t="s">
        <v>1919</v>
      </c>
      <c r="E1044" s="247" t="s">
        <v>1180</v>
      </c>
      <c r="F1044" s="247" t="s">
        <v>440</v>
      </c>
      <c r="G1044" s="247">
        <v>15</v>
      </c>
      <c r="H1044" s="246">
        <v>205.17</v>
      </c>
      <c r="I1044" s="246">
        <f t="shared" si="16"/>
        <v>3077.55</v>
      </c>
    </row>
    <row r="1045" spans="1:9" ht="30" x14ac:dyDescent="0.2">
      <c r="A1045" s="176">
        <v>1042</v>
      </c>
      <c r="B1045" s="249" t="s">
        <v>352</v>
      </c>
      <c r="C1045" s="248">
        <v>74</v>
      </c>
      <c r="D1045" s="604" t="s">
        <v>1919</v>
      </c>
      <c r="E1045" s="247" t="s">
        <v>1179</v>
      </c>
      <c r="F1045" s="247" t="s">
        <v>440</v>
      </c>
      <c r="G1045" s="247">
        <v>7</v>
      </c>
      <c r="H1045" s="246">
        <v>293.33999999999997</v>
      </c>
      <c r="I1045" s="246">
        <f t="shared" si="16"/>
        <v>2053.38</v>
      </c>
    </row>
    <row r="1046" spans="1:9" ht="45" x14ac:dyDescent="0.2">
      <c r="A1046" s="176">
        <v>1043</v>
      </c>
      <c r="B1046" s="249" t="s">
        <v>352</v>
      </c>
      <c r="C1046" s="248">
        <v>106</v>
      </c>
      <c r="D1046" s="604" t="s">
        <v>1919</v>
      </c>
      <c r="E1046" s="247" t="s">
        <v>1178</v>
      </c>
      <c r="F1046" s="247" t="s">
        <v>438</v>
      </c>
      <c r="G1046" s="247">
        <v>152</v>
      </c>
      <c r="H1046" s="246">
        <v>370.94</v>
      </c>
      <c r="I1046" s="246">
        <f t="shared" si="16"/>
        <v>56382.879999999997</v>
      </c>
    </row>
    <row r="1047" spans="1:9" ht="30" x14ac:dyDescent="0.2">
      <c r="A1047" s="176">
        <v>1044</v>
      </c>
      <c r="B1047" s="249" t="s">
        <v>353</v>
      </c>
      <c r="C1047" s="248" t="s">
        <v>3131</v>
      </c>
      <c r="D1047" s="604" t="s">
        <v>1919</v>
      </c>
      <c r="E1047" s="247" t="s">
        <v>3132</v>
      </c>
      <c r="F1047" s="247" t="s">
        <v>440</v>
      </c>
      <c r="G1047" s="247">
        <v>76</v>
      </c>
      <c r="H1047" s="246">
        <v>11.5</v>
      </c>
      <c r="I1047" s="246">
        <f t="shared" si="16"/>
        <v>874</v>
      </c>
    </row>
    <row r="1048" spans="1:9" ht="30" x14ac:dyDescent="0.2">
      <c r="A1048" s="176">
        <v>1045</v>
      </c>
      <c r="B1048" s="249" t="s">
        <v>352</v>
      </c>
      <c r="C1048" s="248">
        <v>88</v>
      </c>
      <c r="D1048" s="604" t="s">
        <v>1919</v>
      </c>
      <c r="E1048" s="247" t="s">
        <v>1177</v>
      </c>
      <c r="F1048" s="247" t="s">
        <v>440</v>
      </c>
      <c r="G1048" s="247">
        <v>30</v>
      </c>
      <c r="H1048" s="246">
        <v>10.42</v>
      </c>
      <c r="I1048" s="246">
        <f t="shared" si="16"/>
        <v>312.60000000000002</v>
      </c>
    </row>
    <row r="1049" spans="1:9" ht="45" x14ac:dyDescent="0.2">
      <c r="A1049" s="176">
        <v>1046</v>
      </c>
      <c r="B1049" s="249" t="s">
        <v>353</v>
      </c>
      <c r="C1049" s="248" t="s">
        <v>3133</v>
      </c>
      <c r="D1049" s="604" t="s">
        <v>1919</v>
      </c>
      <c r="E1049" s="247" t="s">
        <v>3134</v>
      </c>
      <c r="F1049" s="247" t="s">
        <v>440</v>
      </c>
      <c r="G1049" s="247">
        <v>30</v>
      </c>
      <c r="H1049" s="246">
        <v>24.5</v>
      </c>
      <c r="I1049" s="246">
        <f t="shared" si="16"/>
        <v>735</v>
      </c>
    </row>
    <row r="1050" spans="1:9" ht="45" x14ac:dyDescent="0.2">
      <c r="A1050" s="176">
        <v>1047</v>
      </c>
      <c r="B1050" s="249" t="s">
        <v>353</v>
      </c>
      <c r="C1050" s="248" t="s">
        <v>3135</v>
      </c>
      <c r="D1050" s="604" t="s">
        <v>1919</v>
      </c>
      <c r="E1050" s="247" t="s">
        <v>3136</v>
      </c>
      <c r="F1050" s="247" t="s">
        <v>440</v>
      </c>
      <c r="G1050" s="247">
        <v>30</v>
      </c>
      <c r="H1050" s="246">
        <v>27.32</v>
      </c>
      <c r="I1050" s="246">
        <f t="shared" si="16"/>
        <v>819.6</v>
      </c>
    </row>
    <row r="1051" spans="1:9" ht="30" x14ac:dyDescent="0.2">
      <c r="A1051" s="176">
        <v>1048</v>
      </c>
      <c r="B1051" s="249" t="s">
        <v>353</v>
      </c>
      <c r="C1051" s="248" t="s">
        <v>3137</v>
      </c>
      <c r="D1051" s="604" t="s">
        <v>1919</v>
      </c>
      <c r="E1051" s="247" t="s">
        <v>3138</v>
      </c>
      <c r="F1051" s="247" t="s">
        <v>440</v>
      </c>
      <c r="G1051" s="247">
        <v>304</v>
      </c>
      <c r="H1051" s="246">
        <v>39.4</v>
      </c>
      <c r="I1051" s="246">
        <f t="shared" si="16"/>
        <v>11977.6</v>
      </c>
    </row>
    <row r="1052" spans="1:9" ht="30" x14ac:dyDescent="0.2">
      <c r="A1052" s="176">
        <v>1049</v>
      </c>
      <c r="B1052" s="249" t="s">
        <v>352</v>
      </c>
      <c r="C1052" s="248">
        <v>105</v>
      </c>
      <c r="D1052" s="604" t="s">
        <v>1919</v>
      </c>
      <c r="E1052" s="247" t="s">
        <v>1176</v>
      </c>
      <c r="F1052" s="247" t="s">
        <v>438</v>
      </c>
      <c r="G1052" s="247">
        <v>152</v>
      </c>
      <c r="H1052" s="246">
        <v>276.60000000000002</v>
      </c>
      <c r="I1052" s="246">
        <f t="shared" si="16"/>
        <v>42043.199999999997</v>
      </c>
    </row>
    <row r="1053" spans="1:9" ht="30" x14ac:dyDescent="0.2">
      <c r="A1053" s="176">
        <v>1050</v>
      </c>
      <c r="B1053" s="249" t="s">
        <v>352</v>
      </c>
      <c r="C1053" s="248">
        <v>60</v>
      </c>
      <c r="D1053" s="604" t="s">
        <v>1919</v>
      </c>
      <c r="E1053" s="247" t="s">
        <v>1175</v>
      </c>
      <c r="F1053" s="247" t="s">
        <v>440</v>
      </c>
      <c r="G1053" s="247">
        <v>7</v>
      </c>
      <c r="H1053" s="246">
        <v>5.41</v>
      </c>
      <c r="I1053" s="246">
        <f t="shared" si="16"/>
        <v>37.869999999999997</v>
      </c>
    </row>
    <row r="1054" spans="1:9" ht="30" x14ac:dyDescent="0.2">
      <c r="A1054" s="176">
        <v>1051</v>
      </c>
      <c r="B1054" s="249" t="s">
        <v>352</v>
      </c>
      <c r="C1054" s="248">
        <v>72</v>
      </c>
      <c r="D1054" s="604" t="s">
        <v>1919</v>
      </c>
      <c r="E1054" s="247" t="s">
        <v>1174</v>
      </c>
      <c r="F1054" s="247" t="s">
        <v>440</v>
      </c>
      <c r="G1054" s="247">
        <v>7</v>
      </c>
      <c r="H1054" s="246">
        <v>48.32</v>
      </c>
      <c r="I1054" s="246">
        <f t="shared" si="16"/>
        <v>338.24</v>
      </c>
    </row>
    <row r="1055" spans="1:9" ht="30" x14ac:dyDescent="0.2">
      <c r="A1055" s="176">
        <v>1052</v>
      </c>
      <c r="B1055" s="249" t="s">
        <v>353</v>
      </c>
      <c r="C1055" s="248" t="s">
        <v>3139</v>
      </c>
      <c r="D1055" s="604" t="s">
        <v>1919</v>
      </c>
      <c r="E1055" s="247" t="s">
        <v>3140</v>
      </c>
      <c r="F1055" s="247" t="s">
        <v>440</v>
      </c>
      <c r="G1055" s="247">
        <v>7</v>
      </c>
      <c r="H1055" s="246">
        <v>20.84</v>
      </c>
      <c r="I1055" s="246">
        <f t="shared" si="16"/>
        <v>145.88</v>
      </c>
    </row>
    <row r="1056" spans="1:9" ht="30" x14ac:dyDescent="0.2">
      <c r="A1056" s="176">
        <v>1053</v>
      </c>
      <c r="B1056" s="249" t="s">
        <v>353</v>
      </c>
      <c r="C1056" s="248" t="s">
        <v>3141</v>
      </c>
      <c r="D1056" s="604" t="s">
        <v>1919</v>
      </c>
      <c r="E1056" s="247" t="s">
        <v>3142</v>
      </c>
      <c r="F1056" s="247" t="s">
        <v>440</v>
      </c>
      <c r="G1056" s="247">
        <v>76</v>
      </c>
      <c r="H1056" s="246">
        <v>22.8</v>
      </c>
      <c r="I1056" s="246">
        <f t="shared" si="16"/>
        <v>1732.8</v>
      </c>
    </row>
    <row r="1057" spans="1:9" ht="45" x14ac:dyDescent="0.2">
      <c r="A1057" s="176">
        <v>1054</v>
      </c>
      <c r="B1057" s="249" t="s">
        <v>353</v>
      </c>
      <c r="C1057" s="248" t="s">
        <v>3143</v>
      </c>
      <c r="D1057" s="604" t="s">
        <v>1919</v>
      </c>
      <c r="E1057" s="247" t="s">
        <v>3144</v>
      </c>
      <c r="F1057" s="247" t="s">
        <v>440</v>
      </c>
      <c r="G1057" s="247">
        <v>30</v>
      </c>
      <c r="H1057" s="246">
        <v>1.52</v>
      </c>
      <c r="I1057" s="246">
        <f t="shared" si="16"/>
        <v>45.6</v>
      </c>
    </row>
    <row r="1058" spans="1:9" ht="30" x14ac:dyDescent="0.2">
      <c r="A1058" s="176">
        <v>1055</v>
      </c>
      <c r="B1058" s="249" t="s">
        <v>352</v>
      </c>
      <c r="C1058" s="248">
        <v>47</v>
      </c>
      <c r="D1058" s="604" t="s">
        <v>1919</v>
      </c>
      <c r="E1058" s="247" t="s">
        <v>1173</v>
      </c>
      <c r="F1058" s="247" t="s">
        <v>440</v>
      </c>
      <c r="G1058" s="247">
        <v>7</v>
      </c>
      <c r="H1058" s="246">
        <v>64.36</v>
      </c>
      <c r="I1058" s="246">
        <f t="shared" si="16"/>
        <v>450.52</v>
      </c>
    </row>
    <row r="1059" spans="1:9" ht="30" x14ac:dyDescent="0.2">
      <c r="A1059" s="176">
        <v>1056</v>
      </c>
      <c r="B1059" s="249" t="s">
        <v>352</v>
      </c>
      <c r="C1059" s="248">
        <v>48</v>
      </c>
      <c r="D1059" s="604" t="s">
        <v>1919</v>
      </c>
      <c r="E1059" s="247" t="s">
        <v>1172</v>
      </c>
      <c r="F1059" s="247" t="s">
        <v>440</v>
      </c>
      <c r="G1059" s="247">
        <v>7</v>
      </c>
      <c r="H1059" s="246">
        <v>16.79</v>
      </c>
      <c r="I1059" s="246">
        <f t="shared" si="16"/>
        <v>117.53</v>
      </c>
    </row>
    <row r="1060" spans="1:9" ht="30" x14ac:dyDescent="0.2">
      <c r="A1060" s="176">
        <v>1057</v>
      </c>
      <c r="B1060" s="249" t="s">
        <v>352</v>
      </c>
      <c r="C1060" s="248">
        <v>36801</v>
      </c>
      <c r="D1060" s="604" t="s">
        <v>1919</v>
      </c>
      <c r="E1060" s="247" t="s">
        <v>1171</v>
      </c>
      <c r="F1060" s="247" t="s">
        <v>440</v>
      </c>
      <c r="G1060" s="247">
        <v>7</v>
      </c>
      <c r="H1060" s="246">
        <v>33.01</v>
      </c>
      <c r="I1060" s="246">
        <f t="shared" si="16"/>
        <v>231.07</v>
      </c>
    </row>
    <row r="1061" spans="1:9" ht="30" x14ac:dyDescent="0.2">
      <c r="A1061" s="176">
        <v>1058</v>
      </c>
      <c r="B1061" s="249" t="s">
        <v>352</v>
      </c>
      <c r="C1061" s="248">
        <v>11672</v>
      </c>
      <c r="D1061" s="604" t="s">
        <v>1919</v>
      </c>
      <c r="E1061" s="247" t="s">
        <v>1170</v>
      </c>
      <c r="F1061" s="247" t="s">
        <v>440</v>
      </c>
      <c r="G1061" s="247">
        <v>7</v>
      </c>
      <c r="H1061" s="246">
        <v>94.95</v>
      </c>
      <c r="I1061" s="246">
        <f t="shared" si="16"/>
        <v>664.65</v>
      </c>
    </row>
    <row r="1062" spans="1:9" ht="30" x14ac:dyDescent="0.2">
      <c r="A1062" s="176">
        <v>1059</v>
      </c>
      <c r="B1062" s="249" t="s">
        <v>352</v>
      </c>
      <c r="C1062" s="248">
        <v>20055</v>
      </c>
      <c r="D1062" s="604" t="s">
        <v>1919</v>
      </c>
      <c r="E1062" s="247" t="s">
        <v>1169</v>
      </c>
      <c r="F1062" s="247" t="s">
        <v>440</v>
      </c>
      <c r="G1062" s="247">
        <v>7</v>
      </c>
      <c r="H1062" s="246">
        <v>67.72</v>
      </c>
      <c r="I1062" s="246">
        <f t="shared" si="16"/>
        <v>474.04</v>
      </c>
    </row>
    <row r="1063" spans="1:9" ht="30" x14ac:dyDescent="0.2">
      <c r="A1063" s="176">
        <v>1060</v>
      </c>
      <c r="B1063" s="249" t="s">
        <v>352</v>
      </c>
      <c r="C1063" s="248">
        <v>11671</v>
      </c>
      <c r="D1063" s="604" t="s">
        <v>1919</v>
      </c>
      <c r="E1063" s="247" t="s">
        <v>1168</v>
      </c>
      <c r="F1063" s="247" t="s">
        <v>440</v>
      </c>
      <c r="G1063" s="247">
        <v>7</v>
      </c>
      <c r="H1063" s="246">
        <v>145.31</v>
      </c>
      <c r="I1063" s="246">
        <f t="shared" si="16"/>
        <v>1017.17</v>
      </c>
    </row>
    <row r="1064" spans="1:9" ht="30" x14ac:dyDescent="0.2">
      <c r="A1064" s="176">
        <v>1061</v>
      </c>
      <c r="B1064" s="249" t="s">
        <v>352</v>
      </c>
      <c r="C1064" s="248">
        <v>11674</v>
      </c>
      <c r="D1064" s="604" t="s">
        <v>1919</v>
      </c>
      <c r="E1064" s="247" t="s">
        <v>1167</v>
      </c>
      <c r="F1064" s="247" t="s">
        <v>440</v>
      </c>
      <c r="G1064" s="247">
        <v>7</v>
      </c>
      <c r="H1064" s="246">
        <v>42.09</v>
      </c>
      <c r="I1064" s="246">
        <f t="shared" si="16"/>
        <v>294.63</v>
      </c>
    </row>
    <row r="1065" spans="1:9" ht="30" x14ac:dyDescent="0.2">
      <c r="A1065" s="176">
        <v>1062</v>
      </c>
      <c r="B1065" s="249" t="s">
        <v>352</v>
      </c>
      <c r="C1065" s="248">
        <v>11675</v>
      </c>
      <c r="D1065" s="604" t="s">
        <v>1919</v>
      </c>
      <c r="E1065" s="247" t="s">
        <v>1166</v>
      </c>
      <c r="F1065" s="247" t="s">
        <v>440</v>
      </c>
      <c r="G1065" s="247">
        <v>7</v>
      </c>
      <c r="H1065" s="246">
        <v>66.819999999999993</v>
      </c>
      <c r="I1065" s="246">
        <f t="shared" si="16"/>
        <v>467.74</v>
      </c>
    </row>
    <row r="1066" spans="1:9" ht="30" x14ac:dyDescent="0.2">
      <c r="A1066" s="176">
        <v>1063</v>
      </c>
      <c r="B1066" s="249" t="s">
        <v>352</v>
      </c>
      <c r="C1066" s="248">
        <v>11678</v>
      </c>
      <c r="D1066" s="604" t="s">
        <v>1919</v>
      </c>
      <c r="E1066" s="247" t="s">
        <v>1165</v>
      </c>
      <c r="F1066" s="247" t="s">
        <v>440</v>
      </c>
      <c r="G1066" s="247">
        <v>7</v>
      </c>
      <c r="H1066" s="246">
        <v>169.03</v>
      </c>
      <c r="I1066" s="246">
        <f t="shared" si="16"/>
        <v>1183.21</v>
      </c>
    </row>
    <row r="1067" spans="1:9" ht="30" x14ac:dyDescent="0.2">
      <c r="A1067" s="176">
        <v>1064</v>
      </c>
      <c r="B1067" s="249" t="s">
        <v>352</v>
      </c>
      <c r="C1067" s="248">
        <v>6019</v>
      </c>
      <c r="D1067" s="604" t="s">
        <v>1919</v>
      </c>
      <c r="E1067" s="247" t="s">
        <v>1164</v>
      </c>
      <c r="F1067" s="247" t="s">
        <v>440</v>
      </c>
      <c r="G1067" s="247">
        <v>7</v>
      </c>
      <c r="H1067" s="246">
        <v>62.76</v>
      </c>
      <c r="I1067" s="246">
        <f t="shared" si="16"/>
        <v>439.32</v>
      </c>
    </row>
    <row r="1068" spans="1:9" ht="30" x14ac:dyDescent="0.2">
      <c r="A1068" s="176">
        <v>1065</v>
      </c>
      <c r="B1068" s="249" t="s">
        <v>352</v>
      </c>
      <c r="C1068" s="248">
        <v>6010</v>
      </c>
      <c r="D1068" s="604" t="s">
        <v>1919</v>
      </c>
      <c r="E1068" s="247" t="s">
        <v>1163</v>
      </c>
      <c r="F1068" s="247" t="s">
        <v>440</v>
      </c>
      <c r="G1068" s="247">
        <v>7</v>
      </c>
      <c r="H1068" s="246">
        <v>107.99</v>
      </c>
      <c r="I1068" s="246">
        <f t="shared" si="16"/>
        <v>755.93</v>
      </c>
    </row>
    <row r="1069" spans="1:9" ht="30" x14ac:dyDescent="0.2">
      <c r="A1069" s="176">
        <v>1066</v>
      </c>
      <c r="B1069" s="249" t="s">
        <v>352</v>
      </c>
      <c r="C1069" s="248">
        <v>6017</v>
      </c>
      <c r="D1069" s="604" t="s">
        <v>1919</v>
      </c>
      <c r="E1069" s="247" t="s">
        <v>1162</v>
      </c>
      <c r="F1069" s="247" t="s">
        <v>440</v>
      </c>
      <c r="G1069" s="247">
        <v>7</v>
      </c>
      <c r="H1069" s="246">
        <v>85.53</v>
      </c>
      <c r="I1069" s="246">
        <f t="shared" si="16"/>
        <v>598.71</v>
      </c>
    </row>
    <row r="1070" spans="1:9" ht="30" x14ac:dyDescent="0.2">
      <c r="A1070" s="176">
        <v>1067</v>
      </c>
      <c r="B1070" s="249" t="s">
        <v>352</v>
      </c>
      <c r="C1070" s="248">
        <v>6028</v>
      </c>
      <c r="D1070" s="604" t="s">
        <v>1919</v>
      </c>
      <c r="E1070" s="247" t="s">
        <v>1161</v>
      </c>
      <c r="F1070" s="247" t="s">
        <v>440</v>
      </c>
      <c r="G1070" s="247">
        <v>7</v>
      </c>
      <c r="H1070" s="246">
        <v>150.41</v>
      </c>
      <c r="I1070" s="246">
        <f t="shared" si="16"/>
        <v>1052.8699999999999</v>
      </c>
    </row>
    <row r="1071" spans="1:9" ht="30" x14ac:dyDescent="0.2">
      <c r="A1071" s="176">
        <v>1068</v>
      </c>
      <c r="B1071" s="249" t="s">
        <v>352</v>
      </c>
      <c r="C1071" s="248">
        <v>6011</v>
      </c>
      <c r="D1071" s="604" t="s">
        <v>1919</v>
      </c>
      <c r="E1071" s="247" t="s">
        <v>1160</v>
      </c>
      <c r="F1071" s="247" t="s">
        <v>440</v>
      </c>
      <c r="G1071" s="247">
        <v>7</v>
      </c>
      <c r="H1071" s="246">
        <v>311.94</v>
      </c>
      <c r="I1071" s="246">
        <f t="shared" si="16"/>
        <v>2183.58</v>
      </c>
    </row>
    <row r="1072" spans="1:9" ht="30" x14ac:dyDescent="0.2">
      <c r="A1072" s="176">
        <v>1069</v>
      </c>
      <c r="B1072" s="249" t="s">
        <v>352</v>
      </c>
      <c r="C1072" s="248">
        <v>6012</v>
      </c>
      <c r="D1072" s="604" t="s">
        <v>1919</v>
      </c>
      <c r="E1072" s="247" t="s">
        <v>1159</v>
      </c>
      <c r="F1072" s="247" t="s">
        <v>440</v>
      </c>
      <c r="G1072" s="247">
        <v>7</v>
      </c>
      <c r="H1072" s="246">
        <v>377.66</v>
      </c>
      <c r="I1072" s="246">
        <f t="shared" si="16"/>
        <v>2643.62</v>
      </c>
    </row>
    <row r="1073" spans="1:9" ht="45" x14ac:dyDescent="0.2">
      <c r="A1073" s="176">
        <v>1070</v>
      </c>
      <c r="B1073" s="249" t="s">
        <v>352</v>
      </c>
      <c r="C1073" s="248">
        <v>6013</v>
      </c>
      <c r="D1073" s="604" t="s">
        <v>1919</v>
      </c>
      <c r="E1073" s="247" t="s">
        <v>1157</v>
      </c>
      <c r="F1073" s="247" t="s">
        <v>440</v>
      </c>
      <c r="G1073" s="247">
        <v>7</v>
      </c>
      <c r="H1073" s="246">
        <v>118.74</v>
      </c>
      <c r="I1073" s="246">
        <f t="shared" si="16"/>
        <v>831.18</v>
      </c>
    </row>
    <row r="1074" spans="1:9" ht="45" x14ac:dyDescent="0.2">
      <c r="A1074" s="176">
        <v>1071</v>
      </c>
      <c r="B1074" s="249" t="s">
        <v>352</v>
      </c>
      <c r="C1074" s="248">
        <v>6015</v>
      </c>
      <c r="D1074" s="604" t="s">
        <v>1919</v>
      </c>
      <c r="E1074" s="247" t="s">
        <v>1156</v>
      </c>
      <c r="F1074" s="247" t="s">
        <v>440</v>
      </c>
      <c r="G1074" s="247">
        <v>45</v>
      </c>
      <c r="H1074" s="246">
        <v>172.67</v>
      </c>
      <c r="I1074" s="246">
        <f t="shared" si="16"/>
        <v>7770.15</v>
      </c>
    </row>
    <row r="1075" spans="1:9" ht="45" x14ac:dyDescent="0.2">
      <c r="A1075" s="176">
        <v>1072</v>
      </c>
      <c r="B1075" s="249" t="s">
        <v>352</v>
      </c>
      <c r="C1075" s="248">
        <v>6014</v>
      </c>
      <c r="D1075" s="604" t="s">
        <v>1919</v>
      </c>
      <c r="E1075" s="247" t="s">
        <v>1155</v>
      </c>
      <c r="F1075" s="247" t="s">
        <v>440</v>
      </c>
      <c r="G1075" s="247">
        <v>7</v>
      </c>
      <c r="H1075" s="246">
        <v>165.09</v>
      </c>
      <c r="I1075" s="246">
        <f t="shared" si="16"/>
        <v>1155.6300000000001</v>
      </c>
    </row>
    <row r="1076" spans="1:9" ht="45" x14ac:dyDescent="0.2">
      <c r="A1076" s="176">
        <v>1073</v>
      </c>
      <c r="B1076" s="249" t="s">
        <v>352</v>
      </c>
      <c r="C1076" s="248">
        <v>6005</v>
      </c>
      <c r="D1076" s="604" t="s">
        <v>1919</v>
      </c>
      <c r="E1076" s="247" t="s">
        <v>1154</v>
      </c>
      <c r="F1076" s="247" t="s">
        <v>440</v>
      </c>
      <c r="G1076" s="247">
        <v>45</v>
      </c>
      <c r="H1076" s="246">
        <v>97</v>
      </c>
      <c r="I1076" s="246">
        <f t="shared" si="16"/>
        <v>4365</v>
      </c>
    </row>
    <row r="1077" spans="1:9" ht="30" x14ac:dyDescent="0.2">
      <c r="A1077" s="176">
        <v>1074</v>
      </c>
      <c r="B1077" s="249" t="s">
        <v>352</v>
      </c>
      <c r="C1077" s="248">
        <v>310</v>
      </c>
      <c r="D1077" s="604" t="s">
        <v>1919</v>
      </c>
      <c r="E1077" s="247" t="s">
        <v>1153</v>
      </c>
      <c r="F1077" s="247" t="s">
        <v>440</v>
      </c>
      <c r="G1077" s="247">
        <v>7</v>
      </c>
      <c r="H1077" s="246">
        <v>86.7</v>
      </c>
      <c r="I1077" s="246">
        <f t="shared" si="16"/>
        <v>606.9</v>
      </c>
    </row>
    <row r="1078" spans="1:9" ht="30" x14ac:dyDescent="0.2">
      <c r="A1078" s="176">
        <v>1075</v>
      </c>
      <c r="B1078" s="249" t="s">
        <v>352</v>
      </c>
      <c r="C1078" s="248">
        <v>11769</v>
      </c>
      <c r="D1078" s="604" t="s">
        <v>1919</v>
      </c>
      <c r="E1078" s="247" t="s">
        <v>1152</v>
      </c>
      <c r="F1078" s="247" t="s">
        <v>440</v>
      </c>
      <c r="G1078" s="247">
        <v>7</v>
      </c>
      <c r="H1078" s="246">
        <v>368.68</v>
      </c>
      <c r="I1078" s="246">
        <f t="shared" si="16"/>
        <v>2580.7600000000002</v>
      </c>
    </row>
    <row r="1079" spans="1:9" ht="30" x14ac:dyDescent="0.2">
      <c r="A1079" s="176">
        <v>1076</v>
      </c>
      <c r="B1079" s="249" t="s">
        <v>352</v>
      </c>
      <c r="C1079" s="248">
        <v>36793</v>
      </c>
      <c r="D1079" s="604" t="s">
        <v>1919</v>
      </c>
      <c r="E1079" s="247" t="s">
        <v>1151</v>
      </c>
      <c r="F1079" s="247" t="s">
        <v>440</v>
      </c>
      <c r="G1079" s="247">
        <v>7</v>
      </c>
      <c r="H1079" s="246">
        <v>834.26</v>
      </c>
      <c r="I1079" s="246">
        <f t="shared" si="16"/>
        <v>5839.82</v>
      </c>
    </row>
    <row r="1080" spans="1:9" ht="30" x14ac:dyDescent="0.2">
      <c r="A1080" s="176">
        <v>1077</v>
      </c>
      <c r="B1080" s="249" t="s">
        <v>352</v>
      </c>
      <c r="C1080" s="248">
        <v>3</v>
      </c>
      <c r="D1080" s="604" t="s">
        <v>1919</v>
      </c>
      <c r="E1080" s="247" t="s">
        <v>1150</v>
      </c>
      <c r="F1080" s="247" t="s">
        <v>765</v>
      </c>
      <c r="G1080" s="247">
        <v>7</v>
      </c>
      <c r="H1080" s="246">
        <v>14.3</v>
      </c>
      <c r="I1080" s="246">
        <f t="shared" si="16"/>
        <v>100.1</v>
      </c>
    </row>
    <row r="1081" spans="1:9" ht="30" x14ac:dyDescent="0.2">
      <c r="A1081" s="176">
        <v>1078</v>
      </c>
      <c r="B1081" s="249" t="s">
        <v>352</v>
      </c>
      <c r="C1081" s="248">
        <v>296</v>
      </c>
      <c r="D1081" s="604" t="s">
        <v>1919</v>
      </c>
      <c r="E1081" s="247" t="s">
        <v>1149</v>
      </c>
      <c r="F1081" s="247" t="s">
        <v>440</v>
      </c>
      <c r="G1081" s="247">
        <v>7</v>
      </c>
      <c r="H1081" s="246">
        <v>1.61</v>
      </c>
      <c r="I1081" s="246">
        <f t="shared" si="16"/>
        <v>11.27</v>
      </c>
    </row>
    <row r="1082" spans="1:9" ht="30" x14ac:dyDescent="0.2">
      <c r="A1082" s="176">
        <v>1079</v>
      </c>
      <c r="B1082" s="249" t="s">
        <v>352</v>
      </c>
      <c r="C1082" s="248">
        <v>297</v>
      </c>
      <c r="D1082" s="604" t="s">
        <v>1919</v>
      </c>
      <c r="E1082" s="247" t="s">
        <v>1148</v>
      </c>
      <c r="F1082" s="247" t="s">
        <v>440</v>
      </c>
      <c r="G1082" s="247">
        <v>7</v>
      </c>
      <c r="H1082" s="246">
        <v>2.37</v>
      </c>
      <c r="I1082" s="246">
        <f t="shared" si="16"/>
        <v>16.59</v>
      </c>
    </row>
    <row r="1083" spans="1:9" ht="30" x14ac:dyDescent="0.2">
      <c r="A1083" s="176">
        <v>1080</v>
      </c>
      <c r="B1083" s="249" t="s">
        <v>352</v>
      </c>
      <c r="C1083" s="248">
        <v>301</v>
      </c>
      <c r="D1083" s="604" t="s">
        <v>1919</v>
      </c>
      <c r="E1083" s="247" t="s">
        <v>1147</v>
      </c>
      <c r="F1083" s="247" t="s">
        <v>440</v>
      </c>
      <c r="G1083" s="247">
        <v>7</v>
      </c>
      <c r="H1083" s="246">
        <v>2.86</v>
      </c>
      <c r="I1083" s="246">
        <f t="shared" si="16"/>
        <v>20.02</v>
      </c>
    </row>
    <row r="1084" spans="1:9" ht="30" x14ac:dyDescent="0.2">
      <c r="A1084" s="176">
        <v>1081</v>
      </c>
      <c r="B1084" s="249" t="s">
        <v>352</v>
      </c>
      <c r="C1084" s="248">
        <v>318</v>
      </c>
      <c r="D1084" s="604" t="s">
        <v>1919</v>
      </c>
      <c r="E1084" s="247" t="s">
        <v>1146</v>
      </c>
      <c r="F1084" s="247" t="s">
        <v>440</v>
      </c>
      <c r="G1084" s="247">
        <v>7</v>
      </c>
      <c r="H1084" s="246">
        <v>19.28</v>
      </c>
      <c r="I1084" s="246">
        <f t="shared" si="16"/>
        <v>134.96</v>
      </c>
    </row>
    <row r="1085" spans="1:9" ht="30" x14ac:dyDescent="0.2">
      <c r="A1085" s="176">
        <v>1082</v>
      </c>
      <c r="B1085" s="249" t="s">
        <v>352</v>
      </c>
      <c r="C1085" s="248">
        <v>319</v>
      </c>
      <c r="D1085" s="604" t="s">
        <v>1919</v>
      </c>
      <c r="E1085" s="247" t="s">
        <v>1145</v>
      </c>
      <c r="F1085" s="247" t="s">
        <v>440</v>
      </c>
      <c r="G1085" s="247">
        <v>7</v>
      </c>
      <c r="H1085" s="246">
        <v>30.23</v>
      </c>
      <c r="I1085" s="246">
        <f t="shared" si="16"/>
        <v>211.61</v>
      </c>
    </row>
    <row r="1086" spans="1:9" ht="30" x14ac:dyDescent="0.2">
      <c r="A1086" s="176">
        <v>1083</v>
      </c>
      <c r="B1086" s="249" t="s">
        <v>353</v>
      </c>
      <c r="C1086" s="248" t="s">
        <v>1144</v>
      </c>
      <c r="D1086" s="604" t="s">
        <v>1919</v>
      </c>
      <c r="E1086" s="247" t="s">
        <v>3145</v>
      </c>
      <c r="F1086" s="247" t="s">
        <v>440</v>
      </c>
      <c r="G1086" s="247">
        <v>7</v>
      </c>
      <c r="H1086" s="246">
        <v>32.56</v>
      </c>
      <c r="I1086" s="246">
        <f t="shared" si="16"/>
        <v>227.92</v>
      </c>
    </row>
    <row r="1087" spans="1:9" ht="30" x14ac:dyDescent="0.2">
      <c r="A1087" s="176">
        <v>1084</v>
      </c>
      <c r="B1087" s="249" t="s">
        <v>353</v>
      </c>
      <c r="C1087" s="248" t="s">
        <v>1143</v>
      </c>
      <c r="D1087" s="604" t="s">
        <v>1919</v>
      </c>
      <c r="E1087" s="247" t="s">
        <v>1142</v>
      </c>
      <c r="F1087" s="247" t="s">
        <v>440</v>
      </c>
      <c r="G1087" s="247">
        <v>7</v>
      </c>
      <c r="H1087" s="246">
        <v>43.45</v>
      </c>
      <c r="I1087" s="246">
        <f t="shared" si="16"/>
        <v>304.14999999999998</v>
      </c>
    </row>
    <row r="1088" spans="1:9" ht="30" x14ac:dyDescent="0.2">
      <c r="A1088" s="176">
        <v>1085</v>
      </c>
      <c r="B1088" s="249" t="s">
        <v>352</v>
      </c>
      <c r="C1088" s="248">
        <v>303</v>
      </c>
      <c r="D1088" s="604" t="s">
        <v>1919</v>
      </c>
      <c r="E1088" s="247" t="s">
        <v>1141</v>
      </c>
      <c r="F1088" s="247" t="s">
        <v>440</v>
      </c>
      <c r="G1088" s="247">
        <v>7</v>
      </c>
      <c r="H1088" s="246">
        <v>3.17</v>
      </c>
      <c r="I1088" s="246">
        <f t="shared" si="16"/>
        <v>22.19</v>
      </c>
    </row>
    <row r="1089" spans="1:9" ht="30" x14ac:dyDescent="0.2">
      <c r="A1089" s="176">
        <v>1086</v>
      </c>
      <c r="B1089" s="249" t="s">
        <v>352</v>
      </c>
      <c r="C1089" s="248">
        <v>305</v>
      </c>
      <c r="D1089" s="604" t="s">
        <v>1919</v>
      </c>
      <c r="E1089" s="247" t="s">
        <v>1140</v>
      </c>
      <c r="F1089" s="247" t="s">
        <v>440</v>
      </c>
      <c r="G1089" s="247">
        <v>7</v>
      </c>
      <c r="H1089" s="246">
        <v>9.9600000000000009</v>
      </c>
      <c r="I1089" s="246">
        <f t="shared" si="16"/>
        <v>69.72</v>
      </c>
    </row>
    <row r="1090" spans="1:9" ht="30" x14ac:dyDescent="0.2">
      <c r="A1090" s="176">
        <v>1087</v>
      </c>
      <c r="B1090" s="249" t="s">
        <v>352</v>
      </c>
      <c r="C1090" s="248">
        <v>328</v>
      </c>
      <c r="D1090" s="604" t="s">
        <v>1919</v>
      </c>
      <c r="E1090" s="247" t="s">
        <v>1139</v>
      </c>
      <c r="F1090" s="247" t="s">
        <v>440</v>
      </c>
      <c r="G1090" s="247">
        <v>7</v>
      </c>
      <c r="H1090" s="246">
        <v>7.58</v>
      </c>
      <c r="I1090" s="246">
        <f t="shared" si="16"/>
        <v>53.06</v>
      </c>
    </row>
    <row r="1091" spans="1:9" ht="30" x14ac:dyDescent="0.2">
      <c r="A1091" s="176">
        <v>1088</v>
      </c>
      <c r="B1091" s="249" t="s">
        <v>352</v>
      </c>
      <c r="C1091" s="248">
        <v>325</v>
      </c>
      <c r="D1091" s="604" t="s">
        <v>1919</v>
      </c>
      <c r="E1091" s="247" t="s">
        <v>1138</v>
      </c>
      <c r="F1091" s="247" t="s">
        <v>440</v>
      </c>
      <c r="G1091" s="247">
        <v>7</v>
      </c>
      <c r="H1091" s="246">
        <v>2.23</v>
      </c>
      <c r="I1091" s="246">
        <f t="shared" si="16"/>
        <v>15.61</v>
      </c>
    </row>
    <row r="1092" spans="1:9" ht="30" x14ac:dyDescent="0.2">
      <c r="A1092" s="176">
        <v>1089</v>
      </c>
      <c r="B1092" s="249" t="s">
        <v>352</v>
      </c>
      <c r="C1092" s="248">
        <v>329</v>
      </c>
      <c r="D1092" s="604" t="s">
        <v>1919</v>
      </c>
      <c r="E1092" s="247" t="s">
        <v>1137</v>
      </c>
      <c r="F1092" s="247" t="s">
        <v>440</v>
      </c>
      <c r="G1092" s="247">
        <v>7</v>
      </c>
      <c r="H1092" s="246">
        <v>6.34</v>
      </c>
      <c r="I1092" s="246">
        <f t="shared" si="16"/>
        <v>44.38</v>
      </c>
    </row>
    <row r="1093" spans="1:9" ht="30" x14ac:dyDescent="0.2">
      <c r="A1093" s="176">
        <v>1090</v>
      </c>
      <c r="B1093" s="249" t="s">
        <v>353</v>
      </c>
      <c r="C1093" s="248" t="s">
        <v>1136</v>
      </c>
      <c r="D1093" s="604" t="s">
        <v>1919</v>
      </c>
      <c r="E1093" s="247" t="s">
        <v>3146</v>
      </c>
      <c r="F1093" s="247" t="s">
        <v>440</v>
      </c>
      <c r="G1093" s="247">
        <v>7</v>
      </c>
      <c r="H1093" s="246">
        <v>25.79</v>
      </c>
      <c r="I1093" s="246">
        <f t="shared" ref="I1093:I1156" si="17">H1093*G1093</f>
        <v>180.53</v>
      </c>
    </row>
    <row r="1094" spans="1:9" ht="30" x14ac:dyDescent="0.2">
      <c r="A1094" s="176">
        <v>1091</v>
      </c>
      <c r="B1094" s="249" t="s">
        <v>353</v>
      </c>
      <c r="C1094" s="248" t="s">
        <v>1135</v>
      </c>
      <c r="D1094" s="604" t="s">
        <v>1919</v>
      </c>
      <c r="E1094" s="247" t="s">
        <v>3147</v>
      </c>
      <c r="F1094" s="247" t="s">
        <v>440</v>
      </c>
      <c r="G1094" s="247">
        <v>7</v>
      </c>
      <c r="H1094" s="246">
        <v>60.59</v>
      </c>
      <c r="I1094" s="246">
        <f t="shared" si="17"/>
        <v>424.13</v>
      </c>
    </row>
    <row r="1095" spans="1:9" ht="30" x14ac:dyDescent="0.2">
      <c r="A1095" s="176">
        <v>1092</v>
      </c>
      <c r="B1095" s="249" t="s">
        <v>352</v>
      </c>
      <c r="C1095" s="248">
        <v>11711</v>
      </c>
      <c r="D1095" s="604" t="s">
        <v>1919</v>
      </c>
      <c r="E1095" s="247" t="s">
        <v>1134</v>
      </c>
      <c r="F1095" s="247" t="s">
        <v>440</v>
      </c>
      <c r="G1095" s="247">
        <v>7</v>
      </c>
      <c r="H1095" s="246">
        <v>14.52</v>
      </c>
      <c r="I1095" s="246">
        <f t="shared" si="17"/>
        <v>101.64</v>
      </c>
    </row>
    <row r="1096" spans="1:9" ht="30" x14ac:dyDescent="0.2">
      <c r="A1096" s="176">
        <v>1093</v>
      </c>
      <c r="B1096" s="249" t="s">
        <v>352</v>
      </c>
      <c r="C1096" s="248">
        <v>6150</v>
      </c>
      <c r="D1096" s="604" t="s">
        <v>1919</v>
      </c>
      <c r="E1096" s="247" t="s">
        <v>1133</v>
      </c>
      <c r="F1096" s="247" t="s">
        <v>440</v>
      </c>
      <c r="G1096" s="247">
        <v>7</v>
      </c>
      <c r="H1096" s="246">
        <v>206.91</v>
      </c>
      <c r="I1096" s="246">
        <f t="shared" si="17"/>
        <v>1448.37</v>
      </c>
    </row>
    <row r="1097" spans="1:9" ht="30" x14ac:dyDescent="0.2">
      <c r="A1097" s="176">
        <v>1094</v>
      </c>
      <c r="B1097" s="249" t="s">
        <v>352</v>
      </c>
      <c r="C1097" s="248">
        <v>38637</v>
      </c>
      <c r="D1097" s="604" t="s">
        <v>1919</v>
      </c>
      <c r="E1097" s="247" t="s">
        <v>1132</v>
      </c>
      <c r="F1097" s="247" t="s">
        <v>440</v>
      </c>
      <c r="G1097" s="247">
        <v>7</v>
      </c>
      <c r="H1097" s="246">
        <v>204.41</v>
      </c>
      <c r="I1097" s="246">
        <f t="shared" si="17"/>
        <v>1430.87</v>
      </c>
    </row>
    <row r="1098" spans="1:9" ht="30" x14ac:dyDescent="0.2">
      <c r="A1098" s="176">
        <v>1095</v>
      </c>
      <c r="B1098" s="249" t="s">
        <v>352</v>
      </c>
      <c r="C1098" s="248">
        <v>6149</v>
      </c>
      <c r="D1098" s="604" t="s">
        <v>1919</v>
      </c>
      <c r="E1098" s="247" t="s">
        <v>1131</v>
      </c>
      <c r="F1098" s="247" t="s">
        <v>440</v>
      </c>
      <c r="G1098" s="247">
        <v>7</v>
      </c>
      <c r="H1098" s="246">
        <v>11.9</v>
      </c>
      <c r="I1098" s="246">
        <f t="shared" si="17"/>
        <v>83.3</v>
      </c>
    </row>
    <row r="1099" spans="1:9" ht="45" x14ac:dyDescent="0.2">
      <c r="A1099" s="176">
        <v>1096</v>
      </c>
      <c r="B1099" s="249" t="s">
        <v>352</v>
      </c>
      <c r="C1099" s="248">
        <v>11241</v>
      </c>
      <c r="D1099" s="604" t="s">
        <v>1919</v>
      </c>
      <c r="E1099" s="247" t="s">
        <v>1130</v>
      </c>
      <c r="F1099" s="247" t="s">
        <v>440</v>
      </c>
      <c r="G1099" s="247">
        <v>7</v>
      </c>
      <c r="H1099" s="246">
        <v>262.63</v>
      </c>
      <c r="I1099" s="246">
        <f t="shared" si="17"/>
        <v>1838.41</v>
      </c>
    </row>
    <row r="1100" spans="1:9" ht="30" x14ac:dyDescent="0.2">
      <c r="A1100" s="176">
        <v>1097</v>
      </c>
      <c r="B1100" s="249" t="s">
        <v>352</v>
      </c>
      <c r="C1100" s="248">
        <v>790</v>
      </c>
      <c r="D1100" s="604" t="s">
        <v>1919</v>
      </c>
      <c r="E1100" s="247" t="s">
        <v>1129</v>
      </c>
      <c r="F1100" s="247" t="s">
        <v>440</v>
      </c>
      <c r="G1100" s="247">
        <v>7</v>
      </c>
      <c r="H1100" s="246">
        <v>23.11</v>
      </c>
      <c r="I1100" s="246">
        <f t="shared" si="17"/>
        <v>161.77000000000001</v>
      </c>
    </row>
    <row r="1101" spans="1:9" ht="30" x14ac:dyDescent="0.2">
      <c r="A1101" s="176">
        <v>1098</v>
      </c>
      <c r="B1101" s="249" t="s">
        <v>352</v>
      </c>
      <c r="C1101" s="248">
        <v>789</v>
      </c>
      <c r="D1101" s="604" t="s">
        <v>1919</v>
      </c>
      <c r="E1101" s="247" t="s">
        <v>1128</v>
      </c>
      <c r="F1101" s="247" t="s">
        <v>440</v>
      </c>
      <c r="G1101" s="247">
        <v>7</v>
      </c>
      <c r="H1101" s="246">
        <v>17.760000000000002</v>
      </c>
      <c r="I1101" s="246">
        <f t="shared" si="17"/>
        <v>124.32</v>
      </c>
    </row>
    <row r="1102" spans="1:9" ht="30" x14ac:dyDescent="0.2">
      <c r="A1102" s="176">
        <v>1099</v>
      </c>
      <c r="B1102" s="249" t="s">
        <v>352</v>
      </c>
      <c r="C1102" s="248">
        <v>775</v>
      </c>
      <c r="D1102" s="604" t="s">
        <v>1919</v>
      </c>
      <c r="E1102" s="247" t="s">
        <v>1127</v>
      </c>
      <c r="F1102" s="247" t="s">
        <v>440</v>
      </c>
      <c r="G1102" s="247">
        <v>7</v>
      </c>
      <c r="H1102" s="246">
        <v>49.89</v>
      </c>
      <c r="I1102" s="246">
        <f t="shared" si="17"/>
        <v>349.23</v>
      </c>
    </row>
    <row r="1103" spans="1:9" ht="30" x14ac:dyDescent="0.2">
      <c r="A1103" s="176">
        <v>1100</v>
      </c>
      <c r="B1103" s="249" t="s">
        <v>352</v>
      </c>
      <c r="C1103" s="248">
        <v>788</v>
      </c>
      <c r="D1103" s="604" t="s">
        <v>1919</v>
      </c>
      <c r="E1103" s="247" t="s">
        <v>1126</v>
      </c>
      <c r="F1103" s="247" t="s">
        <v>440</v>
      </c>
      <c r="G1103" s="247">
        <v>7</v>
      </c>
      <c r="H1103" s="246">
        <v>31.01</v>
      </c>
      <c r="I1103" s="246">
        <f t="shared" si="17"/>
        <v>217.07</v>
      </c>
    </row>
    <row r="1104" spans="1:9" ht="30" x14ac:dyDescent="0.2">
      <c r="A1104" s="176">
        <v>1101</v>
      </c>
      <c r="B1104" s="249" t="s">
        <v>352</v>
      </c>
      <c r="C1104" s="248">
        <v>780</v>
      </c>
      <c r="D1104" s="604" t="s">
        <v>1919</v>
      </c>
      <c r="E1104" s="247" t="s">
        <v>1125</v>
      </c>
      <c r="F1104" s="247" t="s">
        <v>440</v>
      </c>
      <c r="G1104" s="247">
        <v>7</v>
      </c>
      <c r="H1104" s="246">
        <v>71.86</v>
      </c>
      <c r="I1104" s="246">
        <f t="shared" si="17"/>
        <v>503.02</v>
      </c>
    </row>
    <row r="1105" spans="1:9" ht="30" x14ac:dyDescent="0.2">
      <c r="A1105" s="176">
        <v>1102</v>
      </c>
      <c r="B1105" s="249" t="s">
        <v>352</v>
      </c>
      <c r="C1105" s="248">
        <v>3458</v>
      </c>
      <c r="D1105" s="604" t="s">
        <v>1919</v>
      </c>
      <c r="E1105" s="247" t="s">
        <v>1124</v>
      </c>
      <c r="F1105" s="247" t="s">
        <v>440</v>
      </c>
      <c r="G1105" s="247">
        <v>7</v>
      </c>
      <c r="H1105" s="246">
        <v>36.299999999999997</v>
      </c>
      <c r="I1105" s="246">
        <f t="shared" si="17"/>
        <v>254.1</v>
      </c>
    </row>
    <row r="1106" spans="1:9" ht="30" x14ac:dyDescent="0.2">
      <c r="A1106" s="176">
        <v>1103</v>
      </c>
      <c r="B1106" s="249" t="s">
        <v>352</v>
      </c>
      <c r="C1106" s="248">
        <v>3457</v>
      </c>
      <c r="D1106" s="604" t="s">
        <v>1919</v>
      </c>
      <c r="E1106" s="247" t="s">
        <v>1123</v>
      </c>
      <c r="F1106" s="247" t="s">
        <v>440</v>
      </c>
      <c r="G1106" s="247">
        <v>7</v>
      </c>
      <c r="H1106" s="246">
        <v>27.25</v>
      </c>
      <c r="I1106" s="246">
        <f t="shared" si="17"/>
        <v>190.75</v>
      </c>
    </row>
    <row r="1107" spans="1:9" ht="30" x14ac:dyDescent="0.2">
      <c r="A1107" s="176">
        <v>1104</v>
      </c>
      <c r="B1107" s="249" t="s">
        <v>352</v>
      </c>
      <c r="C1107" s="248">
        <v>3472</v>
      </c>
      <c r="D1107" s="604" t="s">
        <v>1919</v>
      </c>
      <c r="E1107" s="247" t="s">
        <v>1122</v>
      </c>
      <c r="F1107" s="247" t="s">
        <v>440</v>
      </c>
      <c r="G1107" s="247">
        <v>7</v>
      </c>
      <c r="H1107" s="246">
        <v>17.39</v>
      </c>
      <c r="I1107" s="246">
        <f t="shared" si="17"/>
        <v>121.73</v>
      </c>
    </row>
    <row r="1108" spans="1:9" ht="30" x14ac:dyDescent="0.2">
      <c r="A1108" s="176">
        <v>1105</v>
      </c>
      <c r="B1108" s="249" t="s">
        <v>352</v>
      </c>
      <c r="C1108" s="248">
        <v>3470</v>
      </c>
      <c r="D1108" s="604" t="s">
        <v>1919</v>
      </c>
      <c r="E1108" s="247" t="s">
        <v>1121</v>
      </c>
      <c r="F1108" s="247" t="s">
        <v>440</v>
      </c>
      <c r="G1108" s="247">
        <v>7</v>
      </c>
      <c r="H1108" s="246">
        <v>101.37</v>
      </c>
      <c r="I1108" s="246">
        <f t="shared" si="17"/>
        <v>709.59</v>
      </c>
    </row>
    <row r="1109" spans="1:9" ht="30" x14ac:dyDescent="0.2">
      <c r="A1109" s="176">
        <v>1106</v>
      </c>
      <c r="B1109" s="249" t="s">
        <v>352</v>
      </c>
      <c r="C1109" s="248">
        <v>3471</v>
      </c>
      <c r="D1109" s="604" t="s">
        <v>1919</v>
      </c>
      <c r="E1109" s="247" t="s">
        <v>1120</v>
      </c>
      <c r="F1109" s="247" t="s">
        <v>440</v>
      </c>
      <c r="G1109" s="247">
        <v>7</v>
      </c>
      <c r="H1109" s="246">
        <v>55.7</v>
      </c>
      <c r="I1109" s="246">
        <f t="shared" si="17"/>
        <v>389.9</v>
      </c>
    </row>
    <row r="1110" spans="1:9" ht="30" x14ac:dyDescent="0.2">
      <c r="A1110" s="176">
        <v>1107</v>
      </c>
      <c r="B1110" s="249" t="s">
        <v>352</v>
      </c>
      <c r="C1110" s="248">
        <v>3459</v>
      </c>
      <c r="D1110" s="604" t="s">
        <v>1919</v>
      </c>
      <c r="E1110" s="247" t="s">
        <v>1119</v>
      </c>
      <c r="F1110" s="247" t="s">
        <v>440</v>
      </c>
      <c r="G1110" s="247">
        <v>7</v>
      </c>
      <c r="H1110" s="246">
        <v>142.97999999999999</v>
      </c>
      <c r="I1110" s="246">
        <f t="shared" si="17"/>
        <v>1000.86</v>
      </c>
    </row>
    <row r="1111" spans="1:9" ht="30" x14ac:dyDescent="0.2">
      <c r="A1111" s="176">
        <v>1108</v>
      </c>
      <c r="B1111" s="249" t="s">
        <v>352</v>
      </c>
      <c r="C1111" s="248">
        <v>3939</v>
      </c>
      <c r="D1111" s="604" t="s">
        <v>1919</v>
      </c>
      <c r="E1111" s="247" t="s">
        <v>1118</v>
      </c>
      <c r="F1111" s="247" t="s">
        <v>440</v>
      </c>
      <c r="G1111" s="247">
        <v>7</v>
      </c>
      <c r="H1111" s="246">
        <v>25.6</v>
      </c>
      <c r="I1111" s="246">
        <f t="shared" si="17"/>
        <v>179.2</v>
      </c>
    </row>
    <row r="1112" spans="1:9" ht="30" x14ac:dyDescent="0.2">
      <c r="A1112" s="176">
        <v>1109</v>
      </c>
      <c r="B1112" s="249" t="s">
        <v>352</v>
      </c>
      <c r="C1112" s="248">
        <v>3911</v>
      </c>
      <c r="D1112" s="604" t="s">
        <v>1919</v>
      </c>
      <c r="E1112" s="247" t="s">
        <v>1117</v>
      </c>
      <c r="F1112" s="247" t="s">
        <v>440</v>
      </c>
      <c r="G1112" s="247">
        <v>7</v>
      </c>
      <c r="H1112" s="246">
        <v>20.92</v>
      </c>
      <c r="I1112" s="246">
        <f t="shared" si="17"/>
        <v>146.44</v>
      </c>
    </row>
    <row r="1113" spans="1:9" ht="30" x14ac:dyDescent="0.2">
      <c r="A1113" s="176">
        <v>1110</v>
      </c>
      <c r="B1113" s="249" t="s">
        <v>352</v>
      </c>
      <c r="C1113" s="248">
        <v>3910</v>
      </c>
      <c r="D1113" s="604" t="s">
        <v>1919</v>
      </c>
      <c r="E1113" s="247" t="s">
        <v>1116</v>
      </c>
      <c r="F1113" s="247" t="s">
        <v>440</v>
      </c>
      <c r="G1113" s="247">
        <v>7</v>
      </c>
      <c r="H1113" s="246">
        <v>14.96</v>
      </c>
      <c r="I1113" s="246">
        <f t="shared" si="17"/>
        <v>104.72</v>
      </c>
    </row>
    <row r="1114" spans="1:9" ht="30" x14ac:dyDescent="0.2">
      <c r="A1114" s="176">
        <v>1111</v>
      </c>
      <c r="B1114" s="249" t="s">
        <v>352</v>
      </c>
      <c r="C1114" s="248">
        <v>3913</v>
      </c>
      <c r="D1114" s="604" t="s">
        <v>1919</v>
      </c>
      <c r="E1114" s="247" t="s">
        <v>1115</v>
      </c>
      <c r="F1114" s="247" t="s">
        <v>440</v>
      </c>
      <c r="G1114" s="247">
        <v>7</v>
      </c>
      <c r="H1114" s="246">
        <v>71.53</v>
      </c>
      <c r="I1114" s="246">
        <f t="shared" si="17"/>
        <v>500.71</v>
      </c>
    </row>
    <row r="1115" spans="1:9" ht="30" x14ac:dyDescent="0.2">
      <c r="A1115" s="176">
        <v>1112</v>
      </c>
      <c r="B1115" s="249" t="s">
        <v>352</v>
      </c>
      <c r="C1115" s="248">
        <v>3912</v>
      </c>
      <c r="D1115" s="604" t="s">
        <v>1919</v>
      </c>
      <c r="E1115" s="247" t="s">
        <v>1114</v>
      </c>
      <c r="F1115" s="247" t="s">
        <v>440</v>
      </c>
      <c r="G1115" s="247">
        <v>7</v>
      </c>
      <c r="H1115" s="246">
        <v>39.21</v>
      </c>
      <c r="I1115" s="246">
        <f t="shared" si="17"/>
        <v>274.47000000000003</v>
      </c>
    </row>
    <row r="1116" spans="1:9" ht="30" x14ac:dyDescent="0.2">
      <c r="A1116" s="176">
        <v>1113</v>
      </c>
      <c r="B1116" s="249" t="s">
        <v>352</v>
      </c>
      <c r="C1116" s="248">
        <v>3914</v>
      </c>
      <c r="D1116" s="604" t="s">
        <v>1919</v>
      </c>
      <c r="E1116" s="247" t="s">
        <v>1113</v>
      </c>
      <c r="F1116" s="247" t="s">
        <v>440</v>
      </c>
      <c r="G1116" s="247">
        <v>7</v>
      </c>
      <c r="H1116" s="246">
        <v>107.91</v>
      </c>
      <c r="I1116" s="246">
        <f t="shared" si="17"/>
        <v>755.37</v>
      </c>
    </row>
    <row r="1117" spans="1:9" ht="30" x14ac:dyDescent="0.2">
      <c r="A1117" s="176">
        <v>1114</v>
      </c>
      <c r="B1117" s="249" t="s">
        <v>352</v>
      </c>
      <c r="C1117" s="248">
        <v>3936</v>
      </c>
      <c r="D1117" s="604" t="s">
        <v>1919</v>
      </c>
      <c r="E1117" s="247" t="s">
        <v>1112</v>
      </c>
      <c r="F1117" s="247" t="s">
        <v>440</v>
      </c>
      <c r="G1117" s="247">
        <v>7</v>
      </c>
      <c r="H1117" s="246">
        <v>27.2</v>
      </c>
      <c r="I1117" s="246">
        <f t="shared" si="17"/>
        <v>190.4</v>
      </c>
    </row>
    <row r="1118" spans="1:9" ht="30" x14ac:dyDescent="0.2">
      <c r="A1118" s="176">
        <v>1115</v>
      </c>
      <c r="B1118" s="249" t="s">
        <v>352</v>
      </c>
      <c r="C1118" s="248">
        <v>3921</v>
      </c>
      <c r="D1118" s="604" t="s">
        <v>1919</v>
      </c>
      <c r="E1118" s="247" t="s">
        <v>1111</v>
      </c>
      <c r="F1118" s="247" t="s">
        <v>440</v>
      </c>
      <c r="G1118" s="247">
        <v>7</v>
      </c>
      <c r="H1118" s="246">
        <v>22.45</v>
      </c>
      <c r="I1118" s="246">
        <f t="shared" si="17"/>
        <v>157.15</v>
      </c>
    </row>
    <row r="1119" spans="1:9" ht="30" x14ac:dyDescent="0.2">
      <c r="A1119" s="176">
        <v>1116</v>
      </c>
      <c r="B1119" s="249" t="s">
        <v>352</v>
      </c>
      <c r="C1119" s="248">
        <v>3928</v>
      </c>
      <c r="D1119" s="604" t="s">
        <v>1919</v>
      </c>
      <c r="E1119" s="247" t="s">
        <v>1110</v>
      </c>
      <c r="F1119" s="247" t="s">
        <v>440</v>
      </c>
      <c r="G1119" s="247">
        <v>7</v>
      </c>
      <c r="H1119" s="246">
        <v>76.38</v>
      </c>
      <c r="I1119" s="246">
        <f t="shared" si="17"/>
        <v>534.66</v>
      </c>
    </row>
    <row r="1120" spans="1:9" ht="30" x14ac:dyDescent="0.2">
      <c r="A1120" s="176">
        <v>1117</v>
      </c>
      <c r="B1120" s="249" t="s">
        <v>352</v>
      </c>
      <c r="C1120" s="248">
        <v>3926</v>
      </c>
      <c r="D1120" s="604" t="s">
        <v>1919</v>
      </c>
      <c r="E1120" s="247" t="s">
        <v>1109</v>
      </c>
      <c r="F1120" s="247" t="s">
        <v>440</v>
      </c>
      <c r="G1120" s="247">
        <v>7</v>
      </c>
      <c r="H1120" s="246">
        <v>43.54</v>
      </c>
      <c r="I1120" s="246">
        <f t="shared" si="17"/>
        <v>304.77999999999997</v>
      </c>
    </row>
    <row r="1121" spans="1:9" ht="30" x14ac:dyDescent="0.2">
      <c r="A1121" s="176">
        <v>1118</v>
      </c>
      <c r="B1121" s="249" t="s">
        <v>352</v>
      </c>
      <c r="C1121" s="248">
        <v>3931</v>
      </c>
      <c r="D1121" s="604" t="s">
        <v>1919</v>
      </c>
      <c r="E1121" s="247" t="s">
        <v>1108</v>
      </c>
      <c r="F1121" s="247" t="s">
        <v>440</v>
      </c>
      <c r="G1121" s="247">
        <v>7</v>
      </c>
      <c r="H1121" s="246">
        <v>116.37</v>
      </c>
      <c r="I1121" s="246">
        <f t="shared" si="17"/>
        <v>814.59</v>
      </c>
    </row>
    <row r="1122" spans="1:9" ht="30" x14ac:dyDescent="0.2">
      <c r="A1122" s="176">
        <v>1119</v>
      </c>
      <c r="B1122" s="249" t="s">
        <v>352</v>
      </c>
      <c r="C1122" s="248">
        <v>4893</v>
      </c>
      <c r="D1122" s="604" t="s">
        <v>1919</v>
      </c>
      <c r="E1122" s="247" t="s">
        <v>1107</v>
      </c>
      <c r="F1122" s="247" t="s">
        <v>440</v>
      </c>
      <c r="G1122" s="247">
        <v>22</v>
      </c>
      <c r="H1122" s="246">
        <v>15.74</v>
      </c>
      <c r="I1122" s="246">
        <f t="shared" si="17"/>
        <v>346.28</v>
      </c>
    </row>
    <row r="1123" spans="1:9" ht="30" x14ac:dyDescent="0.2">
      <c r="A1123" s="176">
        <v>1120</v>
      </c>
      <c r="B1123" s="249" t="s">
        <v>352</v>
      </c>
      <c r="C1123" s="248">
        <v>4894</v>
      </c>
      <c r="D1123" s="604" t="s">
        <v>1919</v>
      </c>
      <c r="E1123" s="247" t="s">
        <v>1106</v>
      </c>
      <c r="F1123" s="247" t="s">
        <v>440</v>
      </c>
      <c r="G1123" s="247">
        <v>7</v>
      </c>
      <c r="H1123" s="246">
        <v>13.5</v>
      </c>
      <c r="I1123" s="246">
        <f t="shared" si="17"/>
        <v>94.5</v>
      </c>
    </row>
    <row r="1124" spans="1:9" x14ac:dyDescent="0.2">
      <c r="A1124" s="176">
        <v>1121</v>
      </c>
      <c r="B1124" s="249" t="s">
        <v>352</v>
      </c>
      <c r="C1124" s="248">
        <v>4890</v>
      </c>
      <c r="D1124" s="604" t="s">
        <v>1919</v>
      </c>
      <c r="E1124" s="247" t="s">
        <v>1105</v>
      </c>
      <c r="F1124" s="247" t="s">
        <v>440</v>
      </c>
      <c r="G1124" s="247">
        <v>7</v>
      </c>
      <c r="H1124" s="246">
        <v>8.64</v>
      </c>
      <c r="I1124" s="246">
        <f t="shared" si="17"/>
        <v>60.48</v>
      </c>
    </row>
    <row r="1125" spans="1:9" ht="30" x14ac:dyDescent="0.2">
      <c r="A1125" s="176">
        <v>1122</v>
      </c>
      <c r="B1125" s="249" t="s">
        <v>352</v>
      </c>
      <c r="C1125" s="248">
        <v>12411</v>
      </c>
      <c r="D1125" s="604" t="s">
        <v>1919</v>
      </c>
      <c r="E1125" s="247" t="s">
        <v>1104</v>
      </c>
      <c r="F1125" s="247" t="s">
        <v>440</v>
      </c>
      <c r="G1125" s="247">
        <v>7</v>
      </c>
      <c r="H1125" s="246">
        <v>46.54</v>
      </c>
      <c r="I1125" s="246">
        <f t="shared" si="17"/>
        <v>325.77999999999997</v>
      </c>
    </row>
    <row r="1126" spans="1:9" x14ac:dyDescent="0.2">
      <c r="A1126" s="176">
        <v>1123</v>
      </c>
      <c r="B1126" s="249" t="s">
        <v>352</v>
      </c>
      <c r="C1126" s="248">
        <v>4891</v>
      </c>
      <c r="D1126" s="604" t="s">
        <v>1919</v>
      </c>
      <c r="E1126" s="247" t="s">
        <v>1103</v>
      </c>
      <c r="F1126" s="247" t="s">
        <v>440</v>
      </c>
      <c r="G1126" s="247">
        <v>7</v>
      </c>
      <c r="H1126" s="246">
        <v>23.27</v>
      </c>
      <c r="I1126" s="246">
        <f t="shared" si="17"/>
        <v>162.88999999999999</v>
      </c>
    </row>
    <row r="1127" spans="1:9" x14ac:dyDescent="0.2">
      <c r="A1127" s="176">
        <v>1124</v>
      </c>
      <c r="B1127" s="249" t="s">
        <v>352</v>
      </c>
      <c r="C1127" s="248">
        <v>4892</v>
      </c>
      <c r="D1127" s="604" t="s">
        <v>1919</v>
      </c>
      <c r="E1127" s="247" t="s">
        <v>1102</v>
      </c>
      <c r="F1127" s="247" t="s">
        <v>440</v>
      </c>
      <c r="G1127" s="247">
        <v>7</v>
      </c>
      <c r="H1127" s="246">
        <v>65.17</v>
      </c>
      <c r="I1127" s="246">
        <f t="shared" si="17"/>
        <v>456.19</v>
      </c>
    </row>
    <row r="1128" spans="1:9" x14ac:dyDescent="0.2">
      <c r="A1128" s="176">
        <v>1125</v>
      </c>
      <c r="B1128" s="249" t="s">
        <v>352</v>
      </c>
      <c r="C1128" s="248">
        <v>6297</v>
      </c>
      <c r="D1128" s="604" t="s">
        <v>1919</v>
      </c>
      <c r="E1128" s="247" t="s">
        <v>1101</v>
      </c>
      <c r="F1128" s="247" t="s">
        <v>440</v>
      </c>
      <c r="G1128" s="247">
        <v>7</v>
      </c>
      <c r="H1128" s="246">
        <v>46.75</v>
      </c>
      <c r="I1128" s="246">
        <f t="shared" si="17"/>
        <v>327.25</v>
      </c>
    </row>
    <row r="1129" spans="1:9" x14ac:dyDescent="0.2">
      <c r="A1129" s="176">
        <v>1126</v>
      </c>
      <c r="B1129" s="249" t="s">
        <v>352</v>
      </c>
      <c r="C1129" s="248">
        <v>6296</v>
      </c>
      <c r="D1129" s="604" t="s">
        <v>1919</v>
      </c>
      <c r="E1129" s="247" t="s">
        <v>1100</v>
      </c>
      <c r="F1129" s="247" t="s">
        <v>440</v>
      </c>
      <c r="G1129" s="247">
        <v>7</v>
      </c>
      <c r="H1129" s="246">
        <v>36.9</v>
      </c>
      <c r="I1129" s="246">
        <f t="shared" si="17"/>
        <v>258.3</v>
      </c>
    </row>
    <row r="1130" spans="1:9" x14ac:dyDescent="0.2">
      <c r="A1130" s="176">
        <v>1127</v>
      </c>
      <c r="B1130" s="249" t="s">
        <v>352</v>
      </c>
      <c r="C1130" s="248">
        <v>6323</v>
      </c>
      <c r="D1130" s="604" t="s">
        <v>1919</v>
      </c>
      <c r="E1130" s="247" t="s">
        <v>1099</v>
      </c>
      <c r="F1130" s="247" t="s">
        <v>440</v>
      </c>
      <c r="G1130" s="247">
        <v>7</v>
      </c>
      <c r="H1130" s="246">
        <v>24.11</v>
      </c>
      <c r="I1130" s="246">
        <f t="shared" si="17"/>
        <v>168.77</v>
      </c>
    </row>
    <row r="1131" spans="1:9" x14ac:dyDescent="0.2">
      <c r="A1131" s="176">
        <v>1128</v>
      </c>
      <c r="B1131" s="249" t="s">
        <v>352</v>
      </c>
      <c r="C1131" s="248">
        <v>6299</v>
      </c>
      <c r="D1131" s="604" t="s">
        <v>1919</v>
      </c>
      <c r="E1131" s="247" t="s">
        <v>1098</v>
      </c>
      <c r="F1131" s="247" t="s">
        <v>440</v>
      </c>
      <c r="G1131" s="247">
        <v>7</v>
      </c>
      <c r="H1131" s="246">
        <v>140.62</v>
      </c>
      <c r="I1131" s="246">
        <f t="shared" si="17"/>
        <v>984.34</v>
      </c>
    </row>
    <row r="1132" spans="1:9" x14ac:dyDescent="0.2">
      <c r="A1132" s="176">
        <v>1129</v>
      </c>
      <c r="B1132" s="249" t="s">
        <v>352</v>
      </c>
      <c r="C1132" s="248">
        <v>6298</v>
      </c>
      <c r="D1132" s="604" t="s">
        <v>1919</v>
      </c>
      <c r="E1132" s="247" t="s">
        <v>1097</v>
      </c>
      <c r="F1132" s="247" t="s">
        <v>440</v>
      </c>
      <c r="G1132" s="247">
        <v>7</v>
      </c>
      <c r="H1132" s="246">
        <v>74.06</v>
      </c>
      <c r="I1132" s="246">
        <f t="shared" si="17"/>
        <v>518.41999999999996</v>
      </c>
    </row>
    <row r="1133" spans="1:9" x14ac:dyDescent="0.2">
      <c r="A1133" s="176">
        <v>1130</v>
      </c>
      <c r="B1133" s="249" t="s">
        <v>352</v>
      </c>
      <c r="C1133" s="248">
        <v>6322</v>
      </c>
      <c r="D1133" s="604" t="s">
        <v>1919</v>
      </c>
      <c r="E1133" s="247" t="s">
        <v>1096</v>
      </c>
      <c r="F1133" s="247" t="s">
        <v>440</v>
      </c>
      <c r="G1133" s="247">
        <v>7</v>
      </c>
      <c r="H1133" s="246">
        <v>188.34</v>
      </c>
      <c r="I1133" s="246">
        <f t="shared" si="17"/>
        <v>1318.38</v>
      </c>
    </row>
    <row r="1134" spans="1:9" ht="45" x14ac:dyDescent="0.2">
      <c r="A1134" s="176">
        <v>1131</v>
      </c>
      <c r="B1134" s="249" t="s">
        <v>352</v>
      </c>
      <c r="C1134" s="248">
        <v>7701</v>
      </c>
      <c r="D1134" s="604" t="s">
        <v>1919</v>
      </c>
      <c r="E1134" s="247" t="s">
        <v>1095</v>
      </c>
      <c r="F1134" s="247" t="s">
        <v>438</v>
      </c>
      <c r="G1134" s="247">
        <v>7</v>
      </c>
      <c r="H1134" s="246">
        <v>96.19</v>
      </c>
      <c r="I1134" s="246">
        <f t="shared" si="17"/>
        <v>673.33</v>
      </c>
    </row>
    <row r="1135" spans="1:9" ht="45" x14ac:dyDescent="0.2">
      <c r="A1135" s="176">
        <v>1132</v>
      </c>
      <c r="B1135" s="249" t="s">
        <v>352</v>
      </c>
      <c r="C1135" s="248">
        <v>7696</v>
      </c>
      <c r="D1135" s="604" t="s">
        <v>1919</v>
      </c>
      <c r="E1135" s="247" t="s">
        <v>1094</v>
      </c>
      <c r="F1135" s="247" t="s">
        <v>438</v>
      </c>
      <c r="G1135" s="247">
        <v>7</v>
      </c>
      <c r="H1135" s="246">
        <v>77.510000000000005</v>
      </c>
      <c r="I1135" s="246">
        <f t="shared" si="17"/>
        <v>542.57000000000005</v>
      </c>
    </row>
    <row r="1136" spans="1:9" ht="45" x14ac:dyDescent="0.2">
      <c r="A1136" s="176">
        <v>1133</v>
      </c>
      <c r="B1136" s="249" t="s">
        <v>352</v>
      </c>
      <c r="C1136" s="248">
        <v>7694</v>
      </c>
      <c r="D1136" s="604" t="s">
        <v>1919</v>
      </c>
      <c r="E1136" s="247" t="s">
        <v>1093</v>
      </c>
      <c r="F1136" s="247" t="s">
        <v>438</v>
      </c>
      <c r="G1136" s="247">
        <v>7</v>
      </c>
      <c r="H1136" s="246">
        <v>129.44</v>
      </c>
      <c r="I1136" s="246">
        <f t="shared" si="17"/>
        <v>906.08</v>
      </c>
    </row>
    <row r="1137" spans="1:9" ht="30" x14ac:dyDescent="0.2">
      <c r="A1137" s="176">
        <v>1134</v>
      </c>
      <c r="B1137" s="249" t="s">
        <v>352</v>
      </c>
      <c r="C1137" s="248">
        <v>9884</v>
      </c>
      <c r="D1137" s="604" t="s">
        <v>1919</v>
      </c>
      <c r="E1137" s="247" t="s">
        <v>1092</v>
      </c>
      <c r="F1137" s="247" t="s">
        <v>440</v>
      </c>
      <c r="G1137" s="247">
        <v>7</v>
      </c>
      <c r="H1137" s="246">
        <v>77.319999999999993</v>
      </c>
      <c r="I1137" s="246">
        <f t="shared" si="17"/>
        <v>541.24</v>
      </c>
    </row>
    <row r="1138" spans="1:9" ht="30" x14ac:dyDescent="0.2">
      <c r="A1138" s="176">
        <v>1135</v>
      </c>
      <c r="B1138" s="249" t="s">
        <v>352</v>
      </c>
      <c r="C1138" s="248">
        <v>9888</v>
      </c>
      <c r="D1138" s="604" t="s">
        <v>1919</v>
      </c>
      <c r="E1138" s="247" t="s">
        <v>1091</v>
      </c>
      <c r="F1138" s="247" t="s">
        <v>440</v>
      </c>
      <c r="G1138" s="247">
        <v>7</v>
      </c>
      <c r="H1138" s="246">
        <v>62.13</v>
      </c>
      <c r="I1138" s="246">
        <f t="shared" si="17"/>
        <v>434.91</v>
      </c>
    </row>
    <row r="1139" spans="1:9" ht="30" x14ac:dyDescent="0.2">
      <c r="A1139" s="176">
        <v>1136</v>
      </c>
      <c r="B1139" s="249" t="s">
        <v>352</v>
      </c>
      <c r="C1139" s="248">
        <v>9886</v>
      </c>
      <c r="D1139" s="604" t="s">
        <v>1919</v>
      </c>
      <c r="E1139" s="247" t="s">
        <v>1090</v>
      </c>
      <c r="F1139" s="247" t="s">
        <v>440</v>
      </c>
      <c r="G1139" s="247">
        <v>7</v>
      </c>
      <c r="H1139" s="246">
        <v>37.130000000000003</v>
      </c>
      <c r="I1139" s="246">
        <f t="shared" si="17"/>
        <v>259.91000000000003</v>
      </c>
    </row>
    <row r="1140" spans="1:9" ht="30" x14ac:dyDescent="0.2">
      <c r="A1140" s="176">
        <v>1137</v>
      </c>
      <c r="B1140" s="249" t="s">
        <v>352</v>
      </c>
      <c r="C1140" s="248">
        <v>9889</v>
      </c>
      <c r="D1140" s="604" t="s">
        <v>1919</v>
      </c>
      <c r="E1140" s="247" t="s">
        <v>1089</v>
      </c>
      <c r="F1140" s="247" t="s">
        <v>440</v>
      </c>
      <c r="G1140" s="247">
        <v>7</v>
      </c>
      <c r="H1140" s="246">
        <v>188.12</v>
      </c>
      <c r="I1140" s="246">
        <f t="shared" si="17"/>
        <v>1316.84</v>
      </c>
    </row>
    <row r="1141" spans="1:9" ht="30" x14ac:dyDescent="0.2">
      <c r="A1141" s="176">
        <v>1138</v>
      </c>
      <c r="B1141" s="249" t="s">
        <v>352</v>
      </c>
      <c r="C1141" s="248">
        <v>9887</v>
      </c>
      <c r="D1141" s="604" t="s">
        <v>1919</v>
      </c>
      <c r="E1141" s="247" t="s">
        <v>1088</v>
      </c>
      <c r="F1141" s="247" t="s">
        <v>440</v>
      </c>
      <c r="G1141" s="247">
        <v>7</v>
      </c>
      <c r="H1141" s="246">
        <v>113.7</v>
      </c>
      <c r="I1141" s="246">
        <f t="shared" si="17"/>
        <v>795.9</v>
      </c>
    </row>
    <row r="1142" spans="1:9" ht="30" x14ac:dyDescent="0.2">
      <c r="A1142" s="176">
        <v>1139</v>
      </c>
      <c r="B1142" s="249" t="s">
        <v>352</v>
      </c>
      <c r="C1142" s="248">
        <v>9890</v>
      </c>
      <c r="D1142" s="604" t="s">
        <v>1919</v>
      </c>
      <c r="E1142" s="247" t="s">
        <v>1087</v>
      </c>
      <c r="F1142" s="247" t="s">
        <v>440</v>
      </c>
      <c r="G1142" s="247">
        <v>7</v>
      </c>
      <c r="H1142" s="246">
        <v>291.45</v>
      </c>
      <c r="I1142" s="246">
        <f t="shared" si="17"/>
        <v>2040.15</v>
      </c>
    </row>
    <row r="1143" spans="1:9" ht="45" x14ac:dyDescent="0.2">
      <c r="A1143" s="176">
        <v>1140</v>
      </c>
      <c r="B1143" s="249" t="s">
        <v>352</v>
      </c>
      <c r="C1143" s="248">
        <v>11686</v>
      </c>
      <c r="D1143" s="604" t="s">
        <v>1919</v>
      </c>
      <c r="E1143" s="247" t="s">
        <v>1086</v>
      </c>
      <c r="F1143" s="247" t="s">
        <v>440</v>
      </c>
      <c r="G1143" s="247">
        <v>7</v>
      </c>
      <c r="H1143" s="246">
        <v>13.79</v>
      </c>
      <c r="I1143" s="246">
        <f t="shared" si="17"/>
        <v>96.53</v>
      </c>
    </row>
    <row r="1144" spans="1:9" ht="30" x14ac:dyDescent="0.2">
      <c r="A1144" s="176">
        <v>1141</v>
      </c>
      <c r="B1144" s="249" t="s">
        <v>352</v>
      </c>
      <c r="C1144" s="248">
        <v>1747</v>
      </c>
      <c r="D1144" s="604" t="s">
        <v>1919</v>
      </c>
      <c r="E1144" s="247" t="s">
        <v>1085</v>
      </c>
      <c r="F1144" s="247" t="s">
        <v>440</v>
      </c>
      <c r="G1144" s="247">
        <v>15</v>
      </c>
      <c r="H1144" s="246">
        <v>201.23</v>
      </c>
      <c r="I1144" s="246">
        <f t="shared" si="17"/>
        <v>3018.45</v>
      </c>
    </row>
    <row r="1145" spans="1:9" x14ac:dyDescent="0.2">
      <c r="A1145" s="176">
        <v>1142</v>
      </c>
      <c r="B1145" s="249" t="s">
        <v>352</v>
      </c>
      <c r="C1145" s="248">
        <v>10423</v>
      </c>
      <c r="D1145" s="604" t="s">
        <v>1919</v>
      </c>
      <c r="E1145" s="247" t="s">
        <v>1084</v>
      </c>
      <c r="F1145" s="247" t="s">
        <v>440</v>
      </c>
      <c r="G1145" s="247">
        <v>7</v>
      </c>
      <c r="H1145" s="246">
        <v>381.78</v>
      </c>
      <c r="I1145" s="246">
        <f t="shared" si="17"/>
        <v>2672.46</v>
      </c>
    </row>
    <row r="1146" spans="1:9" ht="30" x14ac:dyDescent="0.2">
      <c r="A1146" s="176">
        <v>1143</v>
      </c>
      <c r="B1146" s="249" t="s">
        <v>352</v>
      </c>
      <c r="C1146" s="248">
        <v>36521</v>
      </c>
      <c r="D1146" s="604" t="s">
        <v>1919</v>
      </c>
      <c r="E1146" s="247" t="s">
        <v>1083</v>
      </c>
      <c r="F1146" s="247" t="s">
        <v>440</v>
      </c>
      <c r="G1146" s="247">
        <v>7</v>
      </c>
      <c r="H1146" s="246">
        <v>149.22</v>
      </c>
      <c r="I1146" s="246">
        <f t="shared" si="17"/>
        <v>1044.54</v>
      </c>
    </row>
    <row r="1147" spans="1:9" ht="30" x14ac:dyDescent="0.2">
      <c r="A1147" s="176">
        <v>1144</v>
      </c>
      <c r="B1147" s="249" t="s">
        <v>352</v>
      </c>
      <c r="C1147" s="248">
        <v>36794</v>
      </c>
      <c r="D1147" s="604" t="s">
        <v>1919</v>
      </c>
      <c r="E1147" s="247" t="s">
        <v>1082</v>
      </c>
      <c r="F1147" s="247" t="s">
        <v>440</v>
      </c>
      <c r="G1147" s="247">
        <v>7</v>
      </c>
      <c r="H1147" s="246">
        <v>158.86000000000001</v>
      </c>
      <c r="I1147" s="246">
        <f t="shared" si="17"/>
        <v>1112.02</v>
      </c>
    </row>
    <row r="1148" spans="1:9" ht="30" x14ac:dyDescent="0.2">
      <c r="A1148" s="176">
        <v>1145</v>
      </c>
      <c r="B1148" s="249" t="s">
        <v>352</v>
      </c>
      <c r="C1148" s="248">
        <v>10427</v>
      </c>
      <c r="D1148" s="604" t="s">
        <v>1919</v>
      </c>
      <c r="E1148" s="247" t="s">
        <v>1081</v>
      </c>
      <c r="F1148" s="247" t="s">
        <v>440</v>
      </c>
      <c r="G1148" s="247">
        <v>7</v>
      </c>
      <c r="H1148" s="246">
        <v>464.17</v>
      </c>
      <c r="I1148" s="246">
        <f t="shared" si="17"/>
        <v>3249.19</v>
      </c>
    </row>
    <row r="1149" spans="1:9" ht="45" x14ac:dyDescent="0.2">
      <c r="A1149" s="176">
        <v>1146</v>
      </c>
      <c r="B1149" s="249" t="s">
        <v>352</v>
      </c>
      <c r="C1149" s="248">
        <v>133</v>
      </c>
      <c r="D1149" s="604" t="s">
        <v>1919</v>
      </c>
      <c r="E1149" s="247" t="s">
        <v>1080</v>
      </c>
      <c r="F1149" s="247" t="s">
        <v>440</v>
      </c>
      <c r="G1149" s="247">
        <v>7</v>
      </c>
      <c r="H1149" s="246">
        <v>7.89</v>
      </c>
      <c r="I1149" s="246">
        <f t="shared" si="17"/>
        <v>55.23</v>
      </c>
    </row>
    <row r="1150" spans="1:9" ht="30" x14ac:dyDescent="0.2">
      <c r="A1150" s="176">
        <v>1147</v>
      </c>
      <c r="B1150" s="249" t="s">
        <v>352</v>
      </c>
      <c r="C1150" s="248">
        <v>10422</v>
      </c>
      <c r="D1150" s="604" t="s">
        <v>1919</v>
      </c>
      <c r="E1150" s="247" t="s">
        <v>1078</v>
      </c>
      <c r="F1150" s="247" t="s">
        <v>440</v>
      </c>
      <c r="G1150" s="247">
        <v>45</v>
      </c>
      <c r="H1150" s="246">
        <v>372.59</v>
      </c>
      <c r="I1150" s="246">
        <f t="shared" si="17"/>
        <v>16766.55</v>
      </c>
    </row>
    <row r="1151" spans="1:9" ht="45" x14ac:dyDescent="0.2">
      <c r="A1151" s="176">
        <v>1148</v>
      </c>
      <c r="B1151" s="249" t="s">
        <v>352</v>
      </c>
      <c r="C1151" s="248">
        <v>38851</v>
      </c>
      <c r="D1151" s="604" t="s">
        <v>1919</v>
      </c>
      <c r="E1151" s="247" t="s">
        <v>1076</v>
      </c>
      <c r="F1151" s="247" t="s">
        <v>440</v>
      </c>
      <c r="G1151" s="247">
        <v>7</v>
      </c>
      <c r="H1151" s="246">
        <v>20.61</v>
      </c>
      <c r="I1151" s="246">
        <f t="shared" si="17"/>
        <v>144.27000000000001</v>
      </c>
    </row>
    <row r="1152" spans="1:9" ht="45" x14ac:dyDescent="0.2">
      <c r="A1152" s="176">
        <v>1149</v>
      </c>
      <c r="B1152" s="249" t="s">
        <v>352</v>
      </c>
      <c r="C1152" s="248">
        <v>38928</v>
      </c>
      <c r="D1152" s="604" t="s">
        <v>1919</v>
      </c>
      <c r="E1152" s="247" t="s">
        <v>1075</v>
      </c>
      <c r="F1152" s="247" t="s">
        <v>440</v>
      </c>
      <c r="G1152" s="247">
        <v>7</v>
      </c>
      <c r="H1152" s="246">
        <v>19.39</v>
      </c>
      <c r="I1152" s="246">
        <f t="shared" si="17"/>
        <v>135.72999999999999</v>
      </c>
    </row>
    <row r="1153" spans="1:9" x14ac:dyDescent="0.2">
      <c r="A1153" s="176">
        <v>1150</v>
      </c>
      <c r="B1153" s="249" t="s">
        <v>352</v>
      </c>
      <c r="C1153" s="248">
        <v>38826</v>
      </c>
      <c r="D1153" s="604" t="s">
        <v>1919</v>
      </c>
      <c r="E1153" s="247" t="s">
        <v>1074</v>
      </c>
      <c r="F1153" s="247" t="s">
        <v>438</v>
      </c>
      <c r="G1153" s="247">
        <v>7</v>
      </c>
      <c r="H1153" s="246">
        <v>8.67</v>
      </c>
      <c r="I1153" s="246">
        <f t="shared" si="17"/>
        <v>60.69</v>
      </c>
    </row>
    <row r="1154" spans="1:9" ht="30" x14ac:dyDescent="0.2">
      <c r="A1154" s="176">
        <v>1151</v>
      </c>
      <c r="B1154" s="249" t="s">
        <v>352</v>
      </c>
      <c r="C1154" s="248">
        <v>819</v>
      </c>
      <c r="D1154" s="604" t="s">
        <v>1919</v>
      </c>
      <c r="E1154" s="247" t="s">
        <v>1071</v>
      </c>
      <c r="F1154" s="247" t="s">
        <v>440</v>
      </c>
      <c r="G1154" s="247">
        <v>7</v>
      </c>
      <c r="H1154" s="246">
        <v>3.51</v>
      </c>
      <c r="I1154" s="246">
        <f t="shared" si="17"/>
        <v>24.57</v>
      </c>
    </row>
    <row r="1155" spans="1:9" ht="30" x14ac:dyDescent="0.2">
      <c r="A1155" s="176">
        <v>1152</v>
      </c>
      <c r="B1155" s="249" t="s">
        <v>352</v>
      </c>
      <c r="C1155" s="248">
        <v>818</v>
      </c>
      <c r="D1155" s="604" t="s">
        <v>1919</v>
      </c>
      <c r="E1155" s="247" t="s">
        <v>1070</v>
      </c>
      <c r="F1155" s="247" t="s">
        <v>440</v>
      </c>
      <c r="G1155" s="247">
        <v>7</v>
      </c>
      <c r="H1155" s="246">
        <v>6.55</v>
      </c>
      <c r="I1155" s="246">
        <f t="shared" si="17"/>
        <v>45.85</v>
      </c>
    </row>
    <row r="1156" spans="1:9" ht="30" x14ac:dyDescent="0.2">
      <c r="A1156" s="176">
        <v>1153</v>
      </c>
      <c r="B1156" s="249" t="s">
        <v>353</v>
      </c>
      <c r="C1156" s="248" t="s">
        <v>3148</v>
      </c>
      <c r="D1156" s="604" t="s">
        <v>1919</v>
      </c>
      <c r="E1156" s="247" t="s">
        <v>3149</v>
      </c>
      <c r="F1156" s="247" t="s">
        <v>440</v>
      </c>
      <c r="G1156" s="247">
        <v>7</v>
      </c>
      <c r="H1156" s="246">
        <v>19.78</v>
      </c>
      <c r="I1156" s="246">
        <f t="shared" si="17"/>
        <v>138.46</v>
      </c>
    </row>
    <row r="1157" spans="1:9" ht="30" x14ac:dyDescent="0.2">
      <c r="A1157" s="176">
        <v>1154</v>
      </c>
      <c r="B1157" s="249" t="s">
        <v>352</v>
      </c>
      <c r="C1157" s="248">
        <v>1194</v>
      </c>
      <c r="D1157" s="604" t="s">
        <v>1919</v>
      </c>
      <c r="E1157" s="247" t="s">
        <v>1066</v>
      </c>
      <c r="F1157" s="247" t="s">
        <v>440</v>
      </c>
      <c r="G1157" s="247">
        <v>7</v>
      </c>
      <c r="H1157" s="246">
        <v>6.82</v>
      </c>
      <c r="I1157" s="246">
        <f t="shared" ref="I1157:I1220" si="18">H1157*G1157</f>
        <v>47.74</v>
      </c>
    </row>
    <row r="1158" spans="1:9" ht="30" x14ac:dyDescent="0.2">
      <c r="A1158" s="176">
        <v>1155</v>
      </c>
      <c r="B1158" s="249" t="s">
        <v>352</v>
      </c>
      <c r="C1158" s="248">
        <v>1195</v>
      </c>
      <c r="D1158" s="604" t="s">
        <v>1919</v>
      </c>
      <c r="E1158" s="247" t="s">
        <v>1065</v>
      </c>
      <c r="F1158" s="247" t="s">
        <v>440</v>
      </c>
      <c r="G1158" s="247">
        <v>7</v>
      </c>
      <c r="H1158" s="246">
        <v>11.47</v>
      </c>
      <c r="I1158" s="246">
        <f t="shared" si="18"/>
        <v>80.290000000000006</v>
      </c>
    </row>
    <row r="1159" spans="1:9" ht="30" x14ac:dyDescent="0.2">
      <c r="A1159" s="176">
        <v>1156</v>
      </c>
      <c r="B1159" s="249" t="s">
        <v>352</v>
      </c>
      <c r="C1159" s="248">
        <v>1204</v>
      </c>
      <c r="D1159" s="604" t="s">
        <v>1919</v>
      </c>
      <c r="E1159" s="247" t="s">
        <v>1064</v>
      </c>
      <c r="F1159" s="247" t="s">
        <v>440</v>
      </c>
      <c r="G1159" s="247">
        <v>7</v>
      </c>
      <c r="H1159" s="246">
        <v>20.07</v>
      </c>
      <c r="I1159" s="246">
        <f t="shared" si="18"/>
        <v>140.49</v>
      </c>
    </row>
    <row r="1160" spans="1:9" ht="30" x14ac:dyDescent="0.2">
      <c r="A1160" s="176">
        <v>1157</v>
      </c>
      <c r="B1160" s="249" t="s">
        <v>352</v>
      </c>
      <c r="C1160" s="248">
        <v>3539</v>
      </c>
      <c r="D1160" s="604" t="s">
        <v>1919</v>
      </c>
      <c r="E1160" s="247" t="s">
        <v>1063</v>
      </c>
      <c r="F1160" s="247" t="s">
        <v>440</v>
      </c>
      <c r="G1160" s="247">
        <v>7</v>
      </c>
      <c r="H1160" s="246">
        <v>27.81</v>
      </c>
      <c r="I1160" s="246">
        <f t="shared" si="18"/>
        <v>194.67</v>
      </c>
    </row>
    <row r="1161" spans="1:9" ht="30" x14ac:dyDescent="0.2">
      <c r="A1161" s="176">
        <v>1158</v>
      </c>
      <c r="B1161" s="249" t="s">
        <v>352</v>
      </c>
      <c r="C1161" s="248">
        <v>3501</v>
      </c>
      <c r="D1161" s="604" t="s">
        <v>1919</v>
      </c>
      <c r="E1161" s="247" t="s">
        <v>1062</v>
      </c>
      <c r="F1161" s="247" t="s">
        <v>440</v>
      </c>
      <c r="G1161" s="247">
        <v>7</v>
      </c>
      <c r="H1161" s="246">
        <v>3.98</v>
      </c>
      <c r="I1161" s="246">
        <f t="shared" si="18"/>
        <v>27.86</v>
      </c>
    </row>
    <row r="1162" spans="1:9" ht="30" x14ac:dyDescent="0.2">
      <c r="A1162" s="176">
        <v>1159</v>
      </c>
      <c r="B1162" s="249" t="s">
        <v>352</v>
      </c>
      <c r="C1162" s="248">
        <v>3503</v>
      </c>
      <c r="D1162" s="604" t="s">
        <v>1919</v>
      </c>
      <c r="E1162" s="247" t="s">
        <v>1061</v>
      </c>
      <c r="F1162" s="247" t="s">
        <v>440</v>
      </c>
      <c r="G1162" s="247">
        <v>30</v>
      </c>
      <c r="H1162" s="246">
        <v>7.19</v>
      </c>
      <c r="I1162" s="246">
        <f t="shared" si="18"/>
        <v>215.7</v>
      </c>
    </row>
    <row r="1163" spans="1:9" ht="30" x14ac:dyDescent="0.2">
      <c r="A1163" s="176">
        <v>1160</v>
      </c>
      <c r="B1163" s="249" t="s">
        <v>352</v>
      </c>
      <c r="C1163" s="248">
        <v>3477</v>
      </c>
      <c r="D1163" s="604" t="s">
        <v>1919</v>
      </c>
      <c r="E1163" s="247" t="s">
        <v>1060</v>
      </c>
      <c r="F1163" s="247" t="s">
        <v>440</v>
      </c>
      <c r="G1163" s="247">
        <v>7</v>
      </c>
      <c r="H1163" s="246">
        <v>26.13</v>
      </c>
      <c r="I1163" s="246">
        <f t="shared" si="18"/>
        <v>182.91</v>
      </c>
    </row>
    <row r="1164" spans="1:9" ht="30" x14ac:dyDescent="0.2">
      <c r="A1164" s="176">
        <v>1161</v>
      </c>
      <c r="B1164" s="249" t="s">
        <v>352</v>
      </c>
      <c r="C1164" s="248">
        <v>3478</v>
      </c>
      <c r="D1164" s="604" t="s">
        <v>1919</v>
      </c>
      <c r="E1164" s="247" t="s">
        <v>1059</v>
      </c>
      <c r="F1164" s="247" t="s">
        <v>440</v>
      </c>
      <c r="G1164" s="247">
        <v>7</v>
      </c>
      <c r="H1164" s="246">
        <v>62.66</v>
      </c>
      <c r="I1164" s="246">
        <f t="shared" si="18"/>
        <v>438.62</v>
      </c>
    </row>
    <row r="1165" spans="1:9" ht="30" x14ac:dyDescent="0.2">
      <c r="A1165" s="176">
        <v>1162</v>
      </c>
      <c r="B1165" s="249" t="s">
        <v>352</v>
      </c>
      <c r="C1165" s="248">
        <v>3511</v>
      </c>
      <c r="D1165" s="604" t="s">
        <v>1919</v>
      </c>
      <c r="E1165" s="247" t="s">
        <v>1058</v>
      </c>
      <c r="F1165" s="247" t="s">
        <v>440</v>
      </c>
      <c r="G1165" s="247">
        <v>7</v>
      </c>
      <c r="H1165" s="246">
        <v>82.02</v>
      </c>
      <c r="I1165" s="246">
        <f t="shared" si="18"/>
        <v>574.14</v>
      </c>
    </row>
    <row r="1166" spans="1:9" ht="30" x14ac:dyDescent="0.2">
      <c r="A1166" s="176">
        <v>1163</v>
      </c>
      <c r="B1166" s="249" t="s">
        <v>352</v>
      </c>
      <c r="C1166" s="248">
        <v>3864</v>
      </c>
      <c r="D1166" s="604" t="s">
        <v>1919</v>
      </c>
      <c r="E1166" s="247" t="s">
        <v>1053</v>
      </c>
      <c r="F1166" s="247" t="s">
        <v>440</v>
      </c>
      <c r="G1166" s="247">
        <v>7</v>
      </c>
      <c r="H1166" s="246">
        <v>12.83</v>
      </c>
      <c r="I1166" s="246">
        <f t="shared" si="18"/>
        <v>89.81</v>
      </c>
    </row>
    <row r="1167" spans="1:9" ht="30" x14ac:dyDescent="0.2">
      <c r="A1167" s="176">
        <v>1164</v>
      </c>
      <c r="B1167" s="249" t="s">
        <v>352</v>
      </c>
      <c r="C1167" s="248">
        <v>3865</v>
      </c>
      <c r="D1167" s="604" t="s">
        <v>1919</v>
      </c>
      <c r="E1167" s="247" t="s">
        <v>1052</v>
      </c>
      <c r="F1167" s="247" t="s">
        <v>440</v>
      </c>
      <c r="G1167" s="247">
        <v>7</v>
      </c>
      <c r="H1167" s="246">
        <v>18.77</v>
      </c>
      <c r="I1167" s="246">
        <f t="shared" si="18"/>
        <v>131.38999999999999</v>
      </c>
    </row>
    <row r="1168" spans="1:9" x14ac:dyDescent="0.2">
      <c r="A1168" s="176">
        <v>1165</v>
      </c>
      <c r="B1168" s="249" t="s">
        <v>353</v>
      </c>
      <c r="C1168" s="248" t="s">
        <v>3150</v>
      </c>
      <c r="D1168" s="604" t="s">
        <v>1919</v>
      </c>
      <c r="E1168" s="247" t="s">
        <v>3151</v>
      </c>
      <c r="F1168" s="247" t="s">
        <v>440</v>
      </c>
      <c r="G1168" s="247">
        <v>7</v>
      </c>
      <c r="H1168" s="246">
        <v>2.85</v>
      </c>
      <c r="I1168" s="246">
        <f t="shared" si="18"/>
        <v>19.95</v>
      </c>
    </row>
    <row r="1169" spans="1:9" x14ac:dyDescent="0.2">
      <c r="A1169" s="176">
        <v>1166</v>
      </c>
      <c r="B1169" s="249" t="s">
        <v>2603</v>
      </c>
      <c r="C1169" s="248">
        <v>12882</v>
      </c>
      <c r="D1169" s="604" t="s">
        <v>1919</v>
      </c>
      <c r="E1169" s="247" t="s">
        <v>3152</v>
      </c>
      <c r="F1169" s="247" t="s">
        <v>440</v>
      </c>
      <c r="G1169" s="247">
        <v>7</v>
      </c>
      <c r="H1169" s="246">
        <v>8.33</v>
      </c>
      <c r="I1169" s="246">
        <f t="shared" si="18"/>
        <v>58.31</v>
      </c>
    </row>
    <row r="1170" spans="1:9" x14ac:dyDescent="0.2">
      <c r="A1170" s="176">
        <v>1167</v>
      </c>
      <c r="B1170" s="249" t="s">
        <v>2603</v>
      </c>
      <c r="C1170" s="248">
        <v>12881</v>
      </c>
      <c r="D1170" s="604" t="s">
        <v>1919</v>
      </c>
      <c r="E1170" s="247" t="s">
        <v>3153</v>
      </c>
      <c r="F1170" s="247" t="s">
        <v>440</v>
      </c>
      <c r="G1170" s="247">
        <v>7</v>
      </c>
      <c r="H1170" s="246">
        <v>3.93</v>
      </c>
      <c r="I1170" s="246">
        <f t="shared" si="18"/>
        <v>27.51</v>
      </c>
    </row>
    <row r="1171" spans="1:9" x14ac:dyDescent="0.2">
      <c r="A1171" s="176">
        <v>1168</v>
      </c>
      <c r="B1171" s="249" t="s">
        <v>2603</v>
      </c>
      <c r="C1171" s="248">
        <v>12883</v>
      </c>
      <c r="D1171" s="604" t="s">
        <v>1919</v>
      </c>
      <c r="E1171" s="247" t="s">
        <v>3154</v>
      </c>
      <c r="F1171" s="247" t="s">
        <v>440</v>
      </c>
      <c r="G1171" s="247">
        <v>7</v>
      </c>
      <c r="H1171" s="246">
        <v>12.62</v>
      </c>
      <c r="I1171" s="246">
        <f t="shared" si="18"/>
        <v>88.34</v>
      </c>
    </row>
    <row r="1172" spans="1:9" ht="30" x14ac:dyDescent="0.2">
      <c r="A1172" s="176">
        <v>1169</v>
      </c>
      <c r="B1172" s="249" t="s">
        <v>352</v>
      </c>
      <c r="C1172" s="248">
        <v>7128</v>
      </c>
      <c r="D1172" s="604" t="s">
        <v>1919</v>
      </c>
      <c r="E1172" s="247" t="s">
        <v>1050</v>
      </c>
      <c r="F1172" s="247" t="s">
        <v>440</v>
      </c>
      <c r="G1172" s="247">
        <v>7</v>
      </c>
      <c r="H1172" s="246">
        <v>8.33</v>
      </c>
      <c r="I1172" s="246">
        <f t="shared" si="18"/>
        <v>58.31</v>
      </c>
    </row>
    <row r="1173" spans="1:9" ht="30" x14ac:dyDescent="0.2">
      <c r="A1173" s="176">
        <v>1170</v>
      </c>
      <c r="B1173" s="249" t="s">
        <v>352</v>
      </c>
      <c r="C1173" s="248">
        <v>7131</v>
      </c>
      <c r="D1173" s="604" t="s">
        <v>1919</v>
      </c>
      <c r="E1173" s="247" t="s">
        <v>1049</v>
      </c>
      <c r="F1173" s="247" t="s">
        <v>440</v>
      </c>
      <c r="G1173" s="247">
        <v>7</v>
      </c>
      <c r="H1173" s="246">
        <v>17.38</v>
      </c>
      <c r="I1173" s="246">
        <f t="shared" si="18"/>
        <v>121.66</v>
      </c>
    </row>
    <row r="1174" spans="1:9" ht="30" x14ac:dyDescent="0.2">
      <c r="A1174" s="176">
        <v>1171</v>
      </c>
      <c r="B1174" s="249" t="s">
        <v>352</v>
      </c>
      <c r="C1174" s="248">
        <v>7132</v>
      </c>
      <c r="D1174" s="604" t="s">
        <v>1919</v>
      </c>
      <c r="E1174" s="247" t="s">
        <v>1048</v>
      </c>
      <c r="F1174" s="247" t="s">
        <v>440</v>
      </c>
      <c r="G1174" s="247">
        <v>7</v>
      </c>
      <c r="H1174" s="246">
        <v>40.92</v>
      </c>
      <c r="I1174" s="246">
        <f t="shared" si="18"/>
        <v>286.44</v>
      </c>
    </row>
    <row r="1175" spans="1:9" ht="30" x14ac:dyDescent="0.2">
      <c r="A1175" s="176">
        <v>1172</v>
      </c>
      <c r="B1175" s="249" t="s">
        <v>352</v>
      </c>
      <c r="C1175" s="248">
        <v>7143</v>
      </c>
      <c r="D1175" s="604" t="s">
        <v>1919</v>
      </c>
      <c r="E1175" s="247" t="s">
        <v>1045</v>
      </c>
      <c r="F1175" s="247" t="s">
        <v>440</v>
      </c>
      <c r="G1175" s="247">
        <v>22</v>
      </c>
      <c r="H1175" s="246">
        <v>29.74</v>
      </c>
      <c r="I1175" s="246">
        <f t="shared" si="18"/>
        <v>654.28</v>
      </c>
    </row>
    <row r="1176" spans="1:9" ht="30" x14ac:dyDescent="0.2">
      <c r="A1176" s="176">
        <v>1173</v>
      </c>
      <c r="B1176" s="249" t="s">
        <v>352</v>
      </c>
      <c r="C1176" s="248">
        <v>7144</v>
      </c>
      <c r="D1176" s="604" t="s">
        <v>1919</v>
      </c>
      <c r="E1176" s="247" t="s">
        <v>1044</v>
      </c>
      <c r="F1176" s="247" t="s">
        <v>440</v>
      </c>
      <c r="G1176" s="247">
        <v>15</v>
      </c>
      <c r="H1176" s="246">
        <v>55.17</v>
      </c>
      <c r="I1176" s="246">
        <f t="shared" si="18"/>
        <v>827.55</v>
      </c>
    </row>
    <row r="1177" spans="1:9" ht="30" x14ac:dyDescent="0.2">
      <c r="A1177" s="176">
        <v>1174</v>
      </c>
      <c r="B1177" s="249" t="s">
        <v>352</v>
      </c>
      <c r="C1177" s="248">
        <v>7142</v>
      </c>
      <c r="D1177" s="604" t="s">
        <v>1919</v>
      </c>
      <c r="E1177" s="247" t="s">
        <v>1043</v>
      </c>
      <c r="F1177" s="247" t="s">
        <v>440</v>
      </c>
      <c r="G1177" s="247">
        <v>45</v>
      </c>
      <c r="H1177" s="246">
        <v>9.26</v>
      </c>
      <c r="I1177" s="246">
        <f t="shared" si="18"/>
        <v>416.7</v>
      </c>
    </row>
    <row r="1178" spans="1:9" ht="45" x14ac:dyDescent="0.2">
      <c r="A1178" s="176">
        <v>1175</v>
      </c>
      <c r="B1178" s="249" t="s">
        <v>352</v>
      </c>
      <c r="C1178" s="248">
        <v>7697</v>
      </c>
      <c r="D1178" s="604" t="s">
        <v>1919</v>
      </c>
      <c r="E1178" s="247" t="s">
        <v>1042</v>
      </c>
      <c r="F1178" s="247" t="s">
        <v>438</v>
      </c>
      <c r="G1178" s="247">
        <v>7</v>
      </c>
      <c r="H1178" s="246">
        <v>53.75</v>
      </c>
      <c r="I1178" s="246">
        <f t="shared" si="18"/>
        <v>376.25</v>
      </c>
    </row>
    <row r="1179" spans="1:9" ht="45" x14ac:dyDescent="0.2">
      <c r="A1179" s="176">
        <v>1176</v>
      </c>
      <c r="B1179" s="249" t="s">
        <v>352</v>
      </c>
      <c r="C1179" s="248">
        <v>7698</v>
      </c>
      <c r="D1179" s="604" t="s">
        <v>1919</v>
      </c>
      <c r="E1179" s="247" t="s">
        <v>1041</v>
      </c>
      <c r="F1179" s="247" t="s">
        <v>438</v>
      </c>
      <c r="G1179" s="247">
        <v>7</v>
      </c>
      <c r="H1179" s="246">
        <v>46.27</v>
      </c>
      <c r="I1179" s="246">
        <f t="shared" si="18"/>
        <v>323.89</v>
      </c>
    </row>
    <row r="1180" spans="1:9" ht="45" x14ac:dyDescent="0.2">
      <c r="A1180" s="176">
        <v>1177</v>
      </c>
      <c r="B1180" s="249" t="s">
        <v>352</v>
      </c>
      <c r="C1180" s="248">
        <v>40626</v>
      </c>
      <c r="D1180" s="604" t="s">
        <v>1919</v>
      </c>
      <c r="E1180" s="247" t="s">
        <v>1040</v>
      </c>
      <c r="F1180" s="247" t="s">
        <v>438</v>
      </c>
      <c r="G1180" s="247">
        <v>7</v>
      </c>
      <c r="H1180" s="246">
        <v>36.69</v>
      </c>
      <c r="I1180" s="246">
        <f t="shared" si="18"/>
        <v>256.83</v>
      </c>
    </row>
    <row r="1181" spans="1:9" ht="30" x14ac:dyDescent="0.2">
      <c r="A1181" s="176">
        <v>1178</v>
      </c>
      <c r="B1181" s="249" t="s">
        <v>352</v>
      </c>
      <c r="C1181" s="248">
        <v>9874</v>
      </c>
      <c r="D1181" s="604" t="s">
        <v>1919</v>
      </c>
      <c r="E1181" s="247" t="s">
        <v>1039</v>
      </c>
      <c r="F1181" s="247" t="s">
        <v>438</v>
      </c>
      <c r="G1181" s="247">
        <v>7</v>
      </c>
      <c r="H1181" s="246">
        <v>13.52</v>
      </c>
      <c r="I1181" s="246">
        <f t="shared" si="18"/>
        <v>94.64</v>
      </c>
    </row>
    <row r="1182" spans="1:9" ht="30" x14ac:dyDescent="0.2">
      <c r="A1182" s="176">
        <v>1179</v>
      </c>
      <c r="B1182" s="249" t="s">
        <v>352</v>
      </c>
      <c r="C1182" s="248">
        <v>9873</v>
      </c>
      <c r="D1182" s="604" t="s">
        <v>1919</v>
      </c>
      <c r="E1182" s="247" t="s">
        <v>1038</v>
      </c>
      <c r="F1182" s="247" t="s">
        <v>438</v>
      </c>
      <c r="G1182" s="247">
        <v>15</v>
      </c>
      <c r="H1182" s="246">
        <v>24.4</v>
      </c>
      <c r="I1182" s="246">
        <f t="shared" si="18"/>
        <v>366</v>
      </c>
    </row>
    <row r="1183" spans="1:9" ht="30" x14ac:dyDescent="0.2">
      <c r="A1183" s="176">
        <v>1180</v>
      </c>
      <c r="B1183" s="249" t="s">
        <v>352</v>
      </c>
      <c r="C1183" s="248">
        <v>9871</v>
      </c>
      <c r="D1183" s="604" t="s">
        <v>1919</v>
      </c>
      <c r="E1183" s="247" t="s">
        <v>1037</v>
      </c>
      <c r="F1183" s="247" t="s">
        <v>438</v>
      </c>
      <c r="G1183" s="247">
        <v>7</v>
      </c>
      <c r="H1183" s="246">
        <v>40.43</v>
      </c>
      <c r="I1183" s="246">
        <f t="shared" si="18"/>
        <v>283.01</v>
      </c>
    </row>
    <row r="1184" spans="1:9" ht="30" x14ac:dyDescent="0.2">
      <c r="A1184" s="176">
        <v>1181</v>
      </c>
      <c r="B1184" s="249" t="s">
        <v>352</v>
      </c>
      <c r="C1184" s="248">
        <v>64</v>
      </c>
      <c r="D1184" s="604" t="s">
        <v>1919</v>
      </c>
      <c r="E1184" s="247" t="s">
        <v>1036</v>
      </c>
      <c r="F1184" s="247" t="s">
        <v>440</v>
      </c>
      <c r="G1184" s="247">
        <v>7</v>
      </c>
      <c r="H1184" s="246">
        <v>4.76</v>
      </c>
      <c r="I1184" s="246">
        <f t="shared" si="18"/>
        <v>33.32</v>
      </c>
    </row>
    <row r="1185" spans="1:9" ht="30" x14ac:dyDescent="0.2">
      <c r="A1185" s="176">
        <v>1182</v>
      </c>
      <c r="B1185" s="249" t="s">
        <v>352</v>
      </c>
      <c r="C1185" s="248">
        <v>9906</v>
      </c>
      <c r="D1185" s="604" t="s">
        <v>1919</v>
      </c>
      <c r="E1185" s="247" t="s">
        <v>1035</v>
      </c>
      <c r="F1185" s="247" t="s">
        <v>440</v>
      </c>
      <c r="G1185" s="247">
        <v>12</v>
      </c>
      <c r="H1185" s="246">
        <v>7.67</v>
      </c>
      <c r="I1185" s="246">
        <f t="shared" si="18"/>
        <v>92.04</v>
      </c>
    </row>
    <row r="1186" spans="1:9" ht="30" x14ac:dyDescent="0.2">
      <c r="A1186" s="176">
        <v>1183</v>
      </c>
      <c r="B1186" s="249" t="s">
        <v>352</v>
      </c>
      <c r="C1186" s="248">
        <v>9895</v>
      </c>
      <c r="D1186" s="604" t="s">
        <v>1919</v>
      </c>
      <c r="E1186" s="247" t="s">
        <v>1034</v>
      </c>
      <c r="F1186" s="247" t="s">
        <v>440</v>
      </c>
      <c r="G1186" s="247">
        <v>30</v>
      </c>
      <c r="H1186" s="246">
        <v>12.93</v>
      </c>
      <c r="I1186" s="246">
        <f t="shared" si="18"/>
        <v>387.9</v>
      </c>
    </row>
    <row r="1187" spans="1:9" ht="30" x14ac:dyDescent="0.2">
      <c r="A1187" s="176">
        <v>1184</v>
      </c>
      <c r="B1187" s="249" t="s">
        <v>352</v>
      </c>
      <c r="C1187" s="248">
        <v>9894</v>
      </c>
      <c r="D1187" s="604" t="s">
        <v>1919</v>
      </c>
      <c r="E1187" s="247" t="s">
        <v>1033</v>
      </c>
      <c r="F1187" s="247" t="s">
        <v>440</v>
      </c>
      <c r="G1187" s="247">
        <v>7</v>
      </c>
      <c r="H1187" s="246">
        <v>24.86</v>
      </c>
      <c r="I1187" s="246">
        <f t="shared" si="18"/>
        <v>174.02</v>
      </c>
    </row>
    <row r="1188" spans="1:9" ht="30" x14ac:dyDescent="0.2">
      <c r="A1188" s="176">
        <v>1185</v>
      </c>
      <c r="B1188" s="249" t="s">
        <v>352</v>
      </c>
      <c r="C1188" s="248">
        <v>9897</v>
      </c>
      <c r="D1188" s="604" t="s">
        <v>1919</v>
      </c>
      <c r="E1188" s="247" t="s">
        <v>1032</v>
      </c>
      <c r="F1188" s="247" t="s">
        <v>440</v>
      </c>
      <c r="G1188" s="247">
        <v>30</v>
      </c>
      <c r="H1188" s="246">
        <v>26.55</v>
      </c>
      <c r="I1188" s="246">
        <f t="shared" si="18"/>
        <v>796.5</v>
      </c>
    </row>
    <row r="1189" spans="1:9" ht="30" x14ac:dyDescent="0.2">
      <c r="A1189" s="176">
        <v>1186</v>
      </c>
      <c r="B1189" s="249" t="s">
        <v>352</v>
      </c>
      <c r="C1189" s="248">
        <v>9910</v>
      </c>
      <c r="D1189" s="604" t="s">
        <v>1919</v>
      </c>
      <c r="E1189" s="247" t="s">
        <v>1031</v>
      </c>
      <c r="F1189" s="247" t="s">
        <v>440</v>
      </c>
      <c r="G1189" s="247">
        <v>7</v>
      </c>
      <c r="H1189" s="246">
        <v>69.069999999999993</v>
      </c>
      <c r="I1189" s="246">
        <f t="shared" si="18"/>
        <v>483.49</v>
      </c>
    </row>
    <row r="1190" spans="1:9" ht="30" x14ac:dyDescent="0.2">
      <c r="A1190" s="176">
        <v>1187</v>
      </c>
      <c r="B1190" s="249" t="s">
        <v>352</v>
      </c>
      <c r="C1190" s="248">
        <v>9909</v>
      </c>
      <c r="D1190" s="604" t="s">
        <v>1919</v>
      </c>
      <c r="E1190" s="247" t="s">
        <v>1030</v>
      </c>
      <c r="F1190" s="247" t="s">
        <v>440</v>
      </c>
      <c r="G1190" s="247">
        <v>7</v>
      </c>
      <c r="H1190" s="246">
        <v>140.66999999999999</v>
      </c>
      <c r="I1190" s="246">
        <f t="shared" si="18"/>
        <v>984.69</v>
      </c>
    </row>
    <row r="1191" spans="1:9" ht="30" x14ac:dyDescent="0.2">
      <c r="A1191" s="176">
        <v>1188</v>
      </c>
      <c r="B1191" s="249" t="s">
        <v>352</v>
      </c>
      <c r="C1191" s="248">
        <v>20088</v>
      </c>
      <c r="D1191" s="604" t="s">
        <v>1919</v>
      </c>
      <c r="E1191" s="247" t="s">
        <v>1029</v>
      </c>
      <c r="F1191" s="247" t="s">
        <v>440</v>
      </c>
      <c r="G1191" s="247">
        <v>7</v>
      </c>
      <c r="H1191" s="246">
        <v>10.81</v>
      </c>
      <c r="I1191" s="246">
        <f t="shared" si="18"/>
        <v>75.67</v>
      </c>
    </row>
    <row r="1192" spans="1:9" x14ac:dyDescent="0.2">
      <c r="A1192" s="176">
        <v>1189</v>
      </c>
      <c r="B1192" s="249" t="s">
        <v>353</v>
      </c>
      <c r="C1192" s="248" t="s">
        <v>1028</v>
      </c>
      <c r="D1192" s="604" t="s">
        <v>1919</v>
      </c>
      <c r="E1192" s="247" t="s">
        <v>1027</v>
      </c>
      <c r="F1192" s="247" t="s">
        <v>440</v>
      </c>
      <c r="G1192" s="247">
        <v>7</v>
      </c>
      <c r="H1192" s="246">
        <v>48.68</v>
      </c>
      <c r="I1192" s="246">
        <f t="shared" si="18"/>
        <v>340.76</v>
      </c>
    </row>
    <row r="1193" spans="1:9" ht="30" x14ac:dyDescent="0.2">
      <c r="A1193" s="176">
        <v>1190</v>
      </c>
      <c r="B1193" s="249" t="s">
        <v>352</v>
      </c>
      <c r="C1193" s="248">
        <v>12909</v>
      </c>
      <c r="D1193" s="604" t="s">
        <v>1919</v>
      </c>
      <c r="E1193" s="247" t="s">
        <v>1026</v>
      </c>
      <c r="F1193" s="247" t="s">
        <v>440</v>
      </c>
      <c r="G1193" s="247">
        <v>7</v>
      </c>
      <c r="H1193" s="246">
        <v>3.77</v>
      </c>
      <c r="I1193" s="246">
        <f t="shared" si="18"/>
        <v>26.39</v>
      </c>
    </row>
    <row r="1194" spans="1:9" ht="30" x14ac:dyDescent="0.2">
      <c r="A1194" s="176">
        <v>1191</v>
      </c>
      <c r="B1194" s="249" t="s">
        <v>352</v>
      </c>
      <c r="C1194" s="248">
        <v>12909</v>
      </c>
      <c r="D1194" s="604" t="s">
        <v>1919</v>
      </c>
      <c r="E1194" s="247" t="s">
        <v>1026</v>
      </c>
      <c r="F1194" s="247" t="s">
        <v>440</v>
      </c>
      <c r="G1194" s="247">
        <v>7</v>
      </c>
      <c r="H1194" s="246">
        <v>3.77</v>
      </c>
      <c r="I1194" s="246">
        <f t="shared" si="18"/>
        <v>26.39</v>
      </c>
    </row>
    <row r="1195" spans="1:9" ht="30" x14ac:dyDescent="0.2">
      <c r="A1195" s="176">
        <v>1192</v>
      </c>
      <c r="B1195" s="249" t="s">
        <v>352</v>
      </c>
      <c r="C1195" s="248">
        <v>12910</v>
      </c>
      <c r="D1195" s="604" t="s">
        <v>1919</v>
      </c>
      <c r="E1195" s="247" t="s">
        <v>1025</v>
      </c>
      <c r="F1195" s="247" t="s">
        <v>440</v>
      </c>
      <c r="G1195" s="247">
        <v>7</v>
      </c>
      <c r="H1195" s="246">
        <v>6.77</v>
      </c>
      <c r="I1195" s="246">
        <f t="shared" si="18"/>
        <v>47.39</v>
      </c>
    </row>
    <row r="1196" spans="1:9" ht="60" x14ac:dyDescent="0.2">
      <c r="A1196" s="176">
        <v>1193</v>
      </c>
      <c r="B1196" s="249" t="s">
        <v>352</v>
      </c>
      <c r="C1196" s="248">
        <v>35277</v>
      </c>
      <c r="D1196" s="604" t="s">
        <v>1919</v>
      </c>
      <c r="E1196" s="247" t="s">
        <v>1024</v>
      </c>
      <c r="F1196" s="247" t="s">
        <v>440</v>
      </c>
      <c r="G1196" s="247">
        <v>7</v>
      </c>
      <c r="H1196" s="246">
        <v>497.92</v>
      </c>
      <c r="I1196" s="246">
        <f t="shared" si="18"/>
        <v>3485.44</v>
      </c>
    </row>
    <row r="1197" spans="1:9" x14ac:dyDescent="0.2">
      <c r="A1197" s="176">
        <v>1194</v>
      </c>
      <c r="B1197" s="249" t="s">
        <v>873</v>
      </c>
      <c r="C1197" s="248" t="s">
        <v>1023</v>
      </c>
      <c r="D1197" s="604" t="s">
        <v>1919</v>
      </c>
      <c r="E1197" s="247" t="s">
        <v>1022</v>
      </c>
      <c r="F1197" s="247" t="s">
        <v>440</v>
      </c>
      <c r="G1197" s="247">
        <v>7</v>
      </c>
      <c r="H1197" s="246">
        <v>5.89</v>
      </c>
      <c r="I1197" s="246">
        <f t="shared" si="18"/>
        <v>41.23</v>
      </c>
    </row>
    <row r="1198" spans="1:9" ht="30" x14ac:dyDescent="0.2">
      <c r="A1198" s="176">
        <v>1195</v>
      </c>
      <c r="B1198" s="249" t="s">
        <v>352</v>
      </c>
      <c r="C1198" s="248">
        <v>11712</v>
      </c>
      <c r="D1198" s="604" t="s">
        <v>1919</v>
      </c>
      <c r="E1198" s="247" t="s">
        <v>1021</v>
      </c>
      <c r="F1198" s="247" t="s">
        <v>440</v>
      </c>
      <c r="G1198" s="247">
        <v>7</v>
      </c>
      <c r="H1198" s="246">
        <v>58.98</v>
      </c>
      <c r="I1198" s="246">
        <f t="shared" si="18"/>
        <v>412.86</v>
      </c>
    </row>
    <row r="1199" spans="1:9" ht="30" x14ac:dyDescent="0.2">
      <c r="A1199" s="176">
        <v>1196</v>
      </c>
      <c r="B1199" s="249" t="s">
        <v>352</v>
      </c>
      <c r="C1199" s="248">
        <v>11880</v>
      </c>
      <c r="D1199" s="604" t="s">
        <v>1919</v>
      </c>
      <c r="E1199" s="247" t="s">
        <v>1020</v>
      </c>
      <c r="F1199" s="247" t="s">
        <v>440</v>
      </c>
      <c r="G1199" s="247">
        <v>7</v>
      </c>
      <c r="H1199" s="246">
        <v>132.58000000000001</v>
      </c>
      <c r="I1199" s="246">
        <f t="shared" si="18"/>
        <v>928.06</v>
      </c>
    </row>
    <row r="1200" spans="1:9" ht="30" x14ac:dyDescent="0.2">
      <c r="A1200" s="176">
        <v>1197</v>
      </c>
      <c r="B1200" s="249" t="s">
        <v>352</v>
      </c>
      <c r="C1200" s="248">
        <v>11735</v>
      </c>
      <c r="D1200" s="604" t="s">
        <v>1919</v>
      </c>
      <c r="E1200" s="247" t="s">
        <v>1019</v>
      </c>
      <c r="F1200" s="247" t="s">
        <v>440</v>
      </c>
      <c r="G1200" s="247">
        <v>7</v>
      </c>
      <c r="H1200" s="246">
        <v>12.4</v>
      </c>
      <c r="I1200" s="246">
        <f t="shared" si="18"/>
        <v>86.8</v>
      </c>
    </row>
    <row r="1201" spans="1:9" ht="30" x14ac:dyDescent="0.2">
      <c r="A1201" s="176">
        <v>1198</v>
      </c>
      <c r="B1201" s="249" t="s">
        <v>352</v>
      </c>
      <c r="C1201" s="248">
        <v>11737</v>
      </c>
      <c r="D1201" s="604" t="s">
        <v>1919</v>
      </c>
      <c r="E1201" s="247" t="s">
        <v>1018</v>
      </c>
      <c r="F1201" s="247" t="s">
        <v>440</v>
      </c>
      <c r="G1201" s="247">
        <v>7</v>
      </c>
      <c r="H1201" s="246">
        <v>17.59</v>
      </c>
      <c r="I1201" s="246">
        <f t="shared" si="18"/>
        <v>123.13</v>
      </c>
    </row>
    <row r="1202" spans="1:9" ht="30" x14ac:dyDescent="0.2">
      <c r="A1202" s="176">
        <v>1199</v>
      </c>
      <c r="B1202" s="249" t="s">
        <v>352</v>
      </c>
      <c r="C1202" s="248">
        <v>11738</v>
      </c>
      <c r="D1202" s="604" t="s">
        <v>1919</v>
      </c>
      <c r="E1202" s="247" t="s">
        <v>1017</v>
      </c>
      <c r="F1202" s="247" t="s">
        <v>440</v>
      </c>
      <c r="G1202" s="247">
        <v>7</v>
      </c>
      <c r="H1202" s="246">
        <v>22.18</v>
      </c>
      <c r="I1202" s="246">
        <f t="shared" si="18"/>
        <v>155.26</v>
      </c>
    </row>
    <row r="1203" spans="1:9" ht="30" x14ac:dyDescent="0.2">
      <c r="A1203" s="176">
        <v>1200</v>
      </c>
      <c r="B1203" s="249" t="s">
        <v>352</v>
      </c>
      <c r="C1203" s="248">
        <v>37952</v>
      </c>
      <c r="D1203" s="604" t="s">
        <v>1919</v>
      </c>
      <c r="E1203" s="247" t="s">
        <v>1015</v>
      </c>
      <c r="F1203" s="247" t="s">
        <v>440</v>
      </c>
      <c r="G1203" s="247">
        <v>7</v>
      </c>
      <c r="H1203" s="246">
        <v>55.13</v>
      </c>
      <c r="I1203" s="246">
        <f t="shared" si="18"/>
        <v>385.91</v>
      </c>
    </row>
    <row r="1204" spans="1:9" ht="30" x14ac:dyDescent="0.2">
      <c r="A1204" s="176">
        <v>1201</v>
      </c>
      <c r="B1204" s="249" t="s">
        <v>352</v>
      </c>
      <c r="C1204" s="248">
        <v>37951</v>
      </c>
      <c r="D1204" s="604" t="s">
        <v>1919</v>
      </c>
      <c r="E1204" s="247" t="s">
        <v>1014</v>
      </c>
      <c r="F1204" s="247" t="s">
        <v>440</v>
      </c>
      <c r="G1204" s="247">
        <v>7</v>
      </c>
      <c r="H1204" s="246">
        <v>2.0699999999999998</v>
      </c>
      <c r="I1204" s="246">
        <f t="shared" si="18"/>
        <v>14.49</v>
      </c>
    </row>
    <row r="1205" spans="1:9" ht="30" x14ac:dyDescent="0.2">
      <c r="A1205" s="176">
        <v>1202</v>
      </c>
      <c r="B1205" s="249" t="s">
        <v>352</v>
      </c>
      <c r="C1205" s="248">
        <v>3518</v>
      </c>
      <c r="D1205" s="604" t="s">
        <v>1919</v>
      </c>
      <c r="E1205" s="247" t="s">
        <v>1013</v>
      </c>
      <c r="F1205" s="247" t="s">
        <v>440</v>
      </c>
      <c r="G1205" s="247">
        <v>15</v>
      </c>
      <c r="H1205" s="246">
        <v>3.19</v>
      </c>
      <c r="I1205" s="246">
        <f t="shared" si="18"/>
        <v>47.85</v>
      </c>
    </row>
    <row r="1206" spans="1:9" ht="30" x14ac:dyDescent="0.2">
      <c r="A1206" s="176">
        <v>1203</v>
      </c>
      <c r="B1206" s="249" t="s">
        <v>352</v>
      </c>
      <c r="C1206" s="248">
        <v>3519</v>
      </c>
      <c r="D1206" s="604" t="s">
        <v>1919</v>
      </c>
      <c r="E1206" s="247" t="s">
        <v>1012</v>
      </c>
      <c r="F1206" s="247" t="s">
        <v>440</v>
      </c>
      <c r="G1206" s="247">
        <v>7</v>
      </c>
      <c r="H1206" s="246">
        <v>6.67</v>
      </c>
      <c r="I1206" s="246">
        <f t="shared" si="18"/>
        <v>46.69</v>
      </c>
    </row>
    <row r="1207" spans="1:9" ht="30" x14ac:dyDescent="0.2">
      <c r="A1207" s="176">
        <v>1204</v>
      </c>
      <c r="B1207" s="249" t="s">
        <v>352</v>
      </c>
      <c r="C1207" s="248">
        <v>3520</v>
      </c>
      <c r="D1207" s="604" t="s">
        <v>1919</v>
      </c>
      <c r="E1207" s="247" t="s">
        <v>1011</v>
      </c>
      <c r="F1207" s="247" t="s">
        <v>440</v>
      </c>
      <c r="G1207" s="247">
        <v>30</v>
      </c>
      <c r="H1207" s="246">
        <v>6.99</v>
      </c>
      <c r="I1207" s="246">
        <f t="shared" si="18"/>
        <v>209.7</v>
      </c>
    </row>
    <row r="1208" spans="1:9" ht="30" x14ac:dyDescent="0.2">
      <c r="A1208" s="176">
        <v>1205</v>
      </c>
      <c r="B1208" s="249" t="s">
        <v>352</v>
      </c>
      <c r="C1208" s="248">
        <v>37950</v>
      </c>
      <c r="D1208" s="604" t="s">
        <v>1919</v>
      </c>
      <c r="E1208" s="247" t="s">
        <v>1010</v>
      </c>
      <c r="F1208" s="247" t="s">
        <v>440</v>
      </c>
      <c r="G1208" s="247">
        <v>7</v>
      </c>
      <c r="H1208" s="246">
        <v>50.75</v>
      </c>
      <c r="I1208" s="246">
        <f t="shared" si="18"/>
        <v>355.25</v>
      </c>
    </row>
    <row r="1209" spans="1:9" ht="30" x14ac:dyDescent="0.2">
      <c r="A1209" s="176">
        <v>1206</v>
      </c>
      <c r="B1209" s="249" t="s">
        <v>352</v>
      </c>
      <c r="C1209" s="248">
        <v>37949</v>
      </c>
      <c r="D1209" s="604" t="s">
        <v>1919</v>
      </c>
      <c r="E1209" s="247" t="s">
        <v>1009</v>
      </c>
      <c r="F1209" s="247" t="s">
        <v>440</v>
      </c>
      <c r="G1209" s="247">
        <v>7</v>
      </c>
      <c r="H1209" s="246">
        <v>1.87</v>
      </c>
      <c r="I1209" s="246">
        <f t="shared" si="18"/>
        <v>13.09</v>
      </c>
    </row>
    <row r="1210" spans="1:9" ht="30" x14ac:dyDescent="0.2">
      <c r="A1210" s="176">
        <v>1207</v>
      </c>
      <c r="B1210" s="249" t="s">
        <v>352</v>
      </c>
      <c r="C1210" s="248">
        <v>3526</v>
      </c>
      <c r="D1210" s="604" t="s">
        <v>1919</v>
      </c>
      <c r="E1210" s="247" t="s">
        <v>1008</v>
      </c>
      <c r="F1210" s="247" t="s">
        <v>440</v>
      </c>
      <c r="G1210" s="247">
        <v>7</v>
      </c>
      <c r="H1210" s="246">
        <v>2.57</v>
      </c>
      <c r="I1210" s="246">
        <f t="shared" si="18"/>
        <v>17.989999999999998</v>
      </c>
    </row>
    <row r="1211" spans="1:9" ht="30" x14ac:dyDescent="0.2">
      <c r="A1211" s="176">
        <v>1208</v>
      </c>
      <c r="B1211" s="249" t="s">
        <v>352</v>
      </c>
      <c r="C1211" s="248">
        <v>3509</v>
      </c>
      <c r="D1211" s="604" t="s">
        <v>1919</v>
      </c>
      <c r="E1211" s="247" t="s">
        <v>1007</v>
      </c>
      <c r="F1211" s="247" t="s">
        <v>440</v>
      </c>
      <c r="G1211" s="247">
        <v>7</v>
      </c>
      <c r="H1211" s="246">
        <v>5.85</v>
      </c>
      <c r="I1211" s="246">
        <f t="shared" si="18"/>
        <v>40.950000000000003</v>
      </c>
    </row>
    <row r="1212" spans="1:9" ht="30" x14ac:dyDescent="0.2">
      <c r="A1212" s="176">
        <v>1209</v>
      </c>
      <c r="B1212" s="249" t="s">
        <v>352</v>
      </c>
      <c r="C1212" s="248">
        <v>20157</v>
      </c>
      <c r="D1212" s="604" t="s">
        <v>1919</v>
      </c>
      <c r="E1212" s="247" t="s">
        <v>1006</v>
      </c>
      <c r="F1212" s="247" t="s">
        <v>440</v>
      </c>
      <c r="G1212" s="247">
        <v>7</v>
      </c>
      <c r="H1212" s="246">
        <v>16.329999999999998</v>
      </c>
      <c r="I1212" s="246">
        <f t="shared" si="18"/>
        <v>114.31</v>
      </c>
    </row>
    <row r="1213" spans="1:9" ht="30" x14ac:dyDescent="0.2">
      <c r="A1213" s="176">
        <v>1210</v>
      </c>
      <c r="B1213" s="249" t="s">
        <v>352</v>
      </c>
      <c r="C1213" s="248">
        <v>20158</v>
      </c>
      <c r="D1213" s="604" t="s">
        <v>1919</v>
      </c>
      <c r="E1213" s="247" t="s">
        <v>1005</v>
      </c>
      <c r="F1213" s="247" t="s">
        <v>440</v>
      </c>
      <c r="G1213" s="247">
        <v>7</v>
      </c>
      <c r="H1213" s="246">
        <v>64.849999999999994</v>
      </c>
      <c r="I1213" s="246">
        <f t="shared" si="18"/>
        <v>453.95</v>
      </c>
    </row>
    <row r="1214" spans="1:9" ht="30" x14ac:dyDescent="0.2">
      <c r="A1214" s="176">
        <v>1211</v>
      </c>
      <c r="B1214" s="249" t="s">
        <v>352</v>
      </c>
      <c r="C1214" s="248">
        <v>20156</v>
      </c>
      <c r="D1214" s="604" t="s">
        <v>1919</v>
      </c>
      <c r="E1214" s="247" t="s">
        <v>1002</v>
      </c>
      <c r="F1214" s="247" t="s">
        <v>440</v>
      </c>
      <c r="G1214" s="247">
        <v>7</v>
      </c>
      <c r="H1214" s="246">
        <v>14.16</v>
      </c>
      <c r="I1214" s="246">
        <f t="shared" si="18"/>
        <v>99.12</v>
      </c>
    </row>
    <row r="1215" spans="1:9" ht="30" x14ac:dyDescent="0.2">
      <c r="A1215" s="176">
        <v>1212</v>
      </c>
      <c r="B1215" s="249" t="s">
        <v>352</v>
      </c>
      <c r="C1215" s="248">
        <v>3668</v>
      </c>
      <c r="D1215" s="604" t="s">
        <v>1919</v>
      </c>
      <c r="E1215" s="247" t="s">
        <v>1001</v>
      </c>
      <c r="F1215" s="247" t="s">
        <v>440</v>
      </c>
      <c r="G1215" s="247">
        <v>7</v>
      </c>
      <c r="H1215" s="246">
        <v>35.24</v>
      </c>
      <c r="I1215" s="246">
        <f t="shared" si="18"/>
        <v>246.68</v>
      </c>
    </row>
    <row r="1216" spans="1:9" ht="30" x14ac:dyDescent="0.2">
      <c r="A1216" s="176">
        <v>1213</v>
      </c>
      <c r="B1216" s="249" t="s">
        <v>352</v>
      </c>
      <c r="C1216" s="248">
        <v>20144</v>
      </c>
      <c r="D1216" s="604" t="s">
        <v>1919</v>
      </c>
      <c r="E1216" s="247" t="s">
        <v>999</v>
      </c>
      <c r="F1216" s="247" t="s">
        <v>440</v>
      </c>
      <c r="G1216" s="247">
        <v>7</v>
      </c>
      <c r="H1216" s="246">
        <v>45.58</v>
      </c>
      <c r="I1216" s="246">
        <f t="shared" si="18"/>
        <v>319.06</v>
      </c>
    </row>
    <row r="1217" spans="1:9" ht="30" x14ac:dyDescent="0.2">
      <c r="A1217" s="176">
        <v>1214</v>
      </c>
      <c r="B1217" s="249" t="s">
        <v>352</v>
      </c>
      <c r="C1217" s="248">
        <v>20146</v>
      </c>
      <c r="D1217" s="604" t="s">
        <v>1919</v>
      </c>
      <c r="E1217" s="247" t="s">
        <v>998</v>
      </c>
      <c r="F1217" s="247" t="s">
        <v>440</v>
      </c>
      <c r="G1217" s="247">
        <v>15</v>
      </c>
      <c r="H1217" s="246">
        <v>153.78</v>
      </c>
      <c r="I1217" s="246">
        <f t="shared" si="18"/>
        <v>2306.6999999999998</v>
      </c>
    </row>
    <row r="1218" spans="1:9" ht="30" x14ac:dyDescent="0.2">
      <c r="A1218" s="176">
        <v>1215</v>
      </c>
      <c r="B1218" s="249" t="s">
        <v>352</v>
      </c>
      <c r="C1218" s="248">
        <v>3670</v>
      </c>
      <c r="D1218" s="604" t="s">
        <v>1919</v>
      </c>
      <c r="E1218" s="247" t="s">
        <v>614</v>
      </c>
      <c r="F1218" s="247" t="s">
        <v>440</v>
      </c>
      <c r="G1218" s="247">
        <v>15</v>
      </c>
      <c r="H1218" s="246">
        <v>20.21</v>
      </c>
      <c r="I1218" s="246">
        <f t="shared" si="18"/>
        <v>303.14999999999998</v>
      </c>
    </row>
    <row r="1219" spans="1:9" ht="30" x14ac:dyDescent="0.2">
      <c r="A1219" s="176">
        <v>1216</v>
      </c>
      <c r="B1219" s="249" t="s">
        <v>352</v>
      </c>
      <c r="C1219" s="248">
        <v>3660</v>
      </c>
      <c r="D1219" s="604" t="s">
        <v>1919</v>
      </c>
      <c r="E1219" s="247" t="s">
        <v>997</v>
      </c>
      <c r="F1219" s="247" t="s">
        <v>440</v>
      </c>
      <c r="G1219" s="247">
        <v>7</v>
      </c>
      <c r="H1219" s="246">
        <v>20.350000000000001</v>
      </c>
      <c r="I1219" s="246">
        <f t="shared" si="18"/>
        <v>142.44999999999999</v>
      </c>
    </row>
    <row r="1220" spans="1:9" ht="30" x14ac:dyDescent="0.2">
      <c r="A1220" s="176">
        <v>1217</v>
      </c>
      <c r="B1220" s="249" t="s">
        <v>352</v>
      </c>
      <c r="C1220" s="248">
        <v>3899</v>
      </c>
      <c r="D1220" s="604" t="s">
        <v>1919</v>
      </c>
      <c r="E1220" s="247" t="s">
        <v>996</v>
      </c>
      <c r="F1220" s="247" t="s">
        <v>440</v>
      </c>
      <c r="G1220" s="247">
        <v>7</v>
      </c>
      <c r="H1220" s="246">
        <v>5.52</v>
      </c>
      <c r="I1220" s="246">
        <f t="shared" si="18"/>
        <v>38.64</v>
      </c>
    </row>
    <row r="1221" spans="1:9" ht="30" x14ac:dyDescent="0.2">
      <c r="A1221" s="176">
        <v>1218</v>
      </c>
      <c r="B1221" s="249" t="s">
        <v>352</v>
      </c>
      <c r="C1221" s="248">
        <v>38676</v>
      </c>
      <c r="D1221" s="604" t="s">
        <v>1919</v>
      </c>
      <c r="E1221" s="247" t="s">
        <v>995</v>
      </c>
      <c r="F1221" s="247" t="s">
        <v>440</v>
      </c>
      <c r="G1221" s="247">
        <v>7</v>
      </c>
      <c r="H1221" s="246">
        <v>27.6</v>
      </c>
      <c r="I1221" s="246">
        <f t="shared" ref="I1221:I1284" si="19">H1221*G1221</f>
        <v>193.2</v>
      </c>
    </row>
    <row r="1222" spans="1:9" ht="30" x14ac:dyDescent="0.2">
      <c r="A1222" s="176">
        <v>1219</v>
      </c>
      <c r="B1222" s="249" t="s">
        <v>352</v>
      </c>
      <c r="C1222" s="248">
        <v>3897</v>
      </c>
      <c r="D1222" s="604" t="s">
        <v>1919</v>
      </c>
      <c r="E1222" s="247" t="s">
        <v>994</v>
      </c>
      <c r="F1222" s="247" t="s">
        <v>440</v>
      </c>
      <c r="G1222" s="247">
        <v>7</v>
      </c>
      <c r="H1222" s="246">
        <v>1.34</v>
      </c>
      <c r="I1222" s="246">
        <f t="shared" si="19"/>
        <v>9.3800000000000008</v>
      </c>
    </row>
    <row r="1223" spans="1:9" ht="30" x14ac:dyDescent="0.2">
      <c r="A1223" s="176">
        <v>1220</v>
      </c>
      <c r="B1223" s="249" t="s">
        <v>352</v>
      </c>
      <c r="C1223" s="248">
        <v>3875</v>
      </c>
      <c r="D1223" s="604" t="s">
        <v>1919</v>
      </c>
      <c r="E1223" s="247" t="s">
        <v>993</v>
      </c>
      <c r="F1223" s="247" t="s">
        <v>440</v>
      </c>
      <c r="G1223" s="247">
        <v>7</v>
      </c>
      <c r="H1223" s="246">
        <v>2.78</v>
      </c>
      <c r="I1223" s="246">
        <f t="shared" si="19"/>
        <v>19.46</v>
      </c>
    </row>
    <row r="1224" spans="1:9" ht="30" x14ac:dyDescent="0.2">
      <c r="A1224" s="176">
        <v>1221</v>
      </c>
      <c r="B1224" s="249" t="s">
        <v>352</v>
      </c>
      <c r="C1224" s="248">
        <v>3898</v>
      </c>
      <c r="D1224" s="604" t="s">
        <v>1919</v>
      </c>
      <c r="E1224" s="247" t="s">
        <v>992</v>
      </c>
      <c r="F1224" s="247" t="s">
        <v>440</v>
      </c>
      <c r="G1224" s="247">
        <v>7</v>
      </c>
      <c r="H1224" s="246">
        <v>5.64</v>
      </c>
      <c r="I1224" s="246">
        <f t="shared" si="19"/>
        <v>39.479999999999997</v>
      </c>
    </row>
    <row r="1225" spans="1:9" ht="30" x14ac:dyDescent="0.2">
      <c r="A1225" s="176">
        <v>1222</v>
      </c>
      <c r="B1225" s="249" t="s">
        <v>352</v>
      </c>
      <c r="C1225" s="248">
        <v>20044</v>
      </c>
      <c r="D1225" s="604" t="s">
        <v>1919</v>
      </c>
      <c r="E1225" s="247" t="s">
        <v>991</v>
      </c>
      <c r="F1225" s="247" t="s">
        <v>440</v>
      </c>
      <c r="G1225" s="247">
        <v>7</v>
      </c>
      <c r="H1225" s="246">
        <v>8.75</v>
      </c>
      <c r="I1225" s="246">
        <f t="shared" si="19"/>
        <v>61.25</v>
      </c>
    </row>
    <row r="1226" spans="1:9" ht="30" x14ac:dyDescent="0.2">
      <c r="A1226" s="176">
        <v>1223</v>
      </c>
      <c r="B1226" s="249" t="s">
        <v>352</v>
      </c>
      <c r="C1226" s="248">
        <v>20042</v>
      </c>
      <c r="D1226" s="604" t="s">
        <v>1919</v>
      </c>
      <c r="E1226" s="247" t="s">
        <v>990</v>
      </c>
      <c r="F1226" s="247" t="s">
        <v>440</v>
      </c>
      <c r="G1226" s="247">
        <v>7</v>
      </c>
      <c r="H1226" s="246">
        <v>6.55</v>
      </c>
      <c r="I1226" s="246">
        <f t="shared" si="19"/>
        <v>45.85</v>
      </c>
    </row>
    <row r="1227" spans="1:9" ht="30" x14ac:dyDescent="0.2">
      <c r="A1227" s="176">
        <v>1224</v>
      </c>
      <c r="B1227" s="249" t="s">
        <v>352</v>
      </c>
      <c r="C1227" s="248">
        <v>20047</v>
      </c>
      <c r="D1227" s="604" t="s">
        <v>1919</v>
      </c>
      <c r="E1227" s="247" t="s">
        <v>989</v>
      </c>
      <c r="F1227" s="247" t="s">
        <v>440</v>
      </c>
      <c r="G1227" s="247">
        <v>7</v>
      </c>
      <c r="H1227" s="246">
        <v>46.49</v>
      </c>
      <c r="I1227" s="246">
        <f t="shared" si="19"/>
        <v>325.43</v>
      </c>
    </row>
    <row r="1228" spans="1:9" ht="30" x14ac:dyDescent="0.2">
      <c r="A1228" s="176">
        <v>1225</v>
      </c>
      <c r="B1228" s="249" t="s">
        <v>352</v>
      </c>
      <c r="C1228" s="248">
        <v>11732</v>
      </c>
      <c r="D1228" s="604" t="s">
        <v>1919</v>
      </c>
      <c r="E1228" s="247" t="s">
        <v>988</v>
      </c>
      <c r="F1228" s="247" t="s">
        <v>440</v>
      </c>
      <c r="G1228" s="247">
        <v>7</v>
      </c>
      <c r="H1228" s="246">
        <v>35.299999999999997</v>
      </c>
      <c r="I1228" s="246">
        <f t="shared" si="19"/>
        <v>247.1</v>
      </c>
    </row>
    <row r="1229" spans="1:9" x14ac:dyDescent="0.2">
      <c r="A1229" s="176">
        <v>1226</v>
      </c>
      <c r="B1229" s="249" t="s">
        <v>352</v>
      </c>
      <c r="C1229" s="248">
        <v>11731</v>
      </c>
      <c r="D1229" s="604" t="s">
        <v>1919</v>
      </c>
      <c r="E1229" s="247" t="s">
        <v>987</v>
      </c>
      <c r="F1229" s="247" t="s">
        <v>440</v>
      </c>
      <c r="G1229" s="247">
        <v>7</v>
      </c>
      <c r="H1229" s="246">
        <v>13.47</v>
      </c>
      <c r="I1229" s="246">
        <f t="shared" si="19"/>
        <v>94.29</v>
      </c>
    </row>
    <row r="1230" spans="1:9" ht="30" x14ac:dyDescent="0.2">
      <c r="A1230" s="176">
        <v>1227</v>
      </c>
      <c r="B1230" s="249" t="s">
        <v>352</v>
      </c>
      <c r="C1230" s="248">
        <v>9836</v>
      </c>
      <c r="D1230" s="604" t="s">
        <v>1919</v>
      </c>
      <c r="E1230" s="247" t="s">
        <v>986</v>
      </c>
      <c r="F1230" s="247" t="s">
        <v>438</v>
      </c>
      <c r="G1230" s="247">
        <v>7</v>
      </c>
      <c r="H1230" s="246">
        <v>12.54</v>
      </c>
      <c r="I1230" s="246">
        <f t="shared" si="19"/>
        <v>87.78</v>
      </c>
    </row>
    <row r="1231" spans="1:9" ht="30" x14ac:dyDescent="0.2">
      <c r="A1231" s="176">
        <v>1228</v>
      </c>
      <c r="B1231" s="249" t="s">
        <v>352</v>
      </c>
      <c r="C1231" s="248">
        <v>20065</v>
      </c>
      <c r="D1231" s="604" t="s">
        <v>1919</v>
      </c>
      <c r="E1231" s="247" t="s">
        <v>985</v>
      </c>
      <c r="F1231" s="247" t="s">
        <v>438</v>
      </c>
      <c r="G1231" s="247">
        <v>7</v>
      </c>
      <c r="H1231" s="246">
        <v>32.78</v>
      </c>
      <c r="I1231" s="246">
        <f t="shared" si="19"/>
        <v>229.46</v>
      </c>
    </row>
    <row r="1232" spans="1:9" ht="30" x14ac:dyDescent="0.2">
      <c r="A1232" s="176">
        <v>1229</v>
      </c>
      <c r="B1232" s="249" t="s">
        <v>352</v>
      </c>
      <c r="C1232" s="248">
        <v>9835</v>
      </c>
      <c r="D1232" s="604" t="s">
        <v>1919</v>
      </c>
      <c r="E1232" s="247" t="s">
        <v>984</v>
      </c>
      <c r="F1232" s="247" t="s">
        <v>438</v>
      </c>
      <c r="G1232" s="247">
        <v>7</v>
      </c>
      <c r="H1232" s="246">
        <v>5.48</v>
      </c>
      <c r="I1232" s="246">
        <f t="shared" si="19"/>
        <v>38.36</v>
      </c>
    </row>
    <row r="1233" spans="1:9" ht="30" x14ac:dyDescent="0.2">
      <c r="A1233" s="176">
        <v>1230</v>
      </c>
      <c r="B1233" s="249" t="s">
        <v>352</v>
      </c>
      <c r="C1233" s="248">
        <v>9838</v>
      </c>
      <c r="D1233" s="604" t="s">
        <v>1919</v>
      </c>
      <c r="E1233" s="247" t="s">
        <v>983</v>
      </c>
      <c r="F1233" s="247" t="s">
        <v>438</v>
      </c>
      <c r="G1233" s="247">
        <v>152</v>
      </c>
      <c r="H1233" s="246">
        <v>9.0500000000000007</v>
      </c>
      <c r="I1233" s="246">
        <f t="shared" si="19"/>
        <v>1375.6</v>
      </c>
    </row>
    <row r="1234" spans="1:9" ht="30" x14ac:dyDescent="0.2">
      <c r="A1234" s="176">
        <v>1231</v>
      </c>
      <c r="B1234" s="249" t="s">
        <v>352</v>
      </c>
      <c r="C1234" s="248">
        <v>9837</v>
      </c>
      <c r="D1234" s="604" t="s">
        <v>1919</v>
      </c>
      <c r="E1234" s="247" t="s">
        <v>982</v>
      </c>
      <c r="F1234" s="247" t="s">
        <v>438</v>
      </c>
      <c r="G1234" s="247">
        <v>60</v>
      </c>
      <c r="H1234" s="246">
        <v>11.87</v>
      </c>
      <c r="I1234" s="246">
        <f t="shared" si="19"/>
        <v>712.2</v>
      </c>
    </row>
    <row r="1235" spans="1:9" ht="30" x14ac:dyDescent="0.2">
      <c r="A1235" s="176">
        <v>1232</v>
      </c>
      <c r="B1235" s="249" t="s">
        <v>352</v>
      </c>
      <c r="C1235" s="248">
        <v>11743</v>
      </c>
      <c r="D1235" s="604" t="s">
        <v>1919</v>
      </c>
      <c r="E1235" s="247" t="s">
        <v>981</v>
      </c>
      <c r="F1235" s="247" t="s">
        <v>440</v>
      </c>
      <c r="G1235" s="247">
        <v>76</v>
      </c>
      <c r="H1235" s="246">
        <v>13.27</v>
      </c>
      <c r="I1235" s="246">
        <f t="shared" si="19"/>
        <v>1008.52</v>
      </c>
    </row>
    <row r="1236" spans="1:9" ht="45" x14ac:dyDescent="0.2">
      <c r="A1236" s="176">
        <v>1233</v>
      </c>
      <c r="B1236" s="249" t="s">
        <v>352</v>
      </c>
      <c r="C1236" s="248">
        <v>13417</v>
      </c>
      <c r="D1236" s="604" t="s">
        <v>1919</v>
      </c>
      <c r="E1236" s="247" t="s">
        <v>545</v>
      </c>
      <c r="F1236" s="247" t="s">
        <v>440</v>
      </c>
      <c r="G1236" s="247">
        <v>30</v>
      </c>
      <c r="H1236" s="246">
        <v>88.37</v>
      </c>
      <c r="I1236" s="246">
        <f t="shared" si="19"/>
        <v>2651.1</v>
      </c>
    </row>
    <row r="1237" spans="1:9" ht="30" x14ac:dyDescent="0.2">
      <c r="A1237" s="176">
        <v>1234</v>
      </c>
      <c r="B1237" s="249" t="s">
        <v>352</v>
      </c>
      <c r="C1237" s="248">
        <v>13984</v>
      </c>
      <c r="D1237" s="604" t="s">
        <v>1919</v>
      </c>
      <c r="E1237" s="247" t="s">
        <v>980</v>
      </c>
      <c r="F1237" s="247" t="s">
        <v>440</v>
      </c>
      <c r="G1237" s="247">
        <v>30</v>
      </c>
      <c r="H1237" s="246">
        <v>68.58</v>
      </c>
      <c r="I1237" s="246">
        <f t="shared" si="19"/>
        <v>2057.4</v>
      </c>
    </row>
    <row r="1238" spans="1:9" ht="45" x14ac:dyDescent="0.2">
      <c r="A1238" s="176">
        <v>1235</v>
      </c>
      <c r="B1238" s="249" t="s">
        <v>352</v>
      </c>
      <c r="C1238" s="248">
        <v>11773</v>
      </c>
      <c r="D1238" s="604" t="s">
        <v>1919</v>
      </c>
      <c r="E1238" s="247" t="s">
        <v>979</v>
      </c>
      <c r="F1238" s="247" t="s">
        <v>440</v>
      </c>
      <c r="G1238" s="247">
        <v>30</v>
      </c>
      <c r="H1238" s="246">
        <v>117.5</v>
      </c>
      <c r="I1238" s="246">
        <f t="shared" si="19"/>
        <v>3525</v>
      </c>
    </row>
    <row r="1239" spans="1:9" ht="45" x14ac:dyDescent="0.2">
      <c r="A1239" s="176">
        <v>1236</v>
      </c>
      <c r="B1239" s="249" t="s">
        <v>352</v>
      </c>
      <c r="C1239" s="248">
        <v>13416</v>
      </c>
      <c r="D1239" s="604" t="s">
        <v>1919</v>
      </c>
      <c r="E1239" s="247" t="s">
        <v>978</v>
      </c>
      <c r="F1239" s="247" t="s">
        <v>440</v>
      </c>
      <c r="G1239" s="247">
        <v>30</v>
      </c>
      <c r="H1239" s="246">
        <v>79.290000000000006</v>
      </c>
      <c r="I1239" s="246">
        <f t="shared" si="19"/>
        <v>2378.6999999999998</v>
      </c>
    </row>
    <row r="1240" spans="1:9" ht="45" x14ac:dyDescent="0.2">
      <c r="A1240" s="176">
        <v>1237</v>
      </c>
      <c r="B1240" s="249" t="s">
        <v>352</v>
      </c>
      <c r="C1240" s="248">
        <v>11763</v>
      </c>
      <c r="D1240" s="604" t="s">
        <v>1919</v>
      </c>
      <c r="E1240" s="247" t="s">
        <v>977</v>
      </c>
      <c r="F1240" s="247" t="s">
        <v>440</v>
      </c>
      <c r="G1240" s="247">
        <v>7</v>
      </c>
      <c r="H1240" s="246">
        <v>321.10000000000002</v>
      </c>
      <c r="I1240" s="246">
        <f t="shared" si="19"/>
        <v>2247.6999999999998</v>
      </c>
    </row>
    <row r="1241" spans="1:9" ht="45" x14ac:dyDescent="0.2">
      <c r="A1241" s="176">
        <v>1238</v>
      </c>
      <c r="B1241" s="249" t="s">
        <v>352</v>
      </c>
      <c r="C1241" s="248">
        <v>11764</v>
      </c>
      <c r="D1241" s="604" t="s">
        <v>1919</v>
      </c>
      <c r="E1241" s="247" t="s">
        <v>976</v>
      </c>
      <c r="F1241" s="247" t="s">
        <v>440</v>
      </c>
      <c r="G1241" s="247">
        <v>7</v>
      </c>
      <c r="H1241" s="246">
        <v>263.45</v>
      </c>
      <c r="I1241" s="246">
        <f t="shared" si="19"/>
        <v>1844.15</v>
      </c>
    </row>
    <row r="1242" spans="1:9" ht="45" x14ac:dyDescent="0.2">
      <c r="A1242" s="176">
        <v>1239</v>
      </c>
      <c r="B1242" s="249" t="s">
        <v>352</v>
      </c>
      <c r="C1242" s="248">
        <v>11767</v>
      </c>
      <c r="D1242" s="604" t="s">
        <v>1919</v>
      </c>
      <c r="E1242" s="247" t="s">
        <v>975</v>
      </c>
      <c r="F1242" s="247" t="s">
        <v>440</v>
      </c>
      <c r="G1242" s="247">
        <v>7</v>
      </c>
      <c r="H1242" s="246">
        <v>411.99</v>
      </c>
      <c r="I1242" s="246">
        <f t="shared" si="19"/>
        <v>2883.93</v>
      </c>
    </row>
    <row r="1243" spans="1:9" ht="45" x14ac:dyDescent="0.2">
      <c r="A1243" s="176">
        <v>1240</v>
      </c>
      <c r="B1243" s="249" t="s">
        <v>352</v>
      </c>
      <c r="C1243" s="248">
        <v>10409</v>
      </c>
      <c r="D1243" s="604" t="s">
        <v>1919</v>
      </c>
      <c r="E1243" s="247" t="s">
        <v>971</v>
      </c>
      <c r="F1243" s="247" t="s">
        <v>440</v>
      </c>
      <c r="G1243" s="247">
        <v>53</v>
      </c>
      <c r="H1243" s="246">
        <v>256.77</v>
      </c>
      <c r="I1243" s="246">
        <f t="shared" si="19"/>
        <v>13608.81</v>
      </c>
    </row>
    <row r="1244" spans="1:9" ht="45" x14ac:dyDescent="0.2">
      <c r="A1244" s="176">
        <v>1241</v>
      </c>
      <c r="B1244" s="249" t="s">
        <v>352</v>
      </c>
      <c r="C1244" s="248">
        <v>10411</v>
      </c>
      <c r="D1244" s="604" t="s">
        <v>1919</v>
      </c>
      <c r="E1244" s="247" t="s">
        <v>970</v>
      </c>
      <c r="F1244" s="247" t="s">
        <v>440</v>
      </c>
      <c r="G1244" s="247">
        <v>7</v>
      </c>
      <c r="H1244" s="246">
        <v>229.76</v>
      </c>
      <c r="I1244" s="246">
        <f t="shared" si="19"/>
        <v>1608.32</v>
      </c>
    </row>
    <row r="1245" spans="1:9" ht="45" x14ac:dyDescent="0.2">
      <c r="A1245" s="176">
        <v>1242</v>
      </c>
      <c r="B1245" s="249" t="s">
        <v>352</v>
      </c>
      <c r="C1245" s="248">
        <v>10410</v>
      </c>
      <c r="D1245" s="604" t="s">
        <v>1919</v>
      </c>
      <c r="E1245" s="247" t="s">
        <v>969</v>
      </c>
      <c r="F1245" s="247" t="s">
        <v>440</v>
      </c>
      <c r="G1245" s="247">
        <v>7</v>
      </c>
      <c r="H1245" s="246">
        <v>153.47999999999999</v>
      </c>
      <c r="I1245" s="246">
        <f t="shared" si="19"/>
        <v>1074.3599999999999</v>
      </c>
    </row>
    <row r="1246" spans="1:9" ht="45" x14ac:dyDescent="0.2">
      <c r="A1246" s="176">
        <v>1243</v>
      </c>
      <c r="B1246" s="249" t="s">
        <v>352</v>
      </c>
      <c r="C1246" s="248">
        <v>10405</v>
      </c>
      <c r="D1246" s="604" t="s">
        <v>1919</v>
      </c>
      <c r="E1246" s="247" t="s">
        <v>968</v>
      </c>
      <c r="F1246" s="247" t="s">
        <v>440</v>
      </c>
      <c r="G1246" s="247">
        <v>7</v>
      </c>
      <c r="H1246" s="246">
        <v>514.44000000000005</v>
      </c>
      <c r="I1246" s="246">
        <f t="shared" si="19"/>
        <v>3601.08</v>
      </c>
    </row>
    <row r="1247" spans="1:9" ht="45" x14ac:dyDescent="0.2">
      <c r="A1247" s="176">
        <v>1244</v>
      </c>
      <c r="B1247" s="249" t="s">
        <v>352</v>
      </c>
      <c r="C1247" s="248">
        <v>10408</v>
      </c>
      <c r="D1247" s="604" t="s">
        <v>1919</v>
      </c>
      <c r="E1247" s="247" t="s">
        <v>967</v>
      </c>
      <c r="F1247" s="247" t="s">
        <v>440</v>
      </c>
      <c r="G1247" s="247">
        <v>7</v>
      </c>
      <c r="H1247" s="246">
        <v>359.74</v>
      </c>
      <c r="I1247" s="246">
        <f t="shared" si="19"/>
        <v>2518.1799999999998</v>
      </c>
    </row>
    <row r="1248" spans="1:9" ht="45" x14ac:dyDescent="0.2">
      <c r="A1248" s="176">
        <v>1245</v>
      </c>
      <c r="B1248" s="249" t="s">
        <v>352</v>
      </c>
      <c r="C1248" s="248">
        <v>10406</v>
      </c>
      <c r="D1248" s="604" t="s">
        <v>1919</v>
      </c>
      <c r="E1248" s="247" t="s">
        <v>966</v>
      </c>
      <c r="F1248" s="247" t="s">
        <v>440</v>
      </c>
      <c r="G1248" s="247">
        <v>7</v>
      </c>
      <c r="H1248" s="246">
        <v>710.55</v>
      </c>
      <c r="I1248" s="246">
        <f t="shared" si="19"/>
        <v>4973.8500000000004</v>
      </c>
    </row>
    <row r="1249" spans="1:9" ht="45" x14ac:dyDescent="0.2">
      <c r="A1249" s="176">
        <v>1246</v>
      </c>
      <c r="B1249" s="249" t="s">
        <v>352</v>
      </c>
      <c r="C1249" s="248">
        <v>10412</v>
      </c>
      <c r="D1249" s="604" t="s">
        <v>1919</v>
      </c>
      <c r="E1249" s="247" t="s">
        <v>965</v>
      </c>
      <c r="F1249" s="247" t="s">
        <v>440</v>
      </c>
      <c r="G1249" s="247">
        <v>7</v>
      </c>
      <c r="H1249" s="246">
        <v>112.92</v>
      </c>
      <c r="I1249" s="246">
        <f t="shared" si="19"/>
        <v>790.44</v>
      </c>
    </row>
    <row r="1250" spans="1:9" ht="45" x14ac:dyDescent="0.2">
      <c r="A1250" s="176">
        <v>1247</v>
      </c>
      <c r="B1250" s="249" t="s">
        <v>352</v>
      </c>
      <c r="C1250" s="248">
        <v>10416</v>
      </c>
      <c r="D1250" s="604" t="s">
        <v>1919</v>
      </c>
      <c r="E1250" s="247" t="s">
        <v>964</v>
      </c>
      <c r="F1250" s="247" t="s">
        <v>440</v>
      </c>
      <c r="G1250" s="247">
        <v>7</v>
      </c>
      <c r="H1250" s="246">
        <v>136.69999999999999</v>
      </c>
      <c r="I1250" s="246">
        <f t="shared" si="19"/>
        <v>956.9</v>
      </c>
    </row>
    <row r="1251" spans="1:9" ht="45" x14ac:dyDescent="0.2">
      <c r="A1251" s="176">
        <v>1248</v>
      </c>
      <c r="B1251" s="249" t="s">
        <v>352</v>
      </c>
      <c r="C1251" s="248">
        <v>10419</v>
      </c>
      <c r="D1251" s="604" t="s">
        <v>1919</v>
      </c>
      <c r="E1251" s="247" t="s">
        <v>963</v>
      </c>
      <c r="F1251" s="247" t="s">
        <v>440</v>
      </c>
      <c r="G1251" s="247">
        <v>7</v>
      </c>
      <c r="H1251" s="246">
        <v>118.65</v>
      </c>
      <c r="I1251" s="246">
        <f t="shared" si="19"/>
        <v>830.55</v>
      </c>
    </row>
    <row r="1252" spans="1:9" ht="30" x14ac:dyDescent="0.2">
      <c r="A1252" s="176">
        <v>1249</v>
      </c>
      <c r="B1252" s="249" t="s">
        <v>352</v>
      </c>
      <c r="C1252" s="248">
        <v>10418</v>
      </c>
      <c r="D1252" s="604" t="s">
        <v>1919</v>
      </c>
      <c r="E1252" s="247" t="s">
        <v>962</v>
      </c>
      <c r="F1252" s="247" t="s">
        <v>440</v>
      </c>
      <c r="G1252" s="247">
        <v>7</v>
      </c>
      <c r="H1252" s="246">
        <v>79.09</v>
      </c>
      <c r="I1252" s="246">
        <f t="shared" si="19"/>
        <v>553.63</v>
      </c>
    </row>
    <row r="1253" spans="1:9" ht="45" x14ac:dyDescent="0.2">
      <c r="A1253" s="176">
        <v>1250</v>
      </c>
      <c r="B1253" s="249" t="s">
        <v>352</v>
      </c>
      <c r="C1253" s="248">
        <v>12657</v>
      </c>
      <c r="D1253" s="604" t="s">
        <v>1919</v>
      </c>
      <c r="E1253" s="247" t="s">
        <v>961</v>
      </c>
      <c r="F1253" s="247" t="s">
        <v>440</v>
      </c>
      <c r="G1253" s="247">
        <v>7</v>
      </c>
      <c r="H1253" s="246">
        <v>319.16000000000003</v>
      </c>
      <c r="I1253" s="246">
        <f t="shared" si="19"/>
        <v>2234.12</v>
      </c>
    </row>
    <row r="1254" spans="1:9" ht="30" x14ac:dyDescent="0.2">
      <c r="A1254" s="176">
        <v>1251</v>
      </c>
      <c r="B1254" s="249" t="s">
        <v>352</v>
      </c>
      <c r="C1254" s="248">
        <v>10417</v>
      </c>
      <c r="D1254" s="604" t="s">
        <v>1919</v>
      </c>
      <c r="E1254" s="247" t="s">
        <v>960</v>
      </c>
      <c r="F1254" s="247" t="s">
        <v>440</v>
      </c>
      <c r="G1254" s="247">
        <v>7</v>
      </c>
      <c r="H1254" s="246">
        <v>199.17</v>
      </c>
      <c r="I1254" s="246">
        <f t="shared" si="19"/>
        <v>1394.19</v>
      </c>
    </row>
    <row r="1255" spans="1:9" ht="30" x14ac:dyDescent="0.2">
      <c r="A1255" s="176">
        <v>1252</v>
      </c>
      <c r="B1255" s="249" t="s">
        <v>352</v>
      </c>
      <c r="C1255" s="248">
        <v>10414</v>
      </c>
      <c r="D1255" s="604" t="s">
        <v>1919</v>
      </c>
      <c r="E1255" s="247" t="s">
        <v>959</v>
      </c>
      <c r="F1255" s="247" t="s">
        <v>440</v>
      </c>
      <c r="G1255" s="247">
        <v>7</v>
      </c>
      <c r="H1255" s="246">
        <v>435.84</v>
      </c>
      <c r="I1255" s="246">
        <f t="shared" si="19"/>
        <v>3050.88</v>
      </c>
    </row>
    <row r="1256" spans="1:9" ht="45" x14ac:dyDescent="0.2">
      <c r="A1256" s="176">
        <v>1253</v>
      </c>
      <c r="B1256" s="249" t="s">
        <v>352</v>
      </c>
      <c r="C1256" s="248">
        <v>10413</v>
      </c>
      <c r="D1256" s="604" t="s">
        <v>1919</v>
      </c>
      <c r="E1256" s="247" t="s">
        <v>958</v>
      </c>
      <c r="F1256" s="247" t="s">
        <v>440</v>
      </c>
      <c r="G1256" s="247">
        <v>7</v>
      </c>
      <c r="H1256" s="246">
        <v>72.39</v>
      </c>
      <c r="I1256" s="246">
        <f t="shared" si="19"/>
        <v>506.73</v>
      </c>
    </row>
    <row r="1257" spans="1:9" ht="30" x14ac:dyDescent="0.2">
      <c r="A1257" s="176">
        <v>1254</v>
      </c>
      <c r="B1257" s="249" t="s">
        <v>352</v>
      </c>
      <c r="C1257" s="248">
        <v>39598</v>
      </c>
      <c r="D1257" s="605" t="s">
        <v>3461</v>
      </c>
      <c r="E1257" s="247" t="s">
        <v>955</v>
      </c>
      <c r="F1257" s="247" t="s">
        <v>438</v>
      </c>
      <c r="G1257" s="247">
        <v>15200</v>
      </c>
      <c r="H1257" s="246">
        <v>6.45</v>
      </c>
      <c r="I1257" s="246">
        <f t="shared" si="19"/>
        <v>98040</v>
      </c>
    </row>
    <row r="1258" spans="1:9" x14ac:dyDescent="0.2">
      <c r="A1258" s="176">
        <v>1255</v>
      </c>
      <c r="B1258" s="249" t="s">
        <v>352</v>
      </c>
      <c r="C1258" s="248">
        <v>39600</v>
      </c>
      <c r="D1258" s="605" t="s">
        <v>3461</v>
      </c>
      <c r="E1258" s="247" t="s">
        <v>954</v>
      </c>
      <c r="F1258" s="247" t="s">
        <v>440</v>
      </c>
      <c r="G1258" s="247">
        <v>7</v>
      </c>
      <c r="H1258" s="246">
        <v>18.25</v>
      </c>
      <c r="I1258" s="246">
        <f t="shared" si="19"/>
        <v>127.75</v>
      </c>
    </row>
    <row r="1259" spans="1:9" x14ac:dyDescent="0.2">
      <c r="A1259" s="176">
        <v>1256</v>
      </c>
      <c r="B1259" s="249" t="s">
        <v>352</v>
      </c>
      <c r="C1259" s="248">
        <v>39602</v>
      </c>
      <c r="D1259" s="605" t="s">
        <v>3461</v>
      </c>
      <c r="E1259" s="247" t="s">
        <v>953</v>
      </c>
      <c r="F1259" s="247" t="s">
        <v>440</v>
      </c>
      <c r="G1259" s="247">
        <v>7</v>
      </c>
      <c r="H1259" s="246">
        <v>1.93</v>
      </c>
      <c r="I1259" s="246">
        <f t="shared" si="19"/>
        <v>13.51</v>
      </c>
    </row>
    <row r="1260" spans="1:9" x14ac:dyDescent="0.2">
      <c r="A1260" s="176">
        <v>1257</v>
      </c>
      <c r="B1260" s="249" t="s">
        <v>352</v>
      </c>
      <c r="C1260" s="248">
        <v>39603</v>
      </c>
      <c r="D1260" s="605" t="s">
        <v>3461</v>
      </c>
      <c r="E1260" s="247" t="s">
        <v>952</v>
      </c>
      <c r="F1260" s="247" t="s">
        <v>440</v>
      </c>
      <c r="G1260" s="247">
        <v>7</v>
      </c>
      <c r="H1260" s="246">
        <v>4.12</v>
      </c>
      <c r="I1260" s="246">
        <f t="shared" si="19"/>
        <v>28.84</v>
      </c>
    </row>
    <row r="1261" spans="1:9" ht="60" x14ac:dyDescent="0.2">
      <c r="A1261" s="176">
        <v>1258</v>
      </c>
      <c r="B1261" s="249" t="s">
        <v>2828</v>
      </c>
      <c r="C1261" s="248" t="s">
        <v>3155</v>
      </c>
      <c r="D1261" s="605" t="s">
        <v>3461</v>
      </c>
      <c r="E1261" s="247" t="s">
        <v>3156</v>
      </c>
      <c r="F1261" s="247" t="s">
        <v>438</v>
      </c>
      <c r="G1261" s="247">
        <v>190</v>
      </c>
      <c r="H1261" s="246">
        <v>8.34</v>
      </c>
      <c r="I1261" s="246">
        <f t="shared" si="19"/>
        <v>1584.6</v>
      </c>
    </row>
    <row r="1262" spans="1:9" ht="30" x14ac:dyDescent="0.2">
      <c r="A1262" s="176">
        <v>1259</v>
      </c>
      <c r="B1262" s="249" t="s">
        <v>352</v>
      </c>
      <c r="C1262" s="248">
        <v>39605</v>
      </c>
      <c r="D1262" s="605" t="s">
        <v>3461</v>
      </c>
      <c r="E1262" s="247" t="s">
        <v>948</v>
      </c>
      <c r="F1262" s="247" t="s">
        <v>440</v>
      </c>
      <c r="G1262" s="247">
        <v>76</v>
      </c>
      <c r="H1262" s="246">
        <v>16.75</v>
      </c>
      <c r="I1262" s="246">
        <f t="shared" si="19"/>
        <v>1273</v>
      </c>
    </row>
    <row r="1263" spans="1:9" ht="30" x14ac:dyDescent="0.2">
      <c r="A1263" s="176">
        <v>1260</v>
      </c>
      <c r="B1263" s="249" t="s">
        <v>352</v>
      </c>
      <c r="C1263" s="248">
        <v>39607</v>
      </c>
      <c r="D1263" s="605" t="s">
        <v>3461</v>
      </c>
      <c r="E1263" s="247" t="s">
        <v>947</v>
      </c>
      <c r="F1263" s="247" t="s">
        <v>440</v>
      </c>
      <c r="G1263" s="247">
        <v>7</v>
      </c>
      <c r="H1263" s="246">
        <v>39.69</v>
      </c>
      <c r="I1263" s="246">
        <f t="shared" si="19"/>
        <v>277.83</v>
      </c>
    </row>
    <row r="1264" spans="1:9" ht="30" x14ac:dyDescent="0.2">
      <c r="A1264" s="176">
        <v>1261</v>
      </c>
      <c r="B1264" s="249" t="s">
        <v>352</v>
      </c>
      <c r="C1264" s="248">
        <v>39594</v>
      </c>
      <c r="D1264" s="605" t="s">
        <v>3461</v>
      </c>
      <c r="E1264" s="247" t="s">
        <v>946</v>
      </c>
      <c r="F1264" s="247" t="s">
        <v>440</v>
      </c>
      <c r="G1264" s="247">
        <v>68</v>
      </c>
      <c r="H1264" s="246">
        <v>257</v>
      </c>
      <c r="I1264" s="246">
        <f t="shared" si="19"/>
        <v>17476</v>
      </c>
    </row>
    <row r="1265" spans="1:9" ht="30" x14ac:dyDescent="0.2">
      <c r="A1265" s="176">
        <v>1262</v>
      </c>
      <c r="B1265" s="249" t="s">
        <v>352</v>
      </c>
      <c r="C1265" s="248">
        <v>39595</v>
      </c>
      <c r="D1265" s="605" t="s">
        <v>3461</v>
      </c>
      <c r="E1265" s="247" t="s">
        <v>945</v>
      </c>
      <c r="F1265" s="247" t="s">
        <v>440</v>
      </c>
      <c r="G1265" s="247">
        <v>15</v>
      </c>
      <c r="H1265" s="246">
        <v>1546.44</v>
      </c>
      <c r="I1265" s="246">
        <f t="shared" si="19"/>
        <v>23196.6</v>
      </c>
    </row>
    <row r="1266" spans="1:9" x14ac:dyDescent="0.2">
      <c r="A1266" s="176">
        <v>1263</v>
      </c>
      <c r="B1266" s="249" t="s">
        <v>353</v>
      </c>
      <c r="C1266" s="248" t="s">
        <v>3157</v>
      </c>
      <c r="D1266" s="605" t="s">
        <v>3461</v>
      </c>
      <c r="E1266" s="247" t="s">
        <v>3158</v>
      </c>
      <c r="F1266" s="247" t="s">
        <v>440</v>
      </c>
      <c r="G1266" s="247">
        <v>7</v>
      </c>
      <c r="H1266" s="246">
        <v>399.7</v>
      </c>
      <c r="I1266" s="246">
        <f t="shared" si="19"/>
        <v>2797.9</v>
      </c>
    </row>
    <row r="1267" spans="1:9" x14ac:dyDescent="0.2">
      <c r="A1267" s="176">
        <v>1264</v>
      </c>
      <c r="B1267" s="249" t="s">
        <v>873</v>
      </c>
      <c r="C1267" s="248">
        <v>3909</v>
      </c>
      <c r="D1267" s="605" t="s">
        <v>3461</v>
      </c>
      <c r="E1267" s="247" t="s">
        <v>941</v>
      </c>
      <c r="F1267" s="247" t="s">
        <v>440</v>
      </c>
      <c r="G1267" s="247">
        <v>22</v>
      </c>
      <c r="H1267" s="246">
        <v>28.15</v>
      </c>
      <c r="I1267" s="246">
        <f t="shared" si="19"/>
        <v>619.29999999999995</v>
      </c>
    </row>
    <row r="1268" spans="1:9" ht="30" x14ac:dyDescent="0.2">
      <c r="A1268" s="176">
        <v>1265</v>
      </c>
      <c r="B1268" s="249" t="s">
        <v>873</v>
      </c>
      <c r="C1268" s="248">
        <v>3951</v>
      </c>
      <c r="D1268" s="605" t="s">
        <v>3461</v>
      </c>
      <c r="E1268" s="247" t="s">
        <v>940</v>
      </c>
      <c r="F1268" s="247" t="s">
        <v>440</v>
      </c>
      <c r="G1268" s="247">
        <v>7</v>
      </c>
      <c r="H1268" s="246">
        <v>1986.15</v>
      </c>
      <c r="I1268" s="246">
        <f t="shared" si="19"/>
        <v>13903.05</v>
      </c>
    </row>
    <row r="1269" spans="1:9" ht="30" x14ac:dyDescent="0.2">
      <c r="A1269" s="176">
        <v>1266</v>
      </c>
      <c r="B1269" s="249" t="s">
        <v>353</v>
      </c>
      <c r="C1269" s="248" t="s">
        <v>938</v>
      </c>
      <c r="D1269" s="605" t="s">
        <v>3461</v>
      </c>
      <c r="E1269" s="247" t="s">
        <v>937</v>
      </c>
      <c r="F1269" s="247" t="s">
        <v>440</v>
      </c>
      <c r="G1269" s="247">
        <v>3</v>
      </c>
      <c r="H1269" s="246">
        <v>2053.44</v>
      </c>
      <c r="I1269" s="246">
        <f t="shared" si="19"/>
        <v>6160.32</v>
      </c>
    </row>
    <row r="1270" spans="1:9" ht="45" x14ac:dyDescent="0.2">
      <c r="A1270" s="176">
        <v>1267</v>
      </c>
      <c r="B1270" s="249" t="s">
        <v>352</v>
      </c>
      <c r="C1270" s="248">
        <v>2418</v>
      </c>
      <c r="D1270" s="604" t="s">
        <v>2830</v>
      </c>
      <c r="E1270" s="247" t="s">
        <v>934</v>
      </c>
      <c r="F1270" s="247" t="s">
        <v>440</v>
      </c>
      <c r="G1270" s="247">
        <v>7</v>
      </c>
      <c r="H1270" s="246">
        <v>8.7100000000000009</v>
      </c>
      <c r="I1270" s="246">
        <f t="shared" si="19"/>
        <v>60.97</v>
      </c>
    </row>
    <row r="1271" spans="1:9" ht="45" x14ac:dyDescent="0.2">
      <c r="A1271" s="176">
        <v>1268</v>
      </c>
      <c r="B1271" s="249" t="s">
        <v>352</v>
      </c>
      <c r="C1271" s="248">
        <v>2433</v>
      </c>
      <c r="D1271" s="604" t="s">
        <v>2830</v>
      </c>
      <c r="E1271" s="247" t="s">
        <v>933</v>
      </c>
      <c r="F1271" s="247" t="s">
        <v>440</v>
      </c>
      <c r="G1271" s="247">
        <v>7</v>
      </c>
      <c r="H1271" s="246">
        <v>6.36</v>
      </c>
      <c r="I1271" s="246">
        <f t="shared" si="19"/>
        <v>44.52</v>
      </c>
    </row>
    <row r="1272" spans="1:9" ht="30" x14ac:dyDescent="0.2">
      <c r="A1272" s="176">
        <v>1269</v>
      </c>
      <c r="B1272" s="249" t="s">
        <v>873</v>
      </c>
      <c r="C1272" s="248">
        <v>2846</v>
      </c>
      <c r="D1272" s="604" t="s">
        <v>2830</v>
      </c>
      <c r="E1272" s="247" t="s">
        <v>932</v>
      </c>
      <c r="F1272" s="247" t="s">
        <v>440</v>
      </c>
      <c r="G1272" s="247">
        <v>106</v>
      </c>
      <c r="H1272" s="246">
        <v>3.5</v>
      </c>
      <c r="I1272" s="246">
        <f t="shared" si="19"/>
        <v>371</v>
      </c>
    </row>
    <row r="1273" spans="1:9" ht="30" x14ac:dyDescent="0.2">
      <c r="A1273" s="176">
        <v>1270</v>
      </c>
      <c r="B1273" s="249" t="s">
        <v>352</v>
      </c>
      <c r="C1273" s="248">
        <v>11451</v>
      </c>
      <c r="D1273" s="604" t="s">
        <v>2830</v>
      </c>
      <c r="E1273" s="247" t="s">
        <v>558</v>
      </c>
      <c r="F1273" s="247" t="s">
        <v>440</v>
      </c>
      <c r="G1273" s="247">
        <v>7</v>
      </c>
      <c r="H1273" s="246">
        <v>57.87</v>
      </c>
      <c r="I1273" s="246">
        <f t="shared" si="19"/>
        <v>405.09</v>
      </c>
    </row>
    <row r="1274" spans="1:9" ht="60" x14ac:dyDescent="0.2">
      <c r="A1274" s="176">
        <v>1271</v>
      </c>
      <c r="B1274" s="249" t="s">
        <v>352</v>
      </c>
      <c r="C1274" s="248">
        <v>11468</v>
      </c>
      <c r="D1274" s="604" t="s">
        <v>2830</v>
      </c>
      <c r="E1274" s="247" t="s">
        <v>931</v>
      </c>
      <c r="F1274" s="247" t="s">
        <v>440</v>
      </c>
      <c r="G1274" s="247">
        <v>15</v>
      </c>
      <c r="H1274" s="246">
        <v>14.63</v>
      </c>
      <c r="I1274" s="246">
        <f t="shared" si="19"/>
        <v>219.45</v>
      </c>
    </row>
    <row r="1275" spans="1:9" ht="60" x14ac:dyDescent="0.2">
      <c r="A1275" s="176">
        <v>1272</v>
      </c>
      <c r="B1275" s="249" t="s">
        <v>352</v>
      </c>
      <c r="C1275" s="248">
        <v>11469</v>
      </c>
      <c r="D1275" s="604" t="s">
        <v>2830</v>
      </c>
      <c r="E1275" s="247" t="s">
        <v>930</v>
      </c>
      <c r="F1275" s="247" t="s">
        <v>440</v>
      </c>
      <c r="G1275" s="247">
        <v>7</v>
      </c>
      <c r="H1275" s="246">
        <v>14.62</v>
      </c>
      <c r="I1275" s="246">
        <f t="shared" si="19"/>
        <v>102.34</v>
      </c>
    </row>
    <row r="1276" spans="1:9" ht="45" x14ac:dyDescent="0.2">
      <c r="A1276" s="176">
        <v>1273</v>
      </c>
      <c r="B1276" s="249" t="s">
        <v>352</v>
      </c>
      <c r="C1276" s="248">
        <v>4465</v>
      </c>
      <c r="D1276" s="604" t="s">
        <v>2830</v>
      </c>
      <c r="E1276" s="247" t="s">
        <v>929</v>
      </c>
      <c r="F1276" s="247" t="s">
        <v>445</v>
      </c>
      <c r="G1276" s="247">
        <v>7</v>
      </c>
      <c r="H1276" s="246">
        <v>47.83</v>
      </c>
      <c r="I1276" s="246">
        <f t="shared" si="19"/>
        <v>334.81</v>
      </c>
    </row>
    <row r="1277" spans="1:9" ht="30" x14ac:dyDescent="0.2">
      <c r="A1277" s="176">
        <v>1274</v>
      </c>
      <c r="B1277" s="249" t="s">
        <v>352</v>
      </c>
      <c r="C1277" s="248">
        <v>5065</v>
      </c>
      <c r="D1277" s="604" t="s">
        <v>2830</v>
      </c>
      <c r="E1277" s="247" t="s">
        <v>928</v>
      </c>
      <c r="F1277" s="247" t="s">
        <v>445</v>
      </c>
      <c r="G1277" s="247">
        <v>7</v>
      </c>
      <c r="H1277" s="246">
        <v>34.42</v>
      </c>
      <c r="I1277" s="246">
        <f t="shared" si="19"/>
        <v>240.94</v>
      </c>
    </row>
    <row r="1278" spans="1:9" ht="30" x14ac:dyDescent="0.2">
      <c r="A1278" s="176">
        <v>1275</v>
      </c>
      <c r="B1278" s="249" t="s">
        <v>352</v>
      </c>
      <c r="C1278" s="248">
        <v>20247</v>
      </c>
      <c r="D1278" s="604" t="s">
        <v>2830</v>
      </c>
      <c r="E1278" s="247" t="s">
        <v>927</v>
      </c>
      <c r="F1278" s="247" t="s">
        <v>445</v>
      </c>
      <c r="G1278" s="247">
        <v>30</v>
      </c>
      <c r="H1278" s="246">
        <v>20.04</v>
      </c>
      <c r="I1278" s="246">
        <f t="shared" si="19"/>
        <v>601.20000000000005</v>
      </c>
    </row>
    <row r="1279" spans="1:9" ht="30" x14ac:dyDescent="0.2">
      <c r="A1279" s="176">
        <v>1276</v>
      </c>
      <c r="B1279" s="249" t="s">
        <v>352</v>
      </c>
      <c r="C1279" s="248">
        <v>11572</v>
      </c>
      <c r="D1279" s="604" t="s">
        <v>2830</v>
      </c>
      <c r="E1279" s="247" t="s">
        <v>926</v>
      </c>
      <c r="F1279" s="247" t="s">
        <v>440</v>
      </c>
      <c r="G1279" s="247">
        <v>22</v>
      </c>
      <c r="H1279" s="246">
        <v>31.13</v>
      </c>
      <c r="I1279" s="246">
        <f t="shared" si="19"/>
        <v>684.86</v>
      </c>
    </row>
    <row r="1280" spans="1:9" ht="30" x14ac:dyDescent="0.2">
      <c r="A1280" s="176">
        <v>1277</v>
      </c>
      <c r="B1280" s="249" t="s">
        <v>352</v>
      </c>
      <c r="C1280" s="248">
        <v>34671</v>
      </c>
      <c r="D1280" s="604" t="s">
        <v>2830</v>
      </c>
      <c r="E1280" s="247" t="s">
        <v>925</v>
      </c>
      <c r="F1280" s="247" t="s">
        <v>504</v>
      </c>
      <c r="G1280" s="247">
        <v>152</v>
      </c>
      <c r="H1280" s="246">
        <v>32.56</v>
      </c>
      <c r="I1280" s="246">
        <f t="shared" si="19"/>
        <v>4949.12</v>
      </c>
    </row>
    <row r="1281" spans="1:9" ht="30" x14ac:dyDescent="0.2">
      <c r="A1281" s="176">
        <v>1278</v>
      </c>
      <c r="B1281" s="249" t="s">
        <v>352</v>
      </c>
      <c r="C1281" s="248">
        <v>34675</v>
      </c>
      <c r="D1281" s="604" t="s">
        <v>2830</v>
      </c>
      <c r="E1281" s="247" t="s">
        <v>924</v>
      </c>
      <c r="F1281" s="247" t="s">
        <v>504</v>
      </c>
      <c r="G1281" s="247">
        <v>45</v>
      </c>
      <c r="H1281" s="246">
        <v>67.92</v>
      </c>
      <c r="I1281" s="246">
        <f t="shared" si="19"/>
        <v>3056.4</v>
      </c>
    </row>
    <row r="1282" spans="1:9" ht="30" x14ac:dyDescent="0.2">
      <c r="A1282" s="176">
        <v>1279</v>
      </c>
      <c r="B1282" s="249" t="s">
        <v>352</v>
      </c>
      <c r="C1282" s="248">
        <v>11137</v>
      </c>
      <c r="D1282" s="604" t="s">
        <v>2830</v>
      </c>
      <c r="E1282" s="247" t="s">
        <v>923</v>
      </c>
      <c r="F1282" s="247" t="s">
        <v>504</v>
      </c>
      <c r="G1282" s="247">
        <v>7</v>
      </c>
      <c r="H1282" s="246">
        <v>102.9</v>
      </c>
      <c r="I1282" s="246">
        <f t="shared" si="19"/>
        <v>720.3</v>
      </c>
    </row>
    <row r="1283" spans="1:9" ht="30" x14ac:dyDescent="0.2">
      <c r="A1283" s="176">
        <v>1280</v>
      </c>
      <c r="B1283" s="249" t="s">
        <v>352</v>
      </c>
      <c r="C1283" s="248">
        <v>1338</v>
      </c>
      <c r="D1283" s="604" t="s">
        <v>2830</v>
      </c>
      <c r="E1283" s="247" t="s">
        <v>922</v>
      </c>
      <c r="F1283" s="247" t="s">
        <v>504</v>
      </c>
      <c r="G1283" s="247">
        <v>76</v>
      </c>
      <c r="H1283" s="246">
        <v>71.790000000000006</v>
      </c>
      <c r="I1283" s="246">
        <f t="shared" si="19"/>
        <v>5456.04</v>
      </c>
    </row>
    <row r="1284" spans="1:9" ht="30" x14ac:dyDescent="0.2">
      <c r="A1284" s="176">
        <v>1281</v>
      </c>
      <c r="B1284" s="249" t="s">
        <v>352</v>
      </c>
      <c r="C1284" s="248">
        <v>1340</v>
      </c>
      <c r="D1284" s="604" t="s">
        <v>2830</v>
      </c>
      <c r="E1284" s="247" t="s">
        <v>921</v>
      </c>
      <c r="F1284" s="247" t="s">
        <v>504</v>
      </c>
      <c r="G1284" s="247">
        <v>76</v>
      </c>
      <c r="H1284" s="246">
        <v>83</v>
      </c>
      <c r="I1284" s="246">
        <f t="shared" si="19"/>
        <v>6308</v>
      </c>
    </row>
    <row r="1285" spans="1:9" ht="30" x14ac:dyDescent="0.2">
      <c r="A1285" s="176">
        <v>1282</v>
      </c>
      <c r="B1285" s="249" t="s">
        <v>352</v>
      </c>
      <c r="C1285" s="248">
        <v>1341</v>
      </c>
      <c r="D1285" s="604" t="s">
        <v>2830</v>
      </c>
      <c r="E1285" s="247" t="s">
        <v>920</v>
      </c>
      <c r="F1285" s="247" t="s">
        <v>504</v>
      </c>
      <c r="G1285" s="247">
        <v>76</v>
      </c>
      <c r="H1285" s="246">
        <v>79.94</v>
      </c>
      <c r="I1285" s="246">
        <f t="shared" ref="I1285:I1348" si="20">H1285*G1285</f>
        <v>6075.44</v>
      </c>
    </row>
    <row r="1286" spans="1:9" ht="30" x14ac:dyDescent="0.2">
      <c r="A1286" s="176">
        <v>1283</v>
      </c>
      <c r="B1286" s="249" t="s">
        <v>352</v>
      </c>
      <c r="C1286" s="248">
        <v>1339</v>
      </c>
      <c r="D1286" s="604" t="s">
        <v>2830</v>
      </c>
      <c r="E1286" s="247" t="s">
        <v>919</v>
      </c>
      <c r="F1286" s="247" t="s">
        <v>445</v>
      </c>
      <c r="G1286" s="247">
        <v>30</v>
      </c>
      <c r="H1286" s="246">
        <v>71.98</v>
      </c>
      <c r="I1286" s="246">
        <f t="shared" si="20"/>
        <v>2159.4</v>
      </c>
    </row>
    <row r="1287" spans="1:9" ht="30" x14ac:dyDescent="0.2">
      <c r="A1287" s="176">
        <v>1284</v>
      </c>
      <c r="B1287" s="249" t="s">
        <v>352</v>
      </c>
      <c r="C1287" s="248">
        <v>4006</v>
      </c>
      <c r="D1287" s="604" t="s">
        <v>2830</v>
      </c>
      <c r="E1287" s="247" t="s">
        <v>918</v>
      </c>
      <c r="F1287" s="247" t="s">
        <v>452</v>
      </c>
      <c r="G1287" s="247">
        <v>22</v>
      </c>
      <c r="H1287" s="246">
        <v>1710.35</v>
      </c>
      <c r="I1287" s="246">
        <f t="shared" si="20"/>
        <v>37627.699999999997</v>
      </c>
    </row>
    <row r="1288" spans="1:9" ht="30" x14ac:dyDescent="0.2">
      <c r="A1288" s="176">
        <v>1285</v>
      </c>
      <c r="B1288" s="249" t="s">
        <v>353</v>
      </c>
      <c r="C1288" s="248" t="s">
        <v>917</v>
      </c>
      <c r="D1288" s="604" t="s">
        <v>2830</v>
      </c>
      <c r="E1288" s="247" t="s">
        <v>916</v>
      </c>
      <c r="F1288" s="247" t="s">
        <v>915</v>
      </c>
      <c r="G1288" s="247">
        <v>38</v>
      </c>
      <c r="H1288" s="246">
        <v>36.33</v>
      </c>
      <c r="I1288" s="246">
        <f t="shared" si="20"/>
        <v>1380.54</v>
      </c>
    </row>
    <row r="1289" spans="1:9" ht="30" x14ac:dyDescent="0.2">
      <c r="A1289" s="176">
        <v>1286</v>
      </c>
      <c r="B1289" s="249" t="s">
        <v>353</v>
      </c>
      <c r="C1289" s="248" t="s">
        <v>914</v>
      </c>
      <c r="D1289" s="604" t="s">
        <v>2830</v>
      </c>
      <c r="E1289" s="247" t="s">
        <v>3159</v>
      </c>
      <c r="F1289" s="247" t="s">
        <v>504</v>
      </c>
      <c r="G1289" s="247">
        <v>38</v>
      </c>
      <c r="H1289" s="246">
        <v>28.1</v>
      </c>
      <c r="I1289" s="246">
        <f t="shared" si="20"/>
        <v>1067.8</v>
      </c>
    </row>
    <row r="1290" spans="1:9" ht="30" x14ac:dyDescent="0.2">
      <c r="A1290" s="176">
        <v>1287</v>
      </c>
      <c r="B1290" s="249" t="s">
        <v>352</v>
      </c>
      <c r="C1290" s="248">
        <v>11561</v>
      </c>
      <c r="D1290" s="604" t="s">
        <v>2830</v>
      </c>
      <c r="E1290" s="247" t="s">
        <v>913</v>
      </c>
      <c r="F1290" s="247" t="s">
        <v>440</v>
      </c>
      <c r="G1290" s="247">
        <v>7</v>
      </c>
      <c r="H1290" s="246">
        <v>231.59</v>
      </c>
      <c r="I1290" s="246">
        <f t="shared" si="20"/>
        <v>1621.13</v>
      </c>
    </row>
    <row r="1291" spans="1:9" ht="30" x14ac:dyDescent="0.2">
      <c r="A1291" s="176">
        <v>1288</v>
      </c>
      <c r="B1291" s="249" t="s">
        <v>352</v>
      </c>
      <c r="C1291" s="248">
        <v>11560</v>
      </c>
      <c r="D1291" s="604" t="s">
        <v>2830</v>
      </c>
      <c r="E1291" s="247" t="s">
        <v>912</v>
      </c>
      <c r="F1291" s="247" t="s">
        <v>440</v>
      </c>
      <c r="G1291" s="247">
        <v>7</v>
      </c>
      <c r="H1291" s="246">
        <v>178.75</v>
      </c>
      <c r="I1291" s="246">
        <f t="shared" si="20"/>
        <v>1251.25</v>
      </c>
    </row>
    <row r="1292" spans="1:9" ht="90" x14ac:dyDescent="0.2">
      <c r="A1292" s="176">
        <v>1289</v>
      </c>
      <c r="B1292" s="249" t="s">
        <v>352</v>
      </c>
      <c r="C1292" s="248">
        <v>183</v>
      </c>
      <c r="D1292" s="604" t="s">
        <v>2830</v>
      </c>
      <c r="E1292" s="247" t="s">
        <v>911</v>
      </c>
      <c r="F1292" s="247" t="s">
        <v>910</v>
      </c>
      <c r="G1292" s="247">
        <v>45</v>
      </c>
      <c r="H1292" s="246">
        <v>260</v>
      </c>
      <c r="I1292" s="246">
        <f t="shared" si="20"/>
        <v>11700</v>
      </c>
    </row>
    <row r="1293" spans="1:9" ht="75" x14ac:dyDescent="0.2">
      <c r="A1293" s="176">
        <v>1290</v>
      </c>
      <c r="B1293" s="249" t="s">
        <v>352</v>
      </c>
      <c r="C1293" s="248">
        <v>184</v>
      </c>
      <c r="D1293" s="604" t="s">
        <v>2830</v>
      </c>
      <c r="E1293" s="247" t="s">
        <v>909</v>
      </c>
      <c r="F1293" s="247" t="s">
        <v>440</v>
      </c>
      <c r="G1293" s="247">
        <v>7</v>
      </c>
      <c r="H1293" s="246">
        <v>161.03</v>
      </c>
      <c r="I1293" s="246">
        <f t="shared" si="20"/>
        <v>1127.21</v>
      </c>
    </row>
    <row r="1294" spans="1:9" ht="60" x14ac:dyDescent="0.2">
      <c r="A1294" s="176">
        <v>1291</v>
      </c>
      <c r="B1294" s="249" t="s">
        <v>352</v>
      </c>
      <c r="C1294" s="248">
        <v>39502</v>
      </c>
      <c r="D1294" s="604" t="s">
        <v>2830</v>
      </c>
      <c r="E1294" s="247" t="s">
        <v>908</v>
      </c>
      <c r="F1294" s="247" t="s">
        <v>440</v>
      </c>
      <c r="G1294" s="247">
        <v>7</v>
      </c>
      <c r="H1294" s="246">
        <v>470.25</v>
      </c>
      <c r="I1294" s="246">
        <f t="shared" si="20"/>
        <v>3291.75</v>
      </c>
    </row>
    <row r="1295" spans="1:9" ht="45" x14ac:dyDescent="0.2">
      <c r="A1295" s="176">
        <v>1292</v>
      </c>
      <c r="B1295" s="249" t="s">
        <v>352</v>
      </c>
      <c r="C1295" s="248">
        <v>3992</v>
      </c>
      <c r="D1295" s="604" t="s">
        <v>2830</v>
      </c>
      <c r="E1295" s="247" t="s">
        <v>907</v>
      </c>
      <c r="F1295" s="247" t="s">
        <v>438</v>
      </c>
      <c r="G1295" s="247">
        <v>68</v>
      </c>
      <c r="H1295" s="246">
        <v>33.5</v>
      </c>
      <c r="I1295" s="246">
        <f t="shared" si="20"/>
        <v>2278</v>
      </c>
    </row>
    <row r="1296" spans="1:9" ht="30" x14ac:dyDescent="0.2">
      <c r="A1296" s="176">
        <v>1293</v>
      </c>
      <c r="B1296" s="249" t="s">
        <v>352</v>
      </c>
      <c r="C1296" s="248">
        <v>43653</v>
      </c>
      <c r="D1296" s="604" t="s">
        <v>2830</v>
      </c>
      <c r="E1296" s="247" t="s">
        <v>906</v>
      </c>
      <c r="F1296" s="247" t="s">
        <v>511</v>
      </c>
      <c r="G1296" s="247">
        <v>7</v>
      </c>
      <c r="H1296" s="246">
        <v>41.12</v>
      </c>
      <c r="I1296" s="246">
        <f t="shared" si="20"/>
        <v>287.83999999999997</v>
      </c>
    </row>
    <row r="1297" spans="1:9" x14ac:dyDescent="0.2">
      <c r="A1297" s="176">
        <v>1294</v>
      </c>
      <c r="B1297" s="249" t="s">
        <v>352</v>
      </c>
      <c r="C1297" s="248">
        <v>43652</v>
      </c>
      <c r="D1297" s="604" t="s">
        <v>2830</v>
      </c>
      <c r="E1297" s="247" t="s">
        <v>905</v>
      </c>
      <c r="F1297" s="247" t="s">
        <v>511</v>
      </c>
      <c r="G1297" s="247">
        <v>7</v>
      </c>
      <c r="H1297" s="246">
        <v>16.84</v>
      </c>
      <c r="I1297" s="246">
        <f t="shared" si="20"/>
        <v>117.88</v>
      </c>
    </row>
    <row r="1298" spans="1:9" ht="30" x14ac:dyDescent="0.2">
      <c r="A1298" s="176">
        <v>1295</v>
      </c>
      <c r="B1298" s="249" t="s">
        <v>352</v>
      </c>
      <c r="C1298" s="248">
        <v>43651</v>
      </c>
      <c r="D1298" s="604" t="s">
        <v>510</v>
      </c>
      <c r="E1298" s="247" t="s">
        <v>900</v>
      </c>
      <c r="F1298" s="247" t="s">
        <v>445</v>
      </c>
      <c r="G1298" s="247">
        <v>760</v>
      </c>
      <c r="H1298" s="246">
        <v>7.52</v>
      </c>
      <c r="I1298" s="246">
        <f t="shared" si="20"/>
        <v>5715.2</v>
      </c>
    </row>
    <row r="1299" spans="1:9" ht="30" x14ac:dyDescent="0.2">
      <c r="A1299" s="176">
        <v>1296</v>
      </c>
      <c r="B1299" s="249" t="s">
        <v>352</v>
      </c>
      <c r="C1299" s="248">
        <v>7307</v>
      </c>
      <c r="D1299" s="604" t="s">
        <v>510</v>
      </c>
      <c r="E1299" s="247" t="s">
        <v>899</v>
      </c>
      <c r="F1299" s="247" t="s">
        <v>441</v>
      </c>
      <c r="G1299" s="247">
        <v>760</v>
      </c>
      <c r="H1299" s="246">
        <v>44.99</v>
      </c>
      <c r="I1299" s="246">
        <f t="shared" si="20"/>
        <v>34192.400000000001</v>
      </c>
    </row>
    <row r="1300" spans="1:9" ht="30" x14ac:dyDescent="0.2">
      <c r="A1300" s="176">
        <v>1297</v>
      </c>
      <c r="B1300" s="249" t="s">
        <v>353</v>
      </c>
      <c r="C1300" s="248" t="s">
        <v>898</v>
      </c>
      <c r="D1300" s="604" t="s">
        <v>510</v>
      </c>
      <c r="E1300" s="247" t="s">
        <v>3160</v>
      </c>
      <c r="F1300" s="247" t="s">
        <v>441</v>
      </c>
      <c r="G1300" s="247">
        <v>76</v>
      </c>
      <c r="H1300" s="246">
        <v>24.6</v>
      </c>
      <c r="I1300" s="246">
        <f t="shared" si="20"/>
        <v>1869.6</v>
      </c>
    </row>
    <row r="1301" spans="1:9" ht="30" x14ac:dyDescent="0.2">
      <c r="A1301" s="176">
        <v>1298</v>
      </c>
      <c r="B1301" s="249" t="s">
        <v>352</v>
      </c>
      <c r="C1301" s="248">
        <v>43776</v>
      </c>
      <c r="D1301" s="604" t="s">
        <v>510</v>
      </c>
      <c r="E1301" s="247" t="s">
        <v>897</v>
      </c>
      <c r="F1301" s="247" t="s">
        <v>441</v>
      </c>
      <c r="G1301" s="247">
        <v>152</v>
      </c>
      <c r="H1301" s="246">
        <v>29.04</v>
      </c>
      <c r="I1301" s="246">
        <f t="shared" si="20"/>
        <v>4414.08</v>
      </c>
    </row>
    <row r="1302" spans="1:9" x14ac:dyDescent="0.2">
      <c r="A1302" s="176">
        <v>1299</v>
      </c>
      <c r="B1302" s="249" t="s">
        <v>352</v>
      </c>
      <c r="C1302" s="248">
        <v>7304</v>
      </c>
      <c r="D1302" s="604" t="s">
        <v>510</v>
      </c>
      <c r="E1302" s="247" t="s">
        <v>895</v>
      </c>
      <c r="F1302" s="247" t="s">
        <v>441</v>
      </c>
      <c r="G1302" s="247">
        <v>152</v>
      </c>
      <c r="H1302" s="246">
        <v>86.05</v>
      </c>
      <c r="I1302" s="246">
        <f t="shared" si="20"/>
        <v>13079.6</v>
      </c>
    </row>
    <row r="1303" spans="1:9" ht="30" x14ac:dyDescent="0.2">
      <c r="A1303" s="176">
        <v>1300</v>
      </c>
      <c r="B1303" s="249" t="s">
        <v>352</v>
      </c>
      <c r="C1303" s="248">
        <v>7293</v>
      </c>
      <c r="D1303" s="604" t="s">
        <v>510</v>
      </c>
      <c r="E1303" s="247" t="s">
        <v>894</v>
      </c>
      <c r="F1303" s="247" t="s">
        <v>441</v>
      </c>
      <c r="G1303" s="247">
        <v>152</v>
      </c>
      <c r="H1303" s="246">
        <v>46.14</v>
      </c>
      <c r="I1303" s="246">
        <f t="shared" si="20"/>
        <v>7013.28</v>
      </c>
    </row>
    <row r="1304" spans="1:9" x14ac:dyDescent="0.2">
      <c r="A1304" s="176">
        <v>1301</v>
      </c>
      <c r="B1304" s="249" t="s">
        <v>352</v>
      </c>
      <c r="C1304" s="248">
        <v>7292</v>
      </c>
      <c r="D1304" s="604" t="s">
        <v>510</v>
      </c>
      <c r="E1304" s="247" t="s">
        <v>893</v>
      </c>
      <c r="F1304" s="247" t="s">
        <v>441</v>
      </c>
      <c r="G1304" s="247">
        <v>547</v>
      </c>
      <c r="H1304" s="246">
        <v>41.71</v>
      </c>
      <c r="I1304" s="246">
        <f t="shared" si="20"/>
        <v>22815.37</v>
      </c>
    </row>
    <row r="1305" spans="1:9" ht="30" x14ac:dyDescent="0.2">
      <c r="A1305" s="176">
        <v>1302</v>
      </c>
      <c r="B1305" s="249" t="s">
        <v>352</v>
      </c>
      <c r="C1305" s="248">
        <v>35693</v>
      </c>
      <c r="D1305" s="604" t="s">
        <v>510</v>
      </c>
      <c r="E1305" s="247" t="s">
        <v>891</v>
      </c>
      <c r="F1305" s="247" t="s">
        <v>441</v>
      </c>
      <c r="G1305" s="247">
        <v>152</v>
      </c>
      <c r="H1305" s="246">
        <v>13.66</v>
      </c>
      <c r="I1305" s="246">
        <f t="shared" si="20"/>
        <v>2076.3200000000002</v>
      </c>
    </row>
    <row r="1306" spans="1:9" x14ac:dyDescent="0.2">
      <c r="A1306" s="176">
        <v>1303</v>
      </c>
      <c r="B1306" s="249" t="s">
        <v>352</v>
      </c>
      <c r="C1306" s="248">
        <v>35692</v>
      </c>
      <c r="D1306" s="604" t="s">
        <v>510</v>
      </c>
      <c r="E1306" s="247" t="s">
        <v>890</v>
      </c>
      <c r="F1306" s="247" t="s">
        <v>441</v>
      </c>
      <c r="G1306" s="247">
        <v>152</v>
      </c>
      <c r="H1306" s="246">
        <v>21.43</v>
      </c>
      <c r="I1306" s="246">
        <f t="shared" si="20"/>
        <v>3257.36</v>
      </c>
    </row>
    <row r="1307" spans="1:9" ht="30" x14ac:dyDescent="0.2">
      <c r="A1307" s="176">
        <v>1304</v>
      </c>
      <c r="B1307" s="249" t="s">
        <v>352</v>
      </c>
      <c r="C1307" s="248">
        <v>7306</v>
      </c>
      <c r="D1307" s="604" t="s">
        <v>510</v>
      </c>
      <c r="E1307" s="247" t="s">
        <v>889</v>
      </c>
      <c r="F1307" s="247" t="s">
        <v>441</v>
      </c>
      <c r="G1307" s="247">
        <v>152</v>
      </c>
      <c r="H1307" s="246">
        <v>50.92</v>
      </c>
      <c r="I1307" s="246">
        <f t="shared" si="20"/>
        <v>7739.84</v>
      </c>
    </row>
    <row r="1308" spans="1:9" ht="30" x14ac:dyDescent="0.2">
      <c r="A1308" s="176">
        <v>1305</v>
      </c>
      <c r="B1308" s="249" t="s">
        <v>353</v>
      </c>
      <c r="C1308" s="248" t="s">
        <v>888</v>
      </c>
      <c r="D1308" s="605" t="s">
        <v>3035</v>
      </c>
      <c r="E1308" s="247" t="s">
        <v>3161</v>
      </c>
      <c r="F1308" s="247" t="s">
        <v>438</v>
      </c>
      <c r="G1308" s="247">
        <v>456</v>
      </c>
      <c r="H1308" s="246">
        <v>12.75</v>
      </c>
      <c r="I1308" s="246">
        <f t="shared" si="20"/>
        <v>5814</v>
      </c>
    </row>
    <row r="1309" spans="1:9" ht="30" x14ac:dyDescent="0.2">
      <c r="A1309" s="176">
        <v>1306</v>
      </c>
      <c r="B1309" s="249" t="s">
        <v>352</v>
      </c>
      <c r="C1309" s="248">
        <v>339</v>
      </c>
      <c r="D1309" s="604" t="s">
        <v>527</v>
      </c>
      <c r="E1309" s="247" t="s">
        <v>887</v>
      </c>
      <c r="F1309" s="247" t="s">
        <v>438</v>
      </c>
      <c r="G1309" s="247">
        <v>7</v>
      </c>
      <c r="H1309" s="246">
        <v>0.95</v>
      </c>
      <c r="I1309" s="246">
        <f t="shared" si="20"/>
        <v>6.65</v>
      </c>
    </row>
    <row r="1310" spans="1:9" ht="30" x14ac:dyDescent="0.2">
      <c r="A1310" s="176">
        <v>1307</v>
      </c>
      <c r="B1310" s="249" t="s">
        <v>352</v>
      </c>
      <c r="C1310" s="248">
        <v>344</v>
      </c>
      <c r="D1310" s="604" t="s">
        <v>527</v>
      </c>
      <c r="E1310" s="247" t="s">
        <v>886</v>
      </c>
      <c r="F1310" s="247" t="s">
        <v>445</v>
      </c>
      <c r="G1310" s="247">
        <v>22</v>
      </c>
      <c r="H1310" s="246">
        <v>20.5</v>
      </c>
      <c r="I1310" s="246">
        <f t="shared" si="20"/>
        <v>451</v>
      </c>
    </row>
    <row r="1311" spans="1:9" x14ac:dyDescent="0.2">
      <c r="A1311" s="176">
        <v>1308</v>
      </c>
      <c r="B1311" s="249" t="s">
        <v>353</v>
      </c>
      <c r="C1311" s="248" t="s">
        <v>885</v>
      </c>
      <c r="D1311" s="604" t="s">
        <v>527</v>
      </c>
      <c r="E1311" s="247" t="s">
        <v>3162</v>
      </c>
      <c r="F1311" s="247" t="s">
        <v>440</v>
      </c>
      <c r="G1311" s="247">
        <v>760</v>
      </c>
      <c r="H1311" s="246">
        <v>0.05</v>
      </c>
      <c r="I1311" s="246">
        <f t="shared" si="20"/>
        <v>38</v>
      </c>
    </row>
    <row r="1312" spans="1:9" x14ac:dyDescent="0.2">
      <c r="A1312" s="176">
        <v>1309</v>
      </c>
      <c r="B1312" s="249" t="s">
        <v>353</v>
      </c>
      <c r="C1312" s="248" t="s">
        <v>884</v>
      </c>
      <c r="D1312" s="604" t="s">
        <v>527</v>
      </c>
      <c r="E1312" s="247" t="s">
        <v>3163</v>
      </c>
      <c r="F1312" s="247" t="s">
        <v>440</v>
      </c>
      <c r="G1312" s="247">
        <v>760</v>
      </c>
      <c r="H1312" s="246">
        <v>0.12</v>
      </c>
      <c r="I1312" s="246">
        <f t="shared" si="20"/>
        <v>91.2</v>
      </c>
    </row>
    <row r="1313" spans="1:9" ht="60" x14ac:dyDescent="0.2">
      <c r="A1313" s="176">
        <v>1310</v>
      </c>
      <c r="B1313" s="249" t="s">
        <v>352</v>
      </c>
      <c r="C1313" s="248">
        <v>11267</v>
      </c>
      <c r="D1313" s="604" t="s">
        <v>527</v>
      </c>
      <c r="E1313" s="247" t="s">
        <v>487</v>
      </c>
      <c r="F1313" s="247" t="s">
        <v>440</v>
      </c>
      <c r="G1313" s="247">
        <v>760</v>
      </c>
      <c r="H1313" s="246">
        <v>1.54</v>
      </c>
      <c r="I1313" s="246">
        <f t="shared" si="20"/>
        <v>1170.4000000000001</v>
      </c>
    </row>
    <row r="1314" spans="1:9" ht="45" x14ac:dyDescent="0.2">
      <c r="A1314" s="176">
        <v>1311</v>
      </c>
      <c r="B1314" s="249" t="s">
        <v>352</v>
      </c>
      <c r="C1314" s="248">
        <v>379</v>
      </c>
      <c r="D1314" s="604" t="s">
        <v>527</v>
      </c>
      <c r="E1314" s="247" t="s">
        <v>883</v>
      </c>
      <c r="F1314" s="247" t="s">
        <v>440</v>
      </c>
      <c r="G1314" s="247">
        <v>7</v>
      </c>
      <c r="H1314" s="246">
        <v>1.55</v>
      </c>
      <c r="I1314" s="246">
        <f t="shared" si="20"/>
        <v>10.85</v>
      </c>
    </row>
    <row r="1315" spans="1:9" ht="75" x14ac:dyDescent="0.2">
      <c r="A1315" s="176">
        <v>1312</v>
      </c>
      <c r="B1315" s="249" t="s">
        <v>352</v>
      </c>
      <c r="C1315" s="248">
        <v>5090</v>
      </c>
      <c r="D1315" s="604" t="s">
        <v>527</v>
      </c>
      <c r="E1315" s="247" t="s">
        <v>882</v>
      </c>
      <c r="F1315" s="247" t="s">
        <v>440</v>
      </c>
      <c r="G1315" s="247">
        <v>7</v>
      </c>
      <c r="H1315" s="246">
        <v>20</v>
      </c>
      <c r="I1315" s="246">
        <f t="shared" si="20"/>
        <v>140</v>
      </c>
    </row>
    <row r="1316" spans="1:9" ht="75" x14ac:dyDescent="0.2">
      <c r="A1316" s="176">
        <v>1313</v>
      </c>
      <c r="B1316" s="249" t="s">
        <v>352</v>
      </c>
      <c r="C1316" s="248">
        <v>5085</v>
      </c>
      <c r="D1316" s="604" t="s">
        <v>527</v>
      </c>
      <c r="E1316" s="247" t="s">
        <v>881</v>
      </c>
      <c r="F1316" s="247" t="s">
        <v>440</v>
      </c>
      <c r="G1316" s="247">
        <v>7</v>
      </c>
      <c r="H1316" s="246">
        <v>29.77</v>
      </c>
      <c r="I1316" s="246">
        <f t="shared" si="20"/>
        <v>208.39</v>
      </c>
    </row>
    <row r="1317" spans="1:9" ht="75" x14ac:dyDescent="0.2">
      <c r="A1317" s="176">
        <v>1314</v>
      </c>
      <c r="B1317" s="249" t="s">
        <v>352</v>
      </c>
      <c r="C1317" s="248">
        <v>43603</v>
      </c>
      <c r="D1317" s="604" t="s">
        <v>527</v>
      </c>
      <c r="E1317" s="247" t="s">
        <v>880</v>
      </c>
      <c r="F1317" s="247" t="s">
        <v>440</v>
      </c>
      <c r="G1317" s="247">
        <v>7</v>
      </c>
      <c r="H1317" s="246">
        <v>42.53</v>
      </c>
      <c r="I1317" s="246">
        <f t="shared" si="20"/>
        <v>297.70999999999998</v>
      </c>
    </row>
    <row r="1318" spans="1:9" ht="30" x14ac:dyDescent="0.2">
      <c r="A1318" s="176">
        <v>1315</v>
      </c>
      <c r="B1318" s="249" t="s">
        <v>352</v>
      </c>
      <c r="C1318" s="248">
        <v>585</v>
      </c>
      <c r="D1318" s="604" t="s">
        <v>527</v>
      </c>
      <c r="E1318" s="247" t="s">
        <v>879</v>
      </c>
      <c r="F1318" s="247" t="s">
        <v>438</v>
      </c>
      <c r="G1318" s="247">
        <v>114</v>
      </c>
      <c r="H1318" s="246">
        <v>29.54</v>
      </c>
      <c r="I1318" s="246">
        <f t="shared" si="20"/>
        <v>3367.56</v>
      </c>
    </row>
    <row r="1319" spans="1:9" ht="45" x14ac:dyDescent="0.2">
      <c r="A1319" s="176">
        <v>1316</v>
      </c>
      <c r="B1319" s="249" t="s">
        <v>352</v>
      </c>
      <c r="C1319" s="248">
        <v>567</v>
      </c>
      <c r="D1319" s="604" t="s">
        <v>527</v>
      </c>
      <c r="E1319" s="247" t="s">
        <v>878</v>
      </c>
      <c r="F1319" s="247" t="s">
        <v>438</v>
      </c>
      <c r="G1319" s="247">
        <v>456</v>
      </c>
      <c r="H1319" s="246">
        <v>12.26</v>
      </c>
      <c r="I1319" s="246">
        <f t="shared" si="20"/>
        <v>5590.56</v>
      </c>
    </row>
    <row r="1320" spans="1:9" ht="45" x14ac:dyDescent="0.2">
      <c r="A1320" s="176">
        <v>1317</v>
      </c>
      <c r="B1320" s="249" t="s">
        <v>352</v>
      </c>
      <c r="C1320" s="248">
        <v>574</v>
      </c>
      <c r="D1320" s="604" t="s">
        <v>527</v>
      </c>
      <c r="E1320" s="247" t="s">
        <v>877</v>
      </c>
      <c r="F1320" s="247" t="s">
        <v>438</v>
      </c>
      <c r="G1320" s="247">
        <v>304</v>
      </c>
      <c r="H1320" s="246">
        <v>32.24</v>
      </c>
      <c r="I1320" s="246">
        <f t="shared" si="20"/>
        <v>9800.9599999999991</v>
      </c>
    </row>
    <row r="1321" spans="1:9" ht="45" x14ac:dyDescent="0.2">
      <c r="A1321" s="176">
        <v>1318</v>
      </c>
      <c r="B1321" s="249" t="s">
        <v>352</v>
      </c>
      <c r="C1321" s="248">
        <v>568</v>
      </c>
      <c r="D1321" s="604" t="s">
        <v>527</v>
      </c>
      <c r="E1321" s="247" t="s">
        <v>876</v>
      </c>
      <c r="F1321" s="247" t="s">
        <v>438</v>
      </c>
      <c r="G1321" s="247">
        <v>304</v>
      </c>
      <c r="H1321" s="246">
        <v>67.930000000000007</v>
      </c>
      <c r="I1321" s="246">
        <f t="shared" si="20"/>
        <v>20650.72</v>
      </c>
    </row>
    <row r="1322" spans="1:9" ht="30" x14ac:dyDescent="0.2">
      <c r="A1322" s="176">
        <v>1319</v>
      </c>
      <c r="B1322" s="249" t="s">
        <v>352</v>
      </c>
      <c r="C1322" s="248">
        <v>4777</v>
      </c>
      <c r="D1322" s="604" t="s">
        <v>527</v>
      </c>
      <c r="E1322" s="247" t="s">
        <v>875</v>
      </c>
      <c r="F1322" s="247" t="s">
        <v>445</v>
      </c>
      <c r="G1322" s="247">
        <v>7</v>
      </c>
      <c r="H1322" s="246">
        <v>8.02</v>
      </c>
      <c r="I1322" s="246">
        <f t="shared" si="20"/>
        <v>56.14</v>
      </c>
    </row>
    <row r="1323" spans="1:9" ht="30" x14ac:dyDescent="0.2">
      <c r="A1323" s="176">
        <v>1320</v>
      </c>
      <c r="B1323" s="249" t="s">
        <v>352</v>
      </c>
      <c r="C1323" s="248">
        <v>591</v>
      </c>
      <c r="D1323" s="604" t="s">
        <v>527</v>
      </c>
      <c r="E1323" s="247" t="s">
        <v>874</v>
      </c>
      <c r="F1323" s="247" t="s">
        <v>438</v>
      </c>
      <c r="G1323" s="247">
        <v>121</v>
      </c>
      <c r="H1323" s="246">
        <v>29.54</v>
      </c>
      <c r="I1323" s="246">
        <f t="shared" si="20"/>
        <v>3574.34</v>
      </c>
    </row>
    <row r="1324" spans="1:9" ht="30" x14ac:dyDescent="0.2">
      <c r="A1324" s="176">
        <v>1321</v>
      </c>
      <c r="B1324" s="249" t="s">
        <v>873</v>
      </c>
      <c r="C1324" s="248">
        <v>2765</v>
      </c>
      <c r="D1324" s="604" t="s">
        <v>527</v>
      </c>
      <c r="E1324" s="247" t="s">
        <v>872</v>
      </c>
      <c r="F1324" s="247" t="s">
        <v>438</v>
      </c>
      <c r="G1324" s="247">
        <v>7</v>
      </c>
      <c r="H1324" s="246">
        <v>8.9700000000000006</v>
      </c>
      <c r="I1324" s="246">
        <f t="shared" si="20"/>
        <v>62.79</v>
      </c>
    </row>
    <row r="1325" spans="1:9" ht="30" x14ac:dyDescent="0.2">
      <c r="A1325" s="176">
        <v>1322</v>
      </c>
      <c r="B1325" s="249" t="s">
        <v>353</v>
      </c>
      <c r="C1325" s="248" t="s">
        <v>871</v>
      </c>
      <c r="D1325" s="604" t="s">
        <v>527</v>
      </c>
      <c r="E1325" s="247" t="s">
        <v>870</v>
      </c>
      <c r="F1325" s="247" t="s">
        <v>861</v>
      </c>
      <c r="G1325" s="247">
        <v>76</v>
      </c>
      <c r="H1325" s="246">
        <v>8.02</v>
      </c>
      <c r="I1325" s="246">
        <f t="shared" si="20"/>
        <v>609.52</v>
      </c>
    </row>
    <row r="1326" spans="1:9" ht="30" x14ac:dyDescent="0.2">
      <c r="A1326" s="176">
        <v>1323</v>
      </c>
      <c r="B1326" s="249" t="s">
        <v>353</v>
      </c>
      <c r="C1326" s="248" t="s">
        <v>869</v>
      </c>
      <c r="D1326" s="604" t="s">
        <v>527</v>
      </c>
      <c r="E1326" s="247" t="s">
        <v>868</v>
      </c>
      <c r="F1326" s="247" t="s">
        <v>861</v>
      </c>
      <c r="G1326" s="247">
        <v>76</v>
      </c>
      <c r="H1326" s="246">
        <v>11.21</v>
      </c>
      <c r="I1326" s="246">
        <f t="shared" si="20"/>
        <v>851.96</v>
      </c>
    </row>
    <row r="1327" spans="1:9" ht="30" x14ac:dyDescent="0.2">
      <c r="A1327" s="176">
        <v>1324</v>
      </c>
      <c r="B1327" s="249" t="s">
        <v>353</v>
      </c>
      <c r="C1327" s="248" t="s">
        <v>867</v>
      </c>
      <c r="D1327" s="604" t="s">
        <v>527</v>
      </c>
      <c r="E1327" s="247" t="s">
        <v>866</v>
      </c>
      <c r="F1327" s="247" t="s">
        <v>861</v>
      </c>
      <c r="G1327" s="247">
        <v>76</v>
      </c>
      <c r="H1327" s="246">
        <v>11.21</v>
      </c>
      <c r="I1327" s="246">
        <f t="shared" si="20"/>
        <v>851.96</v>
      </c>
    </row>
    <row r="1328" spans="1:9" ht="30" x14ac:dyDescent="0.2">
      <c r="A1328" s="176">
        <v>1325</v>
      </c>
      <c r="B1328" s="249" t="s">
        <v>352</v>
      </c>
      <c r="C1328" s="248">
        <v>1325</v>
      </c>
      <c r="D1328" s="604" t="s">
        <v>527</v>
      </c>
      <c r="E1328" s="247" t="s">
        <v>865</v>
      </c>
      <c r="F1328" s="247" t="s">
        <v>861</v>
      </c>
      <c r="G1328" s="247">
        <v>76</v>
      </c>
      <c r="H1328" s="246">
        <v>8.32</v>
      </c>
      <c r="I1328" s="246">
        <f t="shared" si="20"/>
        <v>632.32000000000005</v>
      </c>
    </row>
    <row r="1329" spans="1:9" ht="30" x14ac:dyDescent="0.2">
      <c r="A1329" s="176">
        <v>1326</v>
      </c>
      <c r="B1329" s="249" t="s">
        <v>352</v>
      </c>
      <c r="C1329" s="248">
        <v>1327</v>
      </c>
      <c r="D1329" s="604" t="s">
        <v>527</v>
      </c>
      <c r="E1329" s="247" t="s">
        <v>864</v>
      </c>
      <c r="F1329" s="247" t="s">
        <v>861</v>
      </c>
      <c r="G1329" s="247">
        <v>76</v>
      </c>
      <c r="H1329" s="246">
        <v>8.8699999999999992</v>
      </c>
      <c r="I1329" s="246">
        <f t="shared" si="20"/>
        <v>674.12</v>
      </c>
    </row>
    <row r="1330" spans="1:9" ht="30" x14ac:dyDescent="0.2">
      <c r="A1330" s="176">
        <v>1327</v>
      </c>
      <c r="B1330" s="249" t="s">
        <v>352</v>
      </c>
      <c r="C1330" s="248">
        <v>1328</v>
      </c>
      <c r="D1330" s="604" t="s">
        <v>527</v>
      </c>
      <c r="E1330" s="247" t="s">
        <v>863</v>
      </c>
      <c r="F1330" s="247" t="s">
        <v>861</v>
      </c>
      <c r="G1330" s="247">
        <v>76</v>
      </c>
      <c r="H1330" s="246">
        <v>8.34</v>
      </c>
      <c r="I1330" s="246">
        <f t="shared" si="20"/>
        <v>633.84</v>
      </c>
    </row>
    <row r="1331" spans="1:9" ht="30" x14ac:dyDescent="0.2">
      <c r="A1331" s="176">
        <v>1328</v>
      </c>
      <c r="B1331" s="249" t="s">
        <v>352</v>
      </c>
      <c r="C1331" s="248">
        <v>1321</v>
      </c>
      <c r="D1331" s="604" t="s">
        <v>527</v>
      </c>
      <c r="E1331" s="247" t="s">
        <v>862</v>
      </c>
      <c r="F1331" s="247" t="s">
        <v>861</v>
      </c>
      <c r="G1331" s="247">
        <v>76</v>
      </c>
      <c r="H1331" s="246">
        <v>7.73</v>
      </c>
      <c r="I1331" s="246">
        <f t="shared" si="20"/>
        <v>587.48</v>
      </c>
    </row>
    <row r="1332" spans="1:9" ht="30" x14ac:dyDescent="0.2">
      <c r="A1332" s="176">
        <v>1329</v>
      </c>
      <c r="B1332" s="249" t="s">
        <v>352</v>
      </c>
      <c r="C1332" s="248">
        <v>1318</v>
      </c>
      <c r="D1332" s="604" t="s">
        <v>527</v>
      </c>
      <c r="E1332" s="247" t="s">
        <v>860</v>
      </c>
      <c r="F1332" s="247" t="s">
        <v>504</v>
      </c>
      <c r="G1332" s="247">
        <v>7</v>
      </c>
      <c r="H1332" s="246">
        <v>7.73</v>
      </c>
      <c r="I1332" s="246">
        <f t="shared" si="20"/>
        <v>54.11</v>
      </c>
    </row>
    <row r="1333" spans="1:9" ht="30" x14ac:dyDescent="0.2">
      <c r="A1333" s="176">
        <v>1330</v>
      </c>
      <c r="B1333" s="249" t="s">
        <v>352</v>
      </c>
      <c r="C1333" s="248">
        <v>1322</v>
      </c>
      <c r="D1333" s="604" t="s">
        <v>527</v>
      </c>
      <c r="E1333" s="247" t="s">
        <v>859</v>
      </c>
      <c r="F1333" s="247" t="s">
        <v>504</v>
      </c>
      <c r="G1333" s="247">
        <v>7</v>
      </c>
      <c r="H1333" s="246">
        <v>8.17</v>
      </c>
      <c r="I1333" s="246">
        <f t="shared" si="20"/>
        <v>57.19</v>
      </c>
    </row>
    <row r="1334" spans="1:9" ht="30" x14ac:dyDescent="0.2">
      <c r="A1334" s="176">
        <v>1331</v>
      </c>
      <c r="B1334" s="249" t="s">
        <v>352</v>
      </c>
      <c r="C1334" s="248">
        <v>1323</v>
      </c>
      <c r="D1334" s="604" t="s">
        <v>527</v>
      </c>
      <c r="E1334" s="247" t="s">
        <v>858</v>
      </c>
      <c r="F1334" s="247" t="s">
        <v>504</v>
      </c>
      <c r="G1334" s="247">
        <v>7</v>
      </c>
      <c r="H1334" s="246">
        <v>8.17</v>
      </c>
      <c r="I1334" s="246">
        <f t="shared" si="20"/>
        <v>57.19</v>
      </c>
    </row>
    <row r="1335" spans="1:9" x14ac:dyDescent="0.2">
      <c r="A1335" s="176">
        <v>1332</v>
      </c>
      <c r="B1335" s="249" t="s">
        <v>353</v>
      </c>
      <c r="C1335" s="248" t="s">
        <v>856</v>
      </c>
      <c r="D1335" s="604" t="s">
        <v>527</v>
      </c>
      <c r="E1335" s="247" t="s">
        <v>855</v>
      </c>
      <c r="F1335" s="247" t="s">
        <v>440</v>
      </c>
      <c r="G1335" s="247">
        <v>98</v>
      </c>
      <c r="H1335" s="246">
        <v>6.85</v>
      </c>
      <c r="I1335" s="246">
        <f t="shared" si="20"/>
        <v>671.3</v>
      </c>
    </row>
    <row r="1336" spans="1:9" ht="45" x14ac:dyDescent="0.2">
      <c r="A1336" s="176">
        <v>1333</v>
      </c>
      <c r="B1336" s="249" t="s">
        <v>352</v>
      </c>
      <c r="C1336" s="248">
        <v>44538</v>
      </c>
      <c r="D1336" s="604" t="s">
        <v>527</v>
      </c>
      <c r="E1336" s="247" t="s">
        <v>854</v>
      </c>
      <c r="F1336" s="247" t="s">
        <v>440</v>
      </c>
      <c r="G1336" s="247">
        <v>7</v>
      </c>
      <c r="H1336" s="246">
        <v>44.78</v>
      </c>
      <c r="I1336" s="246">
        <f t="shared" si="20"/>
        <v>313.45999999999998</v>
      </c>
    </row>
    <row r="1337" spans="1:9" ht="45" x14ac:dyDescent="0.2">
      <c r="A1337" s="176">
        <v>1334</v>
      </c>
      <c r="B1337" s="249" t="s">
        <v>352</v>
      </c>
      <c r="C1337" s="248">
        <v>3119</v>
      </c>
      <c r="D1337" s="604" t="s">
        <v>527</v>
      </c>
      <c r="E1337" s="247" t="s">
        <v>853</v>
      </c>
      <c r="F1337" s="247" t="s">
        <v>440</v>
      </c>
      <c r="G1337" s="247">
        <v>7</v>
      </c>
      <c r="H1337" s="246">
        <v>2.65</v>
      </c>
      <c r="I1337" s="246">
        <f t="shared" si="20"/>
        <v>18.55</v>
      </c>
    </row>
    <row r="1338" spans="1:9" ht="45" x14ac:dyDescent="0.2">
      <c r="A1338" s="176">
        <v>1335</v>
      </c>
      <c r="B1338" s="249" t="s">
        <v>352</v>
      </c>
      <c r="C1338" s="248">
        <v>3122</v>
      </c>
      <c r="D1338" s="604" t="s">
        <v>527</v>
      </c>
      <c r="E1338" s="247" t="s">
        <v>852</v>
      </c>
      <c r="F1338" s="247" t="s">
        <v>440</v>
      </c>
      <c r="G1338" s="247">
        <v>7</v>
      </c>
      <c r="H1338" s="246">
        <v>5.39</v>
      </c>
      <c r="I1338" s="246">
        <f t="shared" si="20"/>
        <v>37.729999999999997</v>
      </c>
    </row>
    <row r="1339" spans="1:9" x14ac:dyDescent="0.2">
      <c r="A1339" s="176">
        <v>1336</v>
      </c>
      <c r="B1339" s="249" t="s">
        <v>353</v>
      </c>
      <c r="C1339" s="248" t="s">
        <v>851</v>
      </c>
      <c r="D1339" s="604" t="s">
        <v>527</v>
      </c>
      <c r="E1339" s="247" t="s">
        <v>3164</v>
      </c>
      <c r="F1339" s="247" t="s">
        <v>438</v>
      </c>
      <c r="G1339" s="247">
        <v>76</v>
      </c>
      <c r="H1339" s="246">
        <v>1.99</v>
      </c>
      <c r="I1339" s="246">
        <f t="shared" si="20"/>
        <v>151.24</v>
      </c>
    </row>
    <row r="1340" spans="1:9" x14ac:dyDescent="0.2">
      <c r="A1340" s="176">
        <v>1337</v>
      </c>
      <c r="B1340" s="249" t="s">
        <v>352</v>
      </c>
      <c r="C1340" s="248">
        <v>14152</v>
      </c>
      <c r="D1340" s="604" t="s">
        <v>527</v>
      </c>
      <c r="E1340" s="247" t="s">
        <v>850</v>
      </c>
      <c r="F1340" s="247" t="s">
        <v>849</v>
      </c>
      <c r="G1340" s="247">
        <v>1</v>
      </c>
      <c r="H1340" s="246">
        <v>45.8</v>
      </c>
      <c r="I1340" s="246">
        <f t="shared" si="20"/>
        <v>45.8</v>
      </c>
    </row>
    <row r="1341" spans="1:9" ht="30" x14ac:dyDescent="0.2">
      <c r="A1341" s="176">
        <v>1338</v>
      </c>
      <c r="B1341" s="249" t="s">
        <v>352</v>
      </c>
      <c r="C1341" s="248">
        <v>421</v>
      </c>
      <c r="D1341" s="604" t="s">
        <v>527</v>
      </c>
      <c r="E1341" s="247" t="s">
        <v>848</v>
      </c>
      <c r="F1341" s="247" t="s">
        <v>440</v>
      </c>
      <c r="G1341" s="247">
        <v>7</v>
      </c>
      <c r="H1341" s="246">
        <v>22.78</v>
      </c>
      <c r="I1341" s="246">
        <f t="shared" si="20"/>
        <v>159.46</v>
      </c>
    </row>
    <row r="1342" spans="1:9" ht="90" x14ac:dyDescent="0.2">
      <c r="A1342" s="176">
        <v>1339</v>
      </c>
      <c r="B1342" s="249" t="s">
        <v>352</v>
      </c>
      <c r="C1342" s="248">
        <v>38153</v>
      </c>
      <c r="D1342" s="604" t="s">
        <v>527</v>
      </c>
      <c r="E1342" s="247" t="s">
        <v>847</v>
      </c>
      <c r="F1342" s="247" t="s">
        <v>440</v>
      </c>
      <c r="G1342" s="247">
        <v>7</v>
      </c>
      <c r="H1342" s="246">
        <v>58.23</v>
      </c>
      <c r="I1342" s="246">
        <f t="shared" si="20"/>
        <v>407.61</v>
      </c>
    </row>
    <row r="1343" spans="1:9" ht="60" x14ac:dyDescent="0.2">
      <c r="A1343" s="176">
        <v>1340</v>
      </c>
      <c r="B1343" s="249" t="s">
        <v>352</v>
      </c>
      <c r="C1343" s="248">
        <v>3106</v>
      </c>
      <c r="D1343" s="604" t="s">
        <v>527</v>
      </c>
      <c r="E1343" s="247" t="s">
        <v>846</v>
      </c>
      <c r="F1343" s="247" t="s">
        <v>440</v>
      </c>
      <c r="G1343" s="247">
        <v>7</v>
      </c>
      <c r="H1343" s="246">
        <v>15.57</v>
      </c>
      <c r="I1343" s="246">
        <f t="shared" si="20"/>
        <v>108.99</v>
      </c>
    </row>
    <row r="1344" spans="1:9" ht="45" x14ac:dyDescent="0.2">
      <c r="A1344" s="176">
        <v>1341</v>
      </c>
      <c r="B1344" s="249" t="s">
        <v>352</v>
      </c>
      <c r="C1344" s="248">
        <v>3107</v>
      </c>
      <c r="D1344" s="604" t="s">
        <v>527</v>
      </c>
      <c r="E1344" s="247" t="s">
        <v>845</v>
      </c>
      <c r="F1344" s="247" t="s">
        <v>440</v>
      </c>
      <c r="G1344" s="247">
        <v>7</v>
      </c>
      <c r="H1344" s="246">
        <v>8.44</v>
      </c>
      <c r="I1344" s="246">
        <f t="shared" si="20"/>
        <v>59.08</v>
      </c>
    </row>
    <row r="1345" spans="1:9" ht="30" x14ac:dyDescent="0.2">
      <c r="A1345" s="176">
        <v>1342</v>
      </c>
      <c r="B1345" s="249" t="s">
        <v>352</v>
      </c>
      <c r="C1345" s="248">
        <v>402</v>
      </c>
      <c r="D1345" s="604" t="s">
        <v>527</v>
      </c>
      <c r="E1345" s="247" t="s">
        <v>844</v>
      </c>
      <c r="F1345" s="247" t="s">
        <v>440</v>
      </c>
      <c r="G1345" s="247">
        <v>7</v>
      </c>
      <c r="H1345" s="246">
        <v>17.22</v>
      </c>
      <c r="I1345" s="246">
        <f t="shared" si="20"/>
        <v>120.54</v>
      </c>
    </row>
    <row r="1346" spans="1:9" ht="30" x14ac:dyDescent="0.2">
      <c r="A1346" s="176">
        <v>1343</v>
      </c>
      <c r="B1346" s="249" t="s">
        <v>353</v>
      </c>
      <c r="C1346" s="248" t="s">
        <v>843</v>
      </c>
      <c r="D1346" s="604" t="s">
        <v>527</v>
      </c>
      <c r="E1346" s="247" t="s">
        <v>842</v>
      </c>
      <c r="F1346" s="247" t="s">
        <v>438</v>
      </c>
      <c r="G1346" s="247">
        <v>304</v>
      </c>
      <c r="H1346" s="246">
        <v>36.049999999999997</v>
      </c>
      <c r="I1346" s="246">
        <f t="shared" si="20"/>
        <v>10959.2</v>
      </c>
    </row>
    <row r="1347" spans="1:9" ht="30" x14ac:dyDescent="0.2">
      <c r="A1347" s="176">
        <v>1344</v>
      </c>
      <c r="B1347" s="249" t="s">
        <v>353</v>
      </c>
      <c r="C1347" s="248" t="s">
        <v>841</v>
      </c>
      <c r="D1347" s="604" t="s">
        <v>527</v>
      </c>
      <c r="E1347" s="247" t="s">
        <v>840</v>
      </c>
      <c r="F1347" s="247" t="s">
        <v>438</v>
      </c>
      <c r="G1347" s="247">
        <v>304</v>
      </c>
      <c r="H1347" s="246">
        <v>73.400000000000006</v>
      </c>
      <c r="I1347" s="246">
        <f t="shared" si="20"/>
        <v>22313.599999999999</v>
      </c>
    </row>
    <row r="1348" spans="1:9" ht="30" x14ac:dyDescent="0.2">
      <c r="A1348" s="176">
        <v>1345</v>
      </c>
      <c r="B1348" s="249" t="s">
        <v>353</v>
      </c>
      <c r="C1348" s="248" t="s">
        <v>839</v>
      </c>
      <c r="D1348" s="604" t="s">
        <v>527</v>
      </c>
      <c r="E1348" s="247" t="s">
        <v>838</v>
      </c>
      <c r="F1348" s="247" t="s">
        <v>438</v>
      </c>
      <c r="G1348" s="247">
        <v>304</v>
      </c>
      <c r="H1348" s="246">
        <v>109.91</v>
      </c>
      <c r="I1348" s="246">
        <f t="shared" si="20"/>
        <v>33412.639999999999</v>
      </c>
    </row>
    <row r="1349" spans="1:9" ht="45" x14ac:dyDescent="0.2">
      <c r="A1349" s="176">
        <v>1346</v>
      </c>
      <c r="B1349" s="249" t="s">
        <v>352</v>
      </c>
      <c r="C1349" s="248">
        <v>11950</v>
      </c>
      <c r="D1349" s="605" t="s">
        <v>637</v>
      </c>
      <c r="E1349" s="247" t="s">
        <v>834</v>
      </c>
      <c r="F1349" s="247" t="s">
        <v>440</v>
      </c>
      <c r="G1349" s="247">
        <v>3800</v>
      </c>
      <c r="H1349" s="246">
        <v>0.37</v>
      </c>
      <c r="I1349" s="246">
        <f t="shared" ref="I1349:I1412" si="21">H1349*G1349</f>
        <v>1406</v>
      </c>
    </row>
    <row r="1350" spans="1:9" ht="45" x14ac:dyDescent="0.2">
      <c r="A1350" s="176">
        <v>1347</v>
      </c>
      <c r="B1350" s="249" t="s">
        <v>352</v>
      </c>
      <c r="C1350" s="248">
        <v>7583</v>
      </c>
      <c r="D1350" s="605" t="s">
        <v>637</v>
      </c>
      <c r="E1350" s="247" t="s">
        <v>833</v>
      </c>
      <c r="F1350" s="247" t="s">
        <v>440</v>
      </c>
      <c r="G1350" s="247">
        <v>6080</v>
      </c>
      <c r="H1350" s="246">
        <v>0.75</v>
      </c>
      <c r="I1350" s="246">
        <f t="shared" si="21"/>
        <v>4560</v>
      </c>
    </row>
    <row r="1351" spans="1:9" ht="60" x14ac:dyDescent="0.2">
      <c r="A1351" s="176">
        <v>1348</v>
      </c>
      <c r="B1351" s="249" t="s">
        <v>352</v>
      </c>
      <c r="C1351" s="248">
        <v>4350</v>
      </c>
      <c r="D1351" s="604" t="s">
        <v>527</v>
      </c>
      <c r="E1351" s="247" t="s">
        <v>832</v>
      </c>
      <c r="F1351" s="247" t="s">
        <v>440</v>
      </c>
      <c r="G1351" s="247">
        <v>152</v>
      </c>
      <c r="H1351" s="246">
        <v>0.67</v>
      </c>
      <c r="I1351" s="246">
        <f t="shared" si="21"/>
        <v>101.84</v>
      </c>
    </row>
    <row r="1352" spans="1:9" ht="30" x14ac:dyDescent="0.2">
      <c r="A1352" s="176">
        <v>1349</v>
      </c>
      <c r="B1352" s="249" t="s">
        <v>352</v>
      </c>
      <c r="C1352" s="248">
        <v>13279</v>
      </c>
      <c r="D1352" s="604" t="s">
        <v>527</v>
      </c>
      <c r="E1352" s="247" t="s">
        <v>831</v>
      </c>
      <c r="F1352" s="247" t="s">
        <v>445</v>
      </c>
      <c r="G1352" s="247">
        <v>38</v>
      </c>
      <c r="H1352" s="246">
        <v>21.9</v>
      </c>
      <c r="I1352" s="246">
        <f t="shared" si="21"/>
        <v>832.2</v>
      </c>
    </row>
    <row r="1353" spans="1:9" ht="45" x14ac:dyDescent="0.2">
      <c r="A1353" s="176">
        <v>1350</v>
      </c>
      <c r="B1353" s="249" t="s">
        <v>352</v>
      </c>
      <c r="C1353" s="248">
        <v>4379</v>
      </c>
      <c r="D1353" s="604" t="s">
        <v>527</v>
      </c>
      <c r="E1353" s="247" t="s">
        <v>830</v>
      </c>
      <c r="F1353" s="247" t="s">
        <v>440</v>
      </c>
      <c r="G1353" s="247">
        <v>152</v>
      </c>
      <c r="H1353" s="246">
        <v>0.05</v>
      </c>
      <c r="I1353" s="246">
        <f t="shared" si="21"/>
        <v>7.6</v>
      </c>
    </row>
    <row r="1354" spans="1:9" ht="45" x14ac:dyDescent="0.2">
      <c r="A1354" s="176">
        <v>1351</v>
      </c>
      <c r="B1354" s="249" t="s">
        <v>352</v>
      </c>
      <c r="C1354" s="248">
        <v>4377</v>
      </c>
      <c r="D1354" s="604" t="s">
        <v>527</v>
      </c>
      <c r="E1354" s="247" t="s">
        <v>829</v>
      </c>
      <c r="F1354" s="247" t="s">
        <v>440</v>
      </c>
      <c r="G1354" s="247">
        <v>152</v>
      </c>
      <c r="H1354" s="246">
        <v>0.19</v>
      </c>
      <c r="I1354" s="246">
        <f t="shared" si="21"/>
        <v>28.88</v>
      </c>
    </row>
    <row r="1355" spans="1:9" ht="45" x14ac:dyDescent="0.2">
      <c r="A1355" s="176">
        <v>1352</v>
      </c>
      <c r="B1355" s="249" t="s">
        <v>352</v>
      </c>
      <c r="C1355" s="248">
        <v>4356</v>
      </c>
      <c r="D1355" s="604" t="s">
        <v>527</v>
      </c>
      <c r="E1355" s="247" t="s">
        <v>828</v>
      </c>
      <c r="F1355" s="247" t="s">
        <v>440</v>
      </c>
      <c r="G1355" s="247">
        <v>152</v>
      </c>
      <c r="H1355" s="246">
        <v>0.27</v>
      </c>
      <c r="I1355" s="246">
        <f t="shared" si="21"/>
        <v>41.04</v>
      </c>
    </row>
    <row r="1356" spans="1:9" ht="60" x14ac:dyDescent="0.2">
      <c r="A1356" s="176">
        <v>1353</v>
      </c>
      <c r="B1356" s="249" t="s">
        <v>352</v>
      </c>
      <c r="C1356" s="248">
        <v>13246</v>
      </c>
      <c r="D1356" s="604" t="s">
        <v>527</v>
      </c>
      <c r="E1356" s="247" t="s">
        <v>827</v>
      </c>
      <c r="F1356" s="247" t="s">
        <v>440</v>
      </c>
      <c r="G1356" s="247">
        <v>38</v>
      </c>
      <c r="H1356" s="246">
        <v>0.47</v>
      </c>
      <c r="I1356" s="246">
        <f t="shared" si="21"/>
        <v>17.86</v>
      </c>
    </row>
    <row r="1357" spans="1:9" ht="60" x14ac:dyDescent="0.2">
      <c r="A1357" s="176">
        <v>1354</v>
      </c>
      <c r="B1357" s="249" t="s">
        <v>352</v>
      </c>
      <c r="C1357" s="248">
        <v>4346</v>
      </c>
      <c r="D1357" s="604" t="s">
        <v>527</v>
      </c>
      <c r="E1357" s="247" t="s">
        <v>826</v>
      </c>
      <c r="F1357" s="247" t="s">
        <v>440</v>
      </c>
      <c r="G1357" s="247">
        <v>38</v>
      </c>
      <c r="H1357" s="246">
        <v>10.73</v>
      </c>
      <c r="I1357" s="246">
        <f t="shared" si="21"/>
        <v>407.74</v>
      </c>
    </row>
    <row r="1358" spans="1:9" ht="30" x14ac:dyDescent="0.2">
      <c r="A1358" s="176">
        <v>1355</v>
      </c>
      <c r="B1358" s="249" t="s">
        <v>352</v>
      </c>
      <c r="C1358" s="248">
        <v>11953</v>
      </c>
      <c r="D1358" s="604" t="s">
        <v>527</v>
      </c>
      <c r="E1358" s="247" t="s">
        <v>825</v>
      </c>
      <c r="F1358" s="247" t="s">
        <v>440</v>
      </c>
      <c r="G1358" s="247">
        <v>38</v>
      </c>
      <c r="H1358" s="246">
        <v>3.44</v>
      </c>
      <c r="I1358" s="246">
        <f t="shared" si="21"/>
        <v>130.72</v>
      </c>
    </row>
    <row r="1359" spans="1:9" ht="30" x14ac:dyDescent="0.2">
      <c r="A1359" s="176">
        <v>1356</v>
      </c>
      <c r="B1359" s="249" t="s">
        <v>352</v>
      </c>
      <c r="C1359" s="248">
        <v>40552</v>
      </c>
      <c r="D1359" s="604" t="s">
        <v>527</v>
      </c>
      <c r="E1359" s="247" t="s">
        <v>823</v>
      </c>
      <c r="F1359" s="247" t="s">
        <v>440</v>
      </c>
      <c r="G1359" s="247">
        <v>1</v>
      </c>
      <c r="H1359" s="246">
        <v>49.56</v>
      </c>
      <c r="I1359" s="246">
        <f t="shared" si="21"/>
        <v>49.56</v>
      </c>
    </row>
    <row r="1360" spans="1:9" ht="30" x14ac:dyDescent="0.2">
      <c r="A1360" s="176">
        <v>1357</v>
      </c>
      <c r="B1360" s="249" t="s">
        <v>352</v>
      </c>
      <c r="C1360" s="248">
        <v>1</v>
      </c>
      <c r="D1360" s="604" t="s">
        <v>527</v>
      </c>
      <c r="E1360" s="247" t="s">
        <v>820</v>
      </c>
      <c r="F1360" s="247" t="s">
        <v>507</v>
      </c>
      <c r="G1360" s="247">
        <v>7</v>
      </c>
      <c r="H1360" s="246">
        <v>89.5</v>
      </c>
      <c r="I1360" s="246">
        <f t="shared" si="21"/>
        <v>626.5</v>
      </c>
    </row>
    <row r="1361" spans="1:9" ht="30" x14ac:dyDescent="0.2">
      <c r="A1361" s="176">
        <v>1358</v>
      </c>
      <c r="B1361" s="249" t="s">
        <v>352</v>
      </c>
      <c r="C1361" s="248">
        <v>2</v>
      </c>
      <c r="D1361" s="604" t="s">
        <v>527</v>
      </c>
      <c r="E1361" s="247" t="s">
        <v>819</v>
      </c>
      <c r="F1361" s="247" t="s">
        <v>452</v>
      </c>
      <c r="G1361" s="247">
        <v>7</v>
      </c>
      <c r="H1361" s="246">
        <v>19.61</v>
      </c>
      <c r="I1361" s="246">
        <f t="shared" si="21"/>
        <v>137.27000000000001</v>
      </c>
    </row>
    <row r="1362" spans="1:9" ht="30" x14ac:dyDescent="0.2">
      <c r="A1362" s="176">
        <v>1359</v>
      </c>
      <c r="B1362" s="249" t="s">
        <v>352</v>
      </c>
      <c r="C1362" s="248">
        <v>10998</v>
      </c>
      <c r="D1362" s="604" t="s">
        <v>527</v>
      </c>
      <c r="E1362" s="247" t="s">
        <v>818</v>
      </c>
      <c r="F1362" s="247" t="s">
        <v>445</v>
      </c>
      <c r="G1362" s="247">
        <v>7</v>
      </c>
      <c r="H1362" s="246">
        <v>41.93</v>
      </c>
      <c r="I1362" s="246">
        <f t="shared" si="21"/>
        <v>293.51</v>
      </c>
    </row>
    <row r="1363" spans="1:9" ht="45" x14ac:dyDescent="0.2">
      <c r="A1363" s="176">
        <v>1360</v>
      </c>
      <c r="B1363" s="249" t="s">
        <v>352</v>
      </c>
      <c r="C1363" s="248">
        <v>2664</v>
      </c>
      <c r="D1363" s="604" t="s">
        <v>527</v>
      </c>
      <c r="E1363" s="247" t="s">
        <v>816</v>
      </c>
      <c r="F1363" s="247" t="s">
        <v>440</v>
      </c>
      <c r="G1363" s="247">
        <v>7</v>
      </c>
      <c r="H1363" s="246">
        <v>10.44</v>
      </c>
      <c r="I1363" s="246">
        <f t="shared" si="21"/>
        <v>73.08</v>
      </c>
    </row>
    <row r="1364" spans="1:9" ht="45" x14ac:dyDescent="0.2">
      <c r="A1364" s="176">
        <v>1361</v>
      </c>
      <c r="B1364" s="249" t="s">
        <v>352</v>
      </c>
      <c r="C1364" s="248">
        <v>34550</v>
      </c>
      <c r="D1364" s="604" t="s">
        <v>527</v>
      </c>
      <c r="E1364" s="247" t="s">
        <v>814</v>
      </c>
      <c r="F1364" s="247" t="s">
        <v>504</v>
      </c>
      <c r="G1364" s="247">
        <v>7</v>
      </c>
      <c r="H1364" s="246">
        <v>1.48</v>
      </c>
      <c r="I1364" s="246">
        <f t="shared" si="21"/>
        <v>10.36</v>
      </c>
    </row>
    <row r="1365" spans="1:9" ht="60" x14ac:dyDescent="0.2">
      <c r="A1365" s="176">
        <v>1362</v>
      </c>
      <c r="B1365" s="249" t="s">
        <v>352</v>
      </c>
      <c r="C1365" s="248">
        <v>39509</v>
      </c>
      <c r="D1365" s="604" t="s">
        <v>527</v>
      </c>
      <c r="E1365" s="247" t="s">
        <v>813</v>
      </c>
      <c r="F1365" s="247" t="s">
        <v>504</v>
      </c>
      <c r="G1365" s="247">
        <v>7</v>
      </c>
      <c r="H1365" s="246">
        <v>10.99</v>
      </c>
      <c r="I1365" s="246">
        <f t="shared" si="21"/>
        <v>76.930000000000007</v>
      </c>
    </row>
    <row r="1366" spans="1:9" ht="45" x14ac:dyDescent="0.2">
      <c r="A1366" s="176">
        <v>1363</v>
      </c>
      <c r="B1366" s="249" t="s">
        <v>352</v>
      </c>
      <c r="C1366" s="248">
        <v>7162</v>
      </c>
      <c r="D1366" s="604" t="s">
        <v>527</v>
      </c>
      <c r="E1366" s="247" t="s">
        <v>812</v>
      </c>
      <c r="F1366" s="247" t="s">
        <v>504</v>
      </c>
      <c r="G1366" s="247">
        <v>7</v>
      </c>
      <c r="H1366" s="246">
        <v>54.24</v>
      </c>
      <c r="I1366" s="246">
        <f t="shared" si="21"/>
        <v>379.68</v>
      </c>
    </row>
    <row r="1367" spans="1:9" ht="60" x14ac:dyDescent="0.2">
      <c r="A1367" s="176">
        <v>1364</v>
      </c>
      <c r="B1367" s="249" t="s">
        <v>352</v>
      </c>
      <c r="C1367" s="248">
        <v>10935</v>
      </c>
      <c r="D1367" s="604" t="s">
        <v>527</v>
      </c>
      <c r="E1367" s="247" t="s">
        <v>811</v>
      </c>
      <c r="F1367" s="247" t="s">
        <v>504</v>
      </c>
      <c r="G1367" s="247">
        <v>7</v>
      </c>
      <c r="H1367" s="246">
        <v>42.05</v>
      </c>
      <c r="I1367" s="246">
        <f t="shared" si="21"/>
        <v>294.35000000000002</v>
      </c>
    </row>
    <row r="1368" spans="1:9" ht="30" x14ac:dyDescent="0.2">
      <c r="A1368" s="176">
        <v>1365</v>
      </c>
      <c r="B1368" s="249" t="s">
        <v>353</v>
      </c>
      <c r="C1368" s="248" t="s">
        <v>810</v>
      </c>
      <c r="D1368" s="604" t="s">
        <v>527</v>
      </c>
      <c r="E1368" s="247" t="s">
        <v>809</v>
      </c>
      <c r="F1368" s="247" t="s">
        <v>438</v>
      </c>
      <c r="G1368" s="247">
        <v>486</v>
      </c>
      <c r="H1368" s="246">
        <v>11.1</v>
      </c>
      <c r="I1368" s="246">
        <f t="shared" si="21"/>
        <v>5394.6</v>
      </c>
    </row>
    <row r="1369" spans="1:9" ht="30" x14ac:dyDescent="0.2">
      <c r="A1369" s="176">
        <v>1366</v>
      </c>
      <c r="B1369" s="249" t="s">
        <v>353</v>
      </c>
      <c r="C1369" s="248" t="s">
        <v>808</v>
      </c>
      <c r="D1369" s="604" t="s">
        <v>527</v>
      </c>
      <c r="E1369" s="247" t="s">
        <v>807</v>
      </c>
      <c r="F1369" s="247" t="s">
        <v>438</v>
      </c>
      <c r="G1369" s="247">
        <v>152</v>
      </c>
      <c r="H1369" s="246">
        <v>9.83</v>
      </c>
      <c r="I1369" s="246">
        <f t="shared" si="21"/>
        <v>1494.16</v>
      </c>
    </row>
    <row r="1370" spans="1:9" ht="30" x14ac:dyDescent="0.2">
      <c r="A1370" s="176">
        <v>1367</v>
      </c>
      <c r="B1370" s="249" t="s">
        <v>352</v>
      </c>
      <c r="C1370" s="248">
        <v>13142</v>
      </c>
      <c r="D1370" s="604" t="s">
        <v>527</v>
      </c>
      <c r="E1370" s="247" t="s">
        <v>806</v>
      </c>
      <c r="F1370" s="247" t="s">
        <v>438</v>
      </c>
      <c r="G1370" s="247">
        <v>7</v>
      </c>
      <c r="H1370" s="246">
        <v>462.4</v>
      </c>
      <c r="I1370" s="246">
        <f t="shared" si="21"/>
        <v>3236.8</v>
      </c>
    </row>
    <row r="1371" spans="1:9" ht="30" x14ac:dyDescent="0.2">
      <c r="A1371" s="176">
        <v>1368</v>
      </c>
      <c r="B1371" s="249" t="s">
        <v>352</v>
      </c>
      <c r="C1371" s="248">
        <v>42577</v>
      </c>
      <c r="D1371" s="604" t="s">
        <v>527</v>
      </c>
      <c r="E1371" s="247" t="s">
        <v>805</v>
      </c>
      <c r="F1371" s="247" t="s">
        <v>438</v>
      </c>
      <c r="G1371" s="247">
        <v>7</v>
      </c>
      <c r="H1371" s="246">
        <v>507.38</v>
      </c>
      <c r="I1371" s="246">
        <f t="shared" si="21"/>
        <v>3551.66</v>
      </c>
    </row>
    <row r="1372" spans="1:9" x14ac:dyDescent="0.2">
      <c r="A1372" s="176">
        <v>1369</v>
      </c>
      <c r="B1372" s="249" t="s">
        <v>353</v>
      </c>
      <c r="C1372" s="248" t="s">
        <v>804</v>
      </c>
      <c r="D1372" s="605" t="s">
        <v>3462</v>
      </c>
      <c r="E1372" s="247" t="s">
        <v>3165</v>
      </c>
      <c r="F1372" s="247" t="s">
        <v>440</v>
      </c>
      <c r="G1372" s="247">
        <v>30</v>
      </c>
      <c r="H1372" s="246">
        <v>9</v>
      </c>
      <c r="I1372" s="246">
        <f t="shared" si="21"/>
        <v>270</v>
      </c>
    </row>
    <row r="1373" spans="1:9" ht="30" x14ac:dyDescent="0.2">
      <c r="A1373" s="176">
        <v>1370</v>
      </c>
      <c r="B1373" s="249" t="s">
        <v>352</v>
      </c>
      <c r="C1373" s="248">
        <v>11902</v>
      </c>
      <c r="D1373" s="605" t="s">
        <v>3462</v>
      </c>
      <c r="E1373" s="247" t="s">
        <v>803</v>
      </c>
      <c r="F1373" s="247" t="s">
        <v>438</v>
      </c>
      <c r="G1373" s="247">
        <v>2432</v>
      </c>
      <c r="H1373" s="246">
        <v>1.6</v>
      </c>
      <c r="I1373" s="246">
        <f t="shared" si="21"/>
        <v>3891.2</v>
      </c>
    </row>
    <row r="1374" spans="1:9" ht="30" x14ac:dyDescent="0.2">
      <c r="A1374" s="176">
        <v>1371</v>
      </c>
      <c r="B1374" s="249" t="s">
        <v>352</v>
      </c>
      <c r="C1374" s="248">
        <v>11920</v>
      </c>
      <c r="D1374" s="605" t="s">
        <v>3462</v>
      </c>
      <c r="E1374" s="247" t="s">
        <v>802</v>
      </c>
      <c r="F1374" s="247" t="s">
        <v>438</v>
      </c>
      <c r="G1374" s="247">
        <v>760</v>
      </c>
      <c r="H1374" s="246">
        <v>13.87</v>
      </c>
      <c r="I1374" s="246">
        <f t="shared" si="21"/>
        <v>10541.2</v>
      </c>
    </row>
    <row r="1375" spans="1:9" ht="30" x14ac:dyDescent="0.2">
      <c r="A1375" s="176">
        <v>1372</v>
      </c>
      <c r="B1375" s="249" t="s">
        <v>352</v>
      </c>
      <c r="C1375" s="248">
        <v>11922</v>
      </c>
      <c r="D1375" s="605" t="s">
        <v>3462</v>
      </c>
      <c r="E1375" s="247" t="s">
        <v>801</v>
      </c>
      <c r="F1375" s="247" t="s">
        <v>438</v>
      </c>
      <c r="G1375" s="247">
        <v>1520</v>
      </c>
      <c r="H1375" s="246">
        <v>32.81</v>
      </c>
      <c r="I1375" s="246">
        <f t="shared" si="21"/>
        <v>49871.199999999997</v>
      </c>
    </row>
    <row r="1376" spans="1:9" x14ac:dyDescent="0.2">
      <c r="A1376" s="176">
        <v>1373</v>
      </c>
      <c r="B1376" s="249" t="s">
        <v>352</v>
      </c>
      <c r="C1376" s="248">
        <v>38104</v>
      </c>
      <c r="D1376" s="605" t="s">
        <v>3462</v>
      </c>
      <c r="E1376" s="247" t="s">
        <v>799</v>
      </c>
      <c r="F1376" s="247" t="s">
        <v>440</v>
      </c>
      <c r="G1376" s="247">
        <v>456</v>
      </c>
      <c r="H1376" s="246">
        <v>38.19</v>
      </c>
      <c r="I1376" s="246">
        <f t="shared" si="21"/>
        <v>17414.64</v>
      </c>
    </row>
    <row r="1377" spans="1:9" ht="30" x14ac:dyDescent="0.2">
      <c r="A1377" s="176">
        <v>1374</v>
      </c>
      <c r="B1377" s="249" t="s">
        <v>352</v>
      </c>
      <c r="C1377" s="248">
        <v>34384</v>
      </c>
      <c r="D1377" s="604" t="s">
        <v>2187</v>
      </c>
      <c r="E1377" s="247" t="s">
        <v>798</v>
      </c>
      <c r="F1377" s="247" t="s">
        <v>504</v>
      </c>
      <c r="G1377" s="247">
        <v>152</v>
      </c>
      <c r="H1377" s="246">
        <v>320</v>
      </c>
      <c r="I1377" s="246">
        <f t="shared" si="21"/>
        <v>48640</v>
      </c>
    </row>
    <row r="1378" spans="1:9" x14ac:dyDescent="0.2">
      <c r="A1378" s="176">
        <v>1375</v>
      </c>
      <c r="B1378" s="249" t="s">
        <v>352</v>
      </c>
      <c r="C1378" s="248">
        <v>10491</v>
      </c>
      <c r="D1378" s="604" t="s">
        <v>2187</v>
      </c>
      <c r="E1378" s="247" t="s">
        <v>797</v>
      </c>
      <c r="F1378" s="247" t="s">
        <v>504</v>
      </c>
      <c r="G1378" s="247">
        <v>532</v>
      </c>
      <c r="H1378" s="246">
        <v>181.33</v>
      </c>
      <c r="I1378" s="246">
        <f t="shared" si="21"/>
        <v>96467.56</v>
      </c>
    </row>
    <row r="1379" spans="1:9" x14ac:dyDescent="0.2">
      <c r="A1379" s="176">
        <v>1376</v>
      </c>
      <c r="B1379" s="249" t="s">
        <v>352</v>
      </c>
      <c r="C1379" s="248">
        <v>34385</v>
      </c>
      <c r="D1379" s="604" t="s">
        <v>2187</v>
      </c>
      <c r="E1379" s="247" t="s">
        <v>796</v>
      </c>
      <c r="F1379" s="247" t="s">
        <v>504</v>
      </c>
      <c r="G1379" s="247">
        <v>532</v>
      </c>
      <c r="H1379" s="246">
        <v>264.52999999999997</v>
      </c>
      <c r="I1379" s="246">
        <f t="shared" si="21"/>
        <v>140729.96</v>
      </c>
    </row>
    <row r="1380" spans="1:9" x14ac:dyDescent="0.2">
      <c r="A1380" s="176">
        <v>1377</v>
      </c>
      <c r="B1380" s="249" t="s">
        <v>352</v>
      </c>
      <c r="C1380" s="248">
        <v>11189</v>
      </c>
      <c r="D1380" s="604" t="s">
        <v>2187</v>
      </c>
      <c r="E1380" s="247" t="s">
        <v>795</v>
      </c>
      <c r="F1380" s="247" t="s">
        <v>504</v>
      </c>
      <c r="G1380" s="247">
        <v>304</v>
      </c>
      <c r="H1380" s="246">
        <v>256</v>
      </c>
      <c r="I1380" s="246">
        <f t="shared" si="21"/>
        <v>77824</v>
      </c>
    </row>
    <row r="1381" spans="1:9" ht="30" x14ac:dyDescent="0.2">
      <c r="A1381" s="176">
        <v>1378</v>
      </c>
      <c r="B1381" s="249" t="s">
        <v>352</v>
      </c>
      <c r="C1381" s="248">
        <v>10507</v>
      </c>
      <c r="D1381" s="604" t="s">
        <v>2187</v>
      </c>
      <c r="E1381" s="247" t="s">
        <v>794</v>
      </c>
      <c r="F1381" s="247" t="s">
        <v>504</v>
      </c>
      <c r="G1381" s="247">
        <v>152</v>
      </c>
      <c r="H1381" s="246">
        <v>305.10000000000002</v>
      </c>
      <c r="I1381" s="246">
        <f t="shared" si="21"/>
        <v>46375.199999999997</v>
      </c>
    </row>
    <row r="1382" spans="1:9" ht="30" x14ac:dyDescent="0.2">
      <c r="A1382" s="176">
        <v>1379</v>
      </c>
      <c r="B1382" s="249" t="s">
        <v>352</v>
      </c>
      <c r="C1382" s="248">
        <v>10505</v>
      </c>
      <c r="D1382" s="604" t="s">
        <v>2187</v>
      </c>
      <c r="E1382" s="247" t="s">
        <v>793</v>
      </c>
      <c r="F1382" s="247" t="s">
        <v>504</v>
      </c>
      <c r="G1382" s="247">
        <v>380</v>
      </c>
      <c r="H1382" s="246">
        <v>180.03</v>
      </c>
      <c r="I1382" s="246">
        <f t="shared" si="21"/>
        <v>68411.399999999994</v>
      </c>
    </row>
    <row r="1383" spans="1:9" ht="30" x14ac:dyDescent="0.2">
      <c r="A1383" s="176">
        <v>1380</v>
      </c>
      <c r="B1383" s="249" t="s">
        <v>352</v>
      </c>
      <c r="C1383" s="248">
        <v>10506</v>
      </c>
      <c r="D1383" s="604" t="s">
        <v>2187</v>
      </c>
      <c r="E1383" s="247" t="s">
        <v>792</v>
      </c>
      <c r="F1383" s="247" t="s">
        <v>504</v>
      </c>
      <c r="G1383" s="247">
        <v>304</v>
      </c>
      <c r="H1383" s="246">
        <v>235.01</v>
      </c>
      <c r="I1383" s="246">
        <f t="shared" si="21"/>
        <v>71443.039999999994</v>
      </c>
    </row>
    <row r="1384" spans="1:9" ht="30" x14ac:dyDescent="0.2">
      <c r="A1384" s="176">
        <v>1381</v>
      </c>
      <c r="B1384" s="249" t="s">
        <v>352</v>
      </c>
      <c r="C1384" s="248">
        <v>10501</v>
      </c>
      <c r="D1384" s="604" t="s">
        <v>2187</v>
      </c>
      <c r="E1384" s="247" t="s">
        <v>791</v>
      </c>
      <c r="F1384" s="247" t="s">
        <v>504</v>
      </c>
      <c r="G1384" s="247">
        <v>304</v>
      </c>
      <c r="H1384" s="246">
        <v>217.24</v>
      </c>
      <c r="I1384" s="246">
        <f t="shared" si="21"/>
        <v>66040.960000000006</v>
      </c>
    </row>
    <row r="1385" spans="1:9" ht="30" x14ac:dyDescent="0.2">
      <c r="A1385" s="176">
        <v>1382</v>
      </c>
      <c r="B1385" s="249" t="s">
        <v>352</v>
      </c>
      <c r="C1385" s="248">
        <v>10503</v>
      </c>
      <c r="D1385" s="604" t="s">
        <v>2187</v>
      </c>
      <c r="E1385" s="247" t="s">
        <v>790</v>
      </c>
      <c r="F1385" s="247" t="s">
        <v>504</v>
      </c>
      <c r="G1385" s="247">
        <v>304</v>
      </c>
      <c r="H1385" s="246">
        <v>293.5</v>
      </c>
      <c r="I1385" s="246">
        <f t="shared" si="21"/>
        <v>89224</v>
      </c>
    </row>
    <row r="1386" spans="1:9" ht="30" x14ac:dyDescent="0.2">
      <c r="A1386" s="176">
        <v>1383</v>
      </c>
      <c r="B1386" s="249" t="s">
        <v>352</v>
      </c>
      <c r="C1386" s="248">
        <v>10499</v>
      </c>
      <c r="D1386" s="604" t="s">
        <v>2187</v>
      </c>
      <c r="E1386" s="247" t="s">
        <v>789</v>
      </c>
      <c r="F1386" s="247" t="s">
        <v>504</v>
      </c>
      <c r="G1386" s="247">
        <v>152</v>
      </c>
      <c r="H1386" s="246">
        <v>106.66</v>
      </c>
      <c r="I1386" s="246">
        <f t="shared" si="21"/>
        <v>16212.32</v>
      </c>
    </row>
    <row r="1387" spans="1:9" ht="45" x14ac:dyDescent="0.2">
      <c r="A1387" s="176">
        <v>1384</v>
      </c>
      <c r="B1387" s="249" t="s">
        <v>352</v>
      </c>
      <c r="C1387" s="248">
        <v>5031</v>
      </c>
      <c r="D1387" s="604" t="s">
        <v>2187</v>
      </c>
      <c r="E1387" s="247" t="s">
        <v>788</v>
      </c>
      <c r="F1387" s="247" t="s">
        <v>504</v>
      </c>
      <c r="G1387" s="247">
        <v>152</v>
      </c>
      <c r="H1387" s="246">
        <v>330</v>
      </c>
      <c r="I1387" s="246">
        <f t="shared" si="21"/>
        <v>50160</v>
      </c>
    </row>
    <row r="1388" spans="1:9" ht="30" x14ac:dyDescent="0.2">
      <c r="A1388" s="176">
        <v>1385</v>
      </c>
      <c r="B1388" s="249" t="s">
        <v>353</v>
      </c>
      <c r="C1388" s="248" t="s">
        <v>786</v>
      </c>
      <c r="D1388" s="604" t="s">
        <v>2187</v>
      </c>
      <c r="E1388" s="247" t="s">
        <v>3166</v>
      </c>
      <c r="F1388" s="247" t="s">
        <v>440</v>
      </c>
      <c r="G1388" s="247">
        <v>7</v>
      </c>
      <c r="H1388" s="246">
        <v>43.67</v>
      </c>
      <c r="I1388" s="246">
        <f t="shared" si="21"/>
        <v>305.69</v>
      </c>
    </row>
    <row r="1389" spans="1:9" ht="30" x14ac:dyDescent="0.2">
      <c r="A1389" s="176">
        <v>1386</v>
      </c>
      <c r="B1389" s="249" t="s">
        <v>353</v>
      </c>
      <c r="C1389" s="248" t="s">
        <v>785</v>
      </c>
      <c r="D1389" s="604" t="s">
        <v>2187</v>
      </c>
      <c r="E1389" s="247" t="s">
        <v>784</v>
      </c>
      <c r="F1389" s="247" t="s">
        <v>438</v>
      </c>
      <c r="G1389" s="247">
        <v>15</v>
      </c>
      <c r="H1389" s="246">
        <v>22.25</v>
      </c>
      <c r="I1389" s="246">
        <f t="shared" si="21"/>
        <v>333.75</v>
      </c>
    </row>
    <row r="1390" spans="1:9" x14ac:dyDescent="0.2">
      <c r="A1390" s="176">
        <v>1387</v>
      </c>
      <c r="B1390" s="249" t="s">
        <v>352</v>
      </c>
      <c r="C1390" s="248">
        <v>11186</v>
      </c>
      <c r="D1390" s="604" t="s">
        <v>2187</v>
      </c>
      <c r="E1390" s="247" t="s">
        <v>781</v>
      </c>
      <c r="F1390" s="247" t="s">
        <v>504</v>
      </c>
      <c r="G1390" s="247">
        <v>7</v>
      </c>
      <c r="H1390" s="246">
        <v>366.93</v>
      </c>
      <c r="I1390" s="246">
        <f t="shared" si="21"/>
        <v>2568.5100000000002</v>
      </c>
    </row>
    <row r="1391" spans="1:9" ht="30" x14ac:dyDescent="0.2">
      <c r="A1391" s="176">
        <v>1388</v>
      </c>
      <c r="B1391" s="249" t="s">
        <v>353</v>
      </c>
      <c r="C1391" s="248" t="s">
        <v>775</v>
      </c>
      <c r="D1391" s="604" t="s">
        <v>2187</v>
      </c>
      <c r="E1391" s="247" t="s">
        <v>3167</v>
      </c>
      <c r="F1391" s="247" t="s">
        <v>440</v>
      </c>
      <c r="G1391" s="247">
        <v>7</v>
      </c>
      <c r="H1391" s="246">
        <v>34.590000000000003</v>
      </c>
      <c r="I1391" s="246">
        <f t="shared" si="21"/>
        <v>242.13</v>
      </c>
    </row>
    <row r="1392" spans="1:9" ht="30" x14ac:dyDescent="0.2">
      <c r="A1392" s="176">
        <v>1389</v>
      </c>
      <c r="B1392" s="249" t="s">
        <v>353</v>
      </c>
      <c r="C1392" s="248" t="s">
        <v>774</v>
      </c>
      <c r="D1392" s="604" t="s">
        <v>2187</v>
      </c>
      <c r="E1392" s="247" t="s">
        <v>773</v>
      </c>
      <c r="F1392" s="247" t="s">
        <v>440</v>
      </c>
      <c r="G1392" s="247">
        <v>7</v>
      </c>
      <c r="H1392" s="246">
        <v>37.03</v>
      </c>
      <c r="I1392" s="246">
        <f t="shared" si="21"/>
        <v>259.20999999999998</v>
      </c>
    </row>
    <row r="1393" spans="1:9" ht="75" x14ac:dyDescent="0.2">
      <c r="A1393" s="176">
        <v>1390</v>
      </c>
      <c r="B1393" s="249" t="s">
        <v>352</v>
      </c>
      <c r="C1393" s="248">
        <v>3104</v>
      </c>
      <c r="D1393" s="604" t="s">
        <v>2187</v>
      </c>
      <c r="E1393" s="247" t="s">
        <v>772</v>
      </c>
      <c r="F1393" s="247" t="s">
        <v>771</v>
      </c>
      <c r="G1393" s="247">
        <v>7</v>
      </c>
      <c r="H1393" s="246">
        <v>170.67</v>
      </c>
      <c r="I1393" s="246">
        <f t="shared" si="21"/>
        <v>1194.69</v>
      </c>
    </row>
    <row r="1394" spans="1:9" ht="30" x14ac:dyDescent="0.2">
      <c r="A1394" s="176">
        <v>1391</v>
      </c>
      <c r="B1394" s="249" t="s">
        <v>352</v>
      </c>
      <c r="C1394" s="248">
        <v>11499</v>
      </c>
      <c r="D1394" s="604" t="s">
        <v>2187</v>
      </c>
      <c r="E1394" s="247" t="s">
        <v>768</v>
      </c>
      <c r="F1394" s="247" t="s">
        <v>440</v>
      </c>
      <c r="G1394" s="247">
        <v>15</v>
      </c>
      <c r="H1394" s="246">
        <v>919.78</v>
      </c>
      <c r="I1394" s="246">
        <f t="shared" si="21"/>
        <v>13796.7</v>
      </c>
    </row>
    <row r="1395" spans="1:9" ht="30" x14ac:dyDescent="0.2">
      <c r="A1395" s="176">
        <v>1392</v>
      </c>
      <c r="B1395" s="249" t="s">
        <v>353</v>
      </c>
      <c r="C1395" s="248" t="s">
        <v>767</v>
      </c>
      <c r="D1395" s="604" t="s">
        <v>2187</v>
      </c>
      <c r="E1395" s="247" t="s">
        <v>766</v>
      </c>
      <c r="F1395" s="247" t="s">
        <v>504</v>
      </c>
      <c r="G1395" s="247">
        <v>7</v>
      </c>
      <c r="H1395" s="246">
        <v>1518.01</v>
      </c>
      <c r="I1395" s="246">
        <f t="shared" si="21"/>
        <v>10626.07</v>
      </c>
    </row>
    <row r="1396" spans="1:9" ht="45" x14ac:dyDescent="0.2">
      <c r="A1396" s="176">
        <v>1393</v>
      </c>
      <c r="B1396" s="249" t="s">
        <v>353</v>
      </c>
      <c r="C1396" s="248" t="s">
        <v>755</v>
      </c>
      <c r="D1396" s="604" t="s">
        <v>2830</v>
      </c>
      <c r="E1396" s="247" t="s">
        <v>1912</v>
      </c>
      <c r="F1396" s="247" t="s">
        <v>568</v>
      </c>
      <c r="G1396" s="247">
        <v>30</v>
      </c>
      <c r="H1396" s="246">
        <v>146</v>
      </c>
      <c r="I1396" s="246">
        <f t="shared" si="21"/>
        <v>4380</v>
      </c>
    </row>
    <row r="1397" spans="1:9" ht="30" x14ac:dyDescent="0.2">
      <c r="A1397" s="176">
        <v>1394</v>
      </c>
      <c r="B1397" s="249" t="s">
        <v>353</v>
      </c>
      <c r="C1397" s="248" t="s">
        <v>754</v>
      </c>
      <c r="D1397" s="604" t="s">
        <v>2830</v>
      </c>
      <c r="E1397" s="247" t="s">
        <v>753</v>
      </c>
      <c r="F1397" s="247" t="s">
        <v>568</v>
      </c>
      <c r="G1397" s="247">
        <v>21</v>
      </c>
      <c r="H1397" s="246">
        <v>137.49</v>
      </c>
      <c r="I1397" s="246">
        <f t="shared" si="21"/>
        <v>2887.29</v>
      </c>
    </row>
    <row r="1398" spans="1:9" ht="30" x14ac:dyDescent="0.2">
      <c r="A1398" s="176">
        <v>1395</v>
      </c>
      <c r="B1398" s="249" t="s">
        <v>352</v>
      </c>
      <c r="C1398" s="248">
        <v>6146</v>
      </c>
      <c r="D1398" s="604" t="s">
        <v>1919</v>
      </c>
      <c r="E1398" s="247" t="s">
        <v>752</v>
      </c>
      <c r="F1398" s="247" t="s">
        <v>351</v>
      </c>
      <c r="G1398" s="247">
        <v>7</v>
      </c>
      <c r="H1398" s="246">
        <v>17.11</v>
      </c>
      <c r="I1398" s="246">
        <f t="shared" si="21"/>
        <v>119.77</v>
      </c>
    </row>
    <row r="1399" spans="1:9" ht="30" x14ac:dyDescent="0.2">
      <c r="A1399" s="176">
        <v>1396</v>
      </c>
      <c r="B1399" s="249" t="s">
        <v>352</v>
      </c>
      <c r="C1399" s="248">
        <v>7356</v>
      </c>
      <c r="D1399" s="604" t="s">
        <v>510</v>
      </c>
      <c r="E1399" s="247" t="s">
        <v>751</v>
      </c>
      <c r="F1399" s="247" t="s">
        <v>441</v>
      </c>
      <c r="G1399" s="247">
        <v>5472</v>
      </c>
      <c r="H1399" s="246">
        <v>32.75</v>
      </c>
      <c r="I1399" s="246">
        <f t="shared" si="21"/>
        <v>179208</v>
      </c>
    </row>
    <row r="1400" spans="1:9" ht="60" x14ac:dyDescent="0.2">
      <c r="A1400" s="176">
        <v>1397</v>
      </c>
      <c r="B1400" s="249" t="s">
        <v>352</v>
      </c>
      <c r="C1400" s="248">
        <v>3120</v>
      </c>
      <c r="D1400" s="605" t="s">
        <v>746</v>
      </c>
      <c r="E1400" s="247" t="s">
        <v>532</v>
      </c>
      <c r="F1400" s="247" t="s">
        <v>568</v>
      </c>
      <c r="G1400" s="247">
        <v>16</v>
      </c>
      <c r="H1400" s="246">
        <v>11.58</v>
      </c>
      <c r="I1400" s="246">
        <f t="shared" si="21"/>
        <v>185.28</v>
      </c>
    </row>
    <row r="1401" spans="1:9" ht="45" x14ac:dyDescent="0.2">
      <c r="A1401" s="176">
        <v>1398</v>
      </c>
      <c r="B1401" s="249" t="s">
        <v>352</v>
      </c>
      <c r="C1401" s="248">
        <v>14147</v>
      </c>
      <c r="D1401" s="605" t="s">
        <v>746</v>
      </c>
      <c r="E1401" s="247" t="s">
        <v>750</v>
      </c>
      <c r="F1401" s="247" t="s">
        <v>710</v>
      </c>
      <c r="G1401" s="247">
        <v>6</v>
      </c>
      <c r="H1401" s="246">
        <v>57.53</v>
      </c>
      <c r="I1401" s="246">
        <f t="shared" si="21"/>
        <v>345.18</v>
      </c>
    </row>
    <row r="1402" spans="1:9" ht="45" x14ac:dyDescent="0.2">
      <c r="A1402" s="176">
        <v>1399</v>
      </c>
      <c r="B1402" s="249" t="s">
        <v>352</v>
      </c>
      <c r="C1402" s="248">
        <v>433</v>
      </c>
      <c r="D1402" s="605" t="s">
        <v>746</v>
      </c>
      <c r="E1402" s="247" t="s">
        <v>749</v>
      </c>
      <c r="F1402" s="247" t="s">
        <v>568</v>
      </c>
      <c r="G1402" s="247">
        <v>30</v>
      </c>
      <c r="H1402" s="246">
        <v>23.01</v>
      </c>
      <c r="I1402" s="246">
        <f t="shared" si="21"/>
        <v>690.3</v>
      </c>
    </row>
    <row r="1403" spans="1:9" ht="45" x14ac:dyDescent="0.2">
      <c r="A1403" s="176">
        <v>1400</v>
      </c>
      <c r="B1403" s="249" t="s">
        <v>352</v>
      </c>
      <c r="C1403" s="248">
        <v>38168</v>
      </c>
      <c r="D1403" s="605" t="s">
        <v>746</v>
      </c>
      <c r="E1403" s="247" t="s">
        <v>748</v>
      </c>
      <c r="F1403" s="247" t="s">
        <v>568</v>
      </c>
      <c r="G1403" s="247">
        <v>12</v>
      </c>
      <c r="H1403" s="246">
        <v>141.62</v>
      </c>
      <c r="I1403" s="246">
        <f t="shared" si="21"/>
        <v>1699.44</v>
      </c>
    </row>
    <row r="1404" spans="1:9" ht="60" x14ac:dyDescent="0.2">
      <c r="A1404" s="176">
        <v>1401</v>
      </c>
      <c r="B1404" s="249" t="s">
        <v>352</v>
      </c>
      <c r="C1404" s="248">
        <v>3119</v>
      </c>
      <c r="D1404" s="605" t="s">
        <v>746</v>
      </c>
      <c r="E1404" s="247" t="s">
        <v>747</v>
      </c>
      <c r="F1404" s="247" t="s">
        <v>568</v>
      </c>
      <c r="G1404" s="247">
        <v>1</v>
      </c>
      <c r="H1404" s="246">
        <v>2.65</v>
      </c>
      <c r="I1404" s="246">
        <f t="shared" si="21"/>
        <v>2.65</v>
      </c>
    </row>
    <row r="1405" spans="1:9" ht="90" x14ac:dyDescent="0.2">
      <c r="A1405" s="176">
        <v>1402</v>
      </c>
      <c r="B1405" s="249" t="s">
        <v>352</v>
      </c>
      <c r="C1405" s="248">
        <v>3107</v>
      </c>
      <c r="D1405" s="605" t="s">
        <v>746</v>
      </c>
      <c r="E1405" s="247" t="s">
        <v>745</v>
      </c>
      <c r="F1405" s="247" t="s">
        <v>568</v>
      </c>
      <c r="G1405" s="247">
        <v>4</v>
      </c>
      <c r="H1405" s="246">
        <v>8.44</v>
      </c>
      <c r="I1405" s="246">
        <f t="shared" si="21"/>
        <v>33.76</v>
      </c>
    </row>
    <row r="1406" spans="1:9" ht="45" x14ac:dyDescent="0.2">
      <c r="A1406" s="176">
        <v>1403</v>
      </c>
      <c r="B1406" s="249" t="s">
        <v>352</v>
      </c>
      <c r="C1406" s="248">
        <v>39662</v>
      </c>
      <c r="D1406" s="604" t="s">
        <v>2601</v>
      </c>
      <c r="E1406" s="247" t="s">
        <v>466</v>
      </c>
      <c r="F1406" s="247" t="s">
        <v>438</v>
      </c>
      <c r="G1406" s="247">
        <v>2061</v>
      </c>
      <c r="H1406" s="246">
        <v>19.940000000000001</v>
      </c>
      <c r="I1406" s="246">
        <f t="shared" si="21"/>
        <v>41096.339999999997</v>
      </c>
    </row>
    <row r="1407" spans="1:9" ht="45" x14ac:dyDescent="0.2">
      <c r="A1407" s="176">
        <v>1404</v>
      </c>
      <c r="B1407" s="249" t="s">
        <v>353</v>
      </c>
      <c r="C1407" s="248" t="s">
        <v>743</v>
      </c>
      <c r="D1407" s="604" t="s">
        <v>2601</v>
      </c>
      <c r="E1407" s="247" t="s">
        <v>742</v>
      </c>
      <c r="F1407" s="247" t="s">
        <v>351</v>
      </c>
      <c r="G1407" s="247">
        <v>54</v>
      </c>
      <c r="H1407" s="246">
        <v>3.87</v>
      </c>
      <c r="I1407" s="246">
        <f t="shared" si="21"/>
        <v>208.98</v>
      </c>
    </row>
    <row r="1408" spans="1:9" ht="45" x14ac:dyDescent="0.2">
      <c r="A1408" s="176">
        <v>1405</v>
      </c>
      <c r="B1408" s="249" t="s">
        <v>352</v>
      </c>
      <c r="C1408" s="248">
        <v>12001</v>
      </c>
      <c r="D1408" s="604" t="s">
        <v>2601</v>
      </c>
      <c r="E1408" s="247" t="s">
        <v>739</v>
      </c>
      <c r="F1408" s="247" t="s">
        <v>351</v>
      </c>
      <c r="G1408" s="247">
        <v>3572</v>
      </c>
      <c r="H1408" s="246">
        <v>6.8</v>
      </c>
      <c r="I1408" s="246">
        <f t="shared" si="21"/>
        <v>24289.599999999999</v>
      </c>
    </row>
    <row r="1409" spans="1:9" ht="30" x14ac:dyDescent="0.2">
      <c r="A1409" s="176">
        <v>1406</v>
      </c>
      <c r="B1409" s="249" t="s">
        <v>353</v>
      </c>
      <c r="C1409" s="248" t="s">
        <v>738</v>
      </c>
      <c r="D1409" s="604" t="s">
        <v>2601</v>
      </c>
      <c r="E1409" s="247" t="s">
        <v>1933</v>
      </c>
      <c r="F1409" s="247" t="s">
        <v>351</v>
      </c>
      <c r="G1409" s="247">
        <v>152</v>
      </c>
      <c r="H1409" s="246">
        <v>28.5</v>
      </c>
      <c r="I1409" s="246">
        <f t="shared" si="21"/>
        <v>4332</v>
      </c>
    </row>
    <row r="1410" spans="1:9" ht="45" x14ac:dyDescent="0.2">
      <c r="A1410" s="176">
        <v>1407</v>
      </c>
      <c r="B1410" s="249" t="s">
        <v>352</v>
      </c>
      <c r="C1410" s="248">
        <v>38083</v>
      </c>
      <c r="D1410" s="604" t="s">
        <v>2601</v>
      </c>
      <c r="E1410" s="247" t="s">
        <v>737</v>
      </c>
      <c r="F1410" s="247" t="s">
        <v>351</v>
      </c>
      <c r="G1410" s="247">
        <v>152</v>
      </c>
      <c r="H1410" s="246">
        <v>42.4</v>
      </c>
      <c r="I1410" s="246">
        <f t="shared" si="21"/>
        <v>6444.8</v>
      </c>
    </row>
    <row r="1411" spans="1:9" ht="30" x14ac:dyDescent="0.2">
      <c r="A1411" s="176">
        <v>1408</v>
      </c>
      <c r="B1411" s="249" t="s">
        <v>352</v>
      </c>
      <c r="C1411" s="248">
        <v>1870</v>
      </c>
      <c r="D1411" s="604" t="s">
        <v>2601</v>
      </c>
      <c r="E1411" s="247" t="s">
        <v>623</v>
      </c>
      <c r="F1411" s="247" t="s">
        <v>351</v>
      </c>
      <c r="G1411" s="247">
        <v>69</v>
      </c>
      <c r="H1411" s="246">
        <v>3.01</v>
      </c>
      <c r="I1411" s="246">
        <f t="shared" si="21"/>
        <v>207.69</v>
      </c>
    </row>
    <row r="1412" spans="1:9" ht="30" x14ac:dyDescent="0.2">
      <c r="A1412" s="176">
        <v>1409</v>
      </c>
      <c r="B1412" s="249" t="s">
        <v>352</v>
      </c>
      <c r="C1412" s="248">
        <v>1879</v>
      </c>
      <c r="D1412" s="604" t="s">
        <v>2601</v>
      </c>
      <c r="E1412" s="247" t="s">
        <v>736</v>
      </c>
      <c r="F1412" s="247" t="s">
        <v>351</v>
      </c>
      <c r="G1412" s="247">
        <v>3</v>
      </c>
      <c r="H1412" s="246">
        <v>3.05</v>
      </c>
      <c r="I1412" s="246">
        <f t="shared" si="21"/>
        <v>9.15</v>
      </c>
    </row>
    <row r="1413" spans="1:9" ht="30" x14ac:dyDescent="0.2">
      <c r="A1413" s="176">
        <v>1410</v>
      </c>
      <c r="B1413" s="249" t="s">
        <v>352</v>
      </c>
      <c r="C1413" s="248">
        <v>2673</v>
      </c>
      <c r="D1413" s="604" t="s">
        <v>2601</v>
      </c>
      <c r="E1413" s="247" t="s">
        <v>735</v>
      </c>
      <c r="F1413" s="247" t="s">
        <v>438</v>
      </c>
      <c r="G1413" s="247">
        <v>6</v>
      </c>
      <c r="H1413" s="246">
        <v>4.63</v>
      </c>
      <c r="I1413" s="246">
        <f t="shared" ref="I1413:I1476" si="22">H1413*G1413</f>
        <v>27.78</v>
      </c>
    </row>
    <row r="1414" spans="1:9" x14ac:dyDescent="0.2">
      <c r="A1414" s="176">
        <v>1411</v>
      </c>
      <c r="B1414" s="249" t="s">
        <v>353</v>
      </c>
      <c r="C1414" s="248" t="s">
        <v>554</v>
      </c>
      <c r="D1414" s="604" t="s">
        <v>2601</v>
      </c>
      <c r="E1414" s="247" t="s">
        <v>618</v>
      </c>
      <c r="F1414" s="247" t="s">
        <v>438</v>
      </c>
      <c r="G1414" s="247">
        <v>24</v>
      </c>
      <c r="H1414" s="246">
        <v>59.67</v>
      </c>
      <c r="I1414" s="246">
        <f t="shared" si="22"/>
        <v>1432.08</v>
      </c>
    </row>
    <row r="1415" spans="1:9" x14ac:dyDescent="0.2">
      <c r="A1415" s="176">
        <v>1412</v>
      </c>
      <c r="B1415" s="249" t="s">
        <v>353</v>
      </c>
      <c r="C1415" s="248" t="s">
        <v>731</v>
      </c>
      <c r="D1415" s="604" t="s">
        <v>2601</v>
      </c>
      <c r="E1415" s="247" t="s">
        <v>3168</v>
      </c>
      <c r="F1415" s="247" t="s">
        <v>351</v>
      </c>
      <c r="G1415" s="247">
        <v>688</v>
      </c>
      <c r="H1415" s="246">
        <v>46.1</v>
      </c>
      <c r="I1415" s="246">
        <f t="shared" si="22"/>
        <v>31716.799999999999</v>
      </c>
    </row>
    <row r="1416" spans="1:9" ht="30" x14ac:dyDescent="0.2">
      <c r="A1416" s="176">
        <v>1413</v>
      </c>
      <c r="B1416" s="249" t="s">
        <v>352</v>
      </c>
      <c r="C1416" s="248">
        <v>38112</v>
      </c>
      <c r="D1416" s="604" t="s">
        <v>2601</v>
      </c>
      <c r="E1416" s="247" t="s">
        <v>729</v>
      </c>
      <c r="F1416" s="247" t="s">
        <v>351</v>
      </c>
      <c r="G1416" s="247">
        <v>380</v>
      </c>
      <c r="H1416" s="246">
        <v>8.15</v>
      </c>
      <c r="I1416" s="246">
        <f t="shared" si="22"/>
        <v>3097</v>
      </c>
    </row>
    <row r="1417" spans="1:9" ht="30" x14ac:dyDescent="0.2">
      <c r="A1417" s="176">
        <v>1414</v>
      </c>
      <c r="B1417" s="249" t="s">
        <v>352</v>
      </c>
      <c r="C1417" s="248">
        <v>38116</v>
      </c>
      <c r="D1417" s="604" t="s">
        <v>2601</v>
      </c>
      <c r="E1417" s="247" t="s">
        <v>552</v>
      </c>
      <c r="F1417" s="247" t="s">
        <v>351</v>
      </c>
      <c r="G1417" s="247">
        <v>37</v>
      </c>
      <c r="H1417" s="246">
        <v>6.83</v>
      </c>
      <c r="I1417" s="246">
        <f t="shared" si="22"/>
        <v>252.71</v>
      </c>
    </row>
    <row r="1418" spans="1:9" ht="30" x14ac:dyDescent="0.2">
      <c r="A1418" s="176">
        <v>1415</v>
      </c>
      <c r="B1418" s="249" t="s">
        <v>353</v>
      </c>
      <c r="C1418" s="248" t="s">
        <v>728</v>
      </c>
      <c r="D1418" s="604" t="s">
        <v>2601</v>
      </c>
      <c r="E1418" s="247" t="s">
        <v>727</v>
      </c>
      <c r="F1418" s="247" t="s">
        <v>351</v>
      </c>
      <c r="G1418" s="247">
        <v>2280</v>
      </c>
      <c r="H1418" s="246">
        <v>46.1</v>
      </c>
      <c r="I1418" s="246">
        <f t="shared" si="22"/>
        <v>105108</v>
      </c>
    </row>
    <row r="1419" spans="1:9" x14ac:dyDescent="0.2">
      <c r="A1419" s="176">
        <v>1416</v>
      </c>
      <c r="B1419" s="249" t="s">
        <v>873</v>
      </c>
      <c r="C1419" s="248">
        <v>3586</v>
      </c>
      <c r="D1419" s="604" t="s">
        <v>2601</v>
      </c>
      <c r="E1419" s="247" t="s">
        <v>3169</v>
      </c>
      <c r="F1419" s="247" t="s">
        <v>351</v>
      </c>
      <c r="G1419" s="247">
        <v>76</v>
      </c>
      <c r="H1419" s="246">
        <v>29.16</v>
      </c>
      <c r="I1419" s="246">
        <f t="shared" si="22"/>
        <v>2216.16</v>
      </c>
    </row>
    <row r="1420" spans="1:9" x14ac:dyDescent="0.2">
      <c r="A1420" s="176">
        <v>1417</v>
      </c>
      <c r="B1420" s="249" t="s">
        <v>873</v>
      </c>
      <c r="C1420" s="248">
        <v>3585</v>
      </c>
      <c r="D1420" s="604" t="s">
        <v>2601</v>
      </c>
      <c r="E1420" s="247" t="s">
        <v>726</v>
      </c>
      <c r="F1420" s="247" t="s">
        <v>351</v>
      </c>
      <c r="G1420" s="247">
        <v>15</v>
      </c>
      <c r="H1420" s="246">
        <v>45.16</v>
      </c>
      <c r="I1420" s="246">
        <f t="shared" si="22"/>
        <v>677.4</v>
      </c>
    </row>
    <row r="1421" spans="1:9" ht="30" x14ac:dyDescent="0.2">
      <c r="A1421" s="176">
        <v>1418</v>
      </c>
      <c r="B1421" s="249" t="s">
        <v>873</v>
      </c>
      <c r="C1421" s="248">
        <v>3733</v>
      </c>
      <c r="D1421" s="604" t="s">
        <v>2601</v>
      </c>
      <c r="E1421" s="247" t="s">
        <v>725</v>
      </c>
      <c r="F1421" s="247" t="s">
        <v>351</v>
      </c>
      <c r="G1421" s="247">
        <v>7</v>
      </c>
      <c r="H1421" s="246">
        <v>50.29</v>
      </c>
      <c r="I1421" s="246">
        <f t="shared" si="22"/>
        <v>352.03</v>
      </c>
    </row>
    <row r="1422" spans="1:9" ht="60" x14ac:dyDescent="0.2">
      <c r="A1422" s="176">
        <v>1419</v>
      </c>
      <c r="B1422" s="249" t="s">
        <v>352</v>
      </c>
      <c r="C1422" s="248">
        <v>3780</v>
      </c>
      <c r="D1422" s="604" t="s">
        <v>2601</v>
      </c>
      <c r="E1422" s="247" t="s">
        <v>724</v>
      </c>
      <c r="F1422" s="247" t="s">
        <v>351</v>
      </c>
      <c r="G1422" s="247">
        <v>174</v>
      </c>
      <c r="H1422" s="246">
        <v>61.93</v>
      </c>
      <c r="I1422" s="246">
        <f t="shared" si="22"/>
        <v>10775.82</v>
      </c>
    </row>
    <row r="1423" spans="1:9" x14ac:dyDescent="0.2">
      <c r="A1423" s="176">
        <v>1420</v>
      </c>
      <c r="B1423" s="249" t="s">
        <v>352</v>
      </c>
      <c r="C1423" s="248">
        <v>38101</v>
      </c>
      <c r="D1423" s="604" t="s">
        <v>2601</v>
      </c>
      <c r="E1423" s="247" t="s">
        <v>723</v>
      </c>
      <c r="F1423" s="247" t="s">
        <v>351</v>
      </c>
      <c r="G1423" s="247">
        <v>1216</v>
      </c>
      <c r="H1423" s="246">
        <v>9.27</v>
      </c>
      <c r="I1423" s="246">
        <f t="shared" si="22"/>
        <v>11272.32</v>
      </c>
    </row>
    <row r="1424" spans="1:9" ht="30" x14ac:dyDescent="0.2">
      <c r="A1424" s="176">
        <v>1421</v>
      </c>
      <c r="B1424" s="249" t="s">
        <v>352</v>
      </c>
      <c r="C1424" s="248">
        <v>4177</v>
      </c>
      <c r="D1424" s="604" t="s">
        <v>2601</v>
      </c>
      <c r="E1424" s="247" t="s">
        <v>662</v>
      </c>
      <c r="F1424" s="247" t="s">
        <v>351</v>
      </c>
      <c r="G1424" s="247">
        <v>9</v>
      </c>
      <c r="H1424" s="246">
        <v>6.3</v>
      </c>
      <c r="I1424" s="246">
        <f t="shared" si="22"/>
        <v>56.7</v>
      </c>
    </row>
    <row r="1425" spans="1:9" ht="30" x14ac:dyDescent="0.2">
      <c r="A1425" s="176">
        <v>1422</v>
      </c>
      <c r="B1425" s="249" t="s">
        <v>352</v>
      </c>
      <c r="C1425" s="248">
        <v>4178</v>
      </c>
      <c r="D1425" s="604" t="s">
        <v>2601</v>
      </c>
      <c r="E1425" s="247" t="s">
        <v>661</v>
      </c>
      <c r="F1425" s="247" t="s">
        <v>351</v>
      </c>
      <c r="G1425" s="247">
        <v>1</v>
      </c>
      <c r="H1425" s="246">
        <v>8.74</v>
      </c>
      <c r="I1425" s="246">
        <f t="shared" si="22"/>
        <v>8.74</v>
      </c>
    </row>
    <row r="1426" spans="1:9" ht="60" x14ac:dyDescent="0.2">
      <c r="A1426" s="176">
        <v>1423</v>
      </c>
      <c r="B1426" s="249" t="s">
        <v>352</v>
      </c>
      <c r="C1426" s="248">
        <v>38099</v>
      </c>
      <c r="D1426" s="605" t="s">
        <v>637</v>
      </c>
      <c r="E1426" s="247" t="s">
        <v>722</v>
      </c>
      <c r="F1426" s="247" t="s">
        <v>351</v>
      </c>
      <c r="G1426" s="247">
        <v>121</v>
      </c>
      <c r="H1426" s="246">
        <v>1.79</v>
      </c>
      <c r="I1426" s="246">
        <f t="shared" si="22"/>
        <v>216.59</v>
      </c>
    </row>
    <row r="1427" spans="1:9" ht="60" x14ac:dyDescent="0.2">
      <c r="A1427" s="176">
        <v>1424</v>
      </c>
      <c r="B1427" s="249" t="s">
        <v>352</v>
      </c>
      <c r="C1427" s="248">
        <v>12038</v>
      </c>
      <c r="D1427" s="604" t="s">
        <v>2601</v>
      </c>
      <c r="E1427" s="247" t="s">
        <v>721</v>
      </c>
      <c r="F1427" s="247" t="s">
        <v>351</v>
      </c>
      <c r="G1427" s="247">
        <v>3</v>
      </c>
      <c r="H1427" s="246">
        <v>370.79</v>
      </c>
      <c r="I1427" s="246">
        <f t="shared" si="22"/>
        <v>1112.3699999999999</v>
      </c>
    </row>
    <row r="1428" spans="1:9" x14ac:dyDescent="0.2">
      <c r="A1428" s="176">
        <v>1425</v>
      </c>
      <c r="B1428" s="249" t="s">
        <v>2435</v>
      </c>
      <c r="C1428" s="248" t="s">
        <v>3170</v>
      </c>
      <c r="D1428" s="604" t="s">
        <v>2601</v>
      </c>
      <c r="E1428" s="247" t="s">
        <v>3171</v>
      </c>
      <c r="F1428" s="247" t="s">
        <v>351</v>
      </c>
      <c r="G1428" s="247">
        <v>72</v>
      </c>
      <c r="H1428" s="246">
        <v>127.43</v>
      </c>
      <c r="I1428" s="246">
        <f t="shared" si="22"/>
        <v>9174.9599999999991</v>
      </c>
    </row>
    <row r="1429" spans="1:9" ht="30" x14ac:dyDescent="0.2">
      <c r="A1429" s="176">
        <v>1426</v>
      </c>
      <c r="B1429" s="249" t="s">
        <v>873</v>
      </c>
      <c r="C1429" s="248">
        <v>3596</v>
      </c>
      <c r="D1429" s="604" t="s">
        <v>2601</v>
      </c>
      <c r="E1429" s="247" t="s">
        <v>3172</v>
      </c>
      <c r="F1429" s="247" t="s">
        <v>351</v>
      </c>
      <c r="G1429" s="247">
        <v>1</v>
      </c>
      <c r="H1429" s="246">
        <v>105.98</v>
      </c>
      <c r="I1429" s="246">
        <f t="shared" si="22"/>
        <v>105.98</v>
      </c>
    </row>
    <row r="1430" spans="1:9" ht="60" x14ac:dyDescent="0.2">
      <c r="A1430" s="176">
        <v>1427</v>
      </c>
      <c r="B1430" s="249" t="s">
        <v>352</v>
      </c>
      <c r="C1430" s="248">
        <v>39395</v>
      </c>
      <c r="D1430" s="604" t="s">
        <v>2601</v>
      </c>
      <c r="E1430" s="247" t="s">
        <v>719</v>
      </c>
      <c r="F1430" s="247" t="s">
        <v>351</v>
      </c>
      <c r="G1430" s="247">
        <v>66</v>
      </c>
      <c r="H1430" s="246">
        <v>30.51</v>
      </c>
      <c r="I1430" s="246">
        <f t="shared" si="22"/>
        <v>2013.66</v>
      </c>
    </row>
    <row r="1431" spans="1:9" x14ac:dyDescent="0.2">
      <c r="A1431" s="176">
        <v>1428</v>
      </c>
      <c r="B1431" s="249" t="s">
        <v>873</v>
      </c>
      <c r="C1431" s="248" t="s">
        <v>3173</v>
      </c>
      <c r="D1431" s="604" t="s">
        <v>1919</v>
      </c>
      <c r="E1431" s="247" t="s">
        <v>3174</v>
      </c>
      <c r="F1431" s="247" t="s">
        <v>351</v>
      </c>
      <c r="G1431" s="247">
        <v>182</v>
      </c>
      <c r="H1431" s="246">
        <v>11.36</v>
      </c>
      <c r="I1431" s="246">
        <f t="shared" si="22"/>
        <v>2067.52</v>
      </c>
    </row>
    <row r="1432" spans="1:9" ht="45" x14ac:dyDescent="0.2">
      <c r="A1432" s="176">
        <v>1429</v>
      </c>
      <c r="B1432" s="249" t="s">
        <v>352</v>
      </c>
      <c r="C1432" s="248">
        <v>13415</v>
      </c>
      <c r="D1432" s="604" t="s">
        <v>1919</v>
      </c>
      <c r="E1432" s="247" t="s">
        <v>718</v>
      </c>
      <c r="F1432" s="247" t="s">
        <v>351</v>
      </c>
      <c r="G1432" s="247">
        <v>15</v>
      </c>
      <c r="H1432" s="246">
        <v>67.849999999999994</v>
      </c>
      <c r="I1432" s="246">
        <f t="shared" si="22"/>
        <v>1017.75</v>
      </c>
    </row>
    <row r="1433" spans="1:9" ht="30" x14ac:dyDescent="0.2">
      <c r="A1433" s="176">
        <v>1430</v>
      </c>
      <c r="B1433" s="249" t="s">
        <v>352</v>
      </c>
      <c r="C1433" s="248">
        <v>9836</v>
      </c>
      <c r="D1433" s="604" t="s">
        <v>1919</v>
      </c>
      <c r="E1433" s="247" t="s">
        <v>717</v>
      </c>
      <c r="F1433" s="247" t="s">
        <v>438</v>
      </c>
      <c r="G1433" s="247">
        <v>608</v>
      </c>
      <c r="H1433" s="246">
        <v>12.54</v>
      </c>
      <c r="I1433" s="246">
        <f t="shared" si="22"/>
        <v>7624.32</v>
      </c>
    </row>
    <row r="1434" spans="1:9" ht="30" x14ac:dyDescent="0.2">
      <c r="A1434" s="176">
        <v>1431</v>
      </c>
      <c r="B1434" s="249" t="s">
        <v>352</v>
      </c>
      <c r="C1434" s="248">
        <v>411</v>
      </c>
      <c r="D1434" s="604" t="s">
        <v>2601</v>
      </c>
      <c r="E1434" s="247" t="s">
        <v>716</v>
      </c>
      <c r="F1434" s="247" t="s">
        <v>568</v>
      </c>
      <c r="G1434" s="247">
        <v>3040</v>
      </c>
      <c r="H1434" s="246">
        <v>0.2</v>
      </c>
      <c r="I1434" s="246">
        <f t="shared" si="22"/>
        <v>608</v>
      </c>
    </row>
    <row r="1435" spans="1:9" ht="60" x14ac:dyDescent="0.2">
      <c r="A1435" s="176">
        <v>1432</v>
      </c>
      <c r="B1435" s="249" t="s">
        <v>352</v>
      </c>
      <c r="C1435" s="248">
        <v>43105</v>
      </c>
      <c r="D1435" s="604" t="s">
        <v>2601</v>
      </c>
      <c r="E1435" s="247" t="s">
        <v>715</v>
      </c>
      <c r="F1435" s="247" t="s">
        <v>507</v>
      </c>
      <c r="G1435" s="247">
        <v>59</v>
      </c>
      <c r="H1435" s="246">
        <v>29.92</v>
      </c>
      <c r="I1435" s="246">
        <f t="shared" si="22"/>
        <v>1765.28</v>
      </c>
    </row>
    <row r="1436" spans="1:9" ht="45" x14ac:dyDescent="0.2">
      <c r="A1436" s="176">
        <v>1433</v>
      </c>
      <c r="B1436" s="249" t="s">
        <v>352</v>
      </c>
      <c r="C1436" s="248">
        <v>5086</v>
      </c>
      <c r="D1436" s="604" t="s">
        <v>2601</v>
      </c>
      <c r="E1436" s="247" t="s">
        <v>714</v>
      </c>
      <c r="F1436" s="247" t="s">
        <v>507</v>
      </c>
      <c r="G1436" s="247">
        <v>1</v>
      </c>
      <c r="H1436" s="246">
        <v>32.72</v>
      </c>
      <c r="I1436" s="246">
        <f t="shared" si="22"/>
        <v>32.72</v>
      </c>
    </row>
    <row r="1437" spans="1:9" ht="45" x14ac:dyDescent="0.2">
      <c r="A1437" s="176">
        <v>1434</v>
      </c>
      <c r="B1437" s="249" t="s">
        <v>352</v>
      </c>
      <c r="C1437" s="248">
        <v>38140</v>
      </c>
      <c r="D1437" s="604" t="s">
        <v>2601</v>
      </c>
      <c r="E1437" s="247" t="s">
        <v>713</v>
      </c>
      <c r="F1437" s="247" t="s">
        <v>568</v>
      </c>
      <c r="G1437" s="247">
        <v>6</v>
      </c>
      <c r="H1437" s="246">
        <v>18.690000000000001</v>
      </c>
      <c r="I1437" s="246">
        <f t="shared" si="22"/>
        <v>112.14</v>
      </c>
    </row>
    <row r="1438" spans="1:9" ht="45" x14ac:dyDescent="0.2">
      <c r="A1438" s="176">
        <v>1435</v>
      </c>
      <c r="B1438" s="249" t="s">
        <v>352</v>
      </c>
      <c r="C1438" s="248">
        <v>3515</v>
      </c>
      <c r="D1438" s="604" t="s">
        <v>2601</v>
      </c>
      <c r="E1438" s="247" t="s">
        <v>712</v>
      </c>
      <c r="F1438" s="247" t="s">
        <v>568</v>
      </c>
      <c r="G1438" s="247">
        <v>6</v>
      </c>
      <c r="H1438" s="246">
        <v>6.26</v>
      </c>
      <c r="I1438" s="246">
        <f t="shared" si="22"/>
        <v>37.56</v>
      </c>
    </row>
    <row r="1439" spans="1:9" ht="30" x14ac:dyDescent="0.2">
      <c r="A1439" s="176">
        <v>1436</v>
      </c>
      <c r="B1439" s="249" t="s">
        <v>352</v>
      </c>
      <c r="C1439" s="248">
        <v>40552</v>
      </c>
      <c r="D1439" s="604" t="s">
        <v>2601</v>
      </c>
      <c r="E1439" s="247" t="s">
        <v>711</v>
      </c>
      <c r="F1439" s="247" t="s">
        <v>710</v>
      </c>
      <c r="G1439" s="247">
        <v>45</v>
      </c>
      <c r="H1439" s="246">
        <v>49.56</v>
      </c>
      <c r="I1439" s="246">
        <f t="shared" si="22"/>
        <v>2230.1999999999998</v>
      </c>
    </row>
    <row r="1440" spans="1:9" ht="30" x14ac:dyDescent="0.2">
      <c r="A1440" s="176">
        <v>1437</v>
      </c>
      <c r="B1440" s="249" t="s">
        <v>352</v>
      </c>
      <c r="C1440" s="248">
        <v>12406</v>
      </c>
      <c r="D1440" s="604" t="s">
        <v>2601</v>
      </c>
      <c r="E1440" s="247" t="s">
        <v>709</v>
      </c>
      <c r="F1440" s="247" t="s">
        <v>568</v>
      </c>
      <c r="G1440" s="247">
        <v>30</v>
      </c>
      <c r="H1440" s="246">
        <v>10.69</v>
      </c>
      <c r="I1440" s="246">
        <f t="shared" si="22"/>
        <v>320.7</v>
      </c>
    </row>
    <row r="1441" spans="1:9" ht="45" x14ac:dyDescent="0.2">
      <c r="A1441" s="176">
        <v>1438</v>
      </c>
      <c r="B1441" s="249" t="s">
        <v>352</v>
      </c>
      <c r="C1441" s="248">
        <v>39244</v>
      </c>
      <c r="D1441" s="604" t="s">
        <v>2601</v>
      </c>
      <c r="E1441" s="247" t="s">
        <v>708</v>
      </c>
      <c r="F1441" s="247" t="s">
        <v>456</v>
      </c>
      <c r="G1441" s="247">
        <v>3268</v>
      </c>
      <c r="H1441" s="246">
        <v>4.62</v>
      </c>
      <c r="I1441" s="246">
        <f t="shared" si="22"/>
        <v>15098.16</v>
      </c>
    </row>
    <row r="1442" spans="1:9" ht="60" x14ac:dyDescent="0.2">
      <c r="A1442" s="176">
        <v>1439</v>
      </c>
      <c r="B1442" s="249" t="s">
        <v>352</v>
      </c>
      <c r="C1442" s="248">
        <v>38770</v>
      </c>
      <c r="D1442" s="604" t="s">
        <v>2601</v>
      </c>
      <c r="E1442" s="247" t="s">
        <v>707</v>
      </c>
      <c r="F1442" s="247" t="s">
        <v>568</v>
      </c>
      <c r="G1442" s="247">
        <v>304</v>
      </c>
      <c r="H1442" s="246">
        <v>43.13</v>
      </c>
      <c r="I1442" s="246">
        <f t="shared" si="22"/>
        <v>13111.52</v>
      </c>
    </row>
    <row r="1443" spans="1:9" ht="45" x14ac:dyDescent="0.2">
      <c r="A1443" s="176">
        <v>1440</v>
      </c>
      <c r="B1443" s="249" t="s">
        <v>352</v>
      </c>
      <c r="C1443" s="248">
        <v>1577</v>
      </c>
      <c r="D1443" s="604" t="s">
        <v>2601</v>
      </c>
      <c r="E1443" s="247" t="s">
        <v>706</v>
      </c>
      <c r="F1443" s="247" t="s">
        <v>568</v>
      </c>
      <c r="G1443" s="247">
        <v>18</v>
      </c>
      <c r="H1443" s="246">
        <v>3</v>
      </c>
      <c r="I1443" s="246">
        <f t="shared" si="22"/>
        <v>54</v>
      </c>
    </row>
    <row r="1444" spans="1:9" ht="45" x14ac:dyDescent="0.2">
      <c r="A1444" s="176">
        <v>1441</v>
      </c>
      <c r="B1444" s="249" t="s">
        <v>352</v>
      </c>
      <c r="C1444" s="248">
        <v>12615</v>
      </c>
      <c r="D1444" s="604" t="s">
        <v>2830</v>
      </c>
      <c r="E1444" s="247" t="s">
        <v>705</v>
      </c>
      <c r="F1444" s="247" t="s">
        <v>351</v>
      </c>
      <c r="G1444" s="247">
        <v>10</v>
      </c>
      <c r="H1444" s="246">
        <v>10.53</v>
      </c>
      <c r="I1444" s="246">
        <f t="shared" si="22"/>
        <v>105.3</v>
      </c>
    </row>
    <row r="1445" spans="1:9" ht="45" x14ac:dyDescent="0.2">
      <c r="A1445" s="176">
        <v>1442</v>
      </c>
      <c r="B1445" s="249" t="s">
        <v>352</v>
      </c>
      <c r="C1445" s="248">
        <v>2420</v>
      </c>
      <c r="D1445" s="604" t="s">
        <v>2830</v>
      </c>
      <c r="E1445" s="247" t="s">
        <v>557</v>
      </c>
      <c r="F1445" s="247" t="s">
        <v>351</v>
      </c>
      <c r="G1445" s="247">
        <v>608</v>
      </c>
      <c r="H1445" s="246">
        <v>10.92</v>
      </c>
      <c r="I1445" s="246">
        <f t="shared" si="22"/>
        <v>6639.36</v>
      </c>
    </row>
    <row r="1446" spans="1:9" ht="60" x14ac:dyDescent="0.2">
      <c r="A1446" s="176">
        <v>1443</v>
      </c>
      <c r="B1446" s="249" t="s">
        <v>352</v>
      </c>
      <c r="C1446" s="248">
        <v>2433</v>
      </c>
      <c r="D1446" s="604" t="s">
        <v>2830</v>
      </c>
      <c r="E1446" s="247" t="s">
        <v>704</v>
      </c>
      <c r="F1446" s="247" t="s">
        <v>351</v>
      </c>
      <c r="G1446" s="247">
        <v>370</v>
      </c>
      <c r="H1446" s="246">
        <v>6.36</v>
      </c>
      <c r="I1446" s="246">
        <f t="shared" si="22"/>
        <v>2353.1999999999998</v>
      </c>
    </row>
    <row r="1447" spans="1:9" ht="60" x14ac:dyDescent="0.2">
      <c r="A1447" s="176">
        <v>1444</v>
      </c>
      <c r="B1447" s="249" t="s">
        <v>352</v>
      </c>
      <c r="C1447" s="248">
        <v>2433</v>
      </c>
      <c r="D1447" s="604" t="s">
        <v>2830</v>
      </c>
      <c r="E1447" s="247" t="s">
        <v>704</v>
      </c>
      <c r="F1447" s="247" t="s">
        <v>351</v>
      </c>
      <c r="G1447" s="247">
        <v>68</v>
      </c>
      <c r="H1447" s="246">
        <v>6.36</v>
      </c>
      <c r="I1447" s="246">
        <f t="shared" si="22"/>
        <v>432.48</v>
      </c>
    </row>
    <row r="1448" spans="1:9" ht="30" x14ac:dyDescent="0.2">
      <c r="A1448" s="176">
        <v>1445</v>
      </c>
      <c r="B1448" s="249" t="s">
        <v>353</v>
      </c>
      <c r="C1448" s="248" t="s">
        <v>559</v>
      </c>
      <c r="D1448" s="604" t="s">
        <v>2830</v>
      </c>
      <c r="E1448" s="247" t="s">
        <v>3175</v>
      </c>
      <c r="F1448" s="247" t="s">
        <v>351</v>
      </c>
      <c r="G1448" s="247">
        <v>91</v>
      </c>
      <c r="H1448" s="246">
        <v>3.13</v>
      </c>
      <c r="I1448" s="246">
        <f t="shared" si="22"/>
        <v>284.83</v>
      </c>
    </row>
    <row r="1449" spans="1:9" ht="30" x14ac:dyDescent="0.2">
      <c r="A1449" s="176">
        <v>1446</v>
      </c>
      <c r="B1449" s="249" t="s">
        <v>353</v>
      </c>
      <c r="C1449" s="248" t="s">
        <v>775</v>
      </c>
      <c r="D1449" s="604" t="s">
        <v>2830</v>
      </c>
      <c r="E1449" s="247" t="s">
        <v>3167</v>
      </c>
      <c r="F1449" s="247" t="s">
        <v>351</v>
      </c>
      <c r="G1449" s="247">
        <v>45</v>
      </c>
      <c r="H1449" s="246">
        <v>34.590000000000003</v>
      </c>
      <c r="I1449" s="246">
        <f t="shared" si="22"/>
        <v>1556.55</v>
      </c>
    </row>
    <row r="1450" spans="1:9" ht="90" x14ac:dyDescent="0.2">
      <c r="A1450" s="176">
        <v>1447</v>
      </c>
      <c r="B1450" s="249" t="s">
        <v>352</v>
      </c>
      <c r="C1450" s="248">
        <v>3097</v>
      </c>
      <c r="D1450" s="604" t="s">
        <v>2830</v>
      </c>
      <c r="E1450" s="247" t="s">
        <v>703</v>
      </c>
      <c r="F1450" s="247" t="s">
        <v>555</v>
      </c>
      <c r="G1450" s="247">
        <v>30</v>
      </c>
      <c r="H1450" s="246">
        <v>82.91</v>
      </c>
      <c r="I1450" s="246">
        <f t="shared" si="22"/>
        <v>2487.3000000000002</v>
      </c>
    </row>
    <row r="1451" spans="1:9" ht="75" x14ac:dyDescent="0.2">
      <c r="A1451" s="176">
        <v>1448</v>
      </c>
      <c r="B1451" s="249" t="s">
        <v>352</v>
      </c>
      <c r="C1451" s="248">
        <v>3080</v>
      </c>
      <c r="D1451" s="604" t="s">
        <v>2830</v>
      </c>
      <c r="E1451" s="247" t="s">
        <v>702</v>
      </c>
      <c r="F1451" s="247" t="s">
        <v>555</v>
      </c>
      <c r="G1451" s="247">
        <v>76</v>
      </c>
      <c r="H1451" s="246">
        <v>74.05</v>
      </c>
      <c r="I1451" s="246">
        <f t="shared" si="22"/>
        <v>5627.8</v>
      </c>
    </row>
    <row r="1452" spans="1:9" ht="30" x14ac:dyDescent="0.2">
      <c r="A1452" s="176">
        <v>1449</v>
      </c>
      <c r="B1452" s="249" t="s">
        <v>353</v>
      </c>
      <c r="C1452" s="248" t="s">
        <v>701</v>
      </c>
      <c r="D1452" s="604" t="s">
        <v>2830</v>
      </c>
      <c r="E1452" s="247" t="s">
        <v>700</v>
      </c>
      <c r="F1452" s="247" t="s">
        <v>351</v>
      </c>
      <c r="G1452" s="247">
        <v>4</v>
      </c>
      <c r="H1452" s="246">
        <v>3.9</v>
      </c>
      <c r="I1452" s="246">
        <f t="shared" si="22"/>
        <v>15.6</v>
      </c>
    </row>
    <row r="1453" spans="1:9" ht="45" x14ac:dyDescent="0.2">
      <c r="A1453" s="176">
        <v>1450</v>
      </c>
      <c r="B1453" s="249" t="s">
        <v>352</v>
      </c>
      <c r="C1453" s="248">
        <v>6021</v>
      </c>
      <c r="D1453" s="604" t="s">
        <v>2830</v>
      </c>
      <c r="E1453" s="247" t="s">
        <v>699</v>
      </c>
      <c r="F1453" s="247" t="s">
        <v>351</v>
      </c>
      <c r="G1453" s="247">
        <v>30</v>
      </c>
      <c r="H1453" s="246">
        <v>88.5</v>
      </c>
      <c r="I1453" s="246">
        <f t="shared" si="22"/>
        <v>2655</v>
      </c>
    </row>
    <row r="1454" spans="1:9" ht="30" x14ac:dyDescent="0.2">
      <c r="A1454" s="176">
        <v>1451</v>
      </c>
      <c r="B1454" s="249" t="s">
        <v>352</v>
      </c>
      <c r="C1454" s="248">
        <v>6085</v>
      </c>
      <c r="D1454" s="604" t="s">
        <v>2830</v>
      </c>
      <c r="E1454" s="247" t="s">
        <v>698</v>
      </c>
      <c r="F1454" s="247" t="s">
        <v>441</v>
      </c>
      <c r="G1454" s="247">
        <v>63</v>
      </c>
      <c r="H1454" s="246">
        <v>11.39</v>
      </c>
      <c r="I1454" s="246">
        <f t="shared" si="22"/>
        <v>717.57</v>
      </c>
    </row>
    <row r="1455" spans="1:9" ht="45" x14ac:dyDescent="0.2">
      <c r="A1455" s="176">
        <v>1452</v>
      </c>
      <c r="B1455" s="249" t="s">
        <v>352</v>
      </c>
      <c r="C1455" s="248">
        <v>10481</v>
      </c>
      <c r="D1455" s="604" t="s">
        <v>2830</v>
      </c>
      <c r="E1455" s="247" t="s">
        <v>697</v>
      </c>
      <c r="F1455" s="247" t="s">
        <v>441</v>
      </c>
      <c r="G1455" s="247">
        <v>91</v>
      </c>
      <c r="H1455" s="246">
        <v>32.950000000000003</v>
      </c>
      <c r="I1455" s="246">
        <f t="shared" si="22"/>
        <v>2998.45</v>
      </c>
    </row>
    <row r="1456" spans="1:9" ht="60" x14ac:dyDescent="0.2">
      <c r="A1456" s="176">
        <v>1453</v>
      </c>
      <c r="B1456" s="249" t="s">
        <v>352</v>
      </c>
      <c r="C1456" s="248">
        <v>20007</v>
      </c>
      <c r="D1456" s="604" t="s">
        <v>2830</v>
      </c>
      <c r="E1456" s="247" t="s">
        <v>695</v>
      </c>
      <c r="F1456" s="247" t="s">
        <v>456</v>
      </c>
      <c r="G1456" s="247">
        <v>241</v>
      </c>
      <c r="H1456" s="246">
        <v>5.64</v>
      </c>
      <c r="I1456" s="246">
        <f t="shared" si="22"/>
        <v>1359.24</v>
      </c>
    </row>
    <row r="1457" spans="1:9" ht="60" x14ac:dyDescent="0.2">
      <c r="A1457" s="176">
        <v>1454</v>
      </c>
      <c r="B1457" s="249" t="s">
        <v>352</v>
      </c>
      <c r="C1457" s="248">
        <v>39837</v>
      </c>
      <c r="D1457" s="604" t="s">
        <v>2830</v>
      </c>
      <c r="E1457" s="247" t="s">
        <v>694</v>
      </c>
      <c r="F1457" s="247" t="s">
        <v>693</v>
      </c>
      <c r="G1457" s="247">
        <v>3</v>
      </c>
      <c r="H1457" s="246">
        <v>356.48</v>
      </c>
      <c r="I1457" s="246">
        <f t="shared" si="22"/>
        <v>1069.44</v>
      </c>
    </row>
    <row r="1458" spans="1:9" ht="45" x14ac:dyDescent="0.2">
      <c r="A1458" s="176">
        <v>1455</v>
      </c>
      <c r="B1458" s="249" t="s">
        <v>352</v>
      </c>
      <c r="C1458" s="248">
        <v>4430</v>
      </c>
      <c r="D1458" s="604" t="s">
        <v>2830</v>
      </c>
      <c r="E1458" s="247" t="s">
        <v>692</v>
      </c>
      <c r="F1458" s="247" t="s">
        <v>456</v>
      </c>
      <c r="G1458" s="247">
        <v>884</v>
      </c>
      <c r="H1458" s="246">
        <v>14.44</v>
      </c>
      <c r="I1458" s="246">
        <f t="shared" si="22"/>
        <v>12764.96</v>
      </c>
    </row>
    <row r="1459" spans="1:9" ht="30" x14ac:dyDescent="0.2">
      <c r="A1459" s="176">
        <v>1456</v>
      </c>
      <c r="B1459" s="249" t="s">
        <v>352</v>
      </c>
      <c r="C1459" s="248">
        <v>11046</v>
      </c>
      <c r="D1459" s="604" t="s">
        <v>2830</v>
      </c>
      <c r="E1459" s="247" t="s">
        <v>536</v>
      </c>
      <c r="F1459" s="247" t="s">
        <v>445</v>
      </c>
      <c r="G1459" s="247">
        <v>2407</v>
      </c>
      <c r="H1459" s="246">
        <v>9.44</v>
      </c>
      <c r="I1459" s="246">
        <f t="shared" si="22"/>
        <v>22722.080000000002</v>
      </c>
    </row>
    <row r="1460" spans="1:9" ht="45" x14ac:dyDescent="0.2">
      <c r="A1460" s="176">
        <v>1457</v>
      </c>
      <c r="B1460" s="249" t="s">
        <v>352</v>
      </c>
      <c r="C1460" s="248">
        <v>11135</v>
      </c>
      <c r="D1460" s="604" t="s">
        <v>2830</v>
      </c>
      <c r="E1460" s="247" t="s">
        <v>691</v>
      </c>
      <c r="F1460" s="247" t="s">
        <v>580</v>
      </c>
      <c r="G1460" s="247">
        <v>181</v>
      </c>
      <c r="H1460" s="246">
        <v>65.58</v>
      </c>
      <c r="I1460" s="246">
        <f t="shared" si="22"/>
        <v>11869.98</v>
      </c>
    </row>
    <row r="1461" spans="1:9" ht="30" x14ac:dyDescent="0.2">
      <c r="A1461" s="176">
        <v>1458</v>
      </c>
      <c r="B1461" s="249" t="s">
        <v>352</v>
      </c>
      <c r="C1461" s="248">
        <v>34667</v>
      </c>
      <c r="D1461" s="604" t="s">
        <v>2830</v>
      </c>
      <c r="E1461" s="247" t="s">
        <v>690</v>
      </c>
      <c r="F1461" s="247" t="s">
        <v>580</v>
      </c>
      <c r="G1461" s="247">
        <v>60</v>
      </c>
      <c r="H1461" s="246">
        <v>29.57</v>
      </c>
      <c r="I1461" s="246">
        <f t="shared" si="22"/>
        <v>1774.2</v>
      </c>
    </row>
    <row r="1462" spans="1:9" ht="90" x14ac:dyDescent="0.2">
      <c r="A1462" s="176">
        <v>1459</v>
      </c>
      <c r="B1462" s="249" t="s">
        <v>352</v>
      </c>
      <c r="C1462" s="248">
        <v>11469</v>
      </c>
      <c r="D1462" s="604" t="s">
        <v>2830</v>
      </c>
      <c r="E1462" s="247" t="s">
        <v>689</v>
      </c>
      <c r="F1462" s="247" t="s">
        <v>568</v>
      </c>
      <c r="G1462" s="247">
        <v>152</v>
      </c>
      <c r="H1462" s="246">
        <v>14.62</v>
      </c>
      <c r="I1462" s="246">
        <f t="shared" si="22"/>
        <v>2222.2399999999998</v>
      </c>
    </row>
    <row r="1463" spans="1:9" ht="45" x14ac:dyDescent="0.2">
      <c r="A1463" s="176">
        <v>1460</v>
      </c>
      <c r="B1463" s="249" t="s">
        <v>352</v>
      </c>
      <c r="C1463" s="248">
        <v>11468</v>
      </c>
      <c r="D1463" s="604" t="s">
        <v>2830</v>
      </c>
      <c r="E1463" s="247" t="s">
        <v>686</v>
      </c>
      <c r="F1463" s="247" t="s">
        <v>568</v>
      </c>
      <c r="G1463" s="247">
        <v>30</v>
      </c>
      <c r="H1463" s="246">
        <v>14.63</v>
      </c>
      <c r="I1463" s="246">
        <f t="shared" si="22"/>
        <v>438.9</v>
      </c>
    </row>
    <row r="1464" spans="1:9" ht="105" x14ac:dyDescent="0.2">
      <c r="A1464" s="176">
        <v>1461</v>
      </c>
      <c r="B1464" s="249" t="s">
        <v>352</v>
      </c>
      <c r="C1464" s="248">
        <v>43607</v>
      </c>
      <c r="D1464" s="604" t="s">
        <v>2830</v>
      </c>
      <c r="E1464" s="247" t="s">
        <v>688</v>
      </c>
      <c r="F1464" s="247" t="s">
        <v>687</v>
      </c>
      <c r="G1464" s="247">
        <v>16</v>
      </c>
      <c r="H1464" s="246">
        <v>110.13</v>
      </c>
      <c r="I1464" s="246">
        <f t="shared" si="22"/>
        <v>1762.08</v>
      </c>
    </row>
    <row r="1465" spans="1:9" ht="45" x14ac:dyDescent="0.2">
      <c r="A1465" s="176">
        <v>1462</v>
      </c>
      <c r="B1465" s="249" t="s">
        <v>352</v>
      </c>
      <c r="C1465" s="248">
        <v>11468</v>
      </c>
      <c r="D1465" s="604" t="s">
        <v>2830</v>
      </c>
      <c r="E1465" s="247" t="s">
        <v>686</v>
      </c>
      <c r="F1465" s="247" t="s">
        <v>568</v>
      </c>
      <c r="G1465" s="247">
        <v>304</v>
      </c>
      <c r="H1465" s="246">
        <v>14.63</v>
      </c>
      <c r="I1465" s="246">
        <f t="shared" si="22"/>
        <v>4447.5200000000004</v>
      </c>
    </row>
    <row r="1466" spans="1:9" ht="30" x14ac:dyDescent="0.2">
      <c r="A1466" s="176">
        <v>1463</v>
      </c>
      <c r="B1466" s="249" t="s">
        <v>352</v>
      </c>
      <c r="C1466" s="248">
        <v>5065</v>
      </c>
      <c r="D1466" s="604" t="s">
        <v>2830</v>
      </c>
      <c r="E1466" s="247" t="s">
        <v>685</v>
      </c>
      <c r="F1466" s="247" t="s">
        <v>507</v>
      </c>
      <c r="G1466" s="247">
        <v>1</v>
      </c>
      <c r="H1466" s="246">
        <v>34.42</v>
      </c>
      <c r="I1466" s="246">
        <f t="shared" si="22"/>
        <v>34.42</v>
      </c>
    </row>
    <row r="1467" spans="1:9" ht="30" x14ac:dyDescent="0.2">
      <c r="A1467" s="176">
        <v>1464</v>
      </c>
      <c r="B1467" s="249" t="s">
        <v>352</v>
      </c>
      <c r="C1467" s="248">
        <v>65</v>
      </c>
      <c r="D1467" s="605" t="s">
        <v>637</v>
      </c>
      <c r="E1467" s="247" t="s">
        <v>525</v>
      </c>
      <c r="F1467" s="247" t="s">
        <v>351</v>
      </c>
      <c r="G1467" s="247">
        <v>13</v>
      </c>
      <c r="H1467" s="246">
        <v>0.85</v>
      </c>
      <c r="I1467" s="246">
        <f t="shared" si="22"/>
        <v>11.05</v>
      </c>
    </row>
    <row r="1468" spans="1:9" ht="75" x14ac:dyDescent="0.2">
      <c r="A1468" s="176">
        <v>1465</v>
      </c>
      <c r="B1468" s="249" t="s">
        <v>352</v>
      </c>
      <c r="C1468" s="248">
        <v>20017</v>
      </c>
      <c r="D1468" s="605" t="s">
        <v>637</v>
      </c>
      <c r="E1468" s="247" t="s">
        <v>681</v>
      </c>
      <c r="F1468" s="247" t="s">
        <v>438</v>
      </c>
      <c r="G1468" s="247">
        <v>16</v>
      </c>
      <c r="H1468" s="246">
        <v>9.4499999999999993</v>
      </c>
      <c r="I1468" s="246">
        <f t="shared" si="22"/>
        <v>151.19999999999999</v>
      </c>
    </row>
    <row r="1469" spans="1:9" ht="30" x14ac:dyDescent="0.2">
      <c r="A1469" s="176">
        <v>1466</v>
      </c>
      <c r="B1469" s="249" t="s">
        <v>352</v>
      </c>
      <c r="C1469" s="248">
        <v>650</v>
      </c>
      <c r="D1469" s="605" t="s">
        <v>637</v>
      </c>
      <c r="E1469" s="247" t="s">
        <v>680</v>
      </c>
      <c r="F1469" s="247" t="s">
        <v>351</v>
      </c>
      <c r="G1469" s="247">
        <v>7600</v>
      </c>
      <c r="H1469" s="246">
        <v>3.3</v>
      </c>
      <c r="I1469" s="246">
        <f t="shared" si="22"/>
        <v>25080</v>
      </c>
    </row>
    <row r="1470" spans="1:9" ht="30" x14ac:dyDescent="0.2">
      <c r="A1470" s="176">
        <v>1467</v>
      </c>
      <c r="B1470" s="249" t="s">
        <v>352</v>
      </c>
      <c r="C1470" s="248">
        <v>34637</v>
      </c>
      <c r="D1470" s="605" t="s">
        <v>637</v>
      </c>
      <c r="E1470" s="247" t="s">
        <v>679</v>
      </c>
      <c r="F1470" s="247" t="s">
        <v>351</v>
      </c>
      <c r="G1470" s="247">
        <v>1</v>
      </c>
      <c r="H1470" s="246">
        <v>258.05</v>
      </c>
      <c r="I1470" s="246">
        <f t="shared" si="22"/>
        <v>258.05</v>
      </c>
    </row>
    <row r="1471" spans="1:9" ht="30" x14ac:dyDescent="0.2">
      <c r="A1471" s="176">
        <v>1468</v>
      </c>
      <c r="B1471" s="249" t="s">
        <v>353</v>
      </c>
      <c r="C1471" s="248" t="s">
        <v>678</v>
      </c>
      <c r="D1471" s="605" t="s">
        <v>637</v>
      </c>
      <c r="E1471" s="247" t="s">
        <v>677</v>
      </c>
      <c r="F1471" s="247" t="s">
        <v>351</v>
      </c>
      <c r="G1471" s="247">
        <v>7</v>
      </c>
      <c r="H1471" s="246">
        <v>35.21</v>
      </c>
      <c r="I1471" s="246">
        <f t="shared" si="22"/>
        <v>246.47</v>
      </c>
    </row>
    <row r="1472" spans="1:9" ht="45" x14ac:dyDescent="0.2">
      <c r="A1472" s="176">
        <v>1469</v>
      </c>
      <c r="B1472" s="249" t="s">
        <v>352</v>
      </c>
      <c r="C1472" s="248">
        <v>40742</v>
      </c>
      <c r="D1472" s="605" t="s">
        <v>637</v>
      </c>
      <c r="E1472" s="247" t="s">
        <v>675</v>
      </c>
      <c r="F1472" s="247" t="s">
        <v>351</v>
      </c>
      <c r="G1472" s="247">
        <v>3</v>
      </c>
      <c r="H1472" s="246">
        <v>12.34</v>
      </c>
      <c r="I1472" s="246">
        <f t="shared" si="22"/>
        <v>37.020000000000003</v>
      </c>
    </row>
    <row r="1473" spans="1:9" ht="30" x14ac:dyDescent="0.2">
      <c r="A1473" s="176">
        <v>1470</v>
      </c>
      <c r="B1473" s="249" t="s">
        <v>352</v>
      </c>
      <c r="C1473" s="248">
        <v>1929</v>
      </c>
      <c r="D1473" s="604" t="s">
        <v>1919</v>
      </c>
      <c r="E1473" s="247" t="s">
        <v>626</v>
      </c>
      <c r="F1473" s="247" t="s">
        <v>351</v>
      </c>
      <c r="G1473" s="247">
        <v>1</v>
      </c>
      <c r="H1473" s="246">
        <v>5.21</v>
      </c>
      <c r="I1473" s="246">
        <f t="shared" si="22"/>
        <v>5.21</v>
      </c>
    </row>
    <row r="1474" spans="1:9" ht="30" x14ac:dyDescent="0.2">
      <c r="A1474" s="176">
        <v>1471</v>
      </c>
      <c r="B1474" s="249" t="s">
        <v>352</v>
      </c>
      <c r="C1474" s="248">
        <v>1970</v>
      </c>
      <c r="D1474" s="604" t="s">
        <v>1919</v>
      </c>
      <c r="E1474" s="247" t="s">
        <v>674</v>
      </c>
      <c r="F1474" s="247" t="s">
        <v>351</v>
      </c>
      <c r="G1474" s="247">
        <v>30</v>
      </c>
      <c r="H1474" s="246">
        <v>49.04</v>
      </c>
      <c r="I1474" s="246">
        <f t="shared" si="22"/>
        <v>1471.2</v>
      </c>
    </row>
    <row r="1475" spans="1:9" ht="30" x14ac:dyDescent="0.2">
      <c r="A1475" s="176">
        <v>1472</v>
      </c>
      <c r="B1475" s="249" t="s">
        <v>353</v>
      </c>
      <c r="C1475" s="248" t="s">
        <v>673</v>
      </c>
      <c r="D1475" s="605" t="s">
        <v>637</v>
      </c>
      <c r="E1475" s="247" t="s">
        <v>672</v>
      </c>
      <c r="F1475" s="247" t="s">
        <v>351</v>
      </c>
      <c r="G1475" s="247">
        <v>76</v>
      </c>
      <c r="H1475" s="246">
        <v>428.8</v>
      </c>
      <c r="I1475" s="246">
        <f t="shared" si="22"/>
        <v>32588.799999999999</v>
      </c>
    </row>
    <row r="1476" spans="1:9" ht="45" x14ac:dyDescent="0.2">
      <c r="A1476" s="176">
        <v>1473</v>
      </c>
      <c r="B1476" s="249" t="s">
        <v>352</v>
      </c>
      <c r="C1476" s="248">
        <v>43142</v>
      </c>
      <c r="D1476" s="605" t="s">
        <v>637</v>
      </c>
      <c r="E1476" s="247" t="s">
        <v>671</v>
      </c>
      <c r="F1476" s="247" t="s">
        <v>441</v>
      </c>
      <c r="G1476" s="247">
        <v>9</v>
      </c>
      <c r="H1476" s="246">
        <v>173.4</v>
      </c>
      <c r="I1476" s="246">
        <f t="shared" si="22"/>
        <v>1560.6</v>
      </c>
    </row>
    <row r="1477" spans="1:9" ht="30" x14ac:dyDescent="0.2">
      <c r="A1477" s="176">
        <v>1474</v>
      </c>
      <c r="B1477" s="249" t="s">
        <v>352</v>
      </c>
      <c r="C1477" s="248">
        <v>3499</v>
      </c>
      <c r="D1477" s="604" t="s">
        <v>1919</v>
      </c>
      <c r="E1477" s="247" t="s">
        <v>670</v>
      </c>
      <c r="F1477" s="247" t="s">
        <v>351</v>
      </c>
      <c r="G1477" s="247">
        <v>15</v>
      </c>
      <c r="H1477" s="246">
        <v>1.0900000000000001</v>
      </c>
      <c r="I1477" s="246">
        <f t="shared" ref="I1477:I1540" si="23">H1477*G1477</f>
        <v>16.350000000000001</v>
      </c>
    </row>
    <row r="1478" spans="1:9" ht="45" x14ac:dyDescent="0.2">
      <c r="A1478" s="176">
        <v>1475</v>
      </c>
      <c r="B1478" s="249" t="s">
        <v>352</v>
      </c>
      <c r="C1478" s="248">
        <v>3496</v>
      </c>
      <c r="D1478" s="605" t="s">
        <v>637</v>
      </c>
      <c r="E1478" s="247" t="s">
        <v>669</v>
      </c>
      <c r="F1478" s="247" t="s">
        <v>351</v>
      </c>
      <c r="G1478" s="247">
        <v>22</v>
      </c>
      <c r="H1478" s="246">
        <v>3.23</v>
      </c>
      <c r="I1478" s="246">
        <f t="shared" si="23"/>
        <v>71.06</v>
      </c>
    </row>
    <row r="1479" spans="1:9" ht="30" x14ac:dyDescent="0.2">
      <c r="A1479" s="176">
        <v>1476</v>
      </c>
      <c r="B1479" s="249" t="s">
        <v>352</v>
      </c>
      <c r="C1479" s="248">
        <v>3662</v>
      </c>
      <c r="D1479" s="605" t="s">
        <v>637</v>
      </c>
      <c r="E1479" s="247" t="s">
        <v>668</v>
      </c>
      <c r="F1479" s="247" t="s">
        <v>351</v>
      </c>
      <c r="G1479" s="247">
        <v>22</v>
      </c>
      <c r="H1479" s="246">
        <v>8.2899999999999991</v>
      </c>
      <c r="I1479" s="246">
        <f t="shared" si="23"/>
        <v>182.38</v>
      </c>
    </row>
    <row r="1480" spans="1:9" ht="30" x14ac:dyDescent="0.2">
      <c r="A1480" s="176">
        <v>1477</v>
      </c>
      <c r="B1480" s="249" t="s">
        <v>353</v>
      </c>
      <c r="C1480" s="248" t="s">
        <v>666</v>
      </c>
      <c r="D1480" s="605" t="s">
        <v>637</v>
      </c>
      <c r="E1480" s="247" t="s">
        <v>3176</v>
      </c>
      <c r="F1480" s="247" t="s">
        <v>351</v>
      </c>
      <c r="G1480" s="247">
        <v>7</v>
      </c>
      <c r="H1480" s="246">
        <v>69.89</v>
      </c>
      <c r="I1480" s="246">
        <f t="shared" si="23"/>
        <v>489.23</v>
      </c>
    </row>
    <row r="1481" spans="1:9" ht="30" x14ac:dyDescent="0.2">
      <c r="A1481" s="176">
        <v>1478</v>
      </c>
      <c r="B1481" s="249" t="s">
        <v>352</v>
      </c>
      <c r="C1481" s="248">
        <v>3872</v>
      </c>
      <c r="D1481" s="604" t="s">
        <v>1919</v>
      </c>
      <c r="E1481" s="247" t="s">
        <v>664</v>
      </c>
      <c r="F1481" s="247" t="s">
        <v>351</v>
      </c>
      <c r="G1481" s="247">
        <v>7</v>
      </c>
      <c r="H1481" s="246">
        <v>5.09</v>
      </c>
      <c r="I1481" s="246">
        <f t="shared" si="23"/>
        <v>35.630000000000003</v>
      </c>
    </row>
    <row r="1482" spans="1:9" ht="45" x14ac:dyDescent="0.2">
      <c r="A1482" s="176">
        <v>1479</v>
      </c>
      <c r="B1482" s="249" t="s">
        <v>352</v>
      </c>
      <c r="C1482" s="248">
        <v>44020</v>
      </c>
      <c r="D1482" s="604" t="s">
        <v>1919</v>
      </c>
      <c r="E1482" s="247" t="s">
        <v>663</v>
      </c>
      <c r="F1482" s="247" t="s">
        <v>351</v>
      </c>
      <c r="G1482" s="247">
        <v>7</v>
      </c>
      <c r="H1482" s="246">
        <v>856.21</v>
      </c>
      <c r="I1482" s="246">
        <f t="shared" si="23"/>
        <v>5993.47</v>
      </c>
    </row>
    <row r="1483" spans="1:9" ht="30" x14ac:dyDescent="0.2">
      <c r="A1483" s="176">
        <v>1480</v>
      </c>
      <c r="B1483" s="249" t="s">
        <v>352</v>
      </c>
      <c r="C1483" s="248">
        <v>4177</v>
      </c>
      <c r="D1483" s="605" t="s">
        <v>637</v>
      </c>
      <c r="E1483" s="247" t="s">
        <v>662</v>
      </c>
      <c r="F1483" s="247" t="s">
        <v>351</v>
      </c>
      <c r="G1483" s="247">
        <v>7</v>
      </c>
      <c r="H1483" s="246">
        <v>6.3</v>
      </c>
      <c r="I1483" s="246">
        <f t="shared" si="23"/>
        <v>44.1</v>
      </c>
    </row>
    <row r="1484" spans="1:9" ht="30" x14ac:dyDescent="0.2">
      <c r="A1484" s="176">
        <v>1481</v>
      </c>
      <c r="B1484" s="249" t="s">
        <v>352</v>
      </c>
      <c r="C1484" s="248">
        <v>4178</v>
      </c>
      <c r="D1484" s="605" t="s">
        <v>637</v>
      </c>
      <c r="E1484" s="247" t="s">
        <v>661</v>
      </c>
      <c r="F1484" s="247" t="s">
        <v>351</v>
      </c>
      <c r="G1484" s="247">
        <v>1</v>
      </c>
      <c r="H1484" s="246">
        <v>8.74</v>
      </c>
      <c r="I1484" s="246">
        <f t="shared" si="23"/>
        <v>8.74</v>
      </c>
    </row>
    <row r="1485" spans="1:9" ht="30" x14ac:dyDescent="0.2">
      <c r="A1485" s="176">
        <v>1482</v>
      </c>
      <c r="B1485" s="249" t="s">
        <v>352</v>
      </c>
      <c r="C1485" s="248">
        <v>4708</v>
      </c>
      <c r="D1485" s="605" t="s">
        <v>637</v>
      </c>
      <c r="E1485" s="247" t="s">
        <v>660</v>
      </c>
      <c r="F1485" s="247" t="s">
        <v>504</v>
      </c>
      <c r="G1485" s="247">
        <v>182</v>
      </c>
      <c r="H1485" s="246">
        <v>152.29</v>
      </c>
      <c r="I1485" s="246">
        <f t="shared" si="23"/>
        <v>27716.78</v>
      </c>
    </row>
    <row r="1486" spans="1:9" ht="30" x14ac:dyDescent="0.2">
      <c r="A1486" s="176">
        <v>1483</v>
      </c>
      <c r="B1486" s="249" t="s">
        <v>352</v>
      </c>
      <c r="C1486" s="248">
        <v>4794</v>
      </c>
      <c r="D1486" s="605" t="s">
        <v>637</v>
      </c>
      <c r="E1486" s="247" t="s">
        <v>659</v>
      </c>
      <c r="F1486" s="247" t="s">
        <v>504</v>
      </c>
      <c r="G1486" s="247">
        <v>21</v>
      </c>
      <c r="H1486" s="246">
        <v>380.27</v>
      </c>
      <c r="I1486" s="246">
        <f t="shared" si="23"/>
        <v>7985.67</v>
      </c>
    </row>
    <row r="1487" spans="1:9" ht="30" x14ac:dyDescent="0.2">
      <c r="A1487" s="176">
        <v>1484</v>
      </c>
      <c r="B1487" s="249" t="s">
        <v>352</v>
      </c>
      <c r="C1487" s="248">
        <v>11741</v>
      </c>
      <c r="D1487" s="604" t="s">
        <v>1919</v>
      </c>
      <c r="E1487" s="247" t="s">
        <v>658</v>
      </c>
      <c r="F1487" s="247" t="s">
        <v>351</v>
      </c>
      <c r="G1487" s="247">
        <v>7</v>
      </c>
      <c r="H1487" s="246">
        <v>15.81</v>
      </c>
      <c r="I1487" s="246">
        <f t="shared" si="23"/>
        <v>110.67</v>
      </c>
    </row>
    <row r="1488" spans="1:9" ht="45" x14ac:dyDescent="0.2">
      <c r="A1488" s="176">
        <v>1485</v>
      </c>
      <c r="B1488" s="249" t="s">
        <v>352</v>
      </c>
      <c r="C1488" s="248">
        <v>6024</v>
      </c>
      <c r="D1488" s="604" t="s">
        <v>1919</v>
      </c>
      <c r="E1488" s="247" t="s">
        <v>657</v>
      </c>
      <c r="F1488" s="247" t="s">
        <v>351</v>
      </c>
      <c r="G1488" s="247">
        <v>7</v>
      </c>
      <c r="H1488" s="246">
        <v>91.49</v>
      </c>
      <c r="I1488" s="246">
        <f t="shared" si="23"/>
        <v>640.42999999999995</v>
      </c>
    </row>
    <row r="1489" spans="1:9" ht="30" x14ac:dyDescent="0.2">
      <c r="A1489" s="176">
        <v>1486</v>
      </c>
      <c r="B1489" s="249" t="s">
        <v>352</v>
      </c>
      <c r="C1489" s="248">
        <v>7104</v>
      </c>
      <c r="D1489" s="604" t="s">
        <v>1919</v>
      </c>
      <c r="E1489" s="247" t="s">
        <v>656</v>
      </c>
      <c r="F1489" s="247" t="s">
        <v>351</v>
      </c>
      <c r="G1489" s="247">
        <v>15</v>
      </c>
      <c r="H1489" s="246">
        <v>3.68</v>
      </c>
      <c r="I1489" s="246">
        <f t="shared" si="23"/>
        <v>55.2</v>
      </c>
    </row>
    <row r="1490" spans="1:9" ht="45" x14ac:dyDescent="0.2">
      <c r="A1490" s="176">
        <v>1487</v>
      </c>
      <c r="B1490" s="249" t="s">
        <v>353</v>
      </c>
      <c r="C1490" s="248" t="s">
        <v>654</v>
      </c>
      <c r="D1490" s="605" t="s">
        <v>637</v>
      </c>
      <c r="E1490" s="247" t="s">
        <v>653</v>
      </c>
      <c r="F1490" s="247" t="s">
        <v>351</v>
      </c>
      <c r="G1490" s="247">
        <v>91</v>
      </c>
      <c r="H1490" s="246">
        <v>159.30000000000001</v>
      </c>
      <c r="I1490" s="246">
        <f t="shared" si="23"/>
        <v>14496.3</v>
      </c>
    </row>
    <row r="1491" spans="1:9" ht="30" x14ac:dyDescent="0.2">
      <c r="A1491" s="176">
        <v>1488</v>
      </c>
      <c r="B1491" s="249" t="s">
        <v>352</v>
      </c>
      <c r="C1491" s="248">
        <v>7343</v>
      </c>
      <c r="D1491" s="604" t="s">
        <v>510</v>
      </c>
      <c r="E1491" s="247" t="s">
        <v>652</v>
      </c>
      <c r="F1491" s="247" t="s">
        <v>441</v>
      </c>
      <c r="G1491" s="247">
        <v>608</v>
      </c>
      <c r="H1491" s="246">
        <v>18.600000000000001</v>
      </c>
      <c r="I1491" s="246">
        <f t="shared" si="23"/>
        <v>11308.8</v>
      </c>
    </row>
    <row r="1492" spans="1:9" ht="45" x14ac:dyDescent="0.2">
      <c r="A1492" s="176">
        <v>1489</v>
      </c>
      <c r="B1492" s="249" t="s">
        <v>352</v>
      </c>
      <c r="C1492" s="248">
        <v>7293</v>
      </c>
      <c r="D1492" s="604" t="s">
        <v>510</v>
      </c>
      <c r="E1492" s="247" t="s">
        <v>651</v>
      </c>
      <c r="F1492" s="247" t="s">
        <v>441</v>
      </c>
      <c r="G1492" s="247">
        <v>851</v>
      </c>
      <c r="H1492" s="246">
        <v>46.14</v>
      </c>
      <c r="I1492" s="246">
        <f t="shared" si="23"/>
        <v>39265.14</v>
      </c>
    </row>
    <row r="1493" spans="1:9" ht="30" x14ac:dyDescent="0.2">
      <c r="A1493" s="176">
        <v>1490</v>
      </c>
      <c r="B1493" s="249" t="s">
        <v>353</v>
      </c>
      <c r="C1493" s="248" t="s">
        <v>650</v>
      </c>
      <c r="D1493" s="605" t="s">
        <v>637</v>
      </c>
      <c r="E1493" s="247" t="s">
        <v>649</v>
      </c>
      <c r="F1493" s="247" t="s">
        <v>441</v>
      </c>
      <c r="G1493" s="247">
        <v>9</v>
      </c>
      <c r="H1493" s="246">
        <v>19.05</v>
      </c>
      <c r="I1493" s="246">
        <f t="shared" si="23"/>
        <v>171.45</v>
      </c>
    </row>
    <row r="1494" spans="1:9" ht="45" x14ac:dyDescent="0.2">
      <c r="A1494" s="176">
        <v>1491</v>
      </c>
      <c r="B1494" s="249" t="s">
        <v>352</v>
      </c>
      <c r="C1494" s="248">
        <v>11773</v>
      </c>
      <c r="D1494" s="604" t="s">
        <v>1919</v>
      </c>
      <c r="E1494" s="247" t="s">
        <v>648</v>
      </c>
      <c r="F1494" s="247" t="s">
        <v>351</v>
      </c>
      <c r="G1494" s="247">
        <v>7</v>
      </c>
      <c r="H1494" s="246">
        <v>117.5</v>
      </c>
      <c r="I1494" s="246">
        <f t="shared" si="23"/>
        <v>822.5</v>
      </c>
    </row>
    <row r="1495" spans="1:9" ht="30" x14ac:dyDescent="0.2">
      <c r="A1495" s="176">
        <v>1492</v>
      </c>
      <c r="B1495" s="249" t="s">
        <v>352</v>
      </c>
      <c r="C1495" s="248">
        <v>41930</v>
      </c>
      <c r="D1495" s="605" t="s">
        <v>637</v>
      </c>
      <c r="E1495" s="247" t="s">
        <v>647</v>
      </c>
      <c r="F1495" s="247" t="s">
        <v>438</v>
      </c>
      <c r="G1495" s="247">
        <v>45</v>
      </c>
      <c r="H1495" s="246">
        <v>112.48</v>
      </c>
      <c r="I1495" s="246">
        <f t="shared" si="23"/>
        <v>5061.6000000000004</v>
      </c>
    </row>
    <row r="1496" spans="1:9" ht="30" x14ac:dyDescent="0.2">
      <c r="A1496" s="176">
        <v>1493</v>
      </c>
      <c r="B1496" s="249" t="s">
        <v>352</v>
      </c>
      <c r="C1496" s="248">
        <v>2678</v>
      </c>
      <c r="D1496" s="605" t="s">
        <v>637</v>
      </c>
      <c r="E1496" s="247" t="s">
        <v>646</v>
      </c>
      <c r="F1496" s="247" t="s">
        <v>438</v>
      </c>
      <c r="G1496" s="247">
        <v>10</v>
      </c>
      <c r="H1496" s="246">
        <v>3.37</v>
      </c>
      <c r="I1496" s="246">
        <f t="shared" si="23"/>
        <v>33.700000000000003</v>
      </c>
    </row>
    <row r="1497" spans="1:9" ht="30" x14ac:dyDescent="0.2">
      <c r="A1497" s="176">
        <v>1494</v>
      </c>
      <c r="B1497" s="249" t="s">
        <v>352</v>
      </c>
      <c r="C1497" s="248">
        <v>9835</v>
      </c>
      <c r="D1497" s="604" t="s">
        <v>1919</v>
      </c>
      <c r="E1497" s="247" t="s">
        <v>645</v>
      </c>
      <c r="F1497" s="247" t="s">
        <v>438</v>
      </c>
      <c r="G1497" s="247">
        <v>91</v>
      </c>
      <c r="H1497" s="246">
        <v>5.48</v>
      </c>
      <c r="I1497" s="246">
        <f t="shared" si="23"/>
        <v>498.68</v>
      </c>
    </row>
    <row r="1498" spans="1:9" ht="30" x14ac:dyDescent="0.2">
      <c r="A1498" s="176">
        <v>1495</v>
      </c>
      <c r="B1498" s="249" t="s">
        <v>352</v>
      </c>
      <c r="C1498" s="248">
        <v>6153</v>
      </c>
      <c r="D1498" s="605" t="s">
        <v>637</v>
      </c>
      <c r="E1498" s="247" t="s">
        <v>644</v>
      </c>
      <c r="F1498" s="247" t="s">
        <v>351</v>
      </c>
      <c r="G1498" s="247">
        <v>7</v>
      </c>
      <c r="H1498" s="246">
        <v>5.23</v>
      </c>
      <c r="I1498" s="246">
        <f t="shared" si="23"/>
        <v>36.61</v>
      </c>
    </row>
    <row r="1499" spans="1:9" ht="45" x14ac:dyDescent="0.2">
      <c r="A1499" s="176">
        <v>1496</v>
      </c>
      <c r="B1499" s="249" t="s">
        <v>353</v>
      </c>
      <c r="C1499" s="248" t="s">
        <v>541</v>
      </c>
      <c r="D1499" s="605" t="s">
        <v>637</v>
      </c>
      <c r="E1499" s="247" t="s">
        <v>540</v>
      </c>
      <c r="F1499" s="247" t="s">
        <v>441</v>
      </c>
      <c r="G1499" s="247">
        <v>7</v>
      </c>
      <c r="H1499" s="246">
        <v>55.53</v>
      </c>
      <c r="I1499" s="246">
        <f t="shared" si="23"/>
        <v>388.71</v>
      </c>
    </row>
    <row r="1500" spans="1:9" ht="45" x14ac:dyDescent="0.2">
      <c r="A1500" s="176">
        <v>1497</v>
      </c>
      <c r="B1500" s="249" t="s">
        <v>352</v>
      </c>
      <c r="C1500" s="248">
        <v>12627</v>
      </c>
      <c r="D1500" s="605" t="s">
        <v>637</v>
      </c>
      <c r="E1500" s="247" t="s">
        <v>641</v>
      </c>
      <c r="F1500" s="247" t="s">
        <v>568</v>
      </c>
      <c r="G1500" s="247">
        <v>273</v>
      </c>
      <c r="H1500" s="246">
        <v>1.08</v>
      </c>
      <c r="I1500" s="246">
        <f t="shared" si="23"/>
        <v>294.83999999999997</v>
      </c>
    </row>
    <row r="1501" spans="1:9" x14ac:dyDescent="0.2">
      <c r="A1501" s="176">
        <v>1498</v>
      </c>
      <c r="B1501" s="249" t="s">
        <v>352</v>
      </c>
      <c r="C1501" s="248">
        <v>1106</v>
      </c>
      <c r="D1501" s="605" t="s">
        <v>637</v>
      </c>
      <c r="E1501" s="247" t="s">
        <v>640</v>
      </c>
      <c r="F1501" s="247" t="s">
        <v>507</v>
      </c>
      <c r="G1501" s="247">
        <v>802</v>
      </c>
      <c r="H1501" s="246">
        <v>1.46</v>
      </c>
      <c r="I1501" s="246">
        <f t="shared" si="23"/>
        <v>1170.92</v>
      </c>
    </row>
    <row r="1502" spans="1:9" ht="30" x14ac:dyDescent="0.2">
      <c r="A1502" s="176">
        <v>1499</v>
      </c>
      <c r="B1502" s="249" t="s">
        <v>352</v>
      </c>
      <c r="C1502" s="248">
        <v>1107</v>
      </c>
      <c r="D1502" s="605" t="s">
        <v>637</v>
      </c>
      <c r="E1502" s="247" t="s">
        <v>639</v>
      </c>
      <c r="F1502" s="247" t="s">
        <v>507</v>
      </c>
      <c r="G1502" s="247">
        <v>48</v>
      </c>
      <c r="H1502" s="246">
        <v>1.24</v>
      </c>
      <c r="I1502" s="246">
        <f t="shared" si="23"/>
        <v>59.52</v>
      </c>
    </row>
    <row r="1503" spans="1:9" ht="60" x14ac:dyDescent="0.2">
      <c r="A1503" s="176">
        <v>1500</v>
      </c>
      <c r="B1503" s="249" t="s">
        <v>352</v>
      </c>
      <c r="C1503" s="248">
        <v>43678</v>
      </c>
      <c r="D1503" s="605" t="s">
        <v>637</v>
      </c>
      <c r="E1503" s="247" t="s">
        <v>638</v>
      </c>
      <c r="F1503" s="247" t="s">
        <v>580</v>
      </c>
      <c r="G1503" s="247">
        <v>11</v>
      </c>
      <c r="H1503" s="246">
        <v>61.28</v>
      </c>
      <c r="I1503" s="246">
        <f t="shared" si="23"/>
        <v>674.08</v>
      </c>
    </row>
    <row r="1504" spans="1:9" ht="45" x14ac:dyDescent="0.2">
      <c r="A1504" s="176">
        <v>1501</v>
      </c>
      <c r="B1504" s="249" t="s">
        <v>352</v>
      </c>
      <c r="C1504" s="248">
        <v>11552</v>
      </c>
      <c r="D1504" s="605" t="s">
        <v>637</v>
      </c>
      <c r="E1504" s="247" t="s">
        <v>636</v>
      </c>
      <c r="F1504" s="247" t="s">
        <v>456</v>
      </c>
      <c r="G1504" s="247">
        <v>33</v>
      </c>
      <c r="H1504" s="246">
        <v>7.16</v>
      </c>
      <c r="I1504" s="246">
        <f t="shared" si="23"/>
        <v>236.28</v>
      </c>
    </row>
    <row r="1505" spans="1:9" ht="30" x14ac:dyDescent="0.2">
      <c r="A1505" s="176">
        <v>1502</v>
      </c>
      <c r="B1505" s="249" t="s">
        <v>352</v>
      </c>
      <c r="C1505" s="248">
        <v>408</v>
      </c>
      <c r="D1505" s="604" t="s">
        <v>1919</v>
      </c>
      <c r="E1505" s="247" t="s">
        <v>567</v>
      </c>
      <c r="F1505" s="247" t="s">
        <v>351</v>
      </c>
      <c r="G1505" s="247">
        <v>19</v>
      </c>
      <c r="H1505" s="246">
        <v>0.99</v>
      </c>
      <c r="I1505" s="246">
        <f t="shared" si="23"/>
        <v>18.809999999999999</v>
      </c>
    </row>
    <row r="1506" spans="1:9" ht="30" x14ac:dyDescent="0.2">
      <c r="A1506" s="176">
        <v>1503</v>
      </c>
      <c r="B1506" s="249" t="s">
        <v>352</v>
      </c>
      <c r="C1506" s="248">
        <v>65</v>
      </c>
      <c r="D1506" s="604" t="s">
        <v>1919</v>
      </c>
      <c r="E1506" s="247" t="s">
        <v>525</v>
      </c>
      <c r="F1506" s="247" t="s">
        <v>351</v>
      </c>
      <c r="G1506" s="247">
        <v>44</v>
      </c>
      <c r="H1506" s="246">
        <v>0.85</v>
      </c>
      <c r="I1506" s="246">
        <f t="shared" si="23"/>
        <v>37.4</v>
      </c>
    </row>
    <row r="1507" spans="1:9" ht="30" x14ac:dyDescent="0.2">
      <c r="A1507" s="176">
        <v>1504</v>
      </c>
      <c r="B1507" s="249" t="s">
        <v>352</v>
      </c>
      <c r="C1507" s="248">
        <v>112</v>
      </c>
      <c r="D1507" s="604" t="s">
        <v>1919</v>
      </c>
      <c r="E1507" s="247" t="s">
        <v>635</v>
      </c>
      <c r="F1507" s="247" t="s">
        <v>351</v>
      </c>
      <c r="G1507" s="247">
        <v>2</v>
      </c>
      <c r="H1507" s="246">
        <v>4.29</v>
      </c>
      <c r="I1507" s="246">
        <f t="shared" si="23"/>
        <v>8.58</v>
      </c>
    </row>
    <row r="1508" spans="1:9" ht="45" x14ac:dyDescent="0.2">
      <c r="A1508" s="176">
        <v>1505</v>
      </c>
      <c r="B1508" s="249" t="s">
        <v>352</v>
      </c>
      <c r="C1508" s="248">
        <v>7568</v>
      </c>
      <c r="D1508" s="605" t="s">
        <v>637</v>
      </c>
      <c r="E1508" s="247" t="s">
        <v>634</v>
      </c>
      <c r="F1508" s="247" t="s">
        <v>351</v>
      </c>
      <c r="G1508" s="247">
        <v>608</v>
      </c>
      <c r="H1508" s="246">
        <v>1.1000000000000001</v>
      </c>
      <c r="I1508" s="246">
        <f t="shared" si="23"/>
        <v>668.8</v>
      </c>
    </row>
    <row r="1509" spans="1:9" ht="30" x14ac:dyDescent="0.2">
      <c r="A1509" s="176">
        <v>1506</v>
      </c>
      <c r="B1509" s="249" t="s">
        <v>352</v>
      </c>
      <c r="C1509" s="248">
        <v>813</v>
      </c>
      <c r="D1509" s="604" t="s">
        <v>1919</v>
      </c>
      <c r="E1509" s="247" t="s">
        <v>633</v>
      </c>
      <c r="F1509" s="247" t="s">
        <v>351</v>
      </c>
      <c r="G1509" s="247">
        <v>1</v>
      </c>
      <c r="H1509" s="246">
        <v>4.07</v>
      </c>
      <c r="I1509" s="246">
        <f t="shared" si="23"/>
        <v>4.07</v>
      </c>
    </row>
    <row r="1510" spans="1:9" ht="30" x14ac:dyDescent="0.2">
      <c r="A1510" s="176">
        <v>1507</v>
      </c>
      <c r="B1510" s="249" t="s">
        <v>352</v>
      </c>
      <c r="C1510" s="248">
        <v>20086</v>
      </c>
      <c r="D1510" s="604" t="s">
        <v>1919</v>
      </c>
      <c r="E1510" s="247" t="s">
        <v>632</v>
      </c>
      <c r="F1510" s="247" t="s">
        <v>568</v>
      </c>
      <c r="G1510" s="247">
        <v>3</v>
      </c>
      <c r="H1510" s="246">
        <v>2.59</v>
      </c>
      <c r="I1510" s="246">
        <f t="shared" si="23"/>
        <v>7.77</v>
      </c>
    </row>
    <row r="1511" spans="1:9" ht="30" x14ac:dyDescent="0.2">
      <c r="A1511" s="176">
        <v>1508</v>
      </c>
      <c r="B1511" s="249" t="s">
        <v>352</v>
      </c>
      <c r="C1511" s="248">
        <v>5103</v>
      </c>
      <c r="D1511" s="604" t="s">
        <v>1919</v>
      </c>
      <c r="E1511" s="247" t="s">
        <v>630</v>
      </c>
      <c r="F1511" s="247" t="s">
        <v>351</v>
      </c>
      <c r="G1511" s="247">
        <v>38</v>
      </c>
      <c r="H1511" s="246">
        <v>31.52</v>
      </c>
      <c r="I1511" s="246">
        <f t="shared" si="23"/>
        <v>1197.76</v>
      </c>
    </row>
    <row r="1512" spans="1:9" ht="30" x14ac:dyDescent="0.2">
      <c r="A1512" s="176">
        <v>1509</v>
      </c>
      <c r="B1512" s="249" t="s">
        <v>352</v>
      </c>
      <c r="C1512" s="248">
        <v>11714</v>
      </c>
      <c r="D1512" s="604" t="s">
        <v>1919</v>
      </c>
      <c r="E1512" s="247" t="s">
        <v>629</v>
      </c>
      <c r="F1512" s="247" t="s">
        <v>351</v>
      </c>
      <c r="G1512" s="247">
        <v>22</v>
      </c>
      <c r="H1512" s="246">
        <v>90.32</v>
      </c>
      <c r="I1512" s="246">
        <f t="shared" si="23"/>
        <v>1987.04</v>
      </c>
    </row>
    <row r="1513" spans="1:9" ht="30" x14ac:dyDescent="0.2">
      <c r="A1513" s="176">
        <v>1510</v>
      </c>
      <c r="B1513" s="249" t="s">
        <v>352</v>
      </c>
      <c r="C1513" s="248">
        <v>1200</v>
      </c>
      <c r="D1513" s="604" t="s">
        <v>1919</v>
      </c>
      <c r="E1513" s="247" t="s">
        <v>628</v>
      </c>
      <c r="F1513" s="247" t="s">
        <v>351</v>
      </c>
      <c r="G1513" s="247">
        <v>15</v>
      </c>
      <c r="H1513" s="246">
        <v>8.1199999999999992</v>
      </c>
      <c r="I1513" s="246">
        <f t="shared" si="23"/>
        <v>121.8</v>
      </c>
    </row>
    <row r="1514" spans="1:9" ht="30" x14ac:dyDescent="0.2">
      <c r="A1514" s="176">
        <v>1511</v>
      </c>
      <c r="B1514" s="249" t="s">
        <v>352</v>
      </c>
      <c r="C1514" s="248">
        <v>20087</v>
      </c>
      <c r="D1514" s="604" t="s">
        <v>1919</v>
      </c>
      <c r="E1514" s="247" t="s">
        <v>627</v>
      </c>
      <c r="F1514" s="247" t="s">
        <v>351</v>
      </c>
      <c r="G1514" s="247">
        <v>44</v>
      </c>
      <c r="H1514" s="246">
        <v>8.94</v>
      </c>
      <c r="I1514" s="246">
        <f t="shared" si="23"/>
        <v>393.36</v>
      </c>
    </row>
    <row r="1515" spans="1:9" ht="30" x14ac:dyDescent="0.2">
      <c r="A1515" s="176">
        <v>1512</v>
      </c>
      <c r="B1515" s="249" t="s">
        <v>352</v>
      </c>
      <c r="C1515" s="248">
        <v>1929</v>
      </c>
      <c r="D1515" s="604" t="s">
        <v>1919</v>
      </c>
      <c r="E1515" s="247" t="s">
        <v>626</v>
      </c>
      <c r="F1515" s="247" t="s">
        <v>351</v>
      </c>
      <c r="G1515" s="247">
        <v>35</v>
      </c>
      <c r="H1515" s="246">
        <v>5.21</v>
      </c>
      <c r="I1515" s="246">
        <f t="shared" si="23"/>
        <v>182.35</v>
      </c>
    </row>
    <row r="1516" spans="1:9" ht="30" x14ac:dyDescent="0.2">
      <c r="A1516" s="176">
        <v>1513</v>
      </c>
      <c r="B1516" s="249" t="s">
        <v>352</v>
      </c>
      <c r="C1516" s="248">
        <v>1957</v>
      </c>
      <c r="D1516" s="604" t="s">
        <v>1919</v>
      </c>
      <c r="E1516" s="247" t="s">
        <v>625</v>
      </c>
      <c r="F1516" s="247" t="s">
        <v>351</v>
      </c>
      <c r="G1516" s="247">
        <v>30</v>
      </c>
      <c r="H1516" s="246">
        <v>6.2</v>
      </c>
      <c r="I1516" s="246">
        <f t="shared" si="23"/>
        <v>186</v>
      </c>
    </row>
    <row r="1517" spans="1:9" ht="30" x14ac:dyDescent="0.2">
      <c r="A1517" s="176">
        <v>1514</v>
      </c>
      <c r="B1517" s="249" t="s">
        <v>352</v>
      </c>
      <c r="C1517" s="248">
        <v>1958</v>
      </c>
      <c r="D1517" s="604" t="s">
        <v>1919</v>
      </c>
      <c r="E1517" s="247" t="s">
        <v>624</v>
      </c>
      <c r="F1517" s="247" t="s">
        <v>351</v>
      </c>
      <c r="G1517" s="247">
        <v>21</v>
      </c>
      <c r="H1517" s="246">
        <v>11.55</v>
      </c>
      <c r="I1517" s="246">
        <f t="shared" si="23"/>
        <v>242.55</v>
      </c>
    </row>
    <row r="1518" spans="1:9" ht="30" x14ac:dyDescent="0.2">
      <c r="A1518" s="176">
        <v>1515</v>
      </c>
      <c r="B1518" s="249" t="s">
        <v>352</v>
      </c>
      <c r="C1518" s="248">
        <v>1870</v>
      </c>
      <c r="D1518" s="604" t="s">
        <v>1919</v>
      </c>
      <c r="E1518" s="247" t="s">
        <v>623</v>
      </c>
      <c r="F1518" s="247" t="s">
        <v>351</v>
      </c>
      <c r="G1518" s="247">
        <v>6</v>
      </c>
      <c r="H1518" s="246">
        <v>3.01</v>
      </c>
      <c r="I1518" s="246">
        <f t="shared" si="23"/>
        <v>18.059999999999999</v>
      </c>
    </row>
    <row r="1519" spans="1:9" ht="30" x14ac:dyDescent="0.2">
      <c r="A1519" s="176">
        <v>1516</v>
      </c>
      <c r="B1519" s="249" t="s">
        <v>352</v>
      </c>
      <c r="C1519" s="248">
        <v>1930</v>
      </c>
      <c r="D1519" s="604" t="s">
        <v>1919</v>
      </c>
      <c r="E1519" s="247" t="s">
        <v>622</v>
      </c>
      <c r="F1519" s="247" t="s">
        <v>351</v>
      </c>
      <c r="G1519" s="247">
        <v>1</v>
      </c>
      <c r="H1519" s="246">
        <v>8.91</v>
      </c>
      <c r="I1519" s="246">
        <f t="shared" si="23"/>
        <v>8.91</v>
      </c>
    </row>
    <row r="1520" spans="1:9" ht="75" x14ac:dyDescent="0.2">
      <c r="A1520" s="176">
        <v>1517</v>
      </c>
      <c r="B1520" s="249" t="s">
        <v>353</v>
      </c>
      <c r="C1520" s="248" t="s">
        <v>620</v>
      </c>
      <c r="D1520" s="604" t="s">
        <v>1919</v>
      </c>
      <c r="E1520" s="247" t="s">
        <v>619</v>
      </c>
      <c r="F1520" s="247" t="s">
        <v>351</v>
      </c>
      <c r="G1520" s="247">
        <v>1</v>
      </c>
      <c r="H1520" s="246">
        <v>55.45</v>
      </c>
      <c r="I1520" s="246">
        <f t="shared" si="23"/>
        <v>55.45</v>
      </c>
    </row>
    <row r="1521" spans="1:9" x14ac:dyDescent="0.2">
      <c r="A1521" s="176">
        <v>1518</v>
      </c>
      <c r="B1521" s="249" t="s">
        <v>353</v>
      </c>
      <c r="C1521" s="248" t="s">
        <v>554</v>
      </c>
      <c r="D1521" s="604" t="s">
        <v>1919</v>
      </c>
      <c r="E1521" s="247" t="s">
        <v>618</v>
      </c>
      <c r="F1521" s="247" t="s">
        <v>438</v>
      </c>
      <c r="G1521" s="247">
        <v>15</v>
      </c>
      <c r="H1521" s="246">
        <v>59.67</v>
      </c>
      <c r="I1521" s="246">
        <f t="shared" si="23"/>
        <v>895.05</v>
      </c>
    </row>
    <row r="1522" spans="1:9" ht="30" x14ac:dyDescent="0.2">
      <c r="A1522" s="176">
        <v>1519</v>
      </c>
      <c r="B1522" s="249" t="s">
        <v>352</v>
      </c>
      <c r="C1522" s="248">
        <v>3670</v>
      </c>
      <c r="D1522" s="604" t="s">
        <v>1919</v>
      </c>
      <c r="E1522" s="247" t="s">
        <v>614</v>
      </c>
      <c r="F1522" s="247" t="s">
        <v>351</v>
      </c>
      <c r="G1522" s="247">
        <v>0</v>
      </c>
      <c r="H1522" s="246">
        <v>20.21</v>
      </c>
      <c r="I1522" s="246">
        <f t="shared" si="23"/>
        <v>0</v>
      </c>
    </row>
    <row r="1523" spans="1:9" ht="30" x14ac:dyDescent="0.2">
      <c r="A1523" s="176">
        <v>1520</v>
      </c>
      <c r="B1523" s="249" t="s">
        <v>352</v>
      </c>
      <c r="C1523" s="248">
        <v>36794</v>
      </c>
      <c r="D1523" s="604" t="s">
        <v>1919</v>
      </c>
      <c r="E1523" s="247" t="s">
        <v>613</v>
      </c>
      <c r="F1523" s="247" t="s">
        <v>351</v>
      </c>
      <c r="G1523" s="247">
        <v>19</v>
      </c>
      <c r="H1523" s="246">
        <v>158.86000000000001</v>
      </c>
      <c r="I1523" s="246">
        <f t="shared" si="23"/>
        <v>3018.34</v>
      </c>
    </row>
    <row r="1524" spans="1:9" ht="30" x14ac:dyDescent="0.2">
      <c r="A1524" s="176">
        <v>1521</v>
      </c>
      <c r="B1524" s="249" t="s">
        <v>352</v>
      </c>
      <c r="C1524" s="248">
        <v>38023</v>
      </c>
      <c r="D1524" s="604" t="s">
        <v>1919</v>
      </c>
      <c r="E1524" s="247" t="s">
        <v>612</v>
      </c>
      <c r="F1524" s="247" t="s">
        <v>351</v>
      </c>
      <c r="G1524" s="247">
        <v>7</v>
      </c>
      <c r="H1524" s="246">
        <v>5.98</v>
      </c>
      <c r="I1524" s="246">
        <f t="shared" si="23"/>
        <v>41.86</v>
      </c>
    </row>
    <row r="1525" spans="1:9" ht="30" x14ac:dyDescent="0.2">
      <c r="A1525" s="176">
        <v>1522</v>
      </c>
      <c r="B1525" s="249" t="s">
        <v>353</v>
      </c>
      <c r="C1525" s="248" t="s">
        <v>611</v>
      </c>
      <c r="D1525" s="604" t="s">
        <v>1919</v>
      </c>
      <c r="E1525" s="247" t="s">
        <v>610</v>
      </c>
      <c r="F1525" s="247" t="s">
        <v>351</v>
      </c>
      <c r="G1525" s="247">
        <v>15</v>
      </c>
      <c r="H1525" s="246">
        <v>27.5</v>
      </c>
      <c r="I1525" s="246">
        <f t="shared" si="23"/>
        <v>412.5</v>
      </c>
    </row>
    <row r="1526" spans="1:9" ht="30" x14ac:dyDescent="0.2">
      <c r="A1526" s="176">
        <v>1523</v>
      </c>
      <c r="B1526" s="249" t="s">
        <v>352</v>
      </c>
      <c r="C1526" s="248">
        <v>3850</v>
      </c>
      <c r="D1526" s="604" t="s">
        <v>1919</v>
      </c>
      <c r="E1526" s="247" t="s">
        <v>609</v>
      </c>
      <c r="F1526" s="247" t="s">
        <v>351</v>
      </c>
      <c r="G1526" s="247">
        <v>7</v>
      </c>
      <c r="H1526" s="246">
        <v>11.75</v>
      </c>
      <c r="I1526" s="246">
        <f t="shared" si="23"/>
        <v>82.25</v>
      </c>
    </row>
    <row r="1527" spans="1:9" ht="45" x14ac:dyDescent="0.2">
      <c r="A1527" s="176">
        <v>1524</v>
      </c>
      <c r="B1527" s="249" t="s">
        <v>353</v>
      </c>
      <c r="C1527" s="248" t="s">
        <v>604</v>
      </c>
      <c r="D1527" s="604" t="s">
        <v>1919</v>
      </c>
      <c r="E1527" s="247" t="s">
        <v>603</v>
      </c>
      <c r="F1527" s="247" t="s">
        <v>351</v>
      </c>
      <c r="G1527" s="247">
        <v>6</v>
      </c>
      <c r="H1527" s="246">
        <v>59.4</v>
      </c>
      <c r="I1527" s="246">
        <f t="shared" si="23"/>
        <v>356.4</v>
      </c>
    </row>
    <row r="1528" spans="1:9" x14ac:dyDescent="0.2">
      <c r="A1528" s="176">
        <v>1525</v>
      </c>
      <c r="B1528" s="249" t="s">
        <v>353</v>
      </c>
      <c r="C1528" s="248" t="s">
        <v>573</v>
      </c>
      <c r="D1528" s="604" t="s">
        <v>1919</v>
      </c>
      <c r="E1528" s="247" t="s">
        <v>572</v>
      </c>
      <c r="F1528" s="247" t="s">
        <v>351</v>
      </c>
      <c r="G1528" s="247">
        <v>22800</v>
      </c>
      <c r="H1528" s="246">
        <v>0.1</v>
      </c>
      <c r="I1528" s="246">
        <f t="shared" si="23"/>
        <v>2280</v>
      </c>
    </row>
    <row r="1529" spans="1:9" ht="45" x14ac:dyDescent="0.2">
      <c r="A1529" s="176">
        <v>1526</v>
      </c>
      <c r="B1529" s="249" t="s">
        <v>352</v>
      </c>
      <c r="C1529" s="248">
        <v>20045</v>
      </c>
      <c r="D1529" s="604" t="s">
        <v>1919</v>
      </c>
      <c r="E1529" s="247" t="s">
        <v>602</v>
      </c>
      <c r="F1529" s="247" t="s">
        <v>351</v>
      </c>
      <c r="G1529" s="247">
        <v>1</v>
      </c>
      <c r="H1529" s="246">
        <v>7.84</v>
      </c>
      <c r="I1529" s="246">
        <f t="shared" si="23"/>
        <v>7.84</v>
      </c>
    </row>
    <row r="1530" spans="1:9" ht="30" x14ac:dyDescent="0.2">
      <c r="A1530" s="176">
        <v>1527</v>
      </c>
      <c r="B1530" s="249" t="s">
        <v>352</v>
      </c>
      <c r="C1530" s="248">
        <v>7133</v>
      </c>
      <c r="D1530" s="604" t="s">
        <v>1919</v>
      </c>
      <c r="E1530" s="247" t="s">
        <v>591</v>
      </c>
      <c r="F1530" s="247" t="s">
        <v>351</v>
      </c>
      <c r="G1530" s="247">
        <v>7</v>
      </c>
      <c r="H1530" s="246">
        <v>94.55</v>
      </c>
      <c r="I1530" s="246">
        <f t="shared" si="23"/>
        <v>661.85</v>
      </c>
    </row>
    <row r="1531" spans="1:9" ht="45" x14ac:dyDescent="0.2">
      <c r="A1531" s="176">
        <v>1528</v>
      </c>
      <c r="B1531" s="249" t="s">
        <v>352</v>
      </c>
      <c r="C1531" s="248">
        <v>13416</v>
      </c>
      <c r="D1531" s="604" t="s">
        <v>1919</v>
      </c>
      <c r="E1531" s="247" t="s">
        <v>590</v>
      </c>
      <c r="F1531" s="247" t="s">
        <v>351</v>
      </c>
      <c r="G1531" s="247">
        <v>68</v>
      </c>
      <c r="H1531" s="246">
        <v>79.290000000000006</v>
      </c>
      <c r="I1531" s="246">
        <f t="shared" si="23"/>
        <v>5391.72</v>
      </c>
    </row>
    <row r="1532" spans="1:9" ht="30" x14ac:dyDescent="0.2">
      <c r="A1532" s="176">
        <v>1529</v>
      </c>
      <c r="B1532" s="249" t="s">
        <v>352</v>
      </c>
      <c r="C1532" s="248">
        <v>11831</v>
      </c>
      <c r="D1532" s="604" t="s">
        <v>1919</v>
      </c>
      <c r="E1532" s="247" t="s">
        <v>588</v>
      </c>
      <c r="F1532" s="247" t="s">
        <v>351</v>
      </c>
      <c r="G1532" s="247">
        <v>7</v>
      </c>
      <c r="H1532" s="246">
        <v>17.03</v>
      </c>
      <c r="I1532" s="246">
        <f t="shared" si="23"/>
        <v>119.21</v>
      </c>
    </row>
    <row r="1533" spans="1:9" ht="45" x14ac:dyDescent="0.2">
      <c r="A1533" s="176">
        <v>1530</v>
      </c>
      <c r="B1533" s="249" t="s">
        <v>352</v>
      </c>
      <c r="C1533" s="248">
        <v>39128</v>
      </c>
      <c r="D1533" s="604" t="s">
        <v>1919</v>
      </c>
      <c r="E1533" s="247" t="s">
        <v>587</v>
      </c>
      <c r="F1533" s="247" t="s">
        <v>568</v>
      </c>
      <c r="G1533" s="247">
        <v>1</v>
      </c>
      <c r="H1533" s="246">
        <v>1.92</v>
      </c>
      <c r="I1533" s="246">
        <f t="shared" si="23"/>
        <v>1.92</v>
      </c>
    </row>
    <row r="1534" spans="1:9" x14ac:dyDescent="0.2">
      <c r="A1534" s="176">
        <v>1531</v>
      </c>
      <c r="B1534" s="249" t="s">
        <v>352</v>
      </c>
      <c r="C1534" s="248">
        <v>21114</v>
      </c>
      <c r="D1534" s="604" t="s">
        <v>1919</v>
      </c>
      <c r="E1534" s="247" t="s">
        <v>586</v>
      </c>
      <c r="F1534" s="247" t="s">
        <v>568</v>
      </c>
      <c r="G1534" s="247">
        <v>30</v>
      </c>
      <c r="H1534" s="246">
        <v>35.43</v>
      </c>
      <c r="I1534" s="246">
        <f t="shared" si="23"/>
        <v>1062.9000000000001</v>
      </c>
    </row>
    <row r="1535" spans="1:9" ht="30" x14ac:dyDescent="0.2">
      <c r="A1535" s="176">
        <v>1532</v>
      </c>
      <c r="B1535" s="249" t="s">
        <v>352</v>
      </c>
      <c r="C1535" s="248">
        <v>38123</v>
      </c>
      <c r="D1535" s="604" t="s">
        <v>1919</v>
      </c>
      <c r="E1535" s="247" t="s">
        <v>585</v>
      </c>
      <c r="F1535" s="247" t="s">
        <v>507</v>
      </c>
      <c r="G1535" s="247">
        <v>2</v>
      </c>
      <c r="H1535" s="246">
        <v>72.010000000000005</v>
      </c>
      <c r="I1535" s="246">
        <f t="shared" si="23"/>
        <v>144.02000000000001</v>
      </c>
    </row>
    <row r="1536" spans="1:9" ht="30" x14ac:dyDescent="0.2">
      <c r="A1536" s="176">
        <v>1533</v>
      </c>
      <c r="B1536" s="249" t="s">
        <v>352</v>
      </c>
      <c r="C1536" s="248">
        <v>299</v>
      </c>
      <c r="D1536" s="604" t="s">
        <v>1919</v>
      </c>
      <c r="E1536" s="247" t="s">
        <v>584</v>
      </c>
      <c r="F1536" s="247" t="s">
        <v>568</v>
      </c>
      <c r="G1536" s="247">
        <v>1</v>
      </c>
      <c r="H1536" s="246">
        <v>3.35</v>
      </c>
      <c r="I1536" s="246">
        <f t="shared" si="23"/>
        <v>3.35</v>
      </c>
    </row>
    <row r="1537" spans="1:9" ht="30" x14ac:dyDescent="0.2">
      <c r="A1537" s="176">
        <v>1534</v>
      </c>
      <c r="B1537" s="249" t="s">
        <v>352</v>
      </c>
      <c r="C1537" s="248">
        <v>300</v>
      </c>
      <c r="D1537" s="604" t="s">
        <v>1919</v>
      </c>
      <c r="E1537" s="247" t="s">
        <v>583</v>
      </c>
      <c r="F1537" s="247" t="s">
        <v>568</v>
      </c>
      <c r="G1537" s="247">
        <v>7</v>
      </c>
      <c r="H1537" s="246">
        <v>11.61</v>
      </c>
      <c r="I1537" s="246">
        <f t="shared" si="23"/>
        <v>81.27</v>
      </c>
    </row>
    <row r="1538" spans="1:9" ht="30" x14ac:dyDescent="0.2">
      <c r="A1538" s="176">
        <v>1535</v>
      </c>
      <c r="B1538" s="249" t="s">
        <v>352</v>
      </c>
      <c r="C1538" s="248">
        <v>298</v>
      </c>
      <c r="D1538" s="604" t="s">
        <v>1919</v>
      </c>
      <c r="E1538" s="247" t="s">
        <v>582</v>
      </c>
      <c r="F1538" s="247" t="s">
        <v>568</v>
      </c>
      <c r="G1538" s="247">
        <v>13</v>
      </c>
      <c r="H1538" s="246">
        <v>2.58</v>
      </c>
      <c r="I1538" s="246">
        <f t="shared" si="23"/>
        <v>33.54</v>
      </c>
    </row>
    <row r="1539" spans="1:9" ht="60" x14ac:dyDescent="0.2">
      <c r="A1539" s="176">
        <v>1536</v>
      </c>
      <c r="B1539" s="249" t="s">
        <v>352</v>
      </c>
      <c r="C1539" s="248">
        <v>1346</v>
      </c>
      <c r="D1539" s="604" t="s">
        <v>1919</v>
      </c>
      <c r="E1539" s="247" t="s">
        <v>581</v>
      </c>
      <c r="F1539" s="247" t="s">
        <v>580</v>
      </c>
      <c r="G1539" s="247">
        <v>7</v>
      </c>
      <c r="H1539" s="246">
        <v>42.63</v>
      </c>
      <c r="I1539" s="246">
        <f t="shared" si="23"/>
        <v>298.41000000000003</v>
      </c>
    </row>
    <row r="1540" spans="1:9" x14ac:dyDescent="0.2">
      <c r="A1540" s="176">
        <v>1537</v>
      </c>
      <c r="B1540" s="249" t="s">
        <v>352</v>
      </c>
      <c r="C1540" s="248">
        <v>11683</v>
      </c>
      <c r="D1540" s="604" t="s">
        <v>1919</v>
      </c>
      <c r="E1540" s="247" t="s">
        <v>579</v>
      </c>
      <c r="F1540" s="247" t="s">
        <v>568</v>
      </c>
      <c r="G1540" s="247">
        <v>402</v>
      </c>
      <c r="H1540" s="246">
        <v>37.29</v>
      </c>
      <c r="I1540" s="246">
        <f t="shared" si="23"/>
        <v>14990.58</v>
      </c>
    </row>
    <row r="1541" spans="1:9" x14ac:dyDescent="0.2">
      <c r="A1541" s="176">
        <v>1538</v>
      </c>
      <c r="B1541" s="249" t="s">
        <v>353</v>
      </c>
      <c r="C1541" s="248" t="s">
        <v>3177</v>
      </c>
      <c r="D1541" s="604" t="s">
        <v>1919</v>
      </c>
      <c r="E1541" s="247" t="s">
        <v>3178</v>
      </c>
      <c r="F1541" s="247" t="s">
        <v>568</v>
      </c>
      <c r="G1541" s="247">
        <v>4</v>
      </c>
      <c r="H1541" s="246">
        <v>12.08</v>
      </c>
      <c r="I1541" s="246">
        <f t="shared" ref="I1541:I1604" si="24">H1541*G1541</f>
        <v>48.32</v>
      </c>
    </row>
    <row r="1542" spans="1:9" ht="30" x14ac:dyDescent="0.2">
      <c r="A1542" s="176">
        <v>1539</v>
      </c>
      <c r="B1542" s="249" t="s">
        <v>352</v>
      </c>
      <c r="C1542" s="248">
        <v>3672</v>
      </c>
      <c r="D1542" s="604" t="s">
        <v>1919</v>
      </c>
      <c r="E1542" s="247" t="s">
        <v>578</v>
      </c>
      <c r="F1542" s="247" t="s">
        <v>568</v>
      </c>
      <c r="G1542" s="247">
        <v>3</v>
      </c>
      <c r="H1542" s="246">
        <v>1.59</v>
      </c>
      <c r="I1542" s="246">
        <f t="shared" si="24"/>
        <v>4.7699999999999996</v>
      </c>
    </row>
    <row r="1543" spans="1:9" ht="45" x14ac:dyDescent="0.2">
      <c r="A1543" s="176">
        <v>1540</v>
      </c>
      <c r="B1543" s="249" t="s">
        <v>352</v>
      </c>
      <c r="C1543" s="248">
        <v>7121</v>
      </c>
      <c r="D1543" s="604" t="s">
        <v>1919</v>
      </c>
      <c r="E1543" s="247" t="s">
        <v>577</v>
      </c>
      <c r="F1543" s="247" t="s">
        <v>568</v>
      </c>
      <c r="G1543" s="247">
        <v>7</v>
      </c>
      <c r="H1543" s="246">
        <v>8.8000000000000007</v>
      </c>
      <c r="I1543" s="246">
        <f t="shared" si="24"/>
        <v>61.6</v>
      </c>
    </row>
    <row r="1544" spans="1:9" ht="30" x14ac:dyDescent="0.2">
      <c r="A1544" s="176">
        <v>1541</v>
      </c>
      <c r="B1544" s="249" t="s">
        <v>352</v>
      </c>
      <c r="C1544" s="248">
        <v>38123</v>
      </c>
      <c r="D1544" s="604" t="s">
        <v>2187</v>
      </c>
      <c r="E1544" s="247" t="s">
        <v>576</v>
      </c>
      <c r="F1544" s="247" t="s">
        <v>445</v>
      </c>
      <c r="G1544" s="247">
        <v>0</v>
      </c>
      <c r="H1544" s="246">
        <v>72.010000000000005</v>
      </c>
      <c r="I1544" s="246">
        <f t="shared" si="24"/>
        <v>0</v>
      </c>
    </row>
    <row r="1545" spans="1:9" x14ac:dyDescent="0.2">
      <c r="A1545" s="176">
        <v>1542</v>
      </c>
      <c r="B1545" s="249" t="s">
        <v>353</v>
      </c>
      <c r="C1545" s="248" t="s">
        <v>575</v>
      </c>
      <c r="D1545" s="604" t="s">
        <v>2187</v>
      </c>
      <c r="E1545" s="247" t="s">
        <v>574</v>
      </c>
      <c r="F1545" s="247" t="s">
        <v>504</v>
      </c>
      <c r="G1545" s="247">
        <v>1</v>
      </c>
      <c r="H1545" s="246">
        <v>41.19</v>
      </c>
      <c r="I1545" s="246">
        <f t="shared" si="24"/>
        <v>41.19</v>
      </c>
    </row>
    <row r="1546" spans="1:9" x14ac:dyDescent="0.2">
      <c r="A1546" s="176">
        <v>1543</v>
      </c>
      <c r="B1546" s="249" t="s">
        <v>353</v>
      </c>
      <c r="C1546" s="248" t="s">
        <v>573</v>
      </c>
      <c r="D1546" s="604" t="s">
        <v>2187</v>
      </c>
      <c r="E1546" s="247" t="s">
        <v>572</v>
      </c>
      <c r="F1546" s="247" t="s">
        <v>568</v>
      </c>
      <c r="G1546" s="247">
        <v>15200</v>
      </c>
      <c r="H1546" s="246">
        <v>0.1</v>
      </c>
      <c r="I1546" s="246">
        <f t="shared" si="24"/>
        <v>1520</v>
      </c>
    </row>
    <row r="1547" spans="1:9" ht="30" x14ac:dyDescent="0.2">
      <c r="A1547" s="176">
        <v>1544</v>
      </c>
      <c r="B1547" s="249" t="s">
        <v>352</v>
      </c>
      <c r="C1547" s="248">
        <v>10490</v>
      </c>
      <c r="D1547" s="604" t="s">
        <v>2187</v>
      </c>
      <c r="E1547" s="247" t="s">
        <v>571</v>
      </c>
      <c r="F1547" s="247" t="s">
        <v>504</v>
      </c>
      <c r="G1547" s="247">
        <v>126</v>
      </c>
      <c r="H1547" s="246">
        <v>112</v>
      </c>
      <c r="I1547" s="246">
        <f t="shared" si="24"/>
        <v>14112</v>
      </c>
    </row>
    <row r="1548" spans="1:9" ht="45" x14ac:dyDescent="0.2">
      <c r="A1548" s="176">
        <v>1545</v>
      </c>
      <c r="B1548" s="249" t="s">
        <v>352</v>
      </c>
      <c r="C1548" s="248">
        <v>44531</v>
      </c>
      <c r="D1548" s="605" t="s">
        <v>637</v>
      </c>
      <c r="E1548" s="247" t="s">
        <v>570</v>
      </c>
      <c r="F1548" s="247" t="s">
        <v>568</v>
      </c>
      <c r="G1548" s="247">
        <v>4</v>
      </c>
      <c r="H1548" s="246">
        <v>77.069999999999993</v>
      </c>
      <c r="I1548" s="246">
        <f t="shared" si="24"/>
        <v>308.27999999999997</v>
      </c>
    </row>
    <row r="1549" spans="1:9" ht="45" x14ac:dyDescent="0.2">
      <c r="A1549" s="176">
        <v>1546</v>
      </c>
      <c r="B1549" s="249" t="s">
        <v>352</v>
      </c>
      <c r="C1549" s="248">
        <v>11963</v>
      </c>
      <c r="D1549" s="604" t="s">
        <v>2187</v>
      </c>
      <c r="E1549" s="247" t="s">
        <v>569</v>
      </c>
      <c r="F1549" s="247" t="s">
        <v>568</v>
      </c>
      <c r="G1549" s="247">
        <v>4</v>
      </c>
      <c r="H1549" s="246">
        <v>10.01</v>
      </c>
      <c r="I1549" s="246">
        <f t="shared" si="24"/>
        <v>40.04</v>
      </c>
    </row>
    <row r="1550" spans="1:9" ht="30" x14ac:dyDescent="0.2">
      <c r="A1550" s="176">
        <v>1547</v>
      </c>
      <c r="B1550" s="249" t="s">
        <v>352</v>
      </c>
      <c r="C1550" s="248">
        <v>408</v>
      </c>
      <c r="D1550" s="604" t="s">
        <v>527</v>
      </c>
      <c r="E1550" s="247" t="s">
        <v>567</v>
      </c>
      <c r="F1550" s="247" t="s">
        <v>351</v>
      </c>
      <c r="G1550" s="247">
        <v>45</v>
      </c>
      <c r="H1550" s="246">
        <v>0.99</v>
      </c>
      <c r="I1550" s="246">
        <f t="shared" si="24"/>
        <v>44.55</v>
      </c>
    </row>
    <row r="1551" spans="1:9" x14ac:dyDescent="0.2">
      <c r="A1551" s="176">
        <v>1548</v>
      </c>
      <c r="B1551" s="249" t="s">
        <v>353</v>
      </c>
      <c r="C1551" s="248" t="s">
        <v>565</v>
      </c>
      <c r="D1551" s="604" t="s">
        <v>527</v>
      </c>
      <c r="E1551" s="247" t="s">
        <v>3179</v>
      </c>
      <c r="F1551" s="247" t="s">
        <v>568</v>
      </c>
      <c r="G1551" s="247">
        <v>247</v>
      </c>
      <c r="H1551" s="246">
        <v>10.35</v>
      </c>
      <c r="I1551" s="246">
        <f t="shared" si="24"/>
        <v>2556.4499999999998</v>
      </c>
    </row>
    <row r="1552" spans="1:9" x14ac:dyDescent="0.2">
      <c r="A1552" s="176">
        <v>1549</v>
      </c>
      <c r="B1552" s="249" t="s">
        <v>353</v>
      </c>
      <c r="C1552" s="248" t="s">
        <v>564</v>
      </c>
      <c r="D1552" s="604" t="s">
        <v>527</v>
      </c>
      <c r="E1552" s="247" t="s">
        <v>3180</v>
      </c>
      <c r="F1552" s="247" t="s">
        <v>351</v>
      </c>
      <c r="G1552" s="247">
        <v>547</v>
      </c>
      <c r="H1552" s="246">
        <v>2.19</v>
      </c>
      <c r="I1552" s="246">
        <f t="shared" si="24"/>
        <v>1197.93</v>
      </c>
    </row>
    <row r="1553" spans="1:9" ht="60" x14ac:dyDescent="0.2">
      <c r="A1553" s="176">
        <v>1550</v>
      </c>
      <c r="B1553" s="249" t="s">
        <v>352</v>
      </c>
      <c r="C1553" s="248">
        <v>1355</v>
      </c>
      <c r="D1553" s="604" t="s">
        <v>527</v>
      </c>
      <c r="E1553" s="247" t="s">
        <v>562</v>
      </c>
      <c r="F1553" s="247" t="s">
        <v>504</v>
      </c>
      <c r="G1553" s="247">
        <v>5</v>
      </c>
      <c r="H1553" s="246">
        <v>35.25</v>
      </c>
      <c r="I1553" s="246">
        <f t="shared" si="24"/>
        <v>176.25</v>
      </c>
    </row>
    <row r="1554" spans="1:9" ht="45" x14ac:dyDescent="0.2">
      <c r="A1554" s="176">
        <v>1551</v>
      </c>
      <c r="B1554" s="249" t="s">
        <v>353</v>
      </c>
      <c r="C1554" s="248" t="s">
        <v>561</v>
      </c>
      <c r="D1554" s="604" t="s">
        <v>527</v>
      </c>
      <c r="E1554" s="247" t="s">
        <v>560</v>
      </c>
      <c r="F1554" s="247" t="s">
        <v>351</v>
      </c>
      <c r="G1554" s="247">
        <v>7</v>
      </c>
      <c r="H1554" s="246">
        <v>32.9</v>
      </c>
      <c r="I1554" s="246">
        <f t="shared" si="24"/>
        <v>230.3</v>
      </c>
    </row>
    <row r="1555" spans="1:9" ht="30" x14ac:dyDescent="0.2">
      <c r="A1555" s="176">
        <v>1552</v>
      </c>
      <c r="B1555" s="249" t="s">
        <v>353</v>
      </c>
      <c r="C1555" s="248" t="s">
        <v>559</v>
      </c>
      <c r="D1555" s="604" t="s">
        <v>527</v>
      </c>
      <c r="E1555" s="247" t="s">
        <v>3175</v>
      </c>
      <c r="F1555" s="247" t="s">
        <v>351</v>
      </c>
      <c r="G1555" s="247">
        <v>38</v>
      </c>
      <c r="H1555" s="246">
        <v>3.13</v>
      </c>
      <c r="I1555" s="246">
        <f t="shared" si="24"/>
        <v>118.94</v>
      </c>
    </row>
    <row r="1556" spans="1:9" ht="30" x14ac:dyDescent="0.2">
      <c r="A1556" s="176">
        <v>1553</v>
      </c>
      <c r="B1556" s="249" t="s">
        <v>353</v>
      </c>
      <c r="C1556" s="248" t="s">
        <v>559</v>
      </c>
      <c r="D1556" s="604" t="s">
        <v>527</v>
      </c>
      <c r="E1556" s="247" t="s">
        <v>3175</v>
      </c>
      <c r="F1556" s="247" t="s">
        <v>351</v>
      </c>
      <c r="G1556" s="247">
        <v>22</v>
      </c>
      <c r="H1556" s="246">
        <v>3.13</v>
      </c>
      <c r="I1556" s="246">
        <f t="shared" si="24"/>
        <v>68.86</v>
      </c>
    </row>
    <row r="1557" spans="1:9" ht="30" x14ac:dyDescent="0.2">
      <c r="A1557" s="176">
        <v>1554</v>
      </c>
      <c r="B1557" s="249" t="s">
        <v>352</v>
      </c>
      <c r="C1557" s="248">
        <v>11451</v>
      </c>
      <c r="D1557" s="604" t="s">
        <v>527</v>
      </c>
      <c r="E1557" s="247" t="s">
        <v>558</v>
      </c>
      <c r="F1557" s="247" t="s">
        <v>351</v>
      </c>
      <c r="G1557" s="247">
        <v>7</v>
      </c>
      <c r="H1557" s="246">
        <v>57.87</v>
      </c>
      <c r="I1557" s="246">
        <f t="shared" si="24"/>
        <v>405.09</v>
      </c>
    </row>
    <row r="1558" spans="1:9" ht="45" x14ac:dyDescent="0.2">
      <c r="A1558" s="176">
        <v>1555</v>
      </c>
      <c r="B1558" s="249" t="s">
        <v>352</v>
      </c>
      <c r="C1558" s="248">
        <v>2420</v>
      </c>
      <c r="D1558" s="604" t="s">
        <v>527</v>
      </c>
      <c r="E1558" s="247" t="s">
        <v>557</v>
      </c>
      <c r="F1558" s="247" t="s">
        <v>351</v>
      </c>
      <c r="G1558" s="247">
        <v>15</v>
      </c>
      <c r="H1558" s="246">
        <v>10.92</v>
      </c>
      <c r="I1558" s="246">
        <f t="shared" si="24"/>
        <v>163.80000000000001</v>
      </c>
    </row>
    <row r="1559" spans="1:9" ht="90" x14ac:dyDescent="0.2">
      <c r="A1559" s="176">
        <v>1556</v>
      </c>
      <c r="B1559" s="249" t="s">
        <v>352</v>
      </c>
      <c r="C1559" s="248">
        <v>3093</v>
      </c>
      <c r="D1559" s="604" t="s">
        <v>527</v>
      </c>
      <c r="E1559" s="247" t="s">
        <v>556</v>
      </c>
      <c r="F1559" s="247" t="s">
        <v>555</v>
      </c>
      <c r="G1559" s="247">
        <v>2</v>
      </c>
      <c r="H1559" s="246">
        <v>132.75</v>
      </c>
      <c r="I1559" s="246">
        <f t="shared" si="24"/>
        <v>265.5</v>
      </c>
    </row>
    <row r="1560" spans="1:9" x14ac:dyDescent="0.2">
      <c r="A1560" s="176">
        <v>1557</v>
      </c>
      <c r="B1560" s="249" t="s">
        <v>353</v>
      </c>
      <c r="C1560" s="248" t="s">
        <v>554</v>
      </c>
      <c r="D1560" s="604" t="s">
        <v>527</v>
      </c>
      <c r="E1560" s="247" t="s">
        <v>553</v>
      </c>
      <c r="F1560" s="247" t="s">
        <v>438</v>
      </c>
      <c r="G1560" s="247">
        <v>304</v>
      </c>
      <c r="H1560" s="246">
        <v>59.67</v>
      </c>
      <c r="I1560" s="246">
        <f t="shared" si="24"/>
        <v>18139.68</v>
      </c>
    </row>
    <row r="1561" spans="1:9" ht="30" x14ac:dyDescent="0.2">
      <c r="A1561" s="176">
        <v>1558</v>
      </c>
      <c r="B1561" s="249" t="s">
        <v>352</v>
      </c>
      <c r="C1561" s="248">
        <v>38116</v>
      </c>
      <c r="D1561" s="604" t="s">
        <v>527</v>
      </c>
      <c r="E1561" s="247" t="s">
        <v>552</v>
      </c>
      <c r="F1561" s="247" t="s">
        <v>351</v>
      </c>
      <c r="G1561" s="247">
        <v>2</v>
      </c>
      <c r="H1561" s="246">
        <v>6.83</v>
      </c>
      <c r="I1561" s="246">
        <f t="shared" si="24"/>
        <v>13.66</v>
      </c>
    </row>
    <row r="1562" spans="1:9" ht="45" x14ac:dyDescent="0.2">
      <c r="A1562" s="176">
        <v>1559</v>
      </c>
      <c r="B1562" s="249" t="s">
        <v>352</v>
      </c>
      <c r="C1562" s="248">
        <v>39696</v>
      </c>
      <c r="D1562" s="604" t="s">
        <v>527</v>
      </c>
      <c r="E1562" s="247" t="s">
        <v>551</v>
      </c>
      <c r="F1562" s="247" t="s">
        <v>504</v>
      </c>
      <c r="G1562" s="247">
        <v>205</v>
      </c>
      <c r="H1562" s="246">
        <v>6.6</v>
      </c>
      <c r="I1562" s="246">
        <f t="shared" si="24"/>
        <v>1353</v>
      </c>
    </row>
    <row r="1563" spans="1:9" ht="45" x14ac:dyDescent="0.2">
      <c r="A1563" s="176">
        <v>1560</v>
      </c>
      <c r="B1563" s="249" t="s">
        <v>352</v>
      </c>
      <c r="C1563" s="248">
        <v>4796</v>
      </c>
      <c r="D1563" s="604" t="s">
        <v>527</v>
      </c>
      <c r="E1563" s="247" t="s">
        <v>550</v>
      </c>
      <c r="F1563" s="247" t="s">
        <v>504</v>
      </c>
      <c r="G1563" s="247">
        <v>1</v>
      </c>
      <c r="H1563" s="246">
        <v>230.97</v>
      </c>
      <c r="I1563" s="246">
        <f t="shared" si="24"/>
        <v>230.97</v>
      </c>
    </row>
    <row r="1564" spans="1:9" ht="45" x14ac:dyDescent="0.2">
      <c r="A1564" s="176">
        <v>1561</v>
      </c>
      <c r="B1564" s="249" t="s">
        <v>352</v>
      </c>
      <c r="C1564" s="248">
        <v>1297</v>
      </c>
      <c r="D1564" s="604" t="s">
        <v>527</v>
      </c>
      <c r="E1564" s="247" t="s">
        <v>549</v>
      </c>
      <c r="F1564" s="247" t="s">
        <v>504</v>
      </c>
      <c r="G1564" s="247">
        <v>47</v>
      </c>
      <c r="H1564" s="246">
        <v>22.31</v>
      </c>
      <c r="I1564" s="246">
        <f t="shared" si="24"/>
        <v>1048.57</v>
      </c>
    </row>
    <row r="1565" spans="1:9" ht="60" x14ac:dyDescent="0.2">
      <c r="A1565" s="176">
        <v>1562</v>
      </c>
      <c r="B1565" s="249" t="s">
        <v>352</v>
      </c>
      <c r="C1565" s="248">
        <v>7243</v>
      </c>
      <c r="D1565" s="604" t="s">
        <v>527</v>
      </c>
      <c r="E1565" s="247" t="s">
        <v>548</v>
      </c>
      <c r="F1565" s="247" t="s">
        <v>504</v>
      </c>
      <c r="G1565" s="247">
        <v>76</v>
      </c>
      <c r="H1565" s="246">
        <v>45.45</v>
      </c>
      <c r="I1565" s="246">
        <f t="shared" si="24"/>
        <v>3454.2</v>
      </c>
    </row>
    <row r="1566" spans="1:9" ht="30" x14ac:dyDescent="0.2">
      <c r="A1566" s="176">
        <v>1563</v>
      </c>
      <c r="B1566" s="249" t="s">
        <v>352</v>
      </c>
      <c r="C1566" s="248">
        <v>43776</v>
      </c>
      <c r="D1566" s="604" t="s">
        <v>510</v>
      </c>
      <c r="E1566" s="247" t="s">
        <v>547</v>
      </c>
      <c r="F1566" s="247" t="s">
        <v>441</v>
      </c>
      <c r="G1566" s="247">
        <v>91</v>
      </c>
      <c r="H1566" s="246">
        <v>29.04</v>
      </c>
      <c r="I1566" s="246">
        <f t="shared" si="24"/>
        <v>2642.64</v>
      </c>
    </row>
    <row r="1567" spans="1:9" ht="30" x14ac:dyDescent="0.2">
      <c r="A1567" s="176">
        <v>1564</v>
      </c>
      <c r="B1567" s="249" t="s">
        <v>352</v>
      </c>
      <c r="C1567" s="248">
        <v>43649</v>
      </c>
      <c r="D1567" s="604" t="s">
        <v>527</v>
      </c>
      <c r="E1567" s="247" t="s">
        <v>513</v>
      </c>
      <c r="F1567" s="247" t="s">
        <v>441</v>
      </c>
      <c r="G1567" s="247">
        <v>9</v>
      </c>
      <c r="H1567" s="246">
        <v>44.5</v>
      </c>
      <c r="I1567" s="246">
        <f t="shared" si="24"/>
        <v>400.5</v>
      </c>
    </row>
    <row r="1568" spans="1:9" x14ac:dyDescent="0.2">
      <c r="A1568" s="176">
        <v>1565</v>
      </c>
      <c r="B1568" s="249" t="s">
        <v>352</v>
      </c>
      <c r="C1568" s="248">
        <v>7304</v>
      </c>
      <c r="D1568" s="604" t="s">
        <v>527</v>
      </c>
      <c r="E1568" s="247" t="s">
        <v>546</v>
      </c>
      <c r="F1568" s="247" t="s">
        <v>441</v>
      </c>
      <c r="G1568" s="247">
        <v>30</v>
      </c>
      <c r="H1568" s="246">
        <v>86.05</v>
      </c>
      <c r="I1568" s="246">
        <f t="shared" si="24"/>
        <v>2581.5</v>
      </c>
    </row>
    <row r="1569" spans="1:9" ht="45" x14ac:dyDescent="0.2">
      <c r="A1569" s="176">
        <v>1566</v>
      </c>
      <c r="B1569" s="249" t="s">
        <v>352</v>
      </c>
      <c r="C1569" s="248">
        <v>13417</v>
      </c>
      <c r="D1569" s="604" t="s">
        <v>1919</v>
      </c>
      <c r="E1569" s="247" t="s">
        <v>545</v>
      </c>
      <c r="F1569" s="247" t="s">
        <v>351</v>
      </c>
      <c r="G1569" s="247">
        <v>1</v>
      </c>
      <c r="H1569" s="246">
        <v>88.37</v>
      </c>
      <c r="I1569" s="246">
        <f t="shared" si="24"/>
        <v>88.37</v>
      </c>
    </row>
    <row r="1570" spans="1:9" ht="45" x14ac:dyDescent="0.2">
      <c r="A1570" s="176">
        <v>1567</v>
      </c>
      <c r="B1570" s="249" t="s">
        <v>353</v>
      </c>
      <c r="C1570" s="248" t="s">
        <v>544</v>
      </c>
      <c r="D1570" s="604" t="s">
        <v>527</v>
      </c>
      <c r="E1570" s="247" t="s">
        <v>543</v>
      </c>
      <c r="F1570" s="247" t="s">
        <v>438</v>
      </c>
      <c r="G1570" s="247">
        <v>1216</v>
      </c>
      <c r="H1570" s="246">
        <v>83.72</v>
      </c>
      <c r="I1570" s="246">
        <f t="shared" si="24"/>
        <v>101803.52</v>
      </c>
    </row>
    <row r="1571" spans="1:9" ht="30" x14ac:dyDescent="0.2">
      <c r="A1571" s="176">
        <v>1568</v>
      </c>
      <c r="B1571" s="249" t="s">
        <v>352</v>
      </c>
      <c r="C1571" s="248">
        <v>36365</v>
      </c>
      <c r="D1571" s="604" t="s">
        <v>527</v>
      </c>
      <c r="E1571" s="247" t="s">
        <v>542</v>
      </c>
      <c r="F1571" s="247" t="s">
        <v>438</v>
      </c>
      <c r="G1571" s="247">
        <v>9</v>
      </c>
      <c r="H1571" s="246">
        <v>33.770000000000003</v>
      </c>
      <c r="I1571" s="246">
        <f t="shared" si="24"/>
        <v>303.93</v>
      </c>
    </row>
    <row r="1572" spans="1:9" ht="30" x14ac:dyDescent="0.2">
      <c r="A1572" s="176">
        <v>1569</v>
      </c>
      <c r="B1572" s="249" t="s">
        <v>352</v>
      </c>
      <c r="C1572" s="248">
        <v>36365</v>
      </c>
      <c r="D1572" s="604" t="s">
        <v>527</v>
      </c>
      <c r="E1572" s="247" t="s">
        <v>542</v>
      </c>
      <c r="F1572" s="247" t="s">
        <v>438</v>
      </c>
      <c r="G1572" s="247">
        <v>9</v>
      </c>
      <c r="H1572" s="246">
        <v>33.770000000000003</v>
      </c>
      <c r="I1572" s="246">
        <f t="shared" si="24"/>
        <v>303.93</v>
      </c>
    </row>
    <row r="1573" spans="1:9" ht="45" x14ac:dyDescent="0.2">
      <c r="A1573" s="176">
        <v>1570</v>
      </c>
      <c r="B1573" s="249" t="s">
        <v>353</v>
      </c>
      <c r="C1573" s="248" t="s">
        <v>541</v>
      </c>
      <c r="D1573" s="604" t="s">
        <v>527</v>
      </c>
      <c r="E1573" s="247" t="s">
        <v>540</v>
      </c>
      <c r="F1573" s="247" t="s">
        <v>522</v>
      </c>
      <c r="G1573" s="247">
        <v>19</v>
      </c>
      <c r="H1573" s="246">
        <v>55.53</v>
      </c>
      <c r="I1573" s="246">
        <f t="shared" si="24"/>
        <v>1055.07</v>
      </c>
    </row>
    <row r="1574" spans="1:9" ht="45" x14ac:dyDescent="0.2">
      <c r="A1574" s="176">
        <v>1571</v>
      </c>
      <c r="B1574" s="249" t="s">
        <v>352</v>
      </c>
      <c r="C1574" s="248">
        <v>43131</v>
      </c>
      <c r="D1574" s="604" t="s">
        <v>527</v>
      </c>
      <c r="E1574" s="247" t="s">
        <v>539</v>
      </c>
      <c r="F1574" s="247" t="s">
        <v>445</v>
      </c>
      <c r="G1574" s="247">
        <v>1</v>
      </c>
      <c r="H1574" s="246">
        <v>18.12</v>
      </c>
      <c r="I1574" s="246">
        <f t="shared" si="24"/>
        <v>18.12</v>
      </c>
    </row>
    <row r="1575" spans="1:9" ht="45" x14ac:dyDescent="0.2">
      <c r="A1575" s="176">
        <v>1572</v>
      </c>
      <c r="B1575" s="249" t="s">
        <v>352</v>
      </c>
      <c r="C1575" s="248">
        <v>40424</v>
      </c>
      <c r="D1575" s="604" t="s">
        <v>527</v>
      </c>
      <c r="E1575" s="247" t="s">
        <v>538</v>
      </c>
      <c r="F1575" s="247" t="s">
        <v>507</v>
      </c>
      <c r="G1575" s="247">
        <v>6</v>
      </c>
      <c r="H1575" s="246">
        <v>7.6</v>
      </c>
      <c r="I1575" s="246">
        <f t="shared" si="24"/>
        <v>45.6</v>
      </c>
    </row>
    <row r="1576" spans="1:9" ht="30" x14ac:dyDescent="0.2">
      <c r="A1576" s="176">
        <v>1573</v>
      </c>
      <c r="B1576" s="249" t="s">
        <v>352</v>
      </c>
      <c r="C1576" s="248">
        <v>43668</v>
      </c>
      <c r="D1576" s="604" t="s">
        <v>527</v>
      </c>
      <c r="E1576" s="247" t="s">
        <v>537</v>
      </c>
      <c r="F1576" s="247" t="s">
        <v>507</v>
      </c>
      <c r="G1576" s="247">
        <v>33</v>
      </c>
      <c r="H1576" s="246">
        <v>9.08</v>
      </c>
      <c r="I1576" s="246">
        <f t="shared" si="24"/>
        <v>299.64</v>
      </c>
    </row>
    <row r="1577" spans="1:9" ht="30" x14ac:dyDescent="0.2">
      <c r="A1577" s="176">
        <v>1574</v>
      </c>
      <c r="B1577" s="249" t="s">
        <v>352</v>
      </c>
      <c r="C1577" s="248">
        <v>11046</v>
      </c>
      <c r="D1577" s="604" t="s">
        <v>527</v>
      </c>
      <c r="E1577" s="247" t="s">
        <v>536</v>
      </c>
      <c r="F1577" s="247" t="s">
        <v>507</v>
      </c>
      <c r="G1577" s="247">
        <v>8</v>
      </c>
      <c r="H1577" s="246">
        <v>9.44</v>
      </c>
      <c r="I1577" s="246">
        <f t="shared" si="24"/>
        <v>75.52</v>
      </c>
    </row>
    <row r="1578" spans="1:9" ht="30" x14ac:dyDescent="0.2">
      <c r="A1578" s="176">
        <v>1575</v>
      </c>
      <c r="B1578" s="249" t="s">
        <v>352</v>
      </c>
      <c r="C1578" s="248">
        <v>11026</v>
      </c>
      <c r="D1578" s="604" t="s">
        <v>527</v>
      </c>
      <c r="E1578" s="247" t="s">
        <v>535</v>
      </c>
      <c r="F1578" s="247" t="s">
        <v>507</v>
      </c>
      <c r="G1578" s="247">
        <v>7</v>
      </c>
      <c r="H1578" s="246">
        <v>9.4700000000000006</v>
      </c>
      <c r="I1578" s="246">
        <f t="shared" si="24"/>
        <v>66.290000000000006</v>
      </c>
    </row>
    <row r="1579" spans="1:9" ht="30" x14ac:dyDescent="0.2">
      <c r="A1579" s="176">
        <v>1576</v>
      </c>
      <c r="B1579" s="249" t="s">
        <v>352</v>
      </c>
      <c r="C1579" s="248">
        <v>555</v>
      </c>
      <c r="D1579" s="604" t="s">
        <v>527</v>
      </c>
      <c r="E1579" s="247" t="s">
        <v>534</v>
      </c>
      <c r="F1579" s="247" t="s">
        <v>456</v>
      </c>
      <c r="G1579" s="247">
        <v>1824</v>
      </c>
      <c r="H1579" s="246">
        <v>11.86</v>
      </c>
      <c r="I1579" s="246">
        <f t="shared" si="24"/>
        <v>21632.639999999999</v>
      </c>
    </row>
    <row r="1580" spans="1:9" ht="30" x14ac:dyDescent="0.2">
      <c r="A1580" s="176">
        <v>1577</v>
      </c>
      <c r="B1580" s="249" t="s">
        <v>352</v>
      </c>
      <c r="C1580" s="248">
        <v>552</v>
      </c>
      <c r="D1580" s="604" t="s">
        <v>527</v>
      </c>
      <c r="E1580" s="247" t="s">
        <v>533</v>
      </c>
      <c r="F1580" s="247" t="s">
        <v>456</v>
      </c>
      <c r="G1580" s="247">
        <v>1030</v>
      </c>
      <c r="H1580" s="246">
        <v>18.46</v>
      </c>
      <c r="I1580" s="246">
        <f t="shared" si="24"/>
        <v>19013.8</v>
      </c>
    </row>
    <row r="1581" spans="1:9" ht="60" x14ac:dyDescent="0.2">
      <c r="A1581" s="176">
        <v>1578</v>
      </c>
      <c r="B1581" s="249" t="s">
        <v>352</v>
      </c>
      <c r="C1581" s="248">
        <v>3120</v>
      </c>
      <c r="D1581" s="604" t="s">
        <v>527</v>
      </c>
      <c r="E1581" s="247" t="s">
        <v>532</v>
      </c>
      <c r="F1581" s="247" t="s">
        <v>351</v>
      </c>
      <c r="G1581" s="247">
        <v>13</v>
      </c>
      <c r="H1581" s="246">
        <v>11.58</v>
      </c>
      <c r="I1581" s="246">
        <f t="shared" si="24"/>
        <v>150.54</v>
      </c>
    </row>
    <row r="1582" spans="1:9" x14ac:dyDescent="0.2">
      <c r="A1582" s="176">
        <v>1579</v>
      </c>
      <c r="B1582" s="249" t="s">
        <v>352</v>
      </c>
      <c r="C1582" s="248">
        <v>10966</v>
      </c>
      <c r="D1582" s="604" t="s">
        <v>527</v>
      </c>
      <c r="E1582" s="247" t="s">
        <v>531</v>
      </c>
      <c r="F1582" s="247" t="s">
        <v>445</v>
      </c>
      <c r="G1582" s="247">
        <v>422</v>
      </c>
      <c r="H1582" s="246">
        <v>9.1199999999999992</v>
      </c>
      <c r="I1582" s="246">
        <f t="shared" si="24"/>
        <v>3848.64</v>
      </c>
    </row>
    <row r="1583" spans="1:9" x14ac:dyDescent="0.2">
      <c r="A1583" s="176">
        <v>1580</v>
      </c>
      <c r="B1583" s="249" t="s">
        <v>352</v>
      </c>
      <c r="C1583" s="248">
        <v>4741</v>
      </c>
      <c r="D1583" s="604" t="s">
        <v>527</v>
      </c>
      <c r="E1583" s="247" t="s">
        <v>530</v>
      </c>
      <c r="F1583" s="247" t="s">
        <v>452</v>
      </c>
      <c r="G1583" s="247">
        <v>60</v>
      </c>
      <c r="H1583" s="246">
        <v>179.6</v>
      </c>
      <c r="I1583" s="246">
        <f t="shared" si="24"/>
        <v>10776</v>
      </c>
    </row>
    <row r="1584" spans="1:9" x14ac:dyDescent="0.2">
      <c r="A1584" s="176">
        <v>1581</v>
      </c>
      <c r="B1584" s="249" t="s">
        <v>353</v>
      </c>
      <c r="C1584" s="248" t="s">
        <v>528</v>
      </c>
      <c r="D1584" s="604" t="s">
        <v>527</v>
      </c>
      <c r="E1584" s="247" t="s">
        <v>526</v>
      </c>
      <c r="F1584" s="247" t="s">
        <v>351</v>
      </c>
      <c r="G1584" s="247">
        <v>92</v>
      </c>
      <c r="H1584" s="246">
        <v>60.24</v>
      </c>
      <c r="I1584" s="246">
        <f t="shared" si="24"/>
        <v>5542.08</v>
      </c>
    </row>
    <row r="1585" spans="1:9" ht="30" x14ac:dyDescent="0.2">
      <c r="A1585" s="176">
        <v>1582</v>
      </c>
      <c r="B1585" s="249" t="s">
        <v>352</v>
      </c>
      <c r="C1585" s="248">
        <v>65</v>
      </c>
      <c r="D1585" s="604" t="s">
        <v>510</v>
      </c>
      <c r="E1585" s="247" t="s">
        <v>525</v>
      </c>
      <c r="F1585" s="247" t="s">
        <v>351</v>
      </c>
      <c r="G1585" s="247">
        <v>1</v>
      </c>
      <c r="H1585" s="246">
        <v>0.85</v>
      </c>
      <c r="I1585" s="246">
        <f t="shared" si="24"/>
        <v>0.85</v>
      </c>
    </row>
    <row r="1586" spans="1:9" ht="30" x14ac:dyDescent="0.2">
      <c r="A1586" s="176">
        <v>1583</v>
      </c>
      <c r="B1586" s="249" t="s">
        <v>352</v>
      </c>
      <c r="C1586" s="248">
        <v>65</v>
      </c>
      <c r="D1586" s="604" t="s">
        <v>510</v>
      </c>
      <c r="E1586" s="247" t="s">
        <v>525</v>
      </c>
      <c r="F1586" s="247" t="s">
        <v>351</v>
      </c>
      <c r="G1586" s="247">
        <v>1</v>
      </c>
      <c r="H1586" s="246">
        <v>0.85</v>
      </c>
      <c r="I1586" s="246">
        <f t="shared" si="24"/>
        <v>0.85</v>
      </c>
    </row>
    <row r="1587" spans="1:9" x14ac:dyDescent="0.2">
      <c r="A1587" s="176">
        <v>1584</v>
      </c>
      <c r="B1587" s="249" t="s">
        <v>353</v>
      </c>
      <c r="C1587" s="248" t="s">
        <v>524</v>
      </c>
      <c r="D1587" s="604" t="s">
        <v>510</v>
      </c>
      <c r="E1587" s="247" t="s">
        <v>523</v>
      </c>
      <c r="F1587" s="247" t="s">
        <v>522</v>
      </c>
      <c r="G1587" s="247">
        <v>0</v>
      </c>
      <c r="H1587" s="246">
        <v>10.69</v>
      </c>
      <c r="I1587" s="246">
        <f t="shared" si="24"/>
        <v>0</v>
      </c>
    </row>
    <row r="1588" spans="1:9" ht="30" x14ac:dyDescent="0.2">
      <c r="A1588" s="176">
        <v>1585</v>
      </c>
      <c r="B1588" s="249" t="s">
        <v>352</v>
      </c>
      <c r="C1588" s="248">
        <v>38021</v>
      </c>
      <c r="D1588" s="604" t="s">
        <v>510</v>
      </c>
      <c r="E1588" s="247" t="s">
        <v>521</v>
      </c>
      <c r="F1588" s="247" t="s">
        <v>351</v>
      </c>
      <c r="G1588" s="247">
        <v>1</v>
      </c>
      <c r="H1588" s="246">
        <v>21.05</v>
      </c>
      <c r="I1588" s="246">
        <f t="shared" si="24"/>
        <v>21.05</v>
      </c>
    </row>
    <row r="1589" spans="1:9" ht="30" x14ac:dyDescent="0.2">
      <c r="A1589" s="176">
        <v>1586</v>
      </c>
      <c r="B1589" s="249" t="s">
        <v>352</v>
      </c>
      <c r="C1589" s="248">
        <v>12019</v>
      </c>
      <c r="D1589" s="604" t="s">
        <v>510</v>
      </c>
      <c r="E1589" s="247" t="s">
        <v>519</v>
      </c>
      <c r="F1589" s="247" t="s">
        <v>351</v>
      </c>
      <c r="G1589" s="247">
        <v>0</v>
      </c>
      <c r="H1589" s="246">
        <v>14.18</v>
      </c>
      <c r="I1589" s="246">
        <f t="shared" si="24"/>
        <v>0</v>
      </c>
    </row>
    <row r="1590" spans="1:9" ht="30" x14ac:dyDescent="0.2">
      <c r="A1590" s="176">
        <v>1587</v>
      </c>
      <c r="B1590" s="249" t="s">
        <v>352</v>
      </c>
      <c r="C1590" s="248">
        <v>12020</v>
      </c>
      <c r="D1590" s="604" t="s">
        <v>510</v>
      </c>
      <c r="E1590" s="247" t="s">
        <v>518</v>
      </c>
      <c r="F1590" s="247" t="s">
        <v>351</v>
      </c>
      <c r="G1590" s="247">
        <v>2</v>
      </c>
      <c r="H1590" s="246">
        <v>12.18</v>
      </c>
      <c r="I1590" s="246">
        <f t="shared" si="24"/>
        <v>24.36</v>
      </c>
    </row>
    <row r="1591" spans="1:9" ht="45" x14ac:dyDescent="0.2">
      <c r="A1591" s="176">
        <v>1588</v>
      </c>
      <c r="B1591" s="249" t="s">
        <v>352</v>
      </c>
      <c r="C1591" s="248">
        <v>4015</v>
      </c>
      <c r="D1591" s="604" t="s">
        <v>510</v>
      </c>
      <c r="E1591" s="247" t="s">
        <v>517</v>
      </c>
      <c r="F1591" s="247" t="s">
        <v>504</v>
      </c>
      <c r="G1591" s="247">
        <v>129</v>
      </c>
      <c r="H1591" s="246">
        <v>60.5</v>
      </c>
      <c r="I1591" s="246">
        <f t="shared" si="24"/>
        <v>7804.5</v>
      </c>
    </row>
    <row r="1592" spans="1:9" ht="30" x14ac:dyDescent="0.2">
      <c r="A1592" s="176">
        <v>1589</v>
      </c>
      <c r="B1592" s="249" t="s">
        <v>353</v>
      </c>
      <c r="C1592" s="248" t="s">
        <v>2776</v>
      </c>
      <c r="D1592" s="604" t="s">
        <v>510</v>
      </c>
      <c r="E1592" s="247" t="s">
        <v>3181</v>
      </c>
      <c r="F1592" s="247" t="s">
        <v>445</v>
      </c>
      <c r="G1592" s="247">
        <v>18</v>
      </c>
      <c r="H1592" s="246">
        <v>26.06</v>
      </c>
      <c r="I1592" s="246">
        <f t="shared" si="24"/>
        <v>469.08</v>
      </c>
    </row>
    <row r="1593" spans="1:9" ht="60" x14ac:dyDescent="0.2">
      <c r="A1593" s="176">
        <v>1590</v>
      </c>
      <c r="B1593" s="249" t="s">
        <v>352</v>
      </c>
      <c r="C1593" s="248">
        <v>5080</v>
      </c>
      <c r="D1593" s="604" t="s">
        <v>510</v>
      </c>
      <c r="E1593" s="247" t="s">
        <v>516</v>
      </c>
      <c r="F1593" s="247" t="s">
        <v>351</v>
      </c>
      <c r="G1593" s="247">
        <v>0</v>
      </c>
      <c r="H1593" s="246">
        <v>20.28</v>
      </c>
      <c r="I1593" s="246">
        <f t="shared" si="24"/>
        <v>0</v>
      </c>
    </row>
    <row r="1594" spans="1:9" ht="30" x14ac:dyDescent="0.2">
      <c r="A1594" s="176">
        <v>1591</v>
      </c>
      <c r="B1594" s="249" t="s">
        <v>352</v>
      </c>
      <c r="C1594" s="248">
        <v>38877</v>
      </c>
      <c r="D1594" s="604" t="s">
        <v>510</v>
      </c>
      <c r="E1594" s="247" t="s">
        <v>515</v>
      </c>
      <c r="F1594" s="247" t="s">
        <v>445</v>
      </c>
      <c r="G1594" s="247">
        <v>228</v>
      </c>
      <c r="H1594" s="246">
        <v>7.81</v>
      </c>
      <c r="I1594" s="246">
        <f t="shared" si="24"/>
        <v>1780.68</v>
      </c>
    </row>
    <row r="1595" spans="1:9" x14ac:dyDescent="0.2">
      <c r="A1595" s="176">
        <v>1592</v>
      </c>
      <c r="B1595" s="249" t="s">
        <v>352</v>
      </c>
      <c r="C1595" s="248">
        <v>38122</v>
      </c>
      <c r="D1595" s="604" t="s">
        <v>510</v>
      </c>
      <c r="E1595" s="247" t="s">
        <v>514</v>
      </c>
      <c r="F1595" s="247" t="s">
        <v>441</v>
      </c>
      <c r="G1595" s="247">
        <v>760</v>
      </c>
      <c r="H1595" s="246">
        <v>20.39</v>
      </c>
      <c r="I1595" s="246">
        <f t="shared" si="24"/>
        <v>15496.4</v>
      </c>
    </row>
    <row r="1596" spans="1:9" ht="30" x14ac:dyDescent="0.2">
      <c r="A1596" s="176">
        <v>1593</v>
      </c>
      <c r="B1596" s="249" t="s">
        <v>352</v>
      </c>
      <c r="C1596" s="248">
        <v>43649</v>
      </c>
      <c r="D1596" s="604" t="s">
        <v>510</v>
      </c>
      <c r="E1596" s="247" t="s">
        <v>513</v>
      </c>
      <c r="F1596" s="247" t="s">
        <v>441</v>
      </c>
      <c r="G1596" s="247">
        <v>205</v>
      </c>
      <c r="H1596" s="246">
        <v>44.5</v>
      </c>
      <c r="I1596" s="246">
        <f t="shared" si="24"/>
        <v>9122.5</v>
      </c>
    </row>
    <row r="1597" spans="1:9" ht="30" x14ac:dyDescent="0.2">
      <c r="A1597" s="176">
        <v>1594</v>
      </c>
      <c r="B1597" s="249" t="s">
        <v>352</v>
      </c>
      <c r="C1597" s="248">
        <v>7314</v>
      </c>
      <c r="D1597" s="604" t="s">
        <v>510</v>
      </c>
      <c r="E1597" s="247" t="s">
        <v>512</v>
      </c>
      <c r="F1597" s="247" t="s">
        <v>441</v>
      </c>
      <c r="G1597" s="247">
        <v>495</v>
      </c>
      <c r="H1597" s="246">
        <v>83.28</v>
      </c>
      <c r="I1597" s="246">
        <f t="shared" si="24"/>
        <v>41223.599999999999</v>
      </c>
    </row>
    <row r="1598" spans="1:9" x14ac:dyDescent="0.2">
      <c r="A1598" s="176">
        <v>1595</v>
      </c>
      <c r="B1598" s="249" t="s">
        <v>352</v>
      </c>
      <c r="C1598" s="248">
        <v>43648</v>
      </c>
      <c r="D1598" s="604" t="s">
        <v>510</v>
      </c>
      <c r="E1598" s="247" t="s">
        <v>509</v>
      </c>
      <c r="F1598" s="247" t="s">
        <v>508</v>
      </c>
      <c r="G1598" s="247">
        <v>95</v>
      </c>
      <c r="H1598" s="246">
        <v>29.92</v>
      </c>
      <c r="I1598" s="246">
        <f t="shared" si="24"/>
        <v>2842.4</v>
      </c>
    </row>
    <row r="1599" spans="1:9" ht="30" x14ac:dyDescent="0.2">
      <c r="A1599" s="176">
        <v>1596</v>
      </c>
      <c r="B1599" s="249" t="s">
        <v>2828</v>
      </c>
      <c r="C1599" s="248" t="s">
        <v>3182</v>
      </c>
      <c r="D1599" s="605" t="s">
        <v>503</v>
      </c>
      <c r="E1599" s="247" t="s">
        <v>3183</v>
      </c>
      <c r="F1599" s="247" t="s">
        <v>502</v>
      </c>
      <c r="G1599" s="247">
        <v>19</v>
      </c>
      <c r="H1599" s="246">
        <v>292.3</v>
      </c>
      <c r="I1599" s="246">
        <f t="shared" si="24"/>
        <v>5553.7</v>
      </c>
    </row>
    <row r="1600" spans="1:9" ht="45" x14ac:dyDescent="0.2">
      <c r="A1600" s="176">
        <v>1597</v>
      </c>
      <c r="B1600" s="249" t="s">
        <v>352</v>
      </c>
      <c r="C1600" s="248">
        <v>1625</v>
      </c>
      <c r="D1600" s="605" t="s">
        <v>439</v>
      </c>
      <c r="E1600" s="247" t="s">
        <v>501</v>
      </c>
      <c r="F1600" s="247" t="s">
        <v>351</v>
      </c>
      <c r="G1600" s="247">
        <v>258</v>
      </c>
      <c r="H1600" s="246">
        <v>182.29</v>
      </c>
      <c r="I1600" s="246">
        <f t="shared" si="24"/>
        <v>47030.82</v>
      </c>
    </row>
    <row r="1601" spans="1:9" ht="45" x14ac:dyDescent="0.2">
      <c r="A1601" s="176">
        <v>1598</v>
      </c>
      <c r="B1601" s="249" t="s">
        <v>352</v>
      </c>
      <c r="C1601" s="248">
        <v>34709</v>
      </c>
      <c r="D1601" s="605" t="s">
        <v>439</v>
      </c>
      <c r="E1601" s="247" t="s">
        <v>500</v>
      </c>
      <c r="F1601" s="247" t="s">
        <v>351</v>
      </c>
      <c r="G1601" s="247">
        <v>304</v>
      </c>
      <c r="H1601" s="246">
        <v>86.76</v>
      </c>
      <c r="I1601" s="246">
        <f t="shared" si="24"/>
        <v>26375.040000000001</v>
      </c>
    </row>
    <row r="1602" spans="1:9" ht="60" x14ac:dyDescent="0.2">
      <c r="A1602" s="176">
        <v>1599</v>
      </c>
      <c r="B1602" s="249" t="s">
        <v>352</v>
      </c>
      <c r="C1602" s="248">
        <v>2488</v>
      </c>
      <c r="D1602" s="605" t="s">
        <v>439</v>
      </c>
      <c r="E1602" s="247" t="s">
        <v>499</v>
      </c>
      <c r="F1602" s="247" t="s">
        <v>351</v>
      </c>
      <c r="G1602" s="247">
        <v>121</v>
      </c>
      <c r="H1602" s="246">
        <v>2.09</v>
      </c>
      <c r="I1602" s="246">
        <f t="shared" si="24"/>
        <v>252.89</v>
      </c>
    </row>
    <row r="1603" spans="1:9" ht="45" x14ac:dyDescent="0.2">
      <c r="A1603" s="176">
        <v>1600</v>
      </c>
      <c r="B1603" s="249" t="s">
        <v>352</v>
      </c>
      <c r="C1603" s="248">
        <v>1614</v>
      </c>
      <c r="D1603" s="605" t="s">
        <v>439</v>
      </c>
      <c r="E1603" s="247" t="s">
        <v>498</v>
      </c>
      <c r="F1603" s="247" t="s">
        <v>351</v>
      </c>
      <c r="G1603" s="247">
        <v>76</v>
      </c>
      <c r="H1603" s="246">
        <v>316.49</v>
      </c>
      <c r="I1603" s="246">
        <f t="shared" si="24"/>
        <v>24053.24</v>
      </c>
    </row>
    <row r="1604" spans="1:9" ht="45" x14ac:dyDescent="0.2">
      <c r="A1604" s="176">
        <v>1601</v>
      </c>
      <c r="B1604" s="249" t="s">
        <v>352</v>
      </c>
      <c r="C1604" s="248">
        <v>37454</v>
      </c>
      <c r="D1604" s="605" t="s">
        <v>439</v>
      </c>
      <c r="E1604" s="247" t="s">
        <v>497</v>
      </c>
      <c r="F1604" s="247" t="s">
        <v>495</v>
      </c>
      <c r="G1604" s="247">
        <v>1520</v>
      </c>
      <c r="H1604" s="246">
        <v>1.55</v>
      </c>
      <c r="I1604" s="246">
        <f t="shared" si="24"/>
        <v>2356</v>
      </c>
    </row>
    <row r="1605" spans="1:9" ht="45" x14ac:dyDescent="0.2">
      <c r="A1605" s="176">
        <v>1602</v>
      </c>
      <c r="B1605" s="249" t="s">
        <v>352</v>
      </c>
      <c r="C1605" s="248">
        <v>37459</v>
      </c>
      <c r="D1605" s="605" t="s">
        <v>439</v>
      </c>
      <c r="E1605" s="247" t="s">
        <v>496</v>
      </c>
      <c r="F1605" s="247" t="s">
        <v>495</v>
      </c>
      <c r="G1605" s="247">
        <v>1520</v>
      </c>
      <c r="H1605" s="246">
        <v>8.2799999999999994</v>
      </c>
      <c r="I1605" s="246">
        <f t="shared" ref="I1605:I1668" si="25">H1605*G1605</f>
        <v>12585.6</v>
      </c>
    </row>
    <row r="1606" spans="1:9" ht="60" x14ac:dyDescent="0.2">
      <c r="A1606" s="176">
        <v>1603</v>
      </c>
      <c r="B1606" s="249" t="s">
        <v>352</v>
      </c>
      <c r="C1606" s="248">
        <v>39258</v>
      </c>
      <c r="D1606" s="605" t="s">
        <v>439</v>
      </c>
      <c r="E1606" s="247" t="s">
        <v>494</v>
      </c>
      <c r="F1606" s="247" t="s">
        <v>438</v>
      </c>
      <c r="G1606" s="247">
        <v>1520</v>
      </c>
      <c r="H1606" s="246">
        <v>8.84</v>
      </c>
      <c r="I1606" s="246">
        <f t="shared" si="25"/>
        <v>13436.8</v>
      </c>
    </row>
    <row r="1607" spans="1:9" ht="45" x14ac:dyDescent="0.2">
      <c r="A1607" s="176">
        <v>1604</v>
      </c>
      <c r="B1607" s="249" t="s">
        <v>352</v>
      </c>
      <c r="C1607" s="248">
        <v>38124</v>
      </c>
      <c r="D1607" s="605" t="s">
        <v>439</v>
      </c>
      <c r="E1607" s="247" t="s">
        <v>493</v>
      </c>
      <c r="F1607" s="247" t="s">
        <v>351</v>
      </c>
      <c r="G1607" s="247">
        <v>76</v>
      </c>
      <c r="H1607" s="246">
        <v>28</v>
      </c>
      <c r="I1607" s="246">
        <f t="shared" si="25"/>
        <v>2128</v>
      </c>
    </row>
    <row r="1608" spans="1:9" ht="45" x14ac:dyDescent="0.2">
      <c r="A1608" s="176">
        <v>1605</v>
      </c>
      <c r="B1608" s="249" t="s">
        <v>352</v>
      </c>
      <c r="C1608" s="248">
        <v>39129</v>
      </c>
      <c r="D1608" s="605" t="s">
        <v>439</v>
      </c>
      <c r="E1608" s="247" t="s">
        <v>492</v>
      </c>
      <c r="F1608" s="247" t="s">
        <v>351</v>
      </c>
      <c r="G1608" s="247">
        <v>608</v>
      </c>
      <c r="H1608" s="246">
        <v>2.0499999999999998</v>
      </c>
      <c r="I1608" s="246">
        <f t="shared" si="25"/>
        <v>1246.4000000000001</v>
      </c>
    </row>
    <row r="1609" spans="1:9" ht="45" x14ac:dyDescent="0.2">
      <c r="A1609" s="176">
        <v>1606</v>
      </c>
      <c r="B1609" s="249" t="s">
        <v>352</v>
      </c>
      <c r="C1609" s="248">
        <v>1901</v>
      </c>
      <c r="D1609" s="605" t="s">
        <v>439</v>
      </c>
      <c r="E1609" s="247" t="s">
        <v>490</v>
      </c>
      <c r="F1609" s="247" t="s">
        <v>438</v>
      </c>
      <c r="G1609" s="247">
        <v>6080</v>
      </c>
      <c r="H1609" s="246">
        <v>0.89</v>
      </c>
      <c r="I1609" s="246">
        <f t="shared" si="25"/>
        <v>5411.2</v>
      </c>
    </row>
    <row r="1610" spans="1:9" ht="45" x14ac:dyDescent="0.2">
      <c r="A1610" s="176">
        <v>1607</v>
      </c>
      <c r="B1610" s="249" t="s">
        <v>352</v>
      </c>
      <c r="C1610" s="248">
        <v>1938</v>
      </c>
      <c r="D1610" s="605" t="s">
        <v>439</v>
      </c>
      <c r="E1610" s="247" t="s">
        <v>488</v>
      </c>
      <c r="F1610" s="247" t="s">
        <v>445</v>
      </c>
      <c r="G1610" s="247">
        <v>304</v>
      </c>
      <c r="H1610" s="246">
        <v>6.14</v>
      </c>
      <c r="I1610" s="246">
        <f t="shared" si="25"/>
        <v>1866.56</v>
      </c>
    </row>
    <row r="1611" spans="1:9" ht="60" x14ac:dyDescent="0.2">
      <c r="A1611" s="176">
        <v>1608</v>
      </c>
      <c r="B1611" s="249" t="s">
        <v>352</v>
      </c>
      <c r="C1611" s="248">
        <v>11267</v>
      </c>
      <c r="D1611" s="605" t="s">
        <v>439</v>
      </c>
      <c r="E1611" s="247" t="s">
        <v>487</v>
      </c>
      <c r="F1611" s="247" t="s">
        <v>351</v>
      </c>
      <c r="G1611" s="247">
        <v>304</v>
      </c>
      <c r="H1611" s="246">
        <v>1.54</v>
      </c>
      <c r="I1611" s="246">
        <f t="shared" si="25"/>
        <v>468.16</v>
      </c>
    </row>
    <row r="1612" spans="1:9" ht="45" x14ac:dyDescent="0.2">
      <c r="A1612" s="176">
        <v>1609</v>
      </c>
      <c r="B1612" s="249" t="s">
        <v>352</v>
      </c>
      <c r="C1612" s="248">
        <v>39029</v>
      </c>
      <c r="D1612" s="605" t="s">
        <v>439</v>
      </c>
      <c r="E1612" s="247" t="s">
        <v>486</v>
      </c>
      <c r="F1612" s="247" t="s">
        <v>438</v>
      </c>
      <c r="G1612" s="247">
        <v>18</v>
      </c>
      <c r="H1612" s="246">
        <v>13.43</v>
      </c>
      <c r="I1612" s="246">
        <f t="shared" si="25"/>
        <v>241.74</v>
      </c>
    </row>
    <row r="1613" spans="1:9" ht="45" x14ac:dyDescent="0.2">
      <c r="A1613" s="176">
        <v>1610</v>
      </c>
      <c r="B1613" s="249" t="s">
        <v>352</v>
      </c>
      <c r="C1613" s="248">
        <v>39997</v>
      </c>
      <c r="D1613" s="605" t="s">
        <v>439</v>
      </c>
      <c r="E1613" s="247" t="s">
        <v>485</v>
      </c>
      <c r="F1613" s="247" t="s">
        <v>351</v>
      </c>
      <c r="G1613" s="247">
        <v>152</v>
      </c>
      <c r="H1613" s="246">
        <v>0.32</v>
      </c>
      <c r="I1613" s="246">
        <f t="shared" si="25"/>
        <v>48.64</v>
      </c>
    </row>
    <row r="1614" spans="1:9" ht="45" x14ac:dyDescent="0.2">
      <c r="A1614" s="176">
        <v>1611</v>
      </c>
      <c r="B1614" s="249" t="s">
        <v>352</v>
      </c>
      <c r="C1614" s="248">
        <v>1319</v>
      </c>
      <c r="D1614" s="605" t="s">
        <v>439</v>
      </c>
      <c r="E1614" s="247" t="s">
        <v>484</v>
      </c>
      <c r="F1614" s="247" t="s">
        <v>445</v>
      </c>
      <c r="G1614" s="247">
        <v>76</v>
      </c>
      <c r="H1614" s="246">
        <v>6.88</v>
      </c>
      <c r="I1614" s="246">
        <f t="shared" si="25"/>
        <v>522.88</v>
      </c>
    </row>
    <row r="1615" spans="1:9" ht="45" x14ac:dyDescent="0.2">
      <c r="A1615" s="176">
        <v>1612</v>
      </c>
      <c r="B1615" s="249" t="s">
        <v>352</v>
      </c>
      <c r="C1615" s="248">
        <v>2580</v>
      </c>
      <c r="D1615" s="605" t="s">
        <v>439</v>
      </c>
      <c r="E1615" s="247" t="s">
        <v>483</v>
      </c>
      <c r="F1615" s="247" t="s">
        <v>351</v>
      </c>
      <c r="G1615" s="247">
        <v>121</v>
      </c>
      <c r="H1615" s="246">
        <v>16.350000000000001</v>
      </c>
      <c r="I1615" s="246">
        <f t="shared" si="25"/>
        <v>1978.35</v>
      </c>
    </row>
    <row r="1616" spans="1:9" ht="90" x14ac:dyDescent="0.2">
      <c r="A1616" s="176">
        <v>1613</v>
      </c>
      <c r="B1616" s="249" t="s">
        <v>352</v>
      </c>
      <c r="C1616" s="248">
        <v>39739</v>
      </c>
      <c r="D1616" s="605" t="s">
        <v>439</v>
      </c>
      <c r="E1616" s="247" t="s">
        <v>481</v>
      </c>
      <c r="F1616" s="247" t="s">
        <v>438</v>
      </c>
      <c r="G1616" s="247">
        <v>90</v>
      </c>
      <c r="H1616" s="246">
        <v>67.94</v>
      </c>
      <c r="I1616" s="246">
        <f t="shared" si="25"/>
        <v>6114.6</v>
      </c>
    </row>
    <row r="1617" spans="1:9" ht="90" x14ac:dyDescent="0.2">
      <c r="A1617" s="176">
        <v>1614</v>
      </c>
      <c r="B1617" s="249" t="s">
        <v>352</v>
      </c>
      <c r="C1617" s="248">
        <v>2668</v>
      </c>
      <c r="D1617" s="605" t="s">
        <v>439</v>
      </c>
      <c r="E1617" s="247" t="s">
        <v>480</v>
      </c>
      <c r="F1617" s="247" t="s">
        <v>438</v>
      </c>
      <c r="G1617" s="247">
        <v>1520</v>
      </c>
      <c r="H1617" s="246">
        <v>7.07</v>
      </c>
      <c r="I1617" s="246">
        <f t="shared" si="25"/>
        <v>10746.4</v>
      </c>
    </row>
    <row r="1618" spans="1:9" ht="45" x14ac:dyDescent="0.2">
      <c r="A1618" s="176">
        <v>1615</v>
      </c>
      <c r="B1618" s="249" t="s">
        <v>352</v>
      </c>
      <c r="C1618" s="248">
        <v>39914</v>
      </c>
      <c r="D1618" s="605" t="s">
        <v>439</v>
      </c>
      <c r="E1618" s="247" t="s">
        <v>479</v>
      </c>
      <c r="F1618" s="247" t="s">
        <v>445</v>
      </c>
      <c r="G1618" s="247">
        <v>6</v>
      </c>
      <c r="H1618" s="246">
        <v>258.77</v>
      </c>
      <c r="I1618" s="246">
        <f t="shared" si="25"/>
        <v>1552.62</v>
      </c>
    </row>
    <row r="1619" spans="1:9" ht="45" x14ac:dyDescent="0.2">
      <c r="A1619" s="176">
        <v>1616</v>
      </c>
      <c r="B1619" s="249" t="s">
        <v>352</v>
      </c>
      <c r="C1619" s="248">
        <v>12716</v>
      </c>
      <c r="D1619" s="605" t="s">
        <v>439</v>
      </c>
      <c r="E1619" s="247" t="s">
        <v>478</v>
      </c>
      <c r="F1619" s="247" t="s">
        <v>351</v>
      </c>
      <c r="G1619" s="247">
        <v>304</v>
      </c>
      <c r="H1619" s="246">
        <v>20.56</v>
      </c>
      <c r="I1619" s="246">
        <f t="shared" si="25"/>
        <v>6250.24</v>
      </c>
    </row>
    <row r="1620" spans="1:9" ht="45" x14ac:dyDescent="0.2">
      <c r="A1620" s="176">
        <v>1617</v>
      </c>
      <c r="B1620" s="249" t="s">
        <v>352</v>
      </c>
      <c r="C1620" s="248">
        <v>12714</v>
      </c>
      <c r="D1620" s="605" t="s">
        <v>439</v>
      </c>
      <c r="E1620" s="247" t="s">
        <v>477</v>
      </c>
      <c r="F1620" s="247" t="s">
        <v>351</v>
      </c>
      <c r="G1620" s="247">
        <v>304</v>
      </c>
      <c r="H1620" s="246">
        <v>5.3</v>
      </c>
      <c r="I1620" s="246">
        <f t="shared" si="25"/>
        <v>1611.2</v>
      </c>
    </row>
    <row r="1621" spans="1:9" ht="45" x14ac:dyDescent="0.2">
      <c r="A1621" s="176">
        <v>1618</v>
      </c>
      <c r="B1621" s="249" t="s">
        <v>352</v>
      </c>
      <c r="C1621" s="248">
        <v>12725</v>
      </c>
      <c r="D1621" s="605" t="s">
        <v>439</v>
      </c>
      <c r="E1621" s="247" t="s">
        <v>476</v>
      </c>
      <c r="F1621" s="247" t="s">
        <v>351</v>
      </c>
      <c r="G1621" s="247">
        <v>76</v>
      </c>
      <c r="H1621" s="246">
        <v>11.37</v>
      </c>
      <c r="I1621" s="246">
        <f t="shared" si="25"/>
        <v>864.12</v>
      </c>
    </row>
    <row r="1622" spans="1:9" ht="45" x14ac:dyDescent="0.2">
      <c r="A1622" s="176">
        <v>1619</v>
      </c>
      <c r="B1622" s="249" t="s">
        <v>352</v>
      </c>
      <c r="C1622" s="248">
        <v>12723</v>
      </c>
      <c r="D1622" s="605" t="s">
        <v>439</v>
      </c>
      <c r="E1622" s="247" t="s">
        <v>475</v>
      </c>
      <c r="F1622" s="247" t="s">
        <v>351</v>
      </c>
      <c r="G1622" s="247">
        <v>76</v>
      </c>
      <c r="H1622" s="246">
        <v>2.95</v>
      </c>
      <c r="I1622" s="246">
        <f t="shared" si="25"/>
        <v>224.2</v>
      </c>
    </row>
    <row r="1623" spans="1:9" ht="45" x14ac:dyDescent="0.2">
      <c r="A1623" s="176">
        <v>1620</v>
      </c>
      <c r="B1623" s="249" t="s">
        <v>352</v>
      </c>
      <c r="C1623" s="248">
        <v>2678</v>
      </c>
      <c r="D1623" s="605" t="s">
        <v>439</v>
      </c>
      <c r="E1623" s="247" t="s">
        <v>474</v>
      </c>
      <c r="F1623" s="247" t="s">
        <v>351</v>
      </c>
      <c r="G1623" s="247">
        <v>608</v>
      </c>
      <c r="H1623" s="246">
        <v>3.37</v>
      </c>
      <c r="I1623" s="246">
        <f t="shared" si="25"/>
        <v>2048.96</v>
      </c>
    </row>
    <row r="1624" spans="1:9" ht="45" x14ac:dyDescent="0.2">
      <c r="A1624" s="176">
        <v>1621</v>
      </c>
      <c r="B1624" s="249" t="s">
        <v>352</v>
      </c>
      <c r="C1624" s="248">
        <v>39664</v>
      </c>
      <c r="D1624" s="605" t="s">
        <v>439</v>
      </c>
      <c r="E1624" s="247" t="s">
        <v>473</v>
      </c>
      <c r="F1624" s="247" t="s">
        <v>438</v>
      </c>
      <c r="G1624" s="247">
        <v>304</v>
      </c>
      <c r="H1624" s="246">
        <v>30.67</v>
      </c>
      <c r="I1624" s="246">
        <f t="shared" si="25"/>
        <v>9323.68</v>
      </c>
    </row>
    <row r="1625" spans="1:9" ht="45" x14ac:dyDescent="0.2">
      <c r="A1625" s="176">
        <v>1622</v>
      </c>
      <c r="B1625" s="249" t="s">
        <v>352</v>
      </c>
      <c r="C1625" s="248">
        <v>39665</v>
      </c>
      <c r="D1625" s="605" t="s">
        <v>439</v>
      </c>
      <c r="E1625" s="247" t="s">
        <v>472</v>
      </c>
      <c r="F1625" s="247" t="s">
        <v>438</v>
      </c>
      <c r="G1625" s="247">
        <v>608</v>
      </c>
      <c r="H1625" s="246">
        <v>51.75</v>
      </c>
      <c r="I1625" s="246">
        <f t="shared" si="25"/>
        <v>31464</v>
      </c>
    </row>
    <row r="1626" spans="1:9" ht="60" x14ac:dyDescent="0.2">
      <c r="A1626" s="176">
        <v>1623</v>
      </c>
      <c r="B1626" s="249" t="s">
        <v>352</v>
      </c>
      <c r="C1626" s="248">
        <v>39712</v>
      </c>
      <c r="D1626" s="605" t="s">
        <v>439</v>
      </c>
      <c r="E1626" s="247" t="s">
        <v>471</v>
      </c>
      <c r="F1626" s="247" t="s">
        <v>438</v>
      </c>
      <c r="G1626" s="247">
        <v>912</v>
      </c>
      <c r="H1626" s="246">
        <v>2.16</v>
      </c>
      <c r="I1626" s="246">
        <f t="shared" si="25"/>
        <v>1969.92</v>
      </c>
    </row>
    <row r="1627" spans="1:9" ht="60" x14ac:dyDescent="0.2">
      <c r="A1627" s="176">
        <v>1624</v>
      </c>
      <c r="B1627" s="249" t="s">
        <v>352</v>
      </c>
      <c r="C1627" s="248">
        <v>39713</v>
      </c>
      <c r="D1627" s="605" t="s">
        <v>439</v>
      </c>
      <c r="E1627" s="247" t="s">
        <v>470</v>
      </c>
      <c r="F1627" s="247" t="s">
        <v>438</v>
      </c>
      <c r="G1627" s="247">
        <v>152</v>
      </c>
      <c r="H1627" s="246">
        <v>1.71</v>
      </c>
      <c r="I1627" s="246">
        <f t="shared" si="25"/>
        <v>259.92</v>
      </c>
    </row>
    <row r="1628" spans="1:9" ht="45" x14ac:dyDescent="0.2">
      <c r="A1628" s="176">
        <v>1625</v>
      </c>
      <c r="B1628" s="249" t="s">
        <v>352</v>
      </c>
      <c r="C1628" s="248">
        <v>39634</v>
      </c>
      <c r="D1628" s="605" t="s">
        <v>439</v>
      </c>
      <c r="E1628" s="247" t="s">
        <v>469</v>
      </c>
      <c r="F1628" s="247" t="s">
        <v>438</v>
      </c>
      <c r="G1628" s="247">
        <v>3040</v>
      </c>
      <c r="H1628" s="246">
        <v>7.6</v>
      </c>
      <c r="I1628" s="246">
        <f t="shared" si="25"/>
        <v>23104</v>
      </c>
    </row>
    <row r="1629" spans="1:9" ht="45" x14ac:dyDescent="0.2">
      <c r="A1629" s="176">
        <v>1626</v>
      </c>
      <c r="B1629" s="249" t="s">
        <v>352</v>
      </c>
      <c r="C1629" s="248">
        <v>42529</v>
      </c>
      <c r="D1629" s="605" t="s">
        <v>439</v>
      </c>
      <c r="E1629" s="247" t="s">
        <v>468</v>
      </c>
      <c r="F1629" s="247" t="s">
        <v>438</v>
      </c>
      <c r="G1629" s="247">
        <v>608</v>
      </c>
      <c r="H1629" s="246">
        <v>1.39</v>
      </c>
      <c r="I1629" s="246">
        <f t="shared" si="25"/>
        <v>845.12</v>
      </c>
    </row>
    <row r="1630" spans="1:9" ht="45" x14ac:dyDescent="0.2">
      <c r="A1630" s="176">
        <v>1627</v>
      </c>
      <c r="B1630" s="249" t="s">
        <v>352</v>
      </c>
      <c r="C1630" s="248">
        <v>39660</v>
      </c>
      <c r="D1630" s="605" t="s">
        <v>439</v>
      </c>
      <c r="E1630" s="247" t="s">
        <v>467</v>
      </c>
      <c r="F1630" s="247" t="s">
        <v>438</v>
      </c>
      <c r="G1630" s="247">
        <v>912</v>
      </c>
      <c r="H1630" s="246">
        <v>41.61</v>
      </c>
      <c r="I1630" s="246">
        <f t="shared" si="25"/>
        <v>37948.32</v>
      </c>
    </row>
    <row r="1631" spans="1:9" ht="45" x14ac:dyDescent="0.2">
      <c r="A1631" s="176">
        <v>1628</v>
      </c>
      <c r="B1631" s="249" t="s">
        <v>352</v>
      </c>
      <c r="C1631" s="248">
        <v>39662</v>
      </c>
      <c r="D1631" s="605" t="s">
        <v>439</v>
      </c>
      <c r="E1631" s="247" t="s">
        <v>466</v>
      </c>
      <c r="F1631" s="247" t="s">
        <v>438</v>
      </c>
      <c r="G1631" s="247">
        <v>152</v>
      </c>
      <c r="H1631" s="246">
        <v>19.940000000000001</v>
      </c>
      <c r="I1631" s="246">
        <f t="shared" si="25"/>
        <v>3030.88</v>
      </c>
    </row>
    <row r="1632" spans="1:9" ht="60" x14ac:dyDescent="0.2">
      <c r="A1632" s="176">
        <v>1629</v>
      </c>
      <c r="B1632" s="249" t="s">
        <v>352</v>
      </c>
      <c r="C1632" s="248">
        <v>39716</v>
      </c>
      <c r="D1632" s="605" t="s">
        <v>439</v>
      </c>
      <c r="E1632" s="247" t="s">
        <v>465</v>
      </c>
      <c r="F1632" s="247" t="s">
        <v>438</v>
      </c>
      <c r="G1632" s="247">
        <v>304</v>
      </c>
      <c r="H1632" s="246">
        <v>2.11</v>
      </c>
      <c r="I1632" s="246">
        <f t="shared" si="25"/>
        <v>641.44000000000005</v>
      </c>
    </row>
    <row r="1633" spans="1:9" ht="45" x14ac:dyDescent="0.2">
      <c r="A1633" s="176">
        <v>1630</v>
      </c>
      <c r="B1633" s="249" t="s">
        <v>352</v>
      </c>
      <c r="C1633" s="248">
        <v>39666</v>
      </c>
      <c r="D1633" s="605" t="s">
        <v>439</v>
      </c>
      <c r="E1633" s="247" t="s">
        <v>464</v>
      </c>
      <c r="F1633" s="247" t="s">
        <v>438</v>
      </c>
      <c r="G1633" s="247">
        <v>304</v>
      </c>
      <c r="H1633" s="246">
        <v>62.59</v>
      </c>
      <c r="I1633" s="246">
        <f t="shared" si="25"/>
        <v>19027.36</v>
      </c>
    </row>
    <row r="1634" spans="1:9" ht="60" x14ac:dyDescent="0.2">
      <c r="A1634" s="176">
        <v>1631</v>
      </c>
      <c r="B1634" s="249" t="s">
        <v>352</v>
      </c>
      <c r="C1634" s="248">
        <v>39715</v>
      </c>
      <c r="D1634" s="605" t="s">
        <v>439</v>
      </c>
      <c r="E1634" s="247" t="s">
        <v>463</v>
      </c>
      <c r="F1634" s="247" t="s">
        <v>438</v>
      </c>
      <c r="G1634" s="247">
        <v>304</v>
      </c>
      <c r="H1634" s="246">
        <v>2.79</v>
      </c>
      <c r="I1634" s="246">
        <f t="shared" si="25"/>
        <v>848.16</v>
      </c>
    </row>
    <row r="1635" spans="1:9" ht="45" x14ac:dyDescent="0.2">
      <c r="A1635" s="176">
        <v>1632</v>
      </c>
      <c r="B1635" s="249" t="s">
        <v>352</v>
      </c>
      <c r="C1635" s="248">
        <v>37591</v>
      </c>
      <c r="D1635" s="605" t="s">
        <v>439</v>
      </c>
      <c r="E1635" s="247" t="s">
        <v>462</v>
      </c>
      <c r="F1635" s="247" t="s">
        <v>351</v>
      </c>
      <c r="G1635" s="247">
        <v>182</v>
      </c>
      <c r="H1635" s="246">
        <v>20.27</v>
      </c>
      <c r="I1635" s="246">
        <f t="shared" si="25"/>
        <v>3689.14</v>
      </c>
    </row>
    <row r="1636" spans="1:9" ht="45" x14ac:dyDescent="0.2">
      <c r="A1636" s="176">
        <v>1633</v>
      </c>
      <c r="B1636" s="249" t="s">
        <v>352</v>
      </c>
      <c r="C1636" s="248">
        <v>44329</v>
      </c>
      <c r="D1636" s="605" t="s">
        <v>439</v>
      </c>
      <c r="E1636" s="247" t="s">
        <v>461</v>
      </c>
      <c r="F1636" s="247" t="s">
        <v>441</v>
      </c>
      <c r="G1636" s="247">
        <v>121</v>
      </c>
      <c r="H1636" s="246">
        <v>11.65</v>
      </c>
      <c r="I1636" s="246">
        <f t="shared" si="25"/>
        <v>1409.65</v>
      </c>
    </row>
    <row r="1637" spans="1:9" ht="45" x14ac:dyDescent="0.2">
      <c r="A1637" s="176">
        <v>1634</v>
      </c>
      <c r="B1637" s="249" t="s">
        <v>352</v>
      </c>
      <c r="C1637" s="248">
        <v>39443</v>
      </c>
      <c r="D1637" s="605" t="s">
        <v>439</v>
      </c>
      <c r="E1637" s="247" t="s">
        <v>460</v>
      </c>
      <c r="F1637" s="247" t="s">
        <v>351</v>
      </c>
      <c r="G1637" s="247">
        <v>76</v>
      </c>
      <c r="H1637" s="246">
        <v>0.25</v>
      </c>
      <c r="I1637" s="246">
        <f t="shared" si="25"/>
        <v>19</v>
      </c>
    </row>
    <row r="1638" spans="1:9" ht="45" x14ac:dyDescent="0.2">
      <c r="A1638" s="176">
        <v>1635</v>
      </c>
      <c r="B1638" s="249" t="s">
        <v>352</v>
      </c>
      <c r="C1638" s="248">
        <v>1621</v>
      </c>
      <c r="D1638" s="605" t="s">
        <v>439</v>
      </c>
      <c r="E1638" s="247" t="s">
        <v>459</v>
      </c>
      <c r="F1638" s="247" t="s">
        <v>440</v>
      </c>
      <c r="G1638" s="247">
        <v>76</v>
      </c>
      <c r="H1638" s="246">
        <v>566.04</v>
      </c>
      <c r="I1638" s="246">
        <f t="shared" si="25"/>
        <v>43019.040000000001</v>
      </c>
    </row>
    <row r="1639" spans="1:9" ht="45" x14ac:dyDescent="0.2">
      <c r="A1639" s="176">
        <v>1636</v>
      </c>
      <c r="B1639" s="249" t="s">
        <v>352</v>
      </c>
      <c r="C1639" s="248">
        <v>399</v>
      </c>
      <c r="D1639" s="605" t="s">
        <v>439</v>
      </c>
      <c r="E1639" s="247" t="s">
        <v>458</v>
      </c>
      <c r="F1639" s="247" t="s">
        <v>440</v>
      </c>
      <c r="G1639" s="247">
        <v>608</v>
      </c>
      <c r="H1639" s="246">
        <v>7.61</v>
      </c>
      <c r="I1639" s="246">
        <f t="shared" si="25"/>
        <v>4626.88</v>
      </c>
    </row>
    <row r="1640" spans="1:9" ht="45" x14ac:dyDescent="0.2">
      <c r="A1640" s="176">
        <v>1637</v>
      </c>
      <c r="B1640" s="249" t="s">
        <v>352</v>
      </c>
      <c r="C1640" s="248">
        <v>39726</v>
      </c>
      <c r="D1640" s="605" t="s">
        <v>439</v>
      </c>
      <c r="E1640" s="247" t="s">
        <v>457</v>
      </c>
      <c r="F1640" s="247" t="s">
        <v>456</v>
      </c>
      <c r="G1640" s="247">
        <v>304</v>
      </c>
      <c r="H1640" s="246">
        <v>132.63</v>
      </c>
      <c r="I1640" s="246">
        <f t="shared" si="25"/>
        <v>40319.519999999997</v>
      </c>
    </row>
    <row r="1641" spans="1:9" ht="90" x14ac:dyDescent="0.2">
      <c r="A1641" s="176">
        <v>1638</v>
      </c>
      <c r="B1641" s="249" t="s">
        <v>353</v>
      </c>
      <c r="C1641" s="248" t="s">
        <v>3184</v>
      </c>
      <c r="D1641" s="605" t="s">
        <v>439</v>
      </c>
      <c r="E1641" s="247" t="s">
        <v>3185</v>
      </c>
      <c r="F1641" s="247" t="s">
        <v>351</v>
      </c>
      <c r="G1641" s="247">
        <v>12</v>
      </c>
      <c r="H1641" s="246">
        <v>230.8</v>
      </c>
      <c r="I1641" s="246">
        <f t="shared" si="25"/>
        <v>2769.6</v>
      </c>
    </row>
    <row r="1642" spans="1:9" ht="45" x14ac:dyDescent="0.2">
      <c r="A1642" s="176">
        <v>1639</v>
      </c>
      <c r="B1642" s="249" t="s">
        <v>353</v>
      </c>
      <c r="C1642" s="248" t="s">
        <v>454</v>
      </c>
      <c r="D1642" s="605" t="s">
        <v>439</v>
      </c>
      <c r="E1642" s="247" t="s">
        <v>453</v>
      </c>
      <c r="F1642" s="247" t="s">
        <v>452</v>
      </c>
      <c r="G1642" s="247">
        <v>456</v>
      </c>
      <c r="H1642" s="246">
        <v>22</v>
      </c>
      <c r="I1642" s="246">
        <f t="shared" si="25"/>
        <v>10032</v>
      </c>
    </row>
    <row r="1643" spans="1:9" ht="45" x14ac:dyDescent="0.2">
      <c r="A1643" s="176">
        <v>1640</v>
      </c>
      <c r="B1643" s="249" t="s">
        <v>353</v>
      </c>
      <c r="C1643" s="248" t="s">
        <v>449</v>
      </c>
      <c r="D1643" s="605" t="s">
        <v>439</v>
      </c>
      <c r="E1643" s="247" t="s">
        <v>3186</v>
      </c>
      <c r="F1643" s="247" t="s">
        <v>445</v>
      </c>
      <c r="G1643" s="247">
        <v>1459</v>
      </c>
      <c r="H1643" s="246">
        <v>37.4</v>
      </c>
      <c r="I1643" s="246">
        <f t="shared" si="25"/>
        <v>54566.6</v>
      </c>
    </row>
    <row r="1644" spans="1:9" ht="45" x14ac:dyDescent="0.2">
      <c r="A1644" s="176">
        <v>1641</v>
      </c>
      <c r="B1644" s="249" t="s">
        <v>2947</v>
      </c>
      <c r="C1644" s="248" t="s">
        <v>3187</v>
      </c>
      <c r="D1644" s="605" t="s">
        <v>439</v>
      </c>
      <c r="E1644" s="247" t="s">
        <v>3188</v>
      </c>
      <c r="F1644" s="247" t="s">
        <v>441</v>
      </c>
      <c r="G1644" s="247">
        <v>304</v>
      </c>
      <c r="H1644" s="246">
        <v>27.72</v>
      </c>
      <c r="I1644" s="246">
        <f t="shared" si="25"/>
        <v>8426.8799999999992</v>
      </c>
    </row>
    <row r="1645" spans="1:9" ht="45" x14ac:dyDescent="0.2">
      <c r="A1645" s="176">
        <v>1642</v>
      </c>
      <c r="B1645" s="249" t="s">
        <v>2959</v>
      </c>
      <c r="C1645" s="248" t="s">
        <v>3189</v>
      </c>
      <c r="D1645" s="605" t="s">
        <v>439</v>
      </c>
      <c r="E1645" s="247" t="s">
        <v>3190</v>
      </c>
      <c r="F1645" s="247" t="s">
        <v>438</v>
      </c>
      <c r="G1645" s="247">
        <v>76</v>
      </c>
      <c r="H1645" s="246">
        <v>36.479999999999997</v>
      </c>
      <c r="I1645" s="246">
        <f t="shared" si="25"/>
        <v>2772.48</v>
      </c>
    </row>
    <row r="1646" spans="1:9" ht="60" x14ac:dyDescent="0.2">
      <c r="A1646" s="176">
        <v>1643</v>
      </c>
      <c r="B1646" s="249" t="s">
        <v>2828</v>
      </c>
      <c r="C1646" s="248" t="s">
        <v>3191</v>
      </c>
      <c r="D1646" s="604" t="s">
        <v>3035</v>
      </c>
      <c r="E1646" s="247" t="s">
        <v>3192</v>
      </c>
      <c r="F1646" s="247" t="s">
        <v>351</v>
      </c>
      <c r="G1646" s="247">
        <v>1</v>
      </c>
      <c r="H1646" s="246">
        <v>497.23</v>
      </c>
      <c r="I1646" s="246">
        <f t="shared" si="25"/>
        <v>497.23</v>
      </c>
    </row>
    <row r="1647" spans="1:9" ht="30" x14ac:dyDescent="0.2">
      <c r="A1647" s="176">
        <v>1644</v>
      </c>
      <c r="B1647" s="249" t="s">
        <v>2603</v>
      </c>
      <c r="C1647" s="248">
        <v>5524</v>
      </c>
      <c r="D1647" s="604" t="s">
        <v>3035</v>
      </c>
      <c r="E1647" s="247" t="s">
        <v>3193</v>
      </c>
      <c r="F1647" s="247" t="s">
        <v>351</v>
      </c>
      <c r="G1647" s="247">
        <v>1</v>
      </c>
      <c r="H1647" s="246">
        <v>38.07</v>
      </c>
      <c r="I1647" s="246">
        <f t="shared" si="25"/>
        <v>38.07</v>
      </c>
    </row>
    <row r="1648" spans="1:9" ht="45" x14ac:dyDescent="0.2">
      <c r="A1648" s="176">
        <v>1645</v>
      </c>
      <c r="B1648" s="249" t="s">
        <v>2828</v>
      </c>
      <c r="C1648" s="248" t="s">
        <v>3194</v>
      </c>
      <c r="D1648" s="604" t="s">
        <v>3035</v>
      </c>
      <c r="E1648" s="247" t="s">
        <v>3195</v>
      </c>
      <c r="F1648" s="247" t="s">
        <v>351</v>
      </c>
      <c r="G1648" s="247">
        <v>1</v>
      </c>
      <c r="H1648" s="246">
        <v>982.23</v>
      </c>
      <c r="I1648" s="246">
        <f t="shared" si="25"/>
        <v>982.23</v>
      </c>
    </row>
    <row r="1649" spans="1:9" ht="30" x14ac:dyDescent="0.2">
      <c r="A1649" s="176">
        <v>1646</v>
      </c>
      <c r="B1649" s="249" t="s">
        <v>353</v>
      </c>
      <c r="C1649" s="248" t="s">
        <v>3196</v>
      </c>
      <c r="D1649" s="604" t="s">
        <v>3035</v>
      </c>
      <c r="E1649" s="247" t="s">
        <v>3197</v>
      </c>
      <c r="F1649" s="247" t="s">
        <v>351</v>
      </c>
      <c r="G1649" s="247">
        <v>1</v>
      </c>
      <c r="H1649" s="246">
        <v>45.03</v>
      </c>
      <c r="I1649" s="246">
        <f t="shared" si="25"/>
        <v>45.03</v>
      </c>
    </row>
    <row r="1650" spans="1:9" ht="60" x14ac:dyDescent="0.2">
      <c r="A1650" s="176">
        <v>1647</v>
      </c>
      <c r="B1650" s="249" t="s">
        <v>353</v>
      </c>
      <c r="C1650" s="248" t="s">
        <v>3198</v>
      </c>
      <c r="D1650" s="604" t="s">
        <v>3035</v>
      </c>
      <c r="E1650" s="247" t="s">
        <v>3199</v>
      </c>
      <c r="F1650" s="247" t="s">
        <v>504</v>
      </c>
      <c r="G1650" s="247">
        <v>1</v>
      </c>
      <c r="H1650" s="246">
        <v>280</v>
      </c>
      <c r="I1650" s="246">
        <f t="shared" si="25"/>
        <v>280</v>
      </c>
    </row>
    <row r="1651" spans="1:9" x14ac:dyDescent="0.2">
      <c r="A1651" s="176">
        <v>1648</v>
      </c>
      <c r="B1651" s="249" t="s">
        <v>2959</v>
      </c>
      <c r="C1651" s="248" t="s">
        <v>3200</v>
      </c>
      <c r="D1651" s="604" t="s">
        <v>3035</v>
      </c>
      <c r="E1651" s="247" t="s">
        <v>3201</v>
      </c>
      <c r="F1651" s="247" t="s">
        <v>351</v>
      </c>
      <c r="G1651" s="247">
        <v>1</v>
      </c>
      <c r="H1651" s="246">
        <v>30.68</v>
      </c>
      <c r="I1651" s="246">
        <f t="shared" si="25"/>
        <v>30.68</v>
      </c>
    </row>
    <row r="1652" spans="1:9" x14ac:dyDescent="0.2">
      <c r="A1652" s="176">
        <v>1649</v>
      </c>
      <c r="B1652" s="249" t="s">
        <v>353</v>
      </c>
      <c r="C1652" s="248" t="s">
        <v>1235</v>
      </c>
      <c r="D1652" s="604" t="s">
        <v>3035</v>
      </c>
      <c r="E1652" s="247" t="s">
        <v>1234</v>
      </c>
      <c r="F1652" s="247" t="s">
        <v>351</v>
      </c>
      <c r="G1652" s="247">
        <v>1</v>
      </c>
      <c r="H1652" s="246">
        <v>265</v>
      </c>
      <c r="I1652" s="246">
        <f t="shared" si="25"/>
        <v>265</v>
      </c>
    </row>
    <row r="1653" spans="1:9" ht="30" x14ac:dyDescent="0.2">
      <c r="A1653" s="176">
        <v>1650</v>
      </c>
      <c r="B1653" s="249" t="s">
        <v>353</v>
      </c>
      <c r="C1653" s="248" t="s">
        <v>3202</v>
      </c>
      <c r="D1653" s="604" t="s">
        <v>3035</v>
      </c>
      <c r="E1653" s="247" t="s">
        <v>3203</v>
      </c>
      <c r="F1653" s="247" t="s">
        <v>351</v>
      </c>
      <c r="G1653" s="247">
        <v>1</v>
      </c>
      <c r="H1653" s="246">
        <v>232</v>
      </c>
      <c r="I1653" s="246">
        <f t="shared" si="25"/>
        <v>232</v>
      </c>
    </row>
    <row r="1654" spans="1:9" ht="30" x14ac:dyDescent="0.2">
      <c r="A1654" s="176">
        <v>1651</v>
      </c>
      <c r="B1654" s="249" t="s">
        <v>2828</v>
      </c>
      <c r="C1654" s="248" t="s">
        <v>3204</v>
      </c>
      <c r="D1654" s="604" t="s">
        <v>3035</v>
      </c>
      <c r="E1654" s="247" t="s">
        <v>3205</v>
      </c>
      <c r="F1654" s="247" t="s">
        <v>504</v>
      </c>
      <c r="G1654" s="247">
        <v>3</v>
      </c>
      <c r="H1654" s="246">
        <v>332.35</v>
      </c>
      <c r="I1654" s="246">
        <f t="shared" si="25"/>
        <v>997.05</v>
      </c>
    </row>
    <row r="1655" spans="1:9" x14ac:dyDescent="0.2">
      <c r="A1655" s="176">
        <v>1652</v>
      </c>
      <c r="B1655" s="249" t="s">
        <v>2435</v>
      </c>
      <c r="C1655" s="248" t="s">
        <v>3206</v>
      </c>
      <c r="D1655" s="604" t="s">
        <v>3035</v>
      </c>
      <c r="E1655" s="247" t="s">
        <v>3207</v>
      </c>
      <c r="F1655" s="247" t="s">
        <v>504</v>
      </c>
      <c r="G1655" s="247">
        <v>2</v>
      </c>
      <c r="H1655" s="246">
        <v>188.6</v>
      </c>
      <c r="I1655" s="246">
        <f t="shared" si="25"/>
        <v>377.2</v>
      </c>
    </row>
    <row r="1656" spans="1:9" ht="30" x14ac:dyDescent="0.2">
      <c r="A1656" s="176">
        <v>1653</v>
      </c>
      <c r="B1656" s="249" t="s">
        <v>349</v>
      </c>
      <c r="C1656" s="248">
        <v>73</v>
      </c>
      <c r="D1656" s="605" t="s">
        <v>3457</v>
      </c>
      <c r="E1656" s="247" t="s">
        <v>1824</v>
      </c>
      <c r="F1656" s="247" t="s">
        <v>440</v>
      </c>
      <c r="G1656" s="247">
        <v>45</v>
      </c>
      <c r="H1656" s="246">
        <v>26.2</v>
      </c>
      <c r="I1656" s="246">
        <f t="shared" si="25"/>
        <v>1179</v>
      </c>
    </row>
    <row r="1657" spans="1:9" ht="30" x14ac:dyDescent="0.2">
      <c r="A1657" s="176">
        <v>1654</v>
      </c>
      <c r="B1657" s="249" t="s">
        <v>349</v>
      </c>
      <c r="C1657" s="248">
        <v>74</v>
      </c>
      <c r="D1657" s="605" t="s">
        <v>3457</v>
      </c>
      <c r="E1657" s="247" t="s">
        <v>1823</v>
      </c>
      <c r="F1657" s="247" t="s">
        <v>438</v>
      </c>
      <c r="G1657" s="247">
        <v>76</v>
      </c>
      <c r="H1657" s="246">
        <v>185.06</v>
      </c>
      <c r="I1657" s="246">
        <f t="shared" si="25"/>
        <v>14064.56</v>
      </c>
    </row>
    <row r="1658" spans="1:9" ht="30" x14ac:dyDescent="0.2">
      <c r="A1658" s="176">
        <v>1655</v>
      </c>
      <c r="B1658" s="249" t="s">
        <v>349</v>
      </c>
      <c r="C1658" s="248">
        <v>75</v>
      </c>
      <c r="D1658" s="605" t="s">
        <v>3457</v>
      </c>
      <c r="E1658" s="247" t="s">
        <v>1822</v>
      </c>
      <c r="F1658" s="247" t="s">
        <v>440</v>
      </c>
      <c r="G1658" s="247">
        <v>30</v>
      </c>
      <c r="H1658" s="246">
        <v>225.6</v>
      </c>
      <c r="I1658" s="246">
        <f t="shared" si="25"/>
        <v>6768</v>
      </c>
    </row>
    <row r="1659" spans="1:9" ht="30" x14ac:dyDescent="0.2">
      <c r="A1659" s="176">
        <v>1656</v>
      </c>
      <c r="B1659" s="249" t="s">
        <v>349</v>
      </c>
      <c r="C1659" s="248">
        <v>76</v>
      </c>
      <c r="D1659" s="605" t="s">
        <v>3457</v>
      </c>
      <c r="E1659" s="247" t="s">
        <v>1821</v>
      </c>
      <c r="F1659" s="247" t="s">
        <v>440</v>
      </c>
      <c r="G1659" s="247">
        <v>15</v>
      </c>
      <c r="H1659" s="246">
        <v>350.55</v>
      </c>
      <c r="I1659" s="246">
        <f t="shared" si="25"/>
        <v>5258.25</v>
      </c>
    </row>
    <row r="1660" spans="1:9" ht="30" x14ac:dyDescent="0.2">
      <c r="A1660" s="176">
        <v>1657</v>
      </c>
      <c r="B1660" s="249" t="s">
        <v>349</v>
      </c>
      <c r="C1660" s="248">
        <v>77</v>
      </c>
      <c r="D1660" s="605" t="s">
        <v>3457</v>
      </c>
      <c r="E1660" s="247" t="s">
        <v>1820</v>
      </c>
      <c r="F1660" s="247" t="s">
        <v>440</v>
      </c>
      <c r="G1660" s="247">
        <v>152</v>
      </c>
      <c r="H1660" s="246">
        <v>16.47</v>
      </c>
      <c r="I1660" s="246">
        <f t="shared" si="25"/>
        <v>2503.44</v>
      </c>
    </row>
    <row r="1661" spans="1:9" ht="30" x14ac:dyDescent="0.2">
      <c r="A1661" s="176">
        <v>1658</v>
      </c>
      <c r="B1661" s="249" t="s">
        <v>349</v>
      </c>
      <c r="C1661" s="248">
        <v>78</v>
      </c>
      <c r="D1661" s="605" t="s">
        <v>3457</v>
      </c>
      <c r="E1661" s="247" t="s">
        <v>1819</v>
      </c>
      <c r="F1661" s="247" t="s">
        <v>440</v>
      </c>
      <c r="G1661" s="247">
        <v>152</v>
      </c>
      <c r="H1661" s="246">
        <v>8.9</v>
      </c>
      <c r="I1661" s="246">
        <f t="shared" si="25"/>
        <v>1352.8</v>
      </c>
    </row>
    <row r="1662" spans="1:9" ht="30" x14ac:dyDescent="0.2">
      <c r="A1662" s="176">
        <v>1659</v>
      </c>
      <c r="B1662" s="249" t="s">
        <v>349</v>
      </c>
      <c r="C1662" s="248">
        <v>79</v>
      </c>
      <c r="D1662" s="605" t="s">
        <v>3457</v>
      </c>
      <c r="E1662" s="247" t="s">
        <v>1818</v>
      </c>
      <c r="F1662" s="247" t="s">
        <v>440</v>
      </c>
      <c r="G1662" s="247">
        <v>152</v>
      </c>
      <c r="H1662" s="246">
        <v>15.78</v>
      </c>
      <c r="I1662" s="246">
        <f t="shared" si="25"/>
        <v>2398.56</v>
      </c>
    </row>
    <row r="1663" spans="1:9" ht="30" x14ac:dyDescent="0.2">
      <c r="A1663" s="176">
        <v>1660</v>
      </c>
      <c r="B1663" s="249" t="s">
        <v>349</v>
      </c>
      <c r="C1663" s="248">
        <v>80</v>
      </c>
      <c r="D1663" s="605" t="s">
        <v>3457</v>
      </c>
      <c r="E1663" s="247" t="s">
        <v>1817</v>
      </c>
      <c r="F1663" s="247" t="s">
        <v>440</v>
      </c>
      <c r="G1663" s="247">
        <v>152</v>
      </c>
      <c r="H1663" s="246">
        <v>14.08</v>
      </c>
      <c r="I1663" s="246">
        <f t="shared" si="25"/>
        <v>2140.16</v>
      </c>
    </row>
    <row r="1664" spans="1:9" ht="30" x14ac:dyDescent="0.2">
      <c r="A1664" s="176">
        <v>1661</v>
      </c>
      <c r="B1664" s="249" t="s">
        <v>349</v>
      </c>
      <c r="C1664" s="248">
        <v>81</v>
      </c>
      <c r="D1664" s="605" t="s">
        <v>3457</v>
      </c>
      <c r="E1664" s="247" t="s">
        <v>1816</v>
      </c>
      <c r="F1664" s="247" t="s">
        <v>440</v>
      </c>
      <c r="G1664" s="247">
        <v>45</v>
      </c>
      <c r="H1664" s="246">
        <v>38.020000000000003</v>
      </c>
      <c r="I1664" s="246">
        <f t="shared" si="25"/>
        <v>1710.9</v>
      </c>
    </row>
    <row r="1665" spans="1:9" x14ac:dyDescent="0.2">
      <c r="A1665" s="176">
        <v>1662</v>
      </c>
      <c r="B1665" s="249" t="s">
        <v>349</v>
      </c>
      <c r="C1665" s="248">
        <v>82</v>
      </c>
      <c r="D1665" s="605" t="s">
        <v>3457</v>
      </c>
      <c r="E1665" s="247" t="s">
        <v>1815</v>
      </c>
      <c r="F1665" s="247" t="s">
        <v>440</v>
      </c>
      <c r="G1665" s="247">
        <v>76</v>
      </c>
      <c r="H1665" s="246">
        <v>12.6</v>
      </c>
      <c r="I1665" s="246">
        <f t="shared" si="25"/>
        <v>957.6</v>
      </c>
    </row>
    <row r="1666" spans="1:9" x14ac:dyDescent="0.2">
      <c r="A1666" s="176">
        <v>1663</v>
      </c>
      <c r="B1666" s="249" t="s">
        <v>349</v>
      </c>
      <c r="C1666" s="248">
        <v>83</v>
      </c>
      <c r="D1666" s="605" t="s">
        <v>3457</v>
      </c>
      <c r="E1666" s="247" t="s">
        <v>1814</v>
      </c>
      <c r="F1666" s="247" t="s">
        <v>440</v>
      </c>
      <c r="G1666" s="247">
        <v>91</v>
      </c>
      <c r="H1666" s="246">
        <v>9.57</v>
      </c>
      <c r="I1666" s="246">
        <f t="shared" si="25"/>
        <v>870.87</v>
      </c>
    </row>
    <row r="1667" spans="1:9" x14ac:dyDescent="0.2">
      <c r="A1667" s="176">
        <v>1664</v>
      </c>
      <c r="B1667" s="249" t="s">
        <v>349</v>
      </c>
      <c r="C1667" s="248">
        <v>84</v>
      </c>
      <c r="D1667" s="605" t="s">
        <v>3457</v>
      </c>
      <c r="E1667" s="247" t="s">
        <v>1813</v>
      </c>
      <c r="F1667" s="247" t="s">
        <v>440</v>
      </c>
      <c r="G1667" s="247">
        <v>76</v>
      </c>
      <c r="H1667" s="246">
        <v>5.64</v>
      </c>
      <c r="I1667" s="246">
        <f t="shared" si="25"/>
        <v>428.64</v>
      </c>
    </row>
    <row r="1668" spans="1:9" ht="30" x14ac:dyDescent="0.2">
      <c r="A1668" s="176">
        <v>1665</v>
      </c>
      <c r="B1668" s="249" t="s">
        <v>3208</v>
      </c>
      <c r="C1668" s="248">
        <v>1</v>
      </c>
      <c r="D1668" s="605" t="s">
        <v>3458</v>
      </c>
      <c r="E1668" s="247" t="s">
        <v>1646</v>
      </c>
      <c r="F1668" s="247" t="s">
        <v>440</v>
      </c>
      <c r="G1668" s="247">
        <v>38</v>
      </c>
      <c r="H1668" s="246">
        <v>32.33</v>
      </c>
      <c r="I1668" s="246">
        <f t="shared" si="25"/>
        <v>1228.54</v>
      </c>
    </row>
    <row r="1669" spans="1:9" ht="30" x14ac:dyDescent="0.2">
      <c r="A1669" s="176">
        <v>1666</v>
      </c>
      <c r="B1669" s="249" t="s">
        <v>3208</v>
      </c>
      <c r="C1669" s="248">
        <v>2</v>
      </c>
      <c r="D1669" s="605" t="s">
        <v>3458</v>
      </c>
      <c r="E1669" s="247" t="s">
        <v>1635</v>
      </c>
      <c r="F1669" s="247" t="s">
        <v>440</v>
      </c>
      <c r="G1669" s="247">
        <v>38</v>
      </c>
      <c r="H1669" s="246">
        <v>89.67</v>
      </c>
      <c r="I1669" s="246">
        <f t="shared" ref="I1669:I1738" si="26">H1669*G1669</f>
        <v>3407.46</v>
      </c>
    </row>
    <row r="1670" spans="1:9" ht="30" x14ac:dyDescent="0.2">
      <c r="A1670" s="176">
        <v>1667</v>
      </c>
      <c r="B1670" s="249" t="s">
        <v>3208</v>
      </c>
      <c r="C1670" s="248">
        <v>3</v>
      </c>
      <c r="D1670" s="605" t="s">
        <v>3458</v>
      </c>
      <c r="E1670" s="247" t="s">
        <v>1633</v>
      </c>
      <c r="F1670" s="247" t="s">
        <v>440</v>
      </c>
      <c r="G1670" s="247">
        <v>38</v>
      </c>
      <c r="H1670" s="246">
        <v>220</v>
      </c>
      <c r="I1670" s="246">
        <f t="shared" si="26"/>
        <v>8360</v>
      </c>
    </row>
    <row r="1671" spans="1:9" x14ac:dyDescent="0.2">
      <c r="A1671" s="176">
        <v>1668</v>
      </c>
      <c r="B1671" s="249" t="s">
        <v>2603</v>
      </c>
      <c r="C1671" s="248">
        <v>5270</v>
      </c>
      <c r="D1671" s="604" t="s">
        <v>2601</v>
      </c>
      <c r="E1671" s="247" t="s">
        <v>3209</v>
      </c>
      <c r="F1671" s="247" t="s">
        <v>440</v>
      </c>
      <c r="G1671" s="247">
        <v>76</v>
      </c>
      <c r="H1671" s="246">
        <v>3.19</v>
      </c>
      <c r="I1671" s="246">
        <f t="shared" si="26"/>
        <v>242.44</v>
      </c>
    </row>
    <row r="1672" spans="1:9" x14ac:dyDescent="0.2">
      <c r="A1672" s="176">
        <v>1669</v>
      </c>
      <c r="B1672" s="249" t="s">
        <v>3208</v>
      </c>
      <c r="C1672" s="248">
        <v>4</v>
      </c>
      <c r="D1672" s="604" t="s">
        <v>2601</v>
      </c>
      <c r="E1672" s="247" t="s">
        <v>1580</v>
      </c>
      <c r="F1672" s="247" t="s">
        <v>440</v>
      </c>
      <c r="G1672" s="247">
        <v>7</v>
      </c>
      <c r="H1672" s="246">
        <v>19.850000000000001</v>
      </c>
      <c r="I1672" s="246">
        <f t="shared" si="26"/>
        <v>138.94999999999999</v>
      </c>
    </row>
    <row r="1673" spans="1:9" x14ac:dyDescent="0.2">
      <c r="A1673" s="176">
        <v>1670</v>
      </c>
      <c r="B1673" s="249" t="s">
        <v>3208</v>
      </c>
      <c r="C1673" s="248">
        <v>5</v>
      </c>
      <c r="D1673" s="604" t="s">
        <v>2601</v>
      </c>
      <c r="E1673" s="247" t="s">
        <v>1579</v>
      </c>
      <c r="F1673" s="247" t="s">
        <v>440</v>
      </c>
      <c r="G1673" s="247">
        <v>7</v>
      </c>
      <c r="H1673" s="246">
        <v>25.06</v>
      </c>
      <c r="I1673" s="246">
        <f t="shared" si="26"/>
        <v>175.42</v>
      </c>
    </row>
    <row r="1674" spans="1:9" ht="30" x14ac:dyDescent="0.2">
      <c r="A1674" s="176">
        <v>1671</v>
      </c>
      <c r="B1674" s="249" t="s">
        <v>3208</v>
      </c>
      <c r="C1674" s="248">
        <v>6</v>
      </c>
      <c r="D1674" s="604" t="s">
        <v>2601</v>
      </c>
      <c r="E1674" s="247" t="s">
        <v>1468</v>
      </c>
      <c r="F1674" s="247" t="s">
        <v>440</v>
      </c>
      <c r="G1674" s="247">
        <v>7</v>
      </c>
      <c r="H1674" s="246">
        <v>90.59</v>
      </c>
      <c r="I1674" s="246">
        <f t="shared" si="26"/>
        <v>634.13</v>
      </c>
    </row>
    <row r="1675" spans="1:9" ht="30" x14ac:dyDescent="0.2">
      <c r="A1675" s="176">
        <v>1672</v>
      </c>
      <c r="B1675" s="249" t="s">
        <v>3208</v>
      </c>
      <c r="C1675" s="248">
        <v>7</v>
      </c>
      <c r="D1675" s="604" t="s">
        <v>2601</v>
      </c>
      <c r="E1675" s="247" t="s">
        <v>1464</v>
      </c>
      <c r="F1675" s="247" t="s">
        <v>440</v>
      </c>
      <c r="G1675" s="247">
        <v>7</v>
      </c>
      <c r="H1675" s="246">
        <v>137.02000000000001</v>
      </c>
      <c r="I1675" s="246">
        <f t="shared" si="26"/>
        <v>959.14</v>
      </c>
    </row>
    <row r="1676" spans="1:9" x14ac:dyDescent="0.2">
      <c r="A1676" s="176">
        <v>1673</v>
      </c>
      <c r="B1676" s="249" t="s">
        <v>349</v>
      </c>
      <c r="C1676" s="248">
        <v>85</v>
      </c>
      <c r="D1676" s="604" t="s">
        <v>2601</v>
      </c>
      <c r="E1676" s="247" t="s">
        <v>1325</v>
      </c>
      <c r="F1676" s="247" t="s">
        <v>440</v>
      </c>
      <c r="G1676" s="247">
        <v>7</v>
      </c>
      <c r="H1676" s="246">
        <v>66</v>
      </c>
      <c r="I1676" s="246">
        <f t="shared" si="26"/>
        <v>462</v>
      </c>
    </row>
    <row r="1677" spans="1:9" ht="30" x14ac:dyDescent="0.2">
      <c r="A1677" s="176">
        <v>1674</v>
      </c>
      <c r="B1677" s="249" t="s">
        <v>3208</v>
      </c>
      <c r="C1677" s="248">
        <v>8</v>
      </c>
      <c r="D1677" s="604" t="s">
        <v>1919</v>
      </c>
      <c r="E1677" s="247" t="s">
        <v>1000</v>
      </c>
      <c r="F1677" s="247" t="s">
        <v>440</v>
      </c>
      <c r="G1677" s="247">
        <v>7</v>
      </c>
      <c r="H1677" s="246">
        <v>35</v>
      </c>
      <c r="I1677" s="246">
        <f t="shared" si="26"/>
        <v>245</v>
      </c>
    </row>
    <row r="1678" spans="1:9" ht="30" x14ac:dyDescent="0.2">
      <c r="A1678" s="176">
        <v>1675</v>
      </c>
      <c r="B1678" s="249" t="s">
        <v>349</v>
      </c>
      <c r="C1678" s="248">
        <v>86</v>
      </c>
      <c r="D1678" s="605" t="s">
        <v>3461</v>
      </c>
      <c r="E1678" s="247" t="s">
        <v>951</v>
      </c>
      <c r="F1678" s="247" t="s">
        <v>440</v>
      </c>
      <c r="G1678" s="247">
        <v>7</v>
      </c>
      <c r="H1678" s="246">
        <v>412.89</v>
      </c>
      <c r="I1678" s="246">
        <f t="shared" si="26"/>
        <v>2890.23</v>
      </c>
    </row>
    <row r="1679" spans="1:9" x14ac:dyDescent="0.2">
      <c r="A1679" s="176">
        <v>1676</v>
      </c>
      <c r="B1679" s="249" t="s">
        <v>349</v>
      </c>
      <c r="C1679" s="248">
        <v>87</v>
      </c>
      <c r="D1679" s="605" t="s">
        <v>3461</v>
      </c>
      <c r="E1679" s="247" t="s">
        <v>944</v>
      </c>
      <c r="F1679" s="247" t="s">
        <v>440</v>
      </c>
      <c r="G1679" s="247">
        <v>7</v>
      </c>
      <c r="H1679" s="246">
        <v>124.61</v>
      </c>
      <c r="I1679" s="246">
        <f t="shared" si="26"/>
        <v>872.27</v>
      </c>
    </row>
    <row r="1680" spans="1:9" x14ac:dyDescent="0.2">
      <c r="A1680" s="176">
        <v>1677</v>
      </c>
      <c r="B1680" s="249" t="s">
        <v>3208</v>
      </c>
      <c r="C1680" s="248">
        <v>9</v>
      </c>
      <c r="D1680" s="605" t="s">
        <v>3461</v>
      </c>
      <c r="E1680" s="247" t="s">
        <v>943</v>
      </c>
      <c r="F1680" s="247" t="s">
        <v>438</v>
      </c>
      <c r="G1680" s="247">
        <v>15</v>
      </c>
      <c r="H1680" s="246">
        <v>2.39</v>
      </c>
      <c r="I1680" s="246">
        <f t="shared" si="26"/>
        <v>35.85</v>
      </c>
    </row>
    <row r="1681" spans="1:9" x14ac:dyDescent="0.2">
      <c r="A1681" s="176">
        <v>1678</v>
      </c>
      <c r="B1681" s="249" t="s">
        <v>3208</v>
      </c>
      <c r="C1681" s="248">
        <v>10</v>
      </c>
      <c r="D1681" s="605" t="s">
        <v>3461</v>
      </c>
      <c r="E1681" s="247" t="s">
        <v>942</v>
      </c>
      <c r="F1681" s="247" t="s">
        <v>438</v>
      </c>
      <c r="G1681" s="247">
        <v>258</v>
      </c>
      <c r="H1681" s="246">
        <v>5.33</v>
      </c>
      <c r="I1681" s="246">
        <f t="shared" si="26"/>
        <v>1375.14</v>
      </c>
    </row>
    <row r="1682" spans="1:9" x14ac:dyDescent="0.2">
      <c r="A1682" s="176">
        <v>1679</v>
      </c>
      <c r="B1682" s="249" t="s">
        <v>349</v>
      </c>
      <c r="C1682" s="248">
        <v>88</v>
      </c>
      <c r="D1682" s="605" t="s">
        <v>3461</v>
      </c>
      <c r="E1682" s="247" t="s">
        <v>936</v>
      </c>
      <c r="F1682" s="247" t="s">
        <v>440</v>
      </c>
      <c r="G1682" s="247">
        <v>7</v>
      </c>
      <c r="H1682" s="246">
        <v>297.74</v>
      </c>
      <c r="I1682" s="246">
        <f t="shared" si="26"/>
        <v>2084.1799999999998</v>
      </c>
    </row>
    <row r="1683" spans="1:9" ht="30" x14ac:dyDescent="0.2">
      <c r="A1683" s="176">
        <v>1680</v>
      </c>
      <c r="B1683" s="249" t="s">
        <v>349</v>
      </c>
      <c r="C1683" s="248">
        <v>89</v>
      </c>
      <c r="D1683" s="605" t="s">
        <v>3463</v>
      </c>
      <c r="E1683" s="247" t="s">
        <v>904</v>
      </c>
      <c r="F1683" s="247" t="s">
        <v>440</v>
      </c>
      <c r="G1683" s="247">
        <v>7</v>
      </c>
      <c r="H1683" s="246">
        <v>116.15</v>
      </c>
      <c r="I1683" s="246">
        <f t="shared" si="26"/>
        <v>813.05</v>
      </c>
    </row>
    <row r="1684" spans="1:9" ht="30" x14ac:dyDescent="0.2">
      <c r="A1684" s="176">
        <v>1681</v>
      </c>
      <c r="B1684" s="249" t="s">
        <v>349</v>
      </c>
      <c r="C1684" s="248">
        <v>90</v>
      </c>
      <c r="D1684" s="605" t="s">
        <v>3463</v>
      </c>
      <c r="E1684" s="247" t="s">
        <v>3210</v>
      </c>
      <c r="F1684" s="247" t="s">
        <v>440</v>
      </c>
      <c r="G1684" s="247">
        <v>7</v>
      </c>
      <c r="H1684" s="246">
        <v>96.15</v>
      </c>
      <c r="I1684" s="246">
        <f t="shared" si="26"/>
        <v>673.05</v>
      </c>
    </row>
    <row r="1685" spans="1:9" x14ac:dyDescent="0.2">
      <c r="A1685" s="176">
        <v>1682</v>
      </c>
      <c r="B1685" s="249" t="s">
        <v>3208</v>
      </c>
      <c r="C1685" s="248">
        <v>11</v>
      </c>
      <c r="D1685" s="604" t="s">
        <v>527</v>
      </c>
      <c r="E1685" s="247" t="s">
        <v>857</v>
      </c>
      <c r="F1685" s="247" t="s">
        <v>440</v>
      </c>
      <c r="G1685" s="247">
        <v>7</v>
      </c>
      <c r="H1685" s="246">
        <v>157.6</v>
      </c>
      <c r="I1685" s="246">
        <f t="shared" si="26"/>
        <v>1103.2</v>
      </c>
    </row>
    <row r="1686" spans="1:9" x14ac:dyDescent="0.2">
      <c r="A1686" s="176">
        <v>1683</v>
      </c>
      <c r="B1686" s="249" t="s">
        <v>3208</v>
      </c>
      <c r="C1686" s="248">
        <v>12</v>
      </c>
      <c r="D1686" s="604" t="s">
        <v>527</v>
      </c>
      <c r="E1686" s="247" t="s">
        <v>822</v>
      </c>
      <c r="F1686" s="247" t="s">
        <v>440</v>
      </c>
      <c r="G1686" s="247">
        <v>7</v>
      </c>
      <c r="H1686" s="246">
        <v>7.3</v>
      </c>
      <c r="I1686" s="246">
        <f t="shared" si="26"/>
        <v>51.1</v>
      </c>
    </row>
    <row r="1687" spans="1:9" x14ac:dyDescent="0.2">
      <c r="A1687" s="176">
        <v>1684</v>
      </c>
      <c r="B1687" s="249" t="s">
        <v>3208</v>
      </c>
      <c r="C1687" s="248">
        <v>13</v>
      </c>
      <c r="D1687" s="604" t="s">
        <v>527</v>
      </c>
      <c r="E1687" s="247" t="s">
        <v>821</v>
      </c>
      <c r="F1687" s="247" t="s">
        <v>440</v>
      </c>
      <c r="G1687" s="247">
        <v>15</v>
      </c>
      <c r="H1687" s="246">
        <v>42.56</v>
      </c>
      <c r="I1687" s="246">
        <f t="shared" si="26"/>
        <v>638.4</v>
      </c>
    </row>
    <row r="1688" spans="1:9" x14ac:dyDescent="0.2">
      <c r="A1688" s="176">
        <v>1685</v>
      </c>
      <c r="B1688" s="249" t="s">
        <v>3208</v>
      </c>
      <c r="C1688" s="248">
        <v>14</v>
      </c>
      <c r="D1688" s="604" t="s">
        <v>527</v>
      </c>
      <c r="E1688" s="247" t="s">
        <v>815</v>
      </c>
      <c r="F1688" s="247" t="s">
        <v>440</v>
      </c>
      <c r="G1688" s="247">
        <v>7</v>
      </c>
      <c r="H1688" s="246">
        <v>44.64</v>
      </c>
      <c r="I1688" s="246">
        <f t="shared" si="26"/>
        <v>312.48</v>
      </c>
    </row>
    <row r="1689" spans="1:9" x14ac:dyDescent="0.2">
      <c r="A1689" s="176">
        <v>1686</v>
      </c>
      <c r="B1689" s="249" t="s">
        <v>873</v>
      </c>
      <c r="C1689" s="248" t="s">
        <v>3211</v>
      </c>
      <c r="D1689" s="604" t="s">
        <v>527</v>
      </c>
      <c r="E1689" s="247" t="s">
        <v>3212</v>
      </c>
      <c r="F1689" s="247" t="s">
        <v>440</v>
      </c>
      <c r="G1689" s="247">
        <v>7</v>
      </c>
      <c r="H1689" s="246">
        <v>235.17</v>
      </c>
      <c r="I1689" s="246">
        <f t="shared" si="26"/>
        <v>1646.19</v>
      </c>
    </row>
    <row r="1690" spans="1:9" x14ac:dyDescent="0.2">
      <c r="A1690" s="176">
        <v>1687</v>
      </c>
      <c r="B1690" s="249" t="s">
        <v>353</v>
      </c>
      <c r="C1690" s="248" t="s">
        <v>3213</v>
      </c>
      <c r="D1690" s="604" t="s">
        <v>527</v>
      </c>
      <c r="E1690" s="247" t="s">
        <v>3214</v>
      </c>
      <c r="F1690" s="247" t="s">
        <v>438</v>
      </c>
      <c r="G1690" s="247">
        <v>7</v>
      </c>
      <c r="H1690" s="246">
        <v>5.83</v>
      </c>
      <c r="I1690" s="246">
        <f t="shared" si="26"/>
        <v>40.81</v>
      </c>
    </row>
    <row r="1691" spans="1:9" ht="30" x14ac:dyDescent="0.2">
      <c r="A1691" s="176">
        <v>1688</v>
      </c>
      <c r="B1691" s="249" t="s">
        <v>349</v>
      </c>
      <c r="C1691" s="248">
        <v>91</v>
      </c>
      <c r="D1691" s="605" t="s">
        <v>3462</v>
      </c>
      <c r="E1691" s="247" t="s">
        <v>800</v>
      </c>
      <c r="F1691" s="247" t="s">
        <v>438</v>
      </c>
      <c r="G1691" s="247">
        <v>60</v>
      </c>
      <c r="H1691" s="246">
        <v>0.89</v>
      </c>
      <c r="I1691" s="246">
        <f t="shared" si="26"/>
        <v>53.4</v>
      </c>
    </row>
    <row r="1692" spans="1:9" ht="30" x14ac:dyDescent="0.2">
      <c r="A1692" s="176">
        <v>1689</v>
      </c>
      <c r="B1692" s="249" t="s">
        <v>3208</v>
      </c>
      <c r="C1692" s="248">
        <v>15</v>
      </c>
      <c r="D1692" s="604" t="s">
        <v>2187</v>
      </c>
      <c r="E1692" s="247" t="s">
        <v>787</v>
      </c>
      <c r="F1692" s="247" t="s">
        <v>440</v>
      </c>
      <c r="G1692" s="247">
        <v>7</v>
      </c>
      <c r="H1692" s="246">
        <v>9.9</v>
      </c>
      <c r="I1692" s="246">
        <f t="shared" si="26"/>
        <v>69.3</v>
      </c>
    </row>
    <row r="1693" spans="1:9" ht="30" x14ac:dyDescent="0.2">
      <c r="A1693" s="176">
        <v>1690</v>
      </c>
      <c r="B1693" s="249" t="s">
        <v>3208</v>
      </c>
      <c r="C1693" s="248">
        <v>16</v>
      </c>
      <c r="D1693" s="604" t="s">
        <v>2187</v>
      </c>
      <c r="E1693" s="247" t="s">
        <v>783</v>
      </c>
      <c r="F1693" s="247" t="s">
        <v>440</v>
      </c>
      <c r="G1693" s="247">
        <v>7</v>
      </c>
      <c r="H1693" s="246">
        <v>5.63</v>
      </c>
      <c r="I1693" s="246">
        <f t="shared" si="26"/>
        <v>39.409999999999997</v>
      </c>
    </row>
    <row r="1694" spans="1:9" x14ac:dyDescent="0.2">
      <c r="A1694" s="176">
        <v>1691</v>
      </c>
      <c r="B1694" s="249" t="s">
        <v>3208</v>
      </c>
      <c r="C1694" s="248">
        <v>17</v>
      </c>
      <c r="D1694" s="604" t="s">
        <v>2187</v>
      </c>
      <c r="E1694" s="247" t="s">
        <v>782</v>
      </c>
      <c r="F1694" s="247" t="s">
        <v>440</v>
      </c>
      <c r="G1694" s="247">
        <v>7</v>
      </c>
      <c r="H1694" s="246">
        <v>6.96</v>
      </c>
      <c r="I1694" s="246">
        <f t="shared" si="26"/>
        <v>48.72</v>
      </c>
    </row>
    <row r="1695" spans="1:9" x14ac:dyDescent="0.2">
      <c r="A1695" s="176">
        <v>1692</v>
      </c>
      <c r="B1695" s="249" t="s">
        <v>3208</v>
      </c>
      <c r="C1695" s="248">
        <v>18</v>
      </c>
      <c r="D1695" s="604" t="s">
        <v>2187</v>
      </c>
      <c r="E1695" s="247" t="s">
        <v>778</v>
      </c>
      <c r="F1695" s="247" t="s">
        <v>440</v>
      </c>
      <c r="G1695" s="247">
        <v>7</v>
      </c>
      <c r="H1695" s="246">
        <v>2.87</v>
      </c>
      <c r="I1695" s="246">
        <f t="shared" si="26"/>
        <v>20.09</v>
      </c>
    </row>
    <row r="1696" spans="1:9" ht="30" x14ac:dyDescent="0.2">
      <c r="A1696" s="176">
        <v>1693</v>
      </c>
      <c r="B1696" s="249" t="s">
        <v>3208</v>
      </c>
      <c r="C1696" s="248">
        <v>19</v>
      </c>
      <c r="D1696" s="604" t="s">
        <v>2187</v>
      </c>
      <c r="E1696" s="247" t="s">
        <v>777</v>
      </c>
      <c r="F1696" s="247" t="s">
        <v>440</v>
      </c>
      <c r="G1696" s="247">
        <v>7</v>
      </c>
      <c r="H1696" s="246">
        <v>30.54</v>
      </c>
      <c r="I1696" s="246">
        <f t="shared" si="26"/>
        <v>213.78</v>
      </c>
    </row>
    <row r="1697" spans="1:9" ht="30" x14ac:dyDescent="0.2">
      <c r="A1697" s="176">
        <v>1694</v>
      </c>
      <c r="B1697" s="249" t="s">
        <v>3208</v>
      </c>
      <c r="C1697" s="248">
        <v>20</v>
      </c>
      <c r="D1697" s="604" t="s">
        <v>2187</v>
      </c>
      <c r="E1697" s="247" t="s">
        <v>776</v>
      </c>
      <c r="F1697" s="247" t="s">
        <v>440</v>
      </c>
      <c r="G1697" s="247">
        <v>7</v>
      </c>
      <c r="H1697" s="246">
        <v>55.22</v>
      </c>
      <c r="I1697" s="246">
        <f t="shared" si="26"/>
        <v>386.54</v>
      </c>
    </row>
    <row r="1698" spans="1:9" x14ac:dyDescent="0.2">
      <c r="A1698" s="176">
        <v>1695</v>
      </c>
      <c r="B1698" s="249" t="s">
        <v>349</v>
      </c>
      <c r="C1698" s="248">
        <v>92</v>
      </c>
      <c r="D1698" s="604" t="s">
        <v>2187</v>
      </c>
      <c r="E1698" s="247" t="s">
        <v>770</v>
      </c>
      <c r="F1698" s="247" t="s">
        <v>504</v>
      </c>
      <c r="G1698" s="247">
        <v>30</v>
      </c>
      <c r="H1698" s="246">
        <v>38.51</v>
      </c>
      <c r="I1698" s="246">
        <f t="shared" si="26"/>
        <v>1155.3</v>
      </c>
    </row>
    <row r="1699" spans="1:9" ht="30" x14ac:dyDescent="0.2">
      <c r="A1699" s="176">
        <v>1696</v>
      </c>
      <c r="B1699" s="249" t="s">
        <v>3208</v>
      </c>
      <c r="C1699" s="248">
        <v>21</v>
      </c>
      <c r="D1699" s="604" t="s">
        <v>2187</v>
      </c>
      <c r="E1699" s="247" t="s">
        <v>764</v>
      </c>
      <c r="F1699" s="247" t="s">
        <v>440</v>
      </c>
      <c r="G1699" s="247">
        <v>7</v>
      </c>
      <c r="H1699" s="246">
        <v>36.4</v>
      </c>
      <c r="I1699" s="246">
        <f t="shared" si="26"/>
        <v>254.8</v>
      </c>
    </row>
    <row r="1700" spans="1:9" x14ac:dyDescent="0.2">
      <c r="A1700" s="176">
        <v>1697</v>
      </c>
      <c r="B1700" s="249" t="s">
        <v>3208</v>
      </c>
      <c r="C1700" s="248">
        <v>22</v>
      </c>
      <c r="D1700" s="604" t="s">
        <v>2187</v>
      </c>
      <c r="E1700" s="247" t="s">
        <v>763</v>
      </c>
      <c r="F1700" s="247" t="s">
        <v>440</v>
      </c>
      <c r="G1700" s="247">
        <v>7</v>
      </c>
      <c r="H1700" s="246">
        <v>20.76</v>
      </c>
      <c r="I1700" s="246">
        <f t="shared" si="26"/>
        <v>145.32</v>
      </c>
    </row>
    <row r="1701" spans="1:9" x14ac:dyDescent="0.2">
      <c r="A1701" s="176">
        <v>1698</v>
      </c>
      <c r="B1701" s="249" t="s">
        <v>3208</v>
      </c>
      <c r="C1701" s="248">
        <v>23</v>
      </c>
      <c r="D1701" s="604" t="s">
        <v>2187</v>
      </c>
      <c r="E1701" s="247" t="s">
        <v>762</v>
      </c>
      <c r="F1701" s="247" t="s">
        <v>440</v>
      </c>
      <c r="G1701" s="247">
        <v>7</v>
      </c>
      <c r="H1701" s="246">
        <v>21.35</v>
      </c>
      <c r="I1701" s="246">
        <f t="shared" si="26"/>
        <v>149.44999999999999</v>
      </c>
    </row>
    <row r="1702" spans="1:9" ht="30" x14ac:dyDescent="0.2">
      <c r="A1702" s="176">
        <v>1699</v>
      </c>
      <c r="B1702" s="249" t="s">
        <v>3208</v>
      </c>
      <c r="C1702" s="248">
        <v>24</v>
      </c>
      <c r="D1702" s="604" t="s">
        <v>2187</v>
      </c>
      <c r="E1702" s="247" t="s">
        <v>761</v>
      </c>
      <c r="F1702" s="247" t="s">
        <v>440</v>
      </c>
      <c r="G1702" s="247">
        <v>7</v>
      </c>
      <c r="H1702" s="246">
        <v>37.869999999999997</v>
      </c>
      <c r="I1702" s="246">
        <f t="shared" si="26"/>
        <v>265.08999999999997</v>
      </c>
    </row>
    <row r="1703" spans="1:9" x14ac:dyDescent="0.2">
      <c r="A1703" s="176">
        <v>1700</v>
      </c>
      <c r="B1703" s="249" t="s">
        <v>3208</v>
      </c>
      <c r="C1703" s="248">
        <v>25</v>
      </c>
      <c r="D1703" s="604" t="s">
        <v>2187</v>
      </c>
      <c r="E1703" s="247" t="s">
        <v>760</v>
      </c>
      <c r="F1703" s="247" t="s">
        <v>440</v>
      </c>
      <c r="G1703" s="247">
        <v>7</v>
      </c>
      <c r="H1703" s="246">
        <v>6.99</v>
      </c>
      <c r="I1703" s="246">
        <f t="shared" si="26"/>
        <v>48.93</v>
      </c>
    </row>
    <row r="1704" spans="1:9" ht="30" x14ac:dyDescent="0.2">
      <c r="A1704" s="176">
        <v>1701</v>
      </c>
      <c r="B1704" s="249" t="s">
        <v>3208</v>
      </c>
      <c r="C1704" s="248">
        <v>26</v>
      </c>
      <c r="D1704" s="604" t="s">
        <v>2187</v>
      </c>
      <c r="E1704" s="247" t="s">
        <v>759</v>
      </c>
      <c r="F1704" s="247" t="s">
        <v>440</v>
      </c>
      <c r="G1704" s="247">
        <v>7</v>
      </c>
      <c r="H1704" s="246">
        <v>31.62</v>
      </c>
      <c r="I1704" s="246">
        <f t="shared" si="26"/>
        <v>221.34</v>
      </c>
    </row>
    <row r="1705" spans="1:9" ht="30" x14ac:dyDescent="0.2">
      <c r="A1705" s="176">
        <v>1702</v>
      </c>
      <c r="B1705" s="249" t="s">
        <v>3208</v>
      </c>
      <c r="C1705" s="248">
        <v>27</v>
      </c>
      <c r="D1705" s="604" t="s">
        <v>2187</v>
      </c>
      <c r="E1705" s="247" t="s">
        <v>756</v>
      </c>
      <c r="F1705" s="247" t="s">
        <v>440</v>
      </c>
      <c r="G1705" s="247">
        <v>7</v>
      </c>
      <c r="H1705" s="246">
        <v>52.72</v>
      </c>
      <c r="I1705" s="246">
        <f t="shared" si="26"/>
        <v>369.04</v>
      </c>
    </row>
    <row r="1706" spans="1:9" x14ac:dyDescent="0.2">
      <c r="A1706" s="176">
        <v>1703</v>
      </c>
      <c r="B1706" s="249" t="s">
        <v>349</v>
      </c>
      <c r="C1706" s="248">
        <v>93</v>
      </c>
      <c r="D1706" s="605" t="s">
        <v>503</v>
      </c>
      <c r="E1706" s="247" t="s">
        <v>3215</v>
      </c>
      <c r="F1706" s="247" t="s">
        <v>502</v>
      </c>
      <c r="G1706" s="247">
        <v>18</v>
      </c>
      <c r="H1706" s="246">
        <v>129.13</v>
      </c>
      <c r="I1706" s="246">
        <f t="shared" si="26"/>
        <v>2324.34</v>
      </c>
    </row>
    <row r="1707" spans="1:9" x14ac:dyDescent="0.2">
      <c r="A1707" s="176">
        <v>1704</v>
      </c>
      <c r="B1707" s="249" t="s">
        <v>349</v>
      </c>
      <c r="C1707" s="248">
        <v>94</v>
      </c>
      <c r="D1707" s="605" t="s">
        <v>503</v>
      </c>
      <c r="E1707" s="247" t="s">
        <v>3216</v>
      </c>
      <c r="F1707" s="247" t="s">
        <v>502</v>
      </c>
      <c r="G1707" s="247">
        <v>18</v>
      </c>
      <c r="H1707" s="246">
        <v>27.99</v>
      </c>
      <c r="I1707" s="246">
        <f t="shared" si="26"/>
        <v>503.82</v>
      </c>
    </row>
    <row r="1708" spans="1:9" ht="30" x14ac:dyDescent="0.2">
      <c r="A1708" s="176">
        <v>1705</v>
      </c>
      <c r="B1708" s="249" t="s">
        <v>349</v>
      </c>
      <c r="C1708" s="248">
        <v>95</v>
      </c>
      <c r="D1708" s="605" t="s">
        <v>503</v>
      </c>
      <c r="E1708" s="247" t="s">
        <v>3217</v>
      </c>
      <c r="F1708" s="247" t="s">
        <v>502</v>
      </c>
      <c r="G1708" s="247">
        <v>18</v>
      </c>
      <c r="H1708" s="246">
        <v>200.29</v>
      </c>
      <c r="I1708" s="246">
        <f t="shared" si="26"/>
        <v>3605.22</v>
      </c>
    </row>
    <row r="1709" spans="1:9" x14ac:dyDescent="0.2">
      <c r="A1709" s="176">
        <v>1706</v>
      </c>
      <c r="B1709" s="249" t="s">
        <v>349</v>
      </c>
      <c r="C1709" s="248">
        <v>96</v>
      </c>
      <c r="D1709" s="605" t="s">
        <v>503</v>
      </c>
      <c r="E1709" s="247" t="s">
        <v>3218</v>
      </c>
      <c r="F1709" s="247" t="s">
        <v>502</v>
      </c>
      <c r="G1709" s="247">
        <v>18</v>
      </c>
      <c r="H1709" s="246">
        <v>88.73</v>
      </c>
      <c r="I1709" s="246">
        <f t="shared" si="26"/>
        <v>1597.14</v>
      </c>
    </row>
    <row r="1710" spans="1:9" ht="45" x14ac:dyDescent="0.2">
      <c r="A1710" s="176">
        <v>1707</v>
      </c>
      <c r="B1710" s="249" t="s">
        <v>353</v>
      </c>
      <c r="C1710" s="248" t="s">
        <v>3219</v>
      </c>
      <c r="D1710" s="605" t="s">
        <v>439</v>
      </c>
      <c r="E1710" s="247" t="s">
        <v>3220</v>
      </c>
      <c r="F1710" s="247" t="s">
        <v>438</v>
      </c>
      <c r="G1710" s="247">
        <v>1520</v>
      </c>
      <c r="H1710" s="246">
        <v>10.210000000000001</v>
      </c>
      <c r="I1710" s="246">
        <f t="shared" si="26"/>
        <v>15519.2</v>
      </c>
    </row>
    <row r="1711" spans="1:9" ht="45" x14ac:dyDescent="0.2">
      <c r="A1711" s="176">
        <v>1708</v>
      </c>
      <c r="B1711" s="249" t="s">
        <v>3208</v>
      </c>
      <c r="C1711" s="248">
        <v>28</v>
      </c>
      <c r="D1711" s="605" t="s">
        <v>439</v>
      </c>
      <c r="E1711" s="247" t="s">
        <v>451</v>
      </c>
      <c r="F1711" s="247" t="s">
        <v>445</v>
      </c>
      <c r="G1711" s="247">
        <v>152</v>
      </c>
      <c r="H1711" s="246">
        <v>49.4</v>
      </c>
      <c r="I1711" s="246">
        <f t="shared" si="26"/>
        <v>7508.8</v>
      </c>
    </row>
    <row r="1712" spans="1:9" ht="60" x14ac:dyDescent="0.2">
      <c r="A1712" s="176">
        <v>1709</v>
      </c>
      <c r="B1712" s="249" t="s">
        <v>352</v>
      </c>
      <c r="C1712" s="248">
        <v>39711</v>
      </c>
      <c r="D1712" s="605" t="s">
        <v>439</v>
      </c>
      <c r="E1712" s="247" t="s">
        <v>3221</v>
      </c>
      <c r="F1712" s="247" t="s">
        <v>438</v>
      </c>
      <c r="G1712" s="247">
        <v>76</v>
      </c>
      <c r="H1712" s="246">
        <v>6.16</v>
      </c>
      <c r="I1712" s="246">
        <f t="shared" si="26"/>
        <v>468.16</v>
      </c>
    </row>
    <row r="1713" spans="1:9" ht="45" x14ac:dyDescent="0.2">
      <c r="A1713" s="176">
        <v>1710</v>
      </c>
      <c r="B1713" s="249" t="s">
        <v>3208</v>
      </c>
      <c r="C1713" s="248">
        <v>29</v>
      </c>
      <c r="D1713" s="605" t="s">
        <v>439</v>
      </c>
      <c r="E1713" s="247" t="s">
        <v>450</v>
      </c>
      <c r="F1713" s="247" t="s">
        <v>445</v>
      </c>
      <c r="G1713" s="247">
        <v>1520</v>
      </c>
      <c r="H1713" s="246">
        <v>46.97</v>
      </c>
      <c r="I1713" s="246">
        <f t="shared" si="26"/>
        <v>71394.399999999994</v>
      </c>
    </row>
    <row r="1714" spans="1:9" ht="45" x14ac:dyDescent="0.2">
      <c r="A1714" s="176">
        <v>1711</v>
      </c>
      <c r="B1714" s="249" t="s">
        <v>3208</v>
      </c>
      <c r="C1714" s="248">
        <v>30</v>
      </c>
      <c r="D1714" s="605" t="s">
        <v>439</v>
      </c>
      <c r="E1714" s="247" t="s">
        <v>448</v>
      </c>
      <c r="F1714" s="247" t="s">
        <v>351</v>
      </c>
      <c r="G1714" s="247">
        <v>304</v>
      </c>
      <c r="H1714" s="246">
        <v>31.73</v>
      </c>
      <c r="I1714" s="246">
        <f t="shared" si="26"/>
        <v>9645.92</v>
      </c>
    </row>
    <row r="1715" spans="1:9" ht="45" x14ac:dyDescent="0.2">
      <c r="A1715" s="176">
        <v>1712</v>
      </c>
      <c r="B1715" s="249" t="s">
        <v>3208</v>
      </c>
      <c r="C1715" s="248">
        <v>31</v>
      </c>
      <c r="D1715" s="605" t="s">
        <v>439</v>
      </c>
      <c r="E1715" s="247" t="s">
        <v>444</v>
      </c>
      <c r="F1715" s="247" t="s">
        <v>351</v>
      </c>
      <c r="G1715" s="247">
        <v>152</v>
      </c>
      <c r="H1715" s="246">
        <v>33.700000000000003</v>
      </c>
      <c r="I1715" s="246">
        <f t="shared" si="26"/>
        <v>5122.3999999999996</v>
      </c>
    </row>
    <row r="1716" spans="1:9" x14ac:dyDescent="0.2">
      <c r="A1716" s="176">
        <v>1713</v>
      </c>
      <c r="B1716" s="249" t="s">
        <v>3208</v>
      </c>
      <c r="C1716" s="248">
        <v>32</v>
      </c>
      <c r="D1716" s="604" t="s">
        <v>3035</v>
      </c>
      <c r="E1716" s="247" t="s">
        <v>3222</v>
      </c>
      <c r="F1716" s="247" t="s">
        <v>351</v>
      </c>
      <c r="G1716" s="247">
        <v>1</v>
      </c>
      <c r="H1716" s="246">
        <v>804.25</v>
      </c>
      <c r="I1716" s="246">
        <f t="shared" si="26"/>
        <v>804.25</v>
      </c>
    </row>
    <row r="1717" spans="1:9" x14ac:dyDescent="0.2">
      <c r="A1717" s="176">
        <v>1714</v>
      </c>
      <c r="B1717" s="249" t="s">
        <v>3208</v>
      </c>
      <c r="C1717" s="248">
        <v>33</v>
      </c>
      <c r="D1717" s="604" t="s">
        <v>3035</v>
      </c>
      <c r="E1717" s="247" t="s">
        <v>3223</v>
      </c>
      <c r="F1717" s="247" t="s">
        <v>351</v>
      </c>
      <c r="G1717" s="247">
        <v>1</v>
      </c>
      <c r="H1717" s="246">
        <v>1047.55</v>
      </c>
      <c r="I1717" s="246">
        <f t="shared" si="26"/>
        <v>1047.55</v>
      </c>
    </row>
    <row r="1718" spans="1:9" x14ac:dyDescent="0.2">
      <c r="A1718" s="176">
        <v>1715</v>
      </c>
      <c r="B1718" s="249" t="s">
        <v>3208</v>
      </c>
      <c r="C1718" s="248">
        <v>34</v>
      </c>
      <c r="D1718" s="604" t="s">
        <v>3035</v>
      </c>
      <c r="E1718" s="247" t="s">
        <v>3224</v>
      </c>
      <c r="F1718" s="247" t="s">
        <v>351</v>
      </c>
      <c r="G1718" s="247">
        <v>1</v>
      </c>
      <c r="H1718" s="246">
        <v>392</v>
      </c>
      <c r="I1718" s="246">
        <f t="shared" si="26"/>
        <v>392</v>
      </c>
    </row>
    <row r="1719" spans="1:9" x14ac:dyDescent="0.2">
      <c r="A1719" s="176">
        <v>1716</v>
      </c>
      <c r="B1719" s="249" t="s">
        <v>3208</v>
      </c>
      <c r="C1719" s="248">
        <v>35</v>
      </c>
      <c r="D1719" s="604" t="s">
        <v>3035</v>
      </c>
      <c r="E1719" s="247" t="s">
        <v>3225</v>
      </c>
      <c r="F1719" s="247" t="s">
        <v>351</v>
      </c>
      <c r="G1719" s="247">
        <v>1</v>
      </c>
      <c r="H1719" s="246">
        <v>522</v>
      </c>
      <c r="I1719" s="246">
        <f t="shared" si="26"/>
        <v>522</v>
      </c>
    </row>
    <row r="1720" spans="1:9" x14ac:dyDescent="0.2">
      <c r="A1720" s="176">
        <v>1717</v>
      </c>
      <c r="B1720" s="249" t="s">
        <v>3208</v>
      </c>
      <c r="C1720" s="248">
        <v>36</v>
      </c>
      <c r="D1720" s="604" t="s">
        <v>3035</v>
      </c>
      <c r="E1720" s="247" t="s">
        <v>3226</v>
      </c>
      <c r="F1720" s="247" t="s">
        <v>351</v>
      </c>
      <c r="G1720" s="247">
        <v>1</v>
      </c>
      <c r="H1720" s="246">
        <v>811.18</v>
      </c>
      <c r="I1720" s="246">
        <f t="shared" si="26"/>
        <v>811.18</v>
      </c>
    </row>
    <row r="1721" spans="1:9" x14ac:dyDescent="0.2">
      <c r="A1721" s="176">
        <v>1718</v>
      </c>
      <c r="B1721" s="249" t="s">
        <v>3208</v>
      </c>
      <c r="C1721" s="248">
        <v>37</v>
      </c>
      <c r="D1721" s="604" t="s">
        <v>3035</v>
      </c>
      <c r="E1721" s="247" t="s">
        <v>3227</v>
      </c>
      <c r="F1721" s="247" t="s">
        <v>351</v>
      </c>
      <c r="G1721" s="247">
        <v>1</v>
      </c>
      <c r="H1721" s="246">
        <v>1270.7</v>
      </c>
      <c r="I1721" s="246">
        <f t="shared" si="26"/>
        <v>1270.7</v>
      </c>
    </row>
    <row r="1722" spans="1:9" x14ac:dyDescent="0.2">
      <c r="A1722" s="176">
        <v>1719</v>
      </c>
      <c r="B1722" s="249" t="s">
        <v>3208</v>
      </c>
      <c r="C1722" s="248">
        <v>38</v>
      </c>
      <c r="D1722" s="604" t="s">
        <v>3035</v>
      </c>
      <c r="E1722" s="247" t="s">
        <v>3228</v>
      </c>
      <c r="F1722" s="247" t="s">
        <v>351</v>
      </c>
      <c r="G1722" s="247">
        <v>1</v>
      </c>
      <c r="H1722" s="246">
        <v>1456.17</v>
      </c>
      <c r="I1722" s="246">
        <f t="shared" si="26"/>
        <v>1456.17</v>
      </c>
    </row>
    <row r="1723" spans="1:9" x14ac:dyDescent="0.2">
      <c r="A1723" s="176">
        <v>1720</v>
      </c>
      <c r="B1723" s="249" t="s">
        <v>3208</v>
      </c>
      <c r="C1723" s="248">
        <v>39</v>
      </c>
      <c r="D1723" s="604" t="s">
        <v>2601</v>
      </c>
      <c r="E1723" s="247" t="s">
        <v>3229</v>
      </c>
      <c r="F1723" s="247" t="s">
        <v>351</v>
      </c>
      <c r="G1723" s="247">
        <v>15</v>
      </c>
      <c r="H1723" s="246">
        <v>20.51</v>
      </c>
      <c r="I1723" s="246">
        <f t="shared" si="26"/>
        <v>307.64999999999998</v>
      </c>
    </row>
    <row r="1724" spans="1:9" ht="45" x14ac:dyDescent="0.2">
      <c r="A1724" s="176">
        <v>1721</v>
      </c>
      <c r="B1724" s="249" t="s">
        <v>2603</v>
      </c>
      <c r="C1724" s="248">
        <v>14912</v>
      </c>
      <c r="D1724" s="605" t="s">
        <v>3458</v>
      </c>
      <c r="E1724" s="247" t="s">
        <v>3230</v>
      </c>
      <c r="F1724" s="247" t="s">
        <v>351</v>
      </c>
      <c r="G1724" s="247">
        <v>1</v>
      </c>
      <c r="H1724" s="246">
        <v>24.72</v>
      </c>
      <c r="I1724" s="246">
        <f t="shared" si="26"/>
        <v>24.72</v>
      </c>
    </row>
    <row r="1725" spans="1:9" x14ac:dyDescent="0.2">
      <c r="A1725" s="176">
        <v>1722</v>
      </c>
      <c r="B1725" s="249" t="s">
        <v>3208</v>
      </c>
      <c r="C1725" s="248">
        <v>40</v>
      </c>
      <c r="D1725" s="604" t="s">
        <v>2830</v>
      </c>
      <c r="E1725" s="247" t="s">
        <v>3231</v>
      </c>
      <c r="F1725" s="247" t="s">
        <v>351</v>
      </c>
      <c r="G1725" s="247">
        <v>1</v>
      </c>
      <c r="H1725" s="246">
        <v>2.8</v>
      </c>
      <c r="I1725" s="246">
        <f t="shared" si="26"/>
        <v>2.8</v>
      </c>
    </row>
    <row r="1726" spans="1:9" x14ac:dyDescent="0.2">
      <c r="A1726" s="176">
        <v>1723</v>
      </c>
      <c r="B1726" s="249" t="s">
        <v>3208</v>
      </c>
      <c r="C1726" s="248">
        <v>41</v>
      </c>
      <c r="D1726" s="604" t="s">
        <v>1919</v>
      </c>
      <c r="E1726" s="247" t="s">
        <v>3232</v>
      </c>
      <c r="F1726" s="247" t="s">
        <v>351</v>
      </c>
      <c r="G1726" s="247">
        <v>1</v>
      </c>
      <c r="H1726" s="246">
        <v>125.44</v>
      </c>
      <c r="I1726" s="246">
        <f t="shared" si="26"/>
        <v>125.44</v>
      </c>
    </row>
    <row r="1727" spans="1:9" x14ac:dyDescent="0.2">
      <c r="A1727" s="176">
        <v>1724</v>
      </c>
      <c r="B1727" s="249" t="s">
        <v>3208</v>
      </c>
      <c r="C1727" s="248">
        <v>42</v>
      </c>
      <c r="D1727" s="604" t="s">
        <v>3035</v>
      </c>
      <c r="E1727" s="247" t="s">
        <v>3233</v>
      </c>
      <c r="F1727" s="247" t="s">
        <v>351</v>
      </c>
      <c r="G1727" s="247">
        <v>1</v>
      </c>
      <c r="H1727" s="246">
        <v>423.87</v>
      </c>
      <c r="I1727" s="246">
        <f t="shared" si="26"/>
        <v>423.87</v>
      </c>
    </row>
    <row r="1728" spans="1:9" x14ac:dyDescent="0.2">
      <c r="A1728" s="176">
        <v>1725</v>
      </c>
      <c r="B1728" s="249" t="s">
        <v>3208</v>
      </c>
      <c r="C1728" s="248">
        <v>43</v>
      </c>
      <c r="D1728" s="604" t="s">
        <v>3035</v>
      </c>
      <c r="E1728" s="247" t="s">
        <v>3234</v>
      </c>
      <c r="F1728" s="247" t="s">
        <v>351</v>
      </c>
      <c r="G1728" s="247">
        <v>1</v>
      </c>
      <c r="H1728" s="246">
        <v>16.670000000000002</v>
      </c>
      <c r="I1728" s="246">
        <f t="shared" si="26"/>
        <v>16.670000000000002</v>
      </c>
    </row>
    <row r="1729" spans="1:9" x14ac:dyDescent="0.2">
      <c r="A1729" s="176">
        <v>1726</v>
      </c>
      <c r="B1729" s="249" t="s">
        <v>3208</v>
      </c>
      <c r="C1729" s="248">
        <v>44</v>
      </c>
      <c r="D1729" s="604" t="s">
        <v>3035</v>
      </c>
      <c r="E1729" s="247" t="s">
        <v>3235</v>
      </c>
      <c r="F1729" s="247" t="s">
        <v>351</v>
      </c>
      <c r="G1729" s="247">
        <v>1</v>
      </c>
      <c r="H1729" s="246">
        <v>18.5</v>
      </c>
      <c r="I1729" s="246">
        <f t="shared" si="26"/>
        <v>18.5</v>
      </c>
    </row>
    <row r="1730" spans="1:9" x14ac:dyDescent="0.2">
      <c r="A1730" s="176">
        <v>1727</v>
      </c>
      <c r="B1730" s="249" t="s">
        <v>349</v>
      </c>
      <c r="C1730" s="248">
        <v>97</v>
      </c>
      <c r="D1730" s="604" t="s">
        <v>2187</v>
      </c>
      <c r="E1730" s="247" t="s">
        <v>3236</v>
      </c>
      <c r="F1730" s="247" t="s">
        <v>351</v>
      </c>
      <c r="G1730" s="247">
        <v>1</v>
      </c>
      <c r="H1730" s="246">
        <v>72.75</v>
      </c>
      <c r="I1730" s="246">
        <f t="shared" si="26"/>
        <v>72.75</v>
      </c>
    </row>
    <row r="1731" spans="1:9" x14ac:dyDescent="0.2">
      <c r="A1731" s="176">
        <v>1728</v>
      </c>
      <c r="B1731" s="249" t="s">
        <v>3208</v>
      </c>
      <c r="C1731" s="248">
        <v>45</v>
      </c>
      <c r="D1731" s="604" t="s">
        <v>3035</v>
      </c>
      <c r="E1731" s="247" t="s">
        <v>3237</v>
      </c>
      <c r="F1731" s="247" t="s">
        <v>351</v>
      </c>
      <c r="G1731" s="247">
        <v>1</v>
      </c>
      <c r="H1731" s="246">
        <v>79.37</v>
      </c>
      <c r="I1731" s="246">
        <f t="shared" si="26"/>
        <v>79.37</v>
      </c>
    </row>
    <row r="1732" spans="1:9" ht="45" x14ac:dyDescent="0.2">
      <c r="A1732" s="176">
        <v>1729</v>
      </c>
      <c r="B1732" s="249" t="s">
        <v>349</v>
      </c>
      <c r="C1732" s="248">
        <v>98</v>
      </c>
      <c r="D1732" s="605" t="s">
        <v>439</v>
      </c>
      <c r="E1732" s="247" t="s">
        <v>3238</v>
      </c>
      <c r="F1732" s="247" t="s">
        <v>351</v>
      </c>
      <c r="G1732" s="247">
        <v>1</v>
      </c>
      <c r="H1732" s="246">
        <v>42.92</v>
      </c>
      <c r="I1732" s="246">
        <f t="shared" si="26"/>
        <v>42.92</v>
      </c>
    </row>
    <row r="1733" spans="1:9" x14ac:dyDescent="0.2">
      <c r="A1733" s="176">
        <v>1730</v>
      </c>
      <c r="B1733" s="249" t="s">
        <v>3208</v>
      </c>
      <c r="C1733" s="248">
        <v>46</v>
      </c>
      <c r="D1733" s="604" t="s">
        <v>3035</v>
      </c>
      <c r="E1733" s="247" t="s">
        <v>3239</v>
      </c>
      <c r="F1733" s="247" t="s">
        <v>351</v>
      </c>
      <c r="G1733" s="247">
        <v>1</v>
      </c>
      <c r="H1733" s="246">
        <v>26</v>
      </c>
      <c r="I1733" s="246">
        <f t="shared" si="26"/>
        <v>26</v>
      </c>
    </row>
    <row r="1734" spans="1:9" x14ac:dyDescent="0.2">
      <c r="A1734" s="176">
        <v>1731</v>
      </c>
      <c r="B1734" s="249" t="s">
        <v>3208</v>
      </c>
      <c r="C1734" s="248">
        <v>47</v>
      </c>
      <c r="D1734" s="604" t="s">
        <v>3035</v>
      </c>
      <c r="E1734" s="247" t="s">
        <v>3240</v>
      </c>
      <c r="F1734" s="247" t="s">
        <v>351</v>
      </c>
      <c r="G1734" s="247">
        <v>1</v>
      </c>
      <c r="H1734" s="246">
        <v>29</v>
      </c>
      <c r="I1734" s="246">
        <f t="shared" si="26"/>
        <v>29</v>
      </c>
    </row>
    <row r="1735" spans="1:9" x14ac:dyDescent="0.2">
      <c r="A1735" s="176">
        <v>1732</v>
      </c>
      <c r="B1735" s="249" t="s">
        <v>3208</v>
      </c>
      <c r="C1735" s="248">
        <v>48</v>
      </c>
      <c r="D1735" s="604" t="s">
        <v>3035</v>
      </c>
      <c r="E1735" s="247" t="s">
        <v>3241</v>
      </c>
      <c r="F1735" s="247" t="s">
        <v>351</v>
      </c>
      <c r="G1735" s="247">
        <v>1</v>
      </c>
      <c r="H1735" s="246">
        <v>114.86</v>
      </c>
      <c r="I1735" s="246">
        <f t="shared" si="26"/>
        <v>114.86</v>
      </c>
    </row>
    <row r="1736" spans="1:9" x14ac:dyDescent="0.2">
      <c r="A1736" s="176">
        <v>1733</v>
      </c>
      <c r="B1736" s="249" t="s">
        <v>3208</v>
      </c>
      <c r="C1736" s="248">
        <v>49</v>
      </c>
      <c r="D1736" s="604" t="s">
        <v>3035</v>
      </c>
      <c r="E1736" s="247" t="s">
        <v>3242</v>
      </c>
      <c r="F1736" s="247" t="s">
        <v>351</v>
      </c>
      <c r="G1736" s="247">
        <v>1</v>
      </c>
      <c r="H1736" s="246">
        <v>429.5</v>
      </c>
      <c r="I1736" s="246">
        <f t="shared" si="26"/>
        <v>429.5</v>
      </c>
    </row>
    <row r="1737" spans="1:9" ht="30" x14ac:dyDescent="0.2">
      <c r="A1737" s="176">
        <v>1734</v>
      </c>
      <c r="B1737" s="249" t="s">
        <v>3208</v>
      </c>
      <c r="C1737" s="248">
        <v>50</v>
      </c>
      <c r="D1737" s="604" t="s">
        <v>527</v>
      </c>
      <c r="E1737" s="247" t="s">
        <v>3243</v>
      </c>
      <c r="F1737" s="247" t="s">
        <v>438</v>
      </c>
      <c r="G1737" s="247">
        <v>9</v>
      </c>
      <c r="H1737" s="246">
        <v>19.21</v>
      </c>
      <c r="I1737" s="246">
        <f t="shared" si="26"/>
        <v>172.89</v>
      </c>
    </row>
    <row r="1738" spans="1:9" x14ac:dyDescent="0.2">
      <c r="A1738" s="176">
        <v>1735</v>
      </c>
      <c r="B1738" s="249" t="s">
        <v>3208</v>
      </c>
      <c r="C1738" s="248">
        <v>51</v>
      </c>
      <c r="D1738" s="604" t="s">
        <v>2601</v>
      </c>
      <c r="E1738" s="247" t="s">
        <v>3244</v>
      </c>
      <c r="F1738" s="247" t="s">
        <v>351</v>
      </c>
      <c r="G1738" s="247">
        <v>1</v>
      </c>
      <c r="H1738" s="246">
        <v>43.33</v>
      </c>
      <c r="I1738" s="246">
        <f t="shared" si="26"/>
        <v>43.33</v>
      </c>
    </row>
    <row r="1739" spans="1:9" x14ac:dyDescent="0.2">
      <c r="A1739" s="176">
        <v>1736</v>
      </c>
      <c r="B1739" s="249" t="s">
        <v>3208</v>
      </c>
      <c r="C1739" s="248">
        <v>52</v>
      </c>
      <c r="D1739" s="604" t="s">
        <v>2601</v>
      </c>
      <c r="E1739" s="247" t="s">
        <v>3245</v>
      </c>
      <c r="F1739" s="247" t="s">
        <v>351</v>
      </c>
      <c r="G1739" s="247">
        <v>1</v>
      </c>
      <c r="H1739" s="246">
        <v>64.19</v>
      </c>
      <c r="I1739" s="246">
        <f t="shared" ref="I1739:I1802" si="27">H1739*G1739</f>
        <v>64.19</v>
      </c>
    </row>
    <row r="1740" spans="1:9" x14ac:dyDescent="0.2">
      <c r="A1740" s="176">
        <v>1737</v>
      </c>
      <c r="B1740" s="249" t="s">
        <v>3208</v>
      </c>
      <c r="C1740" s="248">
        <v>53</v>
      </c>
      <c r="D1740" s="604" t="s">
        <v>3035</v>
      </c>
      <c r="E1740" s="247" t="s">
        <v>3246</v>
      </c>
      <c r="F1740" s="247" t="s">
        <v>351</v>
      </c>
      <c r="G1740" s="247">
        <v>1</v>
      </c>
      <c r="H1740" s="246">
        <v>26.9</v>
      </c>
      <c r="I1740" s="246">
        <f t="shared" si="27"/>
        <v>26.9</v>
      </c>
    </row>
    <row r="1741" spans="1:9" ht="30" x14ac:dyDescent="0.2">
      <c r="A1741" s="176">
        <v>1738</v>
      </c>
      <c r="B1741" s="249" t="s">
        <v>3208</v>
      </c>
      <c r="C1741" s="248">
        <v>54</v>
      </c>
      <c r="D1741" s="605" t="s">
        <v>746</v>
      </c>
      <c r="E1741" s="247" t="s">
        <v>3247</v>
      </c>
      <c r="F1741" s="247" t="s">
        <v>351</v>
      </c>
      <c r="G1741" s="247">
        <v>1</v>
      </c>
      <c r="H1741" s="246">
        <v>33.58</v>
      </c>
      <c r="I1741" s="246">
        <f t="shared" si="27"/>
        <v>33.58</v>
      </c>
    </row>
    <row r="1742" spans="1:9" x14ac:dyDescent="0.2">
      <c r="A1742" s="176">
        <v>1739</v>
      </c>
      <c r="B1742" s="249" t="s">
        <v>3208</v>
      </c>
      <c r="C1742" s="248">
        <v>55</v>
      </c>
      <c r="D1742" s="605" t="s">
        <v>746</v>
      </c>
      <c r="E1742" s="247" t="s">
        <v>3248</v>
      </c>
      <c r="F1742" s="247" t="s">
        <v>351</v>
      </c>
      <c r="G1742" s="247">
        <v>1</v>
      </c>
      <c r="H1742" s="246">
        <v>5</v>
      </c>
      <c r="I1742" s="246">
        <f t="shared" si="27"/>
        <v>5</v>
      </c>
    </row>
    <row r="1743" spans="1:9" x14ac:dyDescent="0.2">
      <c r="A1743" s="176">
        <v>1740</v>
      </c>
      <c r="B1743" s="249" t="s">
        <v>349</v>
      </c>
      <c r="C1743" s="248">
        <v>99</v>
      </c>
      <c r="D1743" s="605" t="s">
        <v>3461</v>
      </c>
      <c r="E1743" s="247" t="s">
        <v>3249</v>
      </c>
      <c r="F1743" s="247" t="s">
        <v>351</v>
      </c>
      <c r="G1743" s="247">
        <v>1</v>
      </c>
      <c r="H1743" s="246">
        <v>435.49</v>
      </c>
      <c r="I1743" s="246">
        <f t="shared" si="27"/>
        <v>435.49</v>
      </c>
    </row>
    <row r="1744" spans="1:9" ht="30" x14ac:dyDescent="0.2">
      <c r="A1744" s="176">
        <v>1741</v>
      </c>
      <c r="B1744" s="249" t="s">
        <v>352</v>
      </c>
      <c r="C1744" s="248">
        <v>40401</v>
      </c>
      <c r="D1744" s="604" t="s">
        <v>2601</v>
      </c>
      <c r="E1744" s="247" t="s">
        <v>3250</v>
      </c>
      <c r="F1744" s="247" t="s">
        <v>438</v>
      </c>
      <c r="G1744" s="247">
        <v>1</v>
      </c>
      <c r="H1744" s="246">
        <v>2.46</v>
      </c>
      <c r="I1744" s="246">
        <f t="shared" si="27"/>
        <v>2.46</v>
      </c>
    </row>
    <row r="1745" spans="1:9" x14ac:dyDescent="0.2">
      <c r="A1745" s="176">
        <v>1742</v>
      </c>
      <c r="B1745" s="249" t="s">
        <v>3208</v>
      </c>
      <c r="C1745" s="248">
        <v>56</v>
      </c>
      <c r="D1745" s="605" t="s">
        <v>746</v>
      </c>
      <c r="E1745" s="247" t="s">
        <v>3251</v>
      </c>
      <c r="F1745" s="247" t="s">
        <v>351</v>
      </c>
      <c r="G1745" s="247">
        <v>1</v>
      </c>
      <c r="H1745" s="246">
        <v>12</v>
      </c>
      <c r="I1745" s="246">
        <f t="shared" si="27"/>
        <v>12</v>
      </c>
    </row>
    <row r="1746" spans="1:9" ht="30" x14ac:dyDescent="0.2">
      <c r="A1746" s="176">
        <v>1743</v>
      </c>
      <c r="B1746" s="249" t="s">
        <v>3208</v>
      </c>
      <c r="C1746" s="248">
        <v>57</v>
      </c>
      <c r="D1746" s="604" t="s">
        <v>510</v>
      </c>
      <c r="E1746" s="247" t="s">
        <v>3252</v>
      </c>
      <c r="F1746" s="247" t="s">
        <v>441</v>
      </c>
      <c r="G1746" s="247">
        <v>4</v>
      </c>
      <c r="H1746" s="246">
        <v>67.94</v>
      </c>
      <c r="I1746" s="246">
        <f t="shared" si="27"/>
        <v>271.76</v>
      </c>
    </row>
    <row r="1747" spans="1:9" x14ac:dyDescent="0.2">
      <c r="A1747" s="176">
        <v>1744</v>
      </c>
      <c r="B1747" s="249" t="s">
        <v>349</v>
      </c>
      <c r="C1747" s="248">
        <v>100</v>
      </c>
      <c r="D1747" s="604" t="s">
        <v>2601</v>
      </c>
      <c r="E1747" s="247" t="s">
        <v>3253</v>
      </c>
      <c r="F1747" s="247" t="s">
        <v>351</v>
      </c>
      <c r="G1747" s="247">
        <v>1</v>
      </c>
      <c r="H1747" s="246">
        <v>40.65</v>
      </c>
      <c r="I1747" s="246">
        <f t="shared" si="27"/>
        <v>40.65</v>
      </c>
    </row>
    <row r="1748" spans="1:9" ht="30" x14ac:dyDescent="0.2">
      <c r="A1748" s="176">
        <v>1745</v>
      </c>
      <c r="B1748" s="249" t="s">
        <v>349</v>
      </c>
      <c r="C1748" s="248">
        <v>101</v>
      </c>
      <c r="D1748" s="604" t="s">
        <v>3035</v>
      </c>
      <c r="E1748" s="247" t="s">
        <v>3254</v>
      </c>
      <c r="F1748" s="247" t="s">
        <v>351</v>
      </c>
      <c r="G1748" s="247">
        <v>1</v>
      </c>
      <c r="H1748" s="246">
        <v>15.94</v>
      </c>
      <c r="I1748" s="246">
        <f t="shared" si="27"/>
        <v>15.94</v>
      </c>
    </row>
    <row r="1749" spans="1:9" ht="30" x14ac:dyDescent="0.2">
      <c r="A1749" s="176">
        <v>1746</v>
      </c>
      <c r="B1749" s="249" t="s">
        <v>353</v>
      </c>
      <c r="C1749" s="248" t="s">
        <v>3255</v>
      </c>
      <c r="D1749" s="604" t="s">
        <v>2601</v>
      </c>
      <c r="E1749" s="247" t="s">
        <v>3256</v>
      </c>
      <c r="F1749" s="247" t="s">
        <v>351</v>
      </c>
      <c r="G1749" s="247">
        <v>1</v>
      </c>
      <c r="H1749" s="246">
        <v>1.85</v>
      </c>
      <c r="I1749" s="246">
        <f t="shared" si="27"/>
        <v>1.85</v>
      </c>
    </row>
    <row r="1750" spans="1:9" x14ac:dyDescent="0.2">
      <c r="A1750" s="176">
        <v>1747</v>
      </c>
      <c r="B1750" s="249" t="s">
        <v>3208</v>
      </c>
      <c r="C1750" s="248">
        <v>58</v>
      </c>
      <c r="D1750" s="604" t="s">
        <v>2601</v>
      </c>
      <c r="E1750" s="247" t="s">
        <v>3257</v>
      </c>
      <c r="F1750" s="247" t="s">
        <v>351</v>
      </c>
      <c r="G1750" s="247">
        <v>1</v>
      </c>
      <c r="H1750" s="246">
        <v>1.77</v>
      </c>
      <c r="I1750" s="246">
        <f t="shared" si="27"/>
        <v>1.77</v>
      </c>
    </row>
    <row r="1751" spans="1:9" x14ac:dyDescent="0.2">
      <c r="A1751" s="176">
        <v>1748</v>
      </c>
      <c r="B1751" s="249" t="s">
        <v>3208</v>
      </c>
      <c r="C1751" s="248">
        <v>59</v>
      </c>
      <c r="D1751" s="604" t="s">
        <v>2601</v>
      </c>
      <c r="E1751" s="247" t="s">
        <v>3258</v>
      </c>
      <c r="F1751" s="247" t="s">
        <v>351</v>
      </c>
      <c r="G1751" s="247">
        <v>1</v>
      </c>
      <c r="H1751" s="246">
        <v>9.41</v>
      </c>
      <c r="I1751" s="246">
        <f t="shared" si="27"/>
        <v>9.41</v>
      </c>
    </row>
    <row r="1752" spans="1:9" x14ac:dyDescent="0.2">
      <c r="A1752" s="176">
        <v>1749</v>
      </c>
      <c r="B1752" s="249" t="s">
        <v>3208</v>
      </c>
      <c r="C1752" s="248">
        <v>60</v>
      </c>
      <c r="D1752" s="604" t="s">
        <v>2601</v>
      </c>
      <c r="E1752" s="247" t="s">
        <v>3259</v>
      </c>
      <c r="F1752" s="247" t="s">
        <v>438</v>
      </c>
      <c r="G1752" s="247">
        <v>1</v>
      </c>
      <c r="H1752" s="246">
        <v>53.62</v>
      </c>
      <c r="I1752" s="246">
        <f t="shared" si="27"/>
        <v>53.62</v>
      </c>
    </row>
    <row r="1753" spans="1:9" ht="30" x14ac:dyDescent="0.2">
      <c r="A1753" s="176">
        <v>1750</v>
      </c>
      <c r="B1753" s="249" t="s">
        <v>3208</v>
      </c>
      <c r="C1753" s="248">
        <v>61</v>
      </c>
      <c r="D1753" s="604" t="s">
        <v>3035</v>
      </c>
      <c r="E1753" s="247" t="s">
        <v>3260</v>
      </c>
      <c r="F1753" s="247" t="s">
        <v>351</v>
      </c>
      <c r="G1753" s="247">
        <v>1</v>
      </c>
      <c r="H1753" s="246">
        <v>250.36</v>
      </c>
      <c r="I1753" s="246">
        <f t="shared" si="27"/>
        <v>250.36</v>
      </c>
    </row>
    <row r="1754" spans="1:9" x14ac:dyDescent="0.2">
      <c r="A1754" s="176">
        <v>1751</v>
      </c>
      <c r="B1754" s="249" t="s">
        <v>3208</v>
      </c>
      <c r="C1754" s="248">
        <v>62</v>
      </c>
      <c r="D1754" s="605" t="s">
        <v>746</v>
      </c>
      <c r="E1754" s="247" t="s">
        <v>3261</v>
      </c>
      <c r="F1754" s="247" t="s">
        <v>351</v>
      </c>
      <c r="G1754" s="247">
        <v>1</v>
      </c>
      <c r="H1754" s="246">
        <v>58.95</v>
      </c>
      <c r="I1754" s="246">
        <f t="shared" si="27"/>
        <v>58.95</v>
      </c>
    </row>
    <row r="1755" spans="1:9" x14ac:dyDescent="0.2">
      <c r="A1755" s="176">
        <v>1752</v>
      </c>
      <c r="B1755" s="249" t="s">
        <v>3208</v>
      </c>
      <c r="C1755" s="248">
        <v>63</v>
      </c>
      <c r="D1755" s="604" t="s">
        <v>3035</v>
      </c>
      <c r="E1755" s="247" t="s">
        <v>3262</v>
      </c>
      <c r="F1755" s="247" t="s">
        <v>438</v>
      </c>
      <c r="G1755" s="247">
        <v>1</v>
      </c>
      <c r="H1755" s="246">
        <v>4.32</v>
      </c>
      <c r="I1755" s="246">
        <f t="shared" si="27"/>
        <v>4.32</v>
      </c>
    </row>
    <row r="1756" spans="1:9" x14ac:dyDescent="0.2">
      <c r="A1756" s="176">
        <v>1753</v>
      </c>
      <c r="B1756" s="249" t="s">
        <v>3208</v>
      </c>
      <c r="C1756" s="248">
        <v>64</v>
      </c>
      <c r="D1756" s="604" t="s">
        <v>3035</v>
      </c>
      <c r="E1756" s="247" t="s">
        <v>3263</v>
      </c>
      <c r="F1756" s="247" t="s">
        <v>351</v>
      </c>
      <c r="G1756" s="247">
        <v>1</v>
      </c>
      <c r="H1756" s="246">
        <v>18.899999999999999</v>
      </c>
      <c r="I1756" s="246">
        <f t="shared" si="27"/>
        <v>18.899999999999999</v>
      </c>
    </row>
    <row r="1757" spans="1:9" x14ac:dyDescent="0.2">
      <c r="A1757" s="176">
        <v>1754</v>
      </c>
      <c r="B1757" s="249" t="s">
        <v>3208</v>
      </c>
      <c r="C1757" s="248">
        <v>65</v>
      </c>
      <c r="D1757" s="604" t="s">
        <v>3035</v>
      </c>
      <c r="E1757" s="247" t="s">
        <v>3264</v>
      </c>
      <c r="F1757" s="247" t="s">
        <v>351</v>
      </c>
      <c r="G1757" s="247">
        <v>1</v>
      </c>
      <c r="H1757" s="246">
        <v>71.16</v>
      </c>
      <c r="I1757" s="246">
        <f t="shared" si="27"/>
        <v>71.16</v>
      </c>
    </row>
    <row r="1758" spans="1:9" x14ac:dyDescent="0.2">
      <c r="A1758" s="176">
        <v>1755</v>
      </c>
      <c r="B1758" s="249" t="s">
        <v>3208</v>
      </c>
      <c r="C1758" s="248">
        <v>66</v>
      </c>
      <c r="D1758" s="604" t="s">
        <v>3035</v>
      </c>
      <c r="E1758" s="247" t="s">
        <v>3265</v>
      </c>
      <c r="F1758" s="247" t="s">
        <v>351</v>
      </c>
      <c r="G1758" s="247">
        <v>1</v>
      </c>
      <c r="H1758" s="246">
        <v>108.85</v>
      </c>
      <c r="I1758" s="246">
        <f t="shared" si="27"/>
        <v>108.85</v>
      </c>
    </row>
    <row r="1759" spans="1:9" x14ac:dyDescent="0.2">
      <c r="A1759" s="176">
        <v>1756</v>
      </c>
      <c r="B1759" s="249" t="s">
        <v>3208</v>
      </c>
      <c r="C1759" s="248">
        <v>67</v>
      </c>
      <c r="D1759" s="604" t="s">
        <v>3035</v>
      </c>
      <c r="E1759" s="247" t="s">
        <v>3266</v>
      </c>
      <c r="F1759" s="247" t="s">
        <v>351</v>
      </c>
      <c r="G1759" s="247">
        <v>1</v>
      </c>
      <c r="H1759" s="246">
        <v>54.75</v>
      </c>
      <c r="I1759" s="246">
        <f t="shared" si="27"/>
        <v>54.75</v>
      </c>
    </row>
    <row r="1760" spans="1:9" x14ac:dyDescent="0.2">
      <c r="A1760" s="176">
        <v>1757</v>
      </c>
      <c r="B1760" s="249" t="s">
        <v>3208</v>
      </c>
      <c r="C1760" s="248">
        <v>68</v>
      </c>
      <c r="D1760" s="604" t="s">
        <v>3035</v>
      </c>
      <c r="E1760" s="247" t="s">
        <v>3267</v>
      </c>
      <c r="F1760" s="247" t="s">
        <v>351</v>
      </c>
      <c r="G1760" s="247">
        <v>1</v>
      </c>
      <c r="H1760" s="246">
        <v>267.45999999999998</v>
      </c>
      <c r="I1760" s="246">
        <f t="shared" si="27"/>
        <v>267.45999999999998</v>
      </c>
    </row>
    <row r="1761" spans="1:9" x14ac:dyDescent="0.2">
      <c r="A1761" s="176">
        <v>1758</v>
      </c>
      <c r="B1761" s="249" t="s">
        <v>3208</v>
      </c>
      <c r="C1761" s="248">
        <v>69</v>
      </c>
      <c r="D1761" s="604" t="s">
        <v>3035</v>
      </c>
      <c r="E1761" s="247" t="s">
        <v>3268</v>
      </c>
      <c r="F1761" s="247" t="s">
        <v>351</v>
      </c>
      <c r="G1761" s="247">
        <v>1</v>
      </c>
      <c r="H1761" s="246">
        <v>33</v>
      </c>
      <c r="I1761" s="246">
        <f t="shared" si="27"/>
        <v>33</v>
      </c>
    </row>
    <row r="1762" spans="1:9" x14ac:dyDescent="0.2">
      <c r="A1762" s="176">
        <v>1759</v>
      </c>
      <c r="B1762" s="249" t="s">
        <v>3208</v>
      </c>
      <c r="C1762" s="248">
        <v>70</v>
      </c>
      <c r="D1762" s="604" t="s">
        <v>3035</v>
      </c>
      <c r="E1762" s="247" t="s">
        <v>3269</v>
      </c>
      <c r="F1762" s="247" t="s">
        <v>351</v>
      </c>
      <c r="G1762" s="247">
        <v>1</v>
      </c>
      <c r="H1762" s="246">
        <v>93.77</v>
      </c>
      <c r="I1762" s="246">
        <f t="shared" si="27"/>
        <v>93.77</v>
      </c>
    </row>
    <row r="1763" spans="1:9" x14ac:dyDescent="0.2">
      <c r="A1763" s="176">
        <v>1760</v>
      </c>
      <c r="B1763" s="249" t="s">
        <v>3208</v>
      </c>
      <c r="C1763" s="248">
        <v>71</v>
      </c>
      <c r="D1763" s="604" t="s">
        <v>3035</v>
      </c>
      <c r="E1763" s="247" t="s">
        <v>3270</v>
      </c>
      <c r="F1763" s="247" t="s">
        <v>351</v>
      </c>
      <c r="G1763" s="247">
        <v>1</v>
      </c>
      <c r="H1763" s="246">
        <v>37.86</v>
      </c>
      <c r="I1763" s="246">
        <f t="shared" si="27"/>
        <v>37.86</v>
      </c>
    </row>
    <row r="1764" spans="1:9" x14ac:dyDescent="0.2">
      <c r="A1764" s="176">
        <v>1761</v>
      </c>
      <c r="B1764" s="249" t="s">
        <v>349</v>
      </c>
      <c r="C1764" s="248">
        <v>102</v>
      </c>
      <c r="D1764" s="604" t="s">
        <v>3035</v>
      </c>
      <c r="E1764" s="247" t="s">
        <v>3271</v>
      </c>
      <c r="F1764" s="247" t="s">
        <v>351</v>
      </c>
      <c r="G1764" s="247">
        <v>1</v>
      </c>
      <c r="H1764" s="246">
        <v>99.15</v>
      </c>
      <c r="I1764" s="246">
        <f t="shared" si="27"/>
        <v>99.15</v>
      </c>
    </row>
    <row r="1765" spans="1:9" x14ac:dyDescent="0.2">
      <c r="A1765" s="176">
        <v>1762</v>
      </c>
      <c r="B1765" s="249" t="s">
        <v>3208</v>
      </c>
      <c r="C1765" s="248">
        <v>72</v>
      </c>
      <c r="D1765" s="604" t="s">
        <v>3035</v>
      </c>
      <c r="E1765" s="247" t="s">
        <v>3272</v>
      </c>
      <c r="F1765" s="247" t="s">
        <v>351</v>
      </c>
      <c r="G1765" s="247">
        <v>1</v>
      </c>
      <c r="H1765" s="246">
        <v>24.01</v>
      </c>
      <c r="I1765" s="246">
        <f t="shared" si="27"/>
        <v>24.01</v>
      </c>
    </row>
    <row r="1766" spans="1:9" x14ac:dyDescent="0.2">
      <c r="A1766" s="176">
        <v>1763</v>
      </c>
      <c r="B1766" s="249" t="s">
        <v>3208</v>
      </c>
      <c r="C1766" s="248">
        <v>73</v>
      </c>
      <c r="D1766" s="604" t="s">
        <v>527</v>
      </c>
      <c r="E1766" s="247" t="s">
        <v>3273</v>
      </c>
      <c r="F1766" s="247" t="s">
        <v>438</v>
      </c>
      <c r="G1766" s="247">
        <v>1</v>
      </c>
      <c r="H1766" s="246">
        <v>9.0399999999999991</v>
      </c>
      <c r="I1766" s="246">
        <f t="shared" si="27"/>
        <v>9.0399999999999991</v>
      </c>
    </row>
    <row r="1767" spans="1:9" x14ac:dyDescent="0.2">
      <c r="A1767" s="176">
        <v>1764</v>
      </c>
      <c r="B1767" s="249" t="s">
        <v>3208</v>
      </c>
      <c r="C1767" s="248">
        <v>74</v>
      </c>
      <c r="D1767" s="605" t="s">
        <v>746</v>
      </c>
      <c r="E1767" s="247" t="s">
        <v>3274</v>
      </c>
      <c r="F1767" s="247" t="s">
        <v>351</v>
      </c>
      <c r="G1767" s="247">
        <v>1</v>
      </c>
      <c r="H1767" s="246">
        <v>5</v>
      </c>
      <c r="I1767" s="246">
        <f t="shared" si="27"/>
        <v>5</v>
      </c>
    </row>
    <row r="1768" spans="1:9" ht="45" x14ac:dyDescent="0.2">
      <c r="A1768" s="176">
        <v>1765</v>
      </c>
      <c r="B1768" s="249" t="s">
        <v>2435</v>
      </c>
      <c r="C1768" s="248" t="s">
        <v>3275</v>
      </c>
      <c r="D1768" s="604" t="s">
        <v>1919</v>
      </c>
      <c r="E1768" s="247" t="s">
        <v>3276</v>
      </c>
      <c r="F1768" s="247" t="s">
        <v>351</v>
      </c>
      <c r="G1768" s="247">
        <v>1</v>
      </c>
      <c r="H1768" s="246">
        <v>146.9</v>
      </c>
      <c r="I1768" s="246">
        <f t="shared" si="27"/>
        <v>146.9</v>
      </c>
    </row>
    <row r="1769" spans="1:9" x14ac:dyDescent="0.2">
      <c r="A1769" s="176">
        <v>1766</v>
      </c>
      <c r="B1769" s="249" t="s">
        <v>3208</v>
      </c>
      <c r="C1769" s="248">
        <v>75</v>
      </c>
      <c r="D1769" s="604" t="s">
        <v>2601</v>
      </c>
      <c r="E1769" s="247" t="s">
        <v>3277</v>
      </c>
      <c r="F1769" s="247" t="s">
        <v>351</v>
      </c>
      <c r="G1769" s="247">
        <v>1</v>
      </c>
      <c r="H1769" s="246">
        <v>99.42</v>
      </c>
      <c r="I1769" s="246">
        <f t="shared" si="27"/>
        <v>99.42</v>
      </c>
    </row>
    <row r="1770" spans="1:9" x14ac:dyDescent="0.2">
      <c r="A1770" s="176">
        <v>1767</v>
      </c>
      <c r="B1770" s="249" t="s">
        <v>3208</v>
      </c>
      <c r="C1770" s="248">
        <v>76</v>
      </c>
      <c r="D1770" s="604" t="s">
        <v>527</v>
      </c>
      <c r="E1770" s="247" t="s">
        <v>3278</v>
      </c>
      <c r="F1770" s="247" t="s">
        <v>2647</v>
      </c>
      <c r="G1770" s="247">
        <v>1</v>
      </c>
      <c r="H1770" s="246">
        <v>252.26</v>
      </c>
      <c r="I1770" s="246">
        <f t="shared" si="27"/>
        <v>252.26</v>
      </c>
    </row>
    <row r="1771" spans="1:9" x14ac:dyDescent="0.2">
      <c r="A1771" s="176">
        <v>1768</v>
      </c>
      <c r="B1771" s="249" t="s">
        <v>3208</v>
      </c>
      <c r="C1771" s="248">
        <v>77</v>
      </c>
      <c r="D1771" s="604" t="s">
        <v>2601</v>
      </c>
      <c r="E1771" s="247" t="s">
        <v>3279</v>
      </c>
      <c r="F1771" s="247" t="s">
        <v>351</v>
      </c>
      <c r="G1771" s="247">
        <v>1</v>
      </c>
      <c r="H1771" s="246">
        <v>8.34</v>
      </c>
      <c r="I1771" s="246">
        <f t="shared" si="27"/>
        <v>8.34</v>
      </c>
    </row>
    <row r="1772" spans="1:9" x14ac:dyDescent="0.2">
      <c r="A1772" s="176">
        <v>1769</v>
      </c>
      <c r="B1772" s="249" t="s">
        <v>3208</v>
      </c>
      <c r="C1772" s="248">
        <v>78</v>
      </c>
      <c r="D1772" s="604" t="s">
        <v>1919</v>
      </c>
      <c r="E1772" s="247" t="s">
        <v>3280</v>
      </c>
      <c r="F1772" s="247" t="s">
        <v>351</v>
      </c>
      <c r="G1772" s="247">
        <v>1</v>
      </c>
      <c r="H1772" s="246">
        <v>32.590000000000003</v>
      </c>
      <c r="I1772" s="246">
        <f t="shared" si="27"/>
        <v>32.590000000000003</v>
      </c>
    </row>
    <row r="1773" spans="1:9" ht="30" x14ac:dyDescent="0.2">
      <c r="A1773" s="176">
        <v>1770</v>
      </c>
      <c r="B1773" s="249" t="s">
        <v>3208</v>
      </c>
      <c r="C1773" s="248">
        <v>79</v>
      </c>
      <c r="D1773" s="604" t="s">
        <v>1919</v>
      </c>
      <c r="E1773" s="247" t="s">
        <v>3281</v>
      </c>
      <c r="F1773" s="247" t="s">
        <v>351</v>
      </c>
      <c r="G1773" s="247">
        <v>1</v>
      </c>
      <c r="H1773" s="246">
        <v>50.62</v>
      </c>
      <c r="I1773" s="246">
        <f t="shared" si="27"/>
        <v>50.62</v>
      </c>
    </row>
    <row r="1774" spans="1:9" x14ac:dyDescent="0.2">
      <c r="A1774" s="176">
        <v>1771</v>
      </c>
      <c r="B1774" s="249" t="s">
        <v>3208</v>
      </c>
      <c r="C1774" s="248">
        <v>80</v>
      </c>
      <c r="D1774" s="604" t="s">
        <v>1919</v>
      </c>
      <c r="E1774" s="247" t="s">
        <v>3282</v>
      </c>
      <c r="F1774" s="247" t="s">
        <v>351</v>
      </c>
      <c r="G1774" s="247">
        <v>1</v>
      </c>
      <c r="H1774" s="246">
        <v>6.45</v>
      </c>
      <c r="I1774" s="246">
        <f t="shared" si="27"/>
        <v>6.45</v>
      </c>
    </row>
    <row r="1775" spans="1:9" x14ac:dyDescent="0.2">
      <c r="A1775" s="176">
        <v>1772</v>
      </c>
      <c r="B1775" s="249" t="s">
        <v>3208</v>
      </c>
      <c r="C1775" s="248">
        <v>81</v>
      </c>
      <c r="D1775" s="604" t="s">
        <v>1919</v>
      </c>
      <c r="E1775" s="247" t="s">
        <v>3283</v>
      </c>
      <c r="F1775" s="247" t="s">
        <v>351</v>
      </c>
      <c r="G1775" s="247">
        <v>1</v>
      </c>
      <c r="H1775" s="246">
        <v>5.9</v>
      </c>
      <c r="I1775" s="246">
        <f t="shared" si="27"/>
        <v>5.9</v>
      </c>
    </row>
    <row r="1776" spans="1:9" x14ac:dyDescent="0.2">
      <c r="A1776" s="176">
        <v>1773</v>
      </c>
      <c r="B1776" s="249" t="s">
        <v>349</v>
      </c>
      <c r="C1776" s="248">
        <v>103</v>
      </c>
      <c r="D1776" s="604" t="s">
        <v>1919</v>
      </c>
      <c r="E1776" s="247" t="s">
        <v>3284</v>
      </c>
      <c r="F1776" s="247" t="s">
        <v>351</v>
      </c>
      <c r="G1776" s="247">
        <v>1</v>
      </c>
      <c r="H1776" s="246">
        <v>34.42</v>
      </c>
      <c r="I1776" s="246">
        <f t="shared" si="27"/>
        <v>34.42</v>
      </c>
    </row>
    <row r="1777" spans="1:9" x14ac:dyDescent="0.2">
      <c r="A1777" s="176">
        <v>1774</v>
      </c>
      <c r="B1777" s="249" t="s">
        <v>3208</v>
      </c>
      <c r="C1777" s="248">
        <v>82</v>
      </c>
      <c r="D1777" s="604" t="s">
        <v>3035</v>
      </c>
      <c r="E1777" s="247" t="s">
        <v>3285</v>
      </c>
      <c r="F1777" s="247" t="s">
        <v>351</v>
      </c>
      <c r="G1777" s="247">
        <v>1</v>
      </c>
      <c r="H1777" s="246">
        <v>17.53</v>
      </c>
      <c r="I1777" s="246">
        <f t="shared" si="27"/>
        <v>17.53</v>
      </c>
    </row>
    <row r="1778" spans="1:9" ht="60" x14ac:dyDescent="0.2">
      <c r="A1778" s="176">
        <v>1775</v>
      </c>
      <c r="B1778" s="249" t="s">
        <v>2828</v>
      </c>
      <c r="C1778" s="248" t="s">
        <v>3286</v>
      </c>
      <c r="D1778" s="605" t="s">
        <v>637</v>
      </c>
      <c r="E1778" s="247" t="s">
        <v>3287</v>
      </c>
      <c r="F1778" s="247" t="s">
        <v>504</v>
      </c>
      <c r="G1778" s="247">
        <v>7</v>
      </c>
      <c r="H1778" s="246">
        <v>94.94</v>
      </c>
      <c r="I1778" s="246">
        <f t="shared" si="27"/>
        <v>664.58</v>
      </c>
    </row>
    <row r="1779" spans="1:9" ht="30" x14ac:dyDescent="0.2">
      <c r="A1779" s="176">
        <v>1776</v>
      </c>
      <c r="B1779" s="249" t="s">
        <v>3208</v>
      </c>
      <c r="C1779" s="248">
        <v>83</v>
      </c>
      <c r="D1779" s="605" t="s">
        <v>3458</v>
      </c>
      <c r="E1779" s="247" t="s">
        <v>1656</v>
      </c>
      <c r="F1779" s="247" t="s">
        <v>440</v>
      </c>
      <c r="G1779" s="247">
        <v>7</v>
      </c>
      <c r="H1779" s="246">
        <v>25</v>
      </c>
      <c r="I1779" s="246">
        <f t="shared" si="27"/>
        <v>175</v>
      </c>
    </row>
    <row r="1780" spans="1:9" ht="30" x14ac:dyDescent="0.2">
      <c r="A1780" s="176">
        <v>1777</v>
      </c>
      <c r="B1780" s="249" t="s">
        <v>349</v>
      </c>
      <c r="C1780" s="248">
        <v>104</v>
      </c>
      <c r="D1780" s="604" t="s">
        <v>2601</v>
      </c>
      <c r="E1780" s="247" t="s">
        <v>1467</v>
      </c>
      <c r="F1780" s="247" t="s">
        <v>440</v>
      </c>
      <c r="G1780" s="247">
        <v>7</v>
      </c>
      <c r="H1780" s="246">
        <v>166.84</v>
      </c>
      <c r="I1780" s="246">
        <f t="shared" si="27"/>
        <v>1167.8800000000001</v>
      </c>
    </row>
    <row r="1781" spans="1:9" ht="30" x14ac:dyDescent="0.2">
      <c r="A1781" s="176">
        <v>1778</v>
      </c>
      <c r="B1781" s="249" t="s">
        <v>3208</v>
      </c>
      <c r="C1781" s="248">
        <v>84</v>
      </c>
      <c r="D1781" s="604" t="s">
        <v>2601</v>
      </c>
      <c r="E1781" s="247" t="s">
        <v>1465</v>
      </c>
      <c r="F1781" s="247" t="s">
        <v>440</v>
      </c>
      <c r="G1781" s="247">
        <v>7</v>
      </c>
      <c r="H1781" s="246">
        <v>342.95</v>
      </c>
      <c r="I1781" s="246">
        <f t="shared" si="27"/>
        <v>2400.65</v>
      </c>
    </row>
    <row r="1782" spans="1:9" ht="30" x14ac:dyDescent="0.2">
      <c r="A1782" s="176">
        <v>1779</v>
      </c>
      <c r="B1782" s="249" t="s">
        <v>3208</v>
      </c>
      <c r="C1782" s="248">
        <v>85</v>
      </c>
      <c r="D1782" s="604" t="s">
        <v>1919</v>
      </c>
      <c r="E1782" s="247" t="s">
        <v>1077</v>
      </c>
      <c r="F1782" s="247" t="s">
        <v>440</v>
      </c>
      <c r="G1782" s="247">
        <v>7</v>
      </c>
      <c r="H1782" s="246">
        <v>59.78</v>
      </c>
      <c r="I1782" s="246">
        <f t="shared" si="27"/>
        <v>418.46</v>
      </c>
    </row>
    <row r="1783" spans="1:9" ht="45" x14ac:dyDescent="0.2">
      <c r="A1783" s="176">
        <v>1780</v>
      </c>
      <c r="B1783" s="249" t="s">
        <v>3208</v>
      </c>
      <c r="C1783" s="248">
        <v>86</v>
      </c>
      <c r="D1783" s="604" t="s">
        <v>1919</v>
      </c>
      <c r="E1783" s="247" t="s">
        <v>3288</v>
      </c>
      <c r="F1783" s="247" t="s">
        <v>440</v>
      </c>
      <c r="G1783" s="247">
        <v>7</v>
      </c>
      <c r="H1783" s="246">
        <v>26.45</v>
      </c>
      <c r="I1783" s="246">
        <f t="shared" si="27"/>
        <v>185.15</v>
      </c>
    </row>
    <row r="1784" spans="1:9" ht="45" x14ac:dyDescent="0.2">
      <c r="A1784" s="176">
        <v>1781</v>
      </c>
      <c r="B1784" s="249" t="s">
        <v>3208</v>
      </c>
      <c r="C1784" s="248">
        <v>87</v>
      </c>
      <c r="D1784" s="605" t="s">
        <v>439</v>
      </c>
      <c r="E1784" s="247" t="s">
        <v>443</v>
      </c>
      <c r="F1784" s="247" t="s">
        <v>351</v>
      </c>
      <c r="G1784" s="247">
        <v>152</v>
      </c>
      <c r="H1784" s="246">
        <v>22.55</v>
      </c>
      <c r="I1784" s="246">
        <f t="shared" si="27"/>
        <v>3427.6</v>
      </c>
    </row>
    <row r="1785" spans="1:9" x14ac:dyDescent="0.2">
      <c r="A1785" s="176">
        <v>1782</v>
      </c>
      <c r="B1785" s="249" t="s">
        <v>3208</v>
      </c>
      <c r="C1785" s="248">
        <v>88</v>
      </c>
      <c r="D1785" s="605" t="s">
        <v>3035</v>
      </c>
      <c r="E1785" s="247" t="s">
        <v>3289</v>
      </c>
      <c r="F1785" s="247" t="s">
        <v>351</v>
      </c>
      <c r="G1785" s="247">
        <v>152</v>
      </c>
      <c r="H1785" s="246">
        <v>0.44</v>
      </c>
      <c r="I1785" s="246">
        <f t="shared" si="27"/>
        <v>66.88</v>
      </c>
    </row>
    <row r="1786" spans="1:9" x14ac:dyDescent="0.2">
      <c r="A1786" s="176">
        <v>1783</v>
      </c>
      <c r="B1786" s="249" t="s">
        <v>3208</v>
      </c>
      <c r="C1786" s="248">
        <v>89</v>
      </c>
      <c r="D1786" s="604" t="s">
        <v>1919</v>
      </c>
      <c r="E1786" s="247" t="s">
        <v>3290</v>
      </c>
      <c r="F1786" s="247" t="s">
        <v>351</v>
      </c>
      <c r="G1786" s="247">
        <v>1</v>
      </c>
      <c r="H1786" s="246">
        <v>24.95</v>
      </c>
      <c r="I1786" s="246">
        <f t="shared" si="27"/>
        <v>24.95</v>
      </c>
    </row>
    <row r="1787" spans="1:9" x14ac:dyDescent="0.2">
      <c r="A1787" s="176">
        <v>1784</v>
      </c>
      <c r="B1787" s="249" t="s">
        <v>349</v>
      </c>
      <c r="C1787" s="248">
        <v>105</v>
      </c>
      <c r="D1787" s="605" t="s">
        <v>3035</v>
      </c>
      <c r="E1787" s="247" t="s">
        <v>3291</v>
      </c>
      <c r="F1787" s="247" t="s">
        <v>351</v>
      </c>
      <c r="G1787" s="247">
        <v>1</v>
      </c>
      <c r="H1787" s="246">
        <v>149.41</v>
      </c>
      <c r="I1787" s="246">
        <f t="shared" si="27"/>
        <v>149.41</v>
      </c>
    </row>
    <row r="1788" spans="1:9" ht="30" x14ac:dyDescent="0.2">
      <c r="A1788" s="176">
        <v>1785</v>
      </c>
      <c r="B1788" s="249" t="s">
        <v>3208</v>
      </c>
      <c r="C1788" s="248">
        <v>90</v>
      </c>
      <c r="D1788" s="604" t="s">
        <v>527</v>
      </c>
      <c r="E1788" s="247" t="s">
        <v>3292</v>
      </c>
      <c r="F1788" s="247" t="s">
        <v>438</v>
      </c>
      <c r="G1788" s="247">
        <v>9</v>
      </c>
      <c r="H1788" s="246">
        <v>27.18</v>
      </c>
      <c r="I1788" s="246">
        <f t="shared" si="27"/>
        <v>244.62</v>
      </c>
    </row>
    <row r="1789" spans="1:9" ht="30" x14ac:dyDescent="0.2">
      <c r="A1789" s="176">
        <v>1786</v>
      </c>
      <c r="B1789" s="249" t="s">
        <v>3208</v>
      </c>
      <c r="C1789" s="248">
        <v>91</v>
      </c>
      <c r="D1789" s="604" t="s">
        <v>527</v>
      </c>
      <c r="E1789" s="247" t="s">
        <v>3293</v>
      </c>
      <c r="F1789" s="247" t="s">
        <v>2267</v>
      </c>
      <c r="G1789" s="247">
        <v>1</v>
      </c>
      <c r="H1789" s="246">
        <v>107.48</v>
      </c>
      <c r="I1789" s="246">
        <f t="shared" si="27"/>
        <v>107.48</v>
      </c>
    </row>
    <row r="1790" spans="1:9" ht="30" x14ac:dyDescent="0.2">
      <c r="A1790" s="176">
        <v>1787</v>
      </c>
      <c r="B1790" s="249" t="s">
        <v>3208</v>
      </c>
      <c r="C1790" s="248">
        <v>92</v>
      </c>
      <c r="D1790" s="604" t="s">
        <v>1919</v>
      </c>
      <c r="E1790" s="247" t="s">
        <v>3294</v>
      </c>
      <c r="F1790" s="247" t="s">
        <v>351</v>
      </c>
      <c r="G1790" s="247">
        <v>1</v>
      </c>
      <c r="H1790" s="246">
        <v>607.29999999999995</v>
      </c>
      <c r="I1790" s="246">
        <f t="shared" si="27"/>
        <v>607.29999999999995</v>
      </c>
    </row>
    <row r="1791" spans="1:9" ht="30" x14ac:dyDescent="0.2">
      <c r="A1791" s="176">
        <v>1788</v>
      </c>
      <c r="B1791" s="249" t="s">
        <v>3208</v>
      </c>
      <c r="C1791" s="248">
        <v>93</v>
      </c>
      <c r="D1791" s="604" t="s">
        <v>1919</v>
      </c>
      <c r="E1791" s="247" t="s">
        <v>3295</v>
      </c>
      <c r="F1791" s="247" t="s">
        <v>351</v>
      </c>
      <c r="G1791" s="247">
        <v>1</v>
      </c>
      <c r="H1791" s="246">
        <v>122.99</v>
      </c>
      <c r="I1791" s="246">
        <f t="shared" si="27"/>
        <v>122.99</v>
      </c>
    </row>
    <row r="1792" spans="1:9" ht="45" x14ac:dyDescent="0.2">
      <c r="A1792" s="176">
        <v>1789</v>
      </c>
      <c r="B1792" s="249" t="s">
        <v>352</v>
      </c>
      <c r="C1792" s="248">
        <v>12732</v>
      </c>
      <c r="D1792" s="605" t="s">
        <v>3457</v>
      </c>
      <c r="E1792" s="247" t="s">
        <v>3296</v>
      </c>
      <c r="F1792" s="247" t="s">
        <v>440</v>
      </c>
      <c r="G1792" s="247">
        <v>7</v>
      </c>
      <c r="H1792" s="246">
        <v>298.58</v>
      </c>
      <c r="I1792" s="246">
        <f t="shared" si="27"/>
        <v>2090.06</v>
      </c>
    </row>
    <row r="1793" spans="1:9" ht="30" x14ac:dyDescent="0.2">
      <c r="A1793" s="176">
        <v>1790</v>
      </c>
      <c r="B1793" s="249" t="s">
        <v>349</v>
      </c>
      <c r="C1793" s="248">
        <v>106</v>
      </c>
      <c r="D1793" s="605" t="s">
        <v>3457</v>
      </c>
      <c r="E1793" s="247" t="s">
        <v>3297</v>
      </c>
      <c r="F1793" s="247" t="s">
        <v>440</v>
      </c>
      <c r="G1793" s="247">
        <v>7</v>
      </c>
      <c r="H1793" s="246">
        <v>35.04</v>
      </c>
      <c r="I1793" s="246">
        <f t="shared" si="27"/>
        <v>245.28</v>
      </c>
    </row>
    <row r="1794" spans="1:9" ht="30" x14ac:dyDescent="0.2">
      <c r="A1794" s="176">
        <v>1791</v>
      </c>
      <c r="B1794" s="249" t="s">
        <v>349</v>
      </c>
      <c r="C1794" s="248">
        <v>107</v>
      </c>
      <c r="D1794" s="605" t="s">
        <v>3458</v>
      </c>
      <c r="E1794" s="247" t="s">
        <v>1636</v>
      </c>
      <c r="F1794" s="247" t="s">
        <v>440</v>
      </c>
      <c r="G1794" s="247">
        <v>38</v>
      </c>
      <c r="H1794" s="246">
        <v>54.35</v>
      </c>
      <c r="I1794" s="246">
        <f t="shared" si="27"/>
        <v>2065.3000000000002</v>
      </c>
    </row>
    <row r="1795" spans="1:9" ht="30" x14ac:dyDescent="0.2">
      <c r="A1795" s="176">
        <v>1792</v>
      </c>
      <c r="B1795" s="249" t="s">
        <v>353</v>
      </c>
      <c r="C1795" s="248" t="s">
        <v>3298</v>
      </c>
      <c r="D1795" s="605" t="s">
        <v>3461</v>
      </c>
      <c r="E1795" s="247" t="s">
        <v>949</v>
      </c>
      <c r="F1795" s="247" t="s">
        <v>440</v>
      </c>
      <c r="G1795" s="247">
        <v>7</v>
      </c>
      <c r="H1795" s="246">
        <v>1012.99</v>
      </c>
      <c r="I1795" s="246">
        <f t="shared" si="27"/>
        <v>7090.93</v>
      </c>
    </row>
    <row r="1796" spans="1:9" ht="45" x14ac:dyDescent="0.2">
      <c r="A1796" s="176">
        <v>1793</v>
      </c>
      <c r="B1796" s="249" t="s">
        <v>2828</v>
      </c>
      <c r="C1796" s="248" t="s">
        <v>3299</v>
      </c>
      <c r="D1796" s="605" t="s">
        <v>3461</v>
      </c>
      <c r="E1796" s="247" t="s">
        <v>3300</v>
      </c>
      <c r="F1796" s="247" t="s">
        <v>440</v>
      </c>
      <c r="G1796" s="247">
        <v>7</v>
      </c>
      <c r="H1796" s="246">
        <v>9.3000000000000007</v>
      </c>
      <c r="I1796" s="246">
        <f t="shared" si="27"/>
        <v>65.099999999999994</v>
      </c>
    </row>
    <row r="1797" spans="1:9" x14ac:dyDescent="0.2">
      <c r="A1797" s="176">
        <v>1794</v>
      </c>
      <c r="B1797" s="249" t="s">
        <v>2959</v>
      </c>
      <c r="C1797" s="248" t="s">
        <v>3301</v>
      </c>
      <c r="D1797" s="605" t="s">
        <v>3461</v>
      </c>
      <c r="E1797" s="247" t="s">
        <v>939</v>
      </c>
      <c r="F1797" s="247" t="s">
        <v>440</v>
      </c>
      <c r="G1797" s="247">
        <v>7</v>
      </c>
      <c r="H1797" s="246">
        <v>5309.55</v>
      </c>
      <c r="I1797" s="246">
        <f t="shared" si="27"/>
        <v>37166.85</v>
      </c>
    </row>
    <row r="1798" spans="1:9" ht="30" x14ac:dyDescent="0.2">
      <c r="A1798" s="176">
        <v>1795</v>
      </c>
      <c r="B1798" s="249" t="s">
        <v>349</v>
      </c>
      <c r="C1798" s="248">
        <v>108</v>
      </c>
      <c r="D1798" s="604" t="s">
        <v>2187</v>
      </c>
      <c r="E1798" s="247" t="s">
        <v>758</v>
      </c>
      <c r="F1798" s="247" t="s">
        <v>440</v>
      </c>
      <c r="G1798" s="247">
        <v>7</v>
      </c>
      <c r="H1798" s="246">
        <v>35.700000000000003</v>
      </c>
      <c r="I1798" s="246">
        <f t="shared" si="27"/>
        <v>249.9</v>
      </c>
    </row>
    <row r="1799" spans="1:9" ht="30" x14ac:dyDescent="0.2">
      <c r="A1799" s="176">
        <v>1796</v>
      </c>
      <c r="B1799" s="249" t="s">
        <v>349</v>
      </c>
      <c r="C1799" s="248">
        <v>109</v>
      </c>
      <c r="D1799" s="604" t="s">
        <v>2187</v>
      </c>
      <c r="E1799" s="247" t="s">
        <v>757</v>
      </c>
      <c r="F1799" s="247" t="s">
        <v>440</v>
      </c>
      <c r="G1799" s="247">
        <v>7</v>
      </c>
      <c r="H1799" s="246">
        <v>68.89</v>
      </c>
      <c r="I1799" s="246">
        <f t="shared" si="27"/>
        <v>482.23</v>
      </c>
    </row>
    <row r="1800" spans="1:9" ht="45" x14ac:dyDescent="0.2">
      <c r="A1800" s="176">
        <v>1797</v>
      </c>
      <c r="B1800" s="249" t="s">
        <v>349</v>
      </c>
      <c r="C1800" s="248">
        <v>110</v>
      </c>
      <c r="D1800" s="605" t="s">
        <v>439</v>
      </c>
      <c r="E1800" s="247" t="s">
        <v>447</v>
      </c>
      <c r="F1800" s="247" t="s">
        <v>351</v>
      </c>
      <c r="G1800" s="247">
        <v>5168</v>
      </c>
      <c r="H1800" s="246">
        <v>4.55</v>
      </c>
      <c r="I1800" s="246">
        <f t="shared" si="27"/>
        <v>23514.400000000001</v>
      </c>
    </row>
    <row r="1801" spans="1:9" ht="45" x14ac:dyDescent="0.2">
      <c r="A1801" s="176">
        <v>1798</v>
      </c>
      <c r="B1801" s="249" t="s">
        <v>349</v>
      </c>
      <c r="C1801" s="248">
        <v>111</v>
      </c>
      <c r="D1801" s="605" t="s">
        <v>439</v>
      </c>
      <c r="E1801" s="247" t="s">
        <v>446</v>
      </c>
      <c r="F1801" s="247" t="s">
        <v>445</v>
      </c>
      <c r="G1801" s="247">
        <v>304</v>
      </c>
      <c r="H1801" s="246">
        <v>130.08000000000001</v>
      </c>
      <c r="I1801" s="246">
        <f t="shared" si="27"/>
        <v>39544.32</v>
      </c>
    </row>
    <row r="1802" spans="1:9" ht="45" x14ac:dyDescent="0.2">
      <c r="A1802" s="176">
        <v>1799</v>
      </c>
      <c r="B1802" s="249" t="s">
        <v>349</v>
      </c>
      <c r="C1802" s="248">
        <v>112</v>
      </c>
      <c r="D1802" s="605" t="s">
        <v>439</v>
      </c>
      <c r="E1802" s="247" t="s">
        <v>442</v>
      </c>
      <c r="F1802" s="247" t="s">
        <v>441</v>
      </c>
      <c r="G1802" s="247">
        <v>45</v>
      </c>
      <c r="H1802" s="246">
        <v>175.04</v>
      </c>
      <c r="I1802" s="246">
        <f t="shared" si="27"/>
        <v>7876.8</v>
      </c>
    </row>
    <row r="1803" spans="1:9" ht="45" x14ac:dyDescent="0.2">
      <c r="A1803" s="176">
        <v>1800</v>
      </c>
      <c r="B1803" s="249" t="s">
        <v>349</v>
      </c>
      <c r="C1803" s="248">
        <v>113</v>
      </c>
      <c r="D1803" s="605" t="s">
        <v>439</v>
      </c>
      <c r="E1803" s="247" t="s">
        <v>3302</v>
      </c>
      <c r="F1803" s="247" t="s">
        <v>351</v>
      </c>
      <c r="G1803" s="247">
        <v>1</v>
      </c>
      <c r="H1803" s="246">
        <v>744.24</v>
      </c>
      <c r="I1803" s="246">
        <f t="shared" ref="I1803:I1866" si="28">H1803*G1803</f>
        <v>744.24</v>
      </c>
    </row>
    <row r="1804" spans="1:9" x14ac:dyDescent="0.2">
      <c r="A1804" s="176">
        <v>1801</v>
      </c>
      <c r="B1804" s="249" t="s">
        <v>3208</v>
      </c>
      <c r="C1804" s="248">
        <v>94</v>
      </c>
      <c r="D1804" s="604" t="s">
        <v>1919</v>
      </c>
      <c r="E1804" s="247" t="s">
        <v>3303</v>
      </c>
      <c r="F1804" s="247" t="s">
        <v>351</v>
      </c>
      <c r="G1804" s="247">
        <v>1</v>
      </c>
      <c r="H1804" s="246">
        <v>88.67</v>
      </c>
      <c r="I1804" s="246">
        <f t="shared" si="28"/>
        <v>88.67</v>
      </c>
    </row>
    <row r="1805" spans="1:9" x14ac:dyDescent="0.2">
      <c r="A1805" s="176">
        <v>1802</v>
      </c>
      <c r="B1805" s="249" t="s">
        <v>349</v>
      </c>
      <c r="C1805" s="248">
        <v>114</v>
      </c>
      <c r="D1805" s="604" t="s">
        <v>1919</v>
      </c>
      <c r="E1805" s="247" t="s">
        <v>3304</v>
      </c>
      <c r="F1805" s="247" t="s">
        <v>351</v>
      </c>
      <c r="G1805" s="247">
        <v>1</v>
      </c>
      <c r="H1805" s="246">
        <v>61.83</v>
      </c>
      <c r="I1805" s="246">
        <f t="shared" si="28"/>
        <v>61.83</v>
      </c>
    </row>
    <row r="1806" spans="1:9" ht="30" x14ac:dyDescent="0.2">
      <c r="A1806" s="176">
        <v>1803</v>
      </c>
      <c r="B1806" s="249" t="s">
        <v>349</v>
      </c>
      <c r="C1806" s="248">
        <v>115</v>
      </c>
      <c r="D1806" s="605" t="s">
        <v>3035</v>
      </c>
      <c r="E1806" s="247" t="s">
        <v>3305</v>
      </c>
      <c r="F1806" s="247" t="s">
        <v>351</v>
      </c>
      <c r="G1806" s="247">
        <v>1</v>
      </c>
      <c r="H1806" s="246">
        <v>78.209999999999994</v>
      </c>
      <c r="I1806" s="246">
        <f t="shared" si="28"/>
        <v>78.209999999999994</v>
      </c>
    </row>
    <row r="1807" spans="1:9" x14ac:dyDescent="0.2">
      <c r="A1807" s="176">
        <v>1804</v>
      </c>
      <c r="B1807" s="249" t="s">
        <v>349</v>
      </c>
      <c r="C1807" s="248">
        <v>116</v>
      </c>
      <c r="D1807" s="605" t="s">
        <v>3035</v>
      </c>
      <c r="E1807" s="247" t="s">
        <v>3306</v>
      </c>
      <c r="F1807" s="247" t="s">
        <v>351</v>
      </c>
      <c r="G1807" s="247">
        <v>1</v>
      </c>
      <c r="H1807" s="246">
        <v>32.22</v>
      </c>
      <c r="I1807" s="246">
        <f t="shared" si="28"/>
        <v>32.22</v>
      </c>
    </row>
    <row r="1808" spans="1:9" x14ac:dyDescent="0.2">
      <c r="A1808" s="176">
        <v>1805</v>
      </c>
      <c r="B1808" s="249" t="s">
        <v>349</v>
      </c>
      <c r="C1808" s="248">
        <v>117</v>
      </c>
      <c r="D1808" s="605" t="s">
        <v>3035</v>
      </c>
      <c r="E1808" s="247" t="s">
        <v>3307</v>
      </c>
      <c r="F1808" s="247" t="s">
        <v>351</v>
      </c>
      <c r="G1808" s="247">
        <v>1</v>
      </c>
      <c r="H1808" s="246">
        <v>35.090000000000003</v>
      </c>
      <c r="I1808" s="246">
        <f t="shared" si="28"/>
        <v>35.090000000000003</v>
      </c>
    </row>
    <row r="1809" spans="1:9" x14ac:dyDescent="0.2">
      <c r="A1809" s="176">
        <v>1806</v>
      </c>
      <c r="B1809" s="249" t="s">
        <v>349</v>
      </c>
      <c r="C1809" s="248">
        <v>118</v>
      </c>
      <c r="D1809" s="604" t="s">
        <v>2187</v>
      </c>
      <c r="E1809" s="247" t="s">
        <v>3308</v>
      </c>
      <c r="F1809" s="247" t="s">
        <v>351</v>
      </c>
      <c r="G1809" s="247">
        <v>1</v>
      </c>
      <c r="H1809" s="246">
        <v>24.74</v>
      </c>
      <c r="I1809" s="246">
        <f t="shared" si="28"/>
        <v>24.74</v>
      </c>
    </row>
    <row r="1810" spans="1:9" ht="45" x14ac:dyDescent="0.2">
      <c r="A1810" s="176">
        <v>1807</v>
      </c>
      <c r="B1810" s="249" t="s">
        <v>349</v>
      </c>
      <c r="C1810" s="248">
        <v>119</v>
      </c>
      <c r="D1810" s="605" t="s">
        <v>439</v>
      </c>
      <c r="E1810" s="247" t="s">
        <v>3309</v>
      </c>
      <c r="F1810" s="247" t="s">
        <v>351</v>
      </c>
      <c r="G1810" s="247">
        <v>1</v>
      </c>
      <c r="H1810" s="246">
        <v>523.42999999999995</v>
      </c>
      <c r="I1810" s="246">
        <f t="shared" si="28"/>
        <v>523.42999999999995</v>
      </c>
    </row>
    <row r="1811" spans="1:9" x14ac:dyDescent="0.2">
      <c r="A1811" s="176">
        <v>1808</v>
      </c>
      <c r="B1811" s="249" t="s">
        <v>349</v>
      </c>
      <c r="C1811" s="248">
        <v>120</v>
      </c>
      <c r="D1811" s="604" t="s">
        <v>2601</v>
      </c>
      <c r="E1811" s="247" t="s">
        <v>3310</v>
      </c>
      <c r="F1811" s="247" t="s">
        <v>351</v>
      </c>
      <c r="G1811" s="247">
        <v>1</v>
      </c>
      <c r="H1811" s="246">
        <v>26.72</v>
      </c>
      <c r="I1811" s="246">
        <f t="shared" si="28"/>
        <v>26.72</v>
      </c>
    </row>
    <row r="1812" spans="1:9" ht="30" x14ac:dyDescent="0.2">
      <c r="A1812" s="176">
        <v>1809</v>
      </c>
      <c r="B1812" s="249" t="s">
        <v>349</v>
      </c>
      <c r="C1812" s="248">
        <v>121</v>
      </c>
      <c r="D1812" s="604" t="s">
        <v>2601</v>
      </c>
      <c r="E1812" s="247" t="s">
        <v>3311</v>
      </c>
      <c r="F1812" s="247" t="s">
        <v>351</v>
      </c>
      <c r="G1812" s="247">
        <v>1</v>
      </c>
      <c r="H1812" s="246">
        <v>642.05999999999995</v>
      </c>
      <c r="I1812" s="246">
        <f t="shared" si="28"/>
        <v>642.05999999999995</v>
      </c>
    </row>
    <row r="1813" spans="1:9" ht="45" x14ac:dyDescent="0.2">
      <c r="A1813" s="176">
        <v>1810</v>
      </c>
      <c r="B1813" s="249" t="s">
        <v>349</v>
      </c>
      <c r="C1813" s="248">
        <v>122</v>
      </c>
      <c r="D1813" s="605" t="s">
        <v>439</v>
      </c>
      <c r="E1813" s="247" t="s">
        <v>3312</v>
      </c>
      <c r="F1813" s="247" t="s">
        <v>351</v>
      </c>
      <c r="G1813" s="247">
        <v>1</v>
      </c>
      <c r="H1813" s="246">
        <v>376.32</v>
      </c>
      <c r="I1813" s="246">
        <f t="shared" si="28"/>
        <v>376.32</v>
      </c>
    </row>
    <row r="1814" spans="1:9" ht="30" x14ac:dyDescent="0.2">
      <c r="A1814" s="176">
        <v>1811</v>
      </c>
      <c r="B1814" s="249" t="s">
        <v>349</v>
      </c>
      <c r="C1814" s="248">
        <v>123</v>
      </c>
      <c r="D1814" s="604" t="s">
        <v>1919</v>
      </c>
      <c r="E1814" s="247" t="s">
        <v>3313</v>
      </c>
      <c r="F1814" s="247" t="s">
        <v>351</v>
      </c>
      <c r="G1814" s="247">
        <v>1</v>
      </c>
      <c r="H1814" s="246">
        <v>59.05</v>
      </c>
      <c r="I1814" s="246">
        <f t="shared" si="28"/>
        <v>59.05</v>
      </c>
    </row>
    <row r="1815" spans="1:9" ht="45" x14ac:dyDescent="0.2">
      <c r="A1815" s="176">
        <v>1812</v>
      </c>
      <c r="B1815" s="249" t="s">
        <v>349</v>
      </c>
      <c r="C1815" s="248">
        <v>124</v>
      </c>
      <c r="D1815" s="605" t="s">
        <v>439</v>
      </c>
      <c r="E1815" s="247" t="s">
        <v>3314</v>
      </c>
      <c r="F1815" s="247" t="s">
        <v>351</v>
      </c>
      <c r="G1815" s="247">
        <v>1</v>
      </c>
      <c r="H1815" s="246">
        <v>1121.93</v>
      </c>
      <c r="I1815" s="246">
        <f t="shared" si="28"/>
        <v>1121.93</v>
      </c>
    </row>
    <row r="1816" spans="1:9" ht="30" x14ac:dyDescent="0.2">
      <c r="A1816" s="176">
        <v>1813</v>
      </c>
      <c r="B1816" s="249" t="s">
        <v>349</v>
      </c>
      <c r="C1816" s="248">
        <v>125</v>
      </c>
      <c r="D1816" s="604" t="s">
        <v>2601</v>
      </c>
      <c r="E1816" s="247" t="s">
        <v>3315</v>
      </c>
      <c r="F1816" s="247" t="s">
        <v>351</v>
      </c>
      <c r="G1816" s="247">
        <v>1</v>
      </c>
      <c r="H1816" s="246">
        <v>1583.49</v>
      </c>
      <c r="I1816" s="246">
        <f t="shared" si="28"/>
        <v>1583.49</v>
      </c>
    </row>
    <row r="1817" spans="1:9" ht="30" x14ac:dyDescent="0.2">
      <c r="A1817" s="176">
        <v>1814</v>
      </c>
      <c r="B1817" s="249" t="s">
        <v>349</v>
      </c>
      <c r="C1817" s="248">
        <v>126</v>
      </c>
      <c r="D1817" s="605" t="s">
        <v>3035</v>
      </c>
      <c r="E1817" s="247" t="s">
        <v>3316</v>
      </c>
      <c r="F1817" s="247" t="s">
        <v>351</v>
      </c>
      <c r="G1817" s="247">
        <v>1</v>
      </c>
      <c r="H1817" s="246">
        <v>89.01</v>
      </c>
      <c r="I1817" s="246">
        <f t="shared" si="28"/>
        <v>89.01</v>
      </c>
    </row>
    <row r="1818" spans="1:9" x14ac:dyDescent="0.2">
      <c r="A1818" s="176">
        <v>1815</v>
      </c>
      <c r="B1818" s="249" t="s">
        <v>349</v>
      </c>
      <c r="C1818" s="248">
        <v>127</v>
      </c>
      <c r="D1818" s="605" t="s">
        <v>3035</v>
      </c>
      <c r="E1818" s="247" t="s">
        <v>3317</v>
      </c>
      <c r="F1818" s="247" t="s">
        <v>351</v>
      </c>
      <c r="G1818" s="247">
        <v>1</v>
      </c>
      <c r="H1818" s="246">
        <v>1292.17</v>
      </c>
      <c r="I1818" s="246">
        <f t="shared" si="28"/>
        <v>1292.17</v>
      </c>
    </row>
    <row r="1819" spans="1:9" ht="30" x14ac:dyDescent="0.2">
      <c r="A1819" s="176">
        <v>1816</v>
      </c>
      <c r="B1819" s="249" t="s">
        <v>349</v>
      </c>
      <c r="C1819" s="248">
        <v>128</v>
      </c>
      <c r="D1819" s="605" t="s">
        <v>3035</v>
      </c>
      <c r="E1819" s="247" t="s">
        <v>3318</v>
      </c>
      <c r="F1819" s="247" t="s">
        <v>351</v>
      </c>
      <c r="G1819" s="247">
        <v>1</v>
      </c>
      <c r="H1819" s="246">
        <v>1726.06</v>
      </c>
      <c r="I1819" s="246">
        <f t="shared" si="28"/>
        <v>1726.06</v>
      </c>
    </row>
    <row r="1820" spans="1:9" ht="30" x14ac:dyDescent="0.2">
      <c r="A1820" s="176">
        <v>1817</v>
      </c>
      <c r="B1820" s="249" t="s">
        <v>349</v>
      </c>
      <c r="C1820" s="248">
        <v>129</v>
      </c>
      <c r="D1820" s="604" t="s">
        <v>527</v>
      </c>
      <c r="E1820" s="247" t="s">
        <v>3319</v>
      </c>
      <c r="F1820" s="247" t="s">
        <v>351</v>
      </c>
      <c r="G1820" s="247">
        <v>1</v>
      </c>
      <c r="H1820" s="246">
        <v>184.18</v>
      </c>
      <c r="I1820" s="246">
        <f t="shared" si="28"/>
        <v>184.18</v>
      </c>
    </row>
    <row r="1821" spans="1:9" ht="30" x14ac:dyDescent="0.2">
      <c r="A1821" s="176">
        <v>1818</v>
      </c>
      <c r="B1821" s="249" t="s">
        <v>349</v>
      </c>
      <c r="C1821" s="248">
        <v>130</v>
      </c>
      <c r="D1821" s="605" t="s">
        <v>3035</v>
      </c>
      <c r="E1821" s="247" t="s">
        <v>3320</v>
      </c>
      <c r="F1821" s="247" t="s">
        <v>351</v>
      </c>
      <c r="G1821" s="247">
        <v>1</v>
      </c>
      <c r="H1821" s="246">
        <v>37.659999999999997</v>
      </c>
      <c r="I1821" s="246">
        <f t="shared" si="28"/>
        <v>37.659999999999997</v>
      </c>
    </row>
    <row r="1822" spans="1:9" x14ac:dyDescent="0.2">
      <c r="A1822" s="176">
        <v>1819</v>
      </c>
      <c r="B1822" s="249" t="s">
        <v>349</v>
      </c>
      <c r="C1822" s="248">
        <v>131</v>
      </c>
      <c r="D1822" s="605" t="s">
        <v>3035</v>
      </c>
      <c r="E1822" s="247" t="s">
        <v>3321</v>
      </c>
      <c r="F1822" s="247" t="s">
        <v>351</v>
      </c>
      <c r="G1822" s="247">
        <v>1</v>
      </c>
      <c r="H1822" s="246">
        <v>29.72</v>
      </c>
      <c r="I1822" s="246">
        <f t="shared" si="28"/>
        <v>29.72</v>
      </c>
    </row>
    <row r="1823" spans="1:9" x14ac:dyDescent="0.2">
      <c r="A1823" s="176">
        <v>1820</v>
      </c>
      <c r="B1823" s="249" t="s">
        <v>349</v>
      </c>
      <c r="C1823" s="248">
        <v>132</v>
      </c>
      <c r="D1823" s="605" t="s">
        <v>3035</v>
      </c>
      <c r="E1823" s="247" t="s">
        <v>3322</v>
      </c>
      <c r="F1823" s="247" t="s">
        <v>351</v>
      </c>
      <c r="G1823" s="247">
        <v>1</v>
      </c>
      <c r="H1823" s="246">
        <v>434.91</v>
      </c>
      <c r="I1823" s="246">
        <f t="shared" si="28"/>
        <v>434.91</v>
      </c>
    </row>
    <row r="1824" spans="1:9" x14ac:dyDescent="0.2">
      <c r="A1824" s="176">
        <v>1821</v>
      </c>
      <c r="B1824" s="249" t="s">
        <v>349</v>
      </c>
      <c r="C1824" s="248">
        <v>133</v>
      </c>
      <c r="D1824" s="605" t="s">
        <v>3035</v>
      </c>
      <c r="E1824" s="247" t="s">
        <v>3323</v>
      </c>
      <c r="F1824" s="247" t="s">
        <v>351</v>
      </c>
      <c r="G1824" s="247">
        <v>1</v>
      </c>
      <c r="H1824" s="246">
        <v>1538.96</v>
      </c>
      <c r="I1824" s="246">
        <f t="shared" si="28"/>
        <v>1538.96</v>
      </c>
    </row>
    <row r="1825" spans="1:9" ht="45" x14ac:dyDescent="0.2">
      <c r="A1825" s="176">
        <v>1822</v>
      </c>
      <c r="B1825" s="249" t="s">
        <v>349</v>
      </c>
      <c r="C1825" s="248">
        <v>134</v>
      </c>
      <c r="D1825" s="605" t="s">
        <v>439</v>
      </c>
      <c r="E1825" s="247" t="s">
        <v>3324</v>
      </c>
      <c r="F1825" s="247" t="s">
        <v>351</v>
      </c>
      <c r="G1825" s="247">
        <v>1</v>
      </c>
      <c r="H1825" s="246">
        <v>150.80000000000001</v>
      </c>
      <c r="I1825" s="246">
        <f t="shared" si="28"/>
        <v>150.80000000000001</v>
      </c>
    </row>
    <row r="1826" spans="1:9" x14ac:dyDescent="0.2">
      <c r="A1826" s="176">
        <v>1823</v>
      </c>
      <c r="B1826" s="249" t="s">
        <v>349</v>
      </c>
      <c r="C1826" s="248">
        <v>135</v>
      </c>
      <c r="D1826" s="604" t="s">
        <v>1919</v>
      </c>
      <c r="E1826" s="247" t="s">
        <v>3325</v>
      </c>
      <c r="F1826" s="247" t="s">
        <v>351</v>
      </c>
      <c r="G1826" s="247">
        <v>1</v>
      </c>
      <c r="H1826" s="246">
        <v>111.02</v>
      </c>
      <c r="I1826" s="246">
        <f t="shared" si="28"/>
        <v>111.02</v>
      </c>
    </row>
    <row r="1827" spans="1:9" x14ac:dyDescent="0.2">
      <c r="A1827" s="176">
        <v>1824</v>
      </c>
      <c r="B1827" s="249" t="s">
        <v>349</v>
      </c>
      <c r="C1827" s="248">
        <v>136</v>
      </c>
      <c r="D1827" s="604" t="s">
        <v>1919</v>
      </c>
      <c r="E1827" s="247" t="s">
        <v>3326</v>
      </c>
      <c r="F1827" s="247" t="s">
        <v>351</v>
      </c>
      <c r="G1827" s="247">
        <v>1</v>
      </c>
      <c r="H1827" s="246">
        <v>40.01</v>
      </c>
      <c r="I1827" s="246">
        <f t="shared" si="28"/>
        <v>40.01</v>
      </c>
    </row>
    <row r="1828" spans="1:9" x14ac:dyDescent="0.2">
      <c r="A1828" s="176">
        <v>1825</v>
      </c>
      <c r="B1828" s="249" t="s">
        <v>349</v>
      </c>
      <c r="C1828" s="248">
        <v>137</v>
      </c>
      <c r="D1828" s="604" t="s">
        <v>1919</v>
      </c>
      <c r="E1828" s="247" t="s">
        <v>3327</v>
      </c>
      <c r="F1828" s="247" t="s">
        <v>351</v>
      </c>
      <c r="G1828" s="247">
        <v>1</v>
      </c>
      <c r="H1828" s="246">
        <v>75.739999999999995</v>
      </c>
      <c r="I1828" s="246">
        <f t="shared" si="28"/>
        <v>75.739999999999995</v>
      </c>
    </row>
    <row r="1829" spans="1:9" x14ac:dyDescent="0.2">
      <c r="A1829" s="176">
        <v>1826</v>
      </c>
      <c r="B1829" s="249" t="s">
        <v>349</v>
      </c>
      <c r="C1829" s="248">
        <v>138</v>
      </c>
      <c r="D1829" s="604" t="s">
        <v>2601</v>
      </c>
      <c r="E1829" s="247" t="s">
        <v>3328</v>
      </c>
      <c r="F1829" s="247" t="s">
        <v>351</v>
      </c>
      <c r="G1829" s="247">
        <v>1</v>
      </c>
      <c r="H1829" s="246">
        <v>277.08</v>
      </c>
      <c r="I1829" s="246">
        <f t="shared" si="28"/>
        <v>277.08</v>
      </c>
    </row>
    <row r="1830" spans="1:9" x14ac:dyDescent="0.2">
      <c r="A1830" s="176">
        <v>1827</v>
      </c>
      <c r="B1830" s="249" t="s">
        <v>349</v>
      </c>
      <c r="C1830" s="248">
        <v>139</v>
      </c>
      <c r="D1830" s="605" t="s">
        <v>3035</v>
      </c>
      <c r="E1830" s="247" t="s">
        <v>3329</v>
      </c>
      <c r="F1830" s="247" t="s">
        <v>351</v>
      </c>
      <c r="G1830" s="247">
        <v>1</v>
      </c>
      <c r="H1830" s="246">
        <v>53.99</v>
      </c>
      <c r="I1830" s="246">
        <f t="shared" si="28"/>
        <v>53.99</v>
      </c>
    </row>
    <row r="1831" spans="1:9" x14ac:dyDescent="0.2">
      <c r="A1831" s="176">
        <v>1828</v>
      </c>
      <c r="B1831" s="249" t="s">
        <v>349</v>
      </c>
      <c r="C1831" s="248">
        <v>140</v>
      </c>
      <c r="D1831" s="605" t="s">
        <v>3035</v>
      </c>
      <c r="E1831" s="247" t="s">
        <v>3330</v>
      </c>
      <c r="F1831" s="247" t="s">
        <v>351</v>
      </c>
      <c r="G1831" s="247">
        <v>1</v>
      </c>
      <c r="H1831" s="246">
        <v>33.82</v>
      </c>
      <c r="I1831" s="246">
        <f t="shared" si="28"/>
        <v>33.82</v>
      </c>
    </row>
    <row r="1832" spans="1:9" x14ac:dyDescent="0.2">
      <c r="A1832" s="176">
        <v>1829</v>
      </c>
      <c r="B1832" s="249" t="s">
        <v>349</v>
      </c>
      <c r="C1832" s="248">
        <v>141</v>
      </c>
      <c r="D1832" s="604" t="s">
        <v>1919</v>
      </c>
      <c r="E1832" s="247" t="s">
        <v>3331</v>
      </c>
      <c r="F1832" s="247" t="s">
        <v>351</v>
      </c>
      <c r="G1832" s="247">
        <v>1</v>
      </c>
      <c r="H1832" s="246">
        <v>158.22</v>
      </c>
      <c r="I1832" s="246">
        <f t="shared" si="28"/>
        <v>158.22</v>
      </c>
    </row>
    <row r="1833" spans="1:9" x14ac:dyDescent="0.2">
      <c r="A1833" s="176">
        <v>1830</v>
      </c>
      <c r="B1833" s="249" t="s">
        <v>349</v>
      </c>
      <c r="C1833" s="248">
        <v>142</v>
      </c>
      <c r="D1833" s="604" t="s">
        <v>1919</v>
      </c>
      <c r="E1833" s="247" t="s">
        <v>3332</v>
      </c>
      <c r="F1833" s="247" t="s">
        <v>351</v>
      </c>
      <c r="G1833" s="247">
        <v>1</v>
      </c>
      <c r="H1833" s="246">
        <v>58.92</v>
      </c>
      <c r="I1833" s="246">
        <f t="shared" si="28"/>
        <v>58.92</v>
      </c>
    </row>
    <row r="1834" spans="1:9" x14ac:dyDescent="0.2">
      <c r="A1834" s="176">
        <v>1831</v>
      </c>
      <c r="B1834" s="249" t="s">
        <v>349</v>
      </c>
      <c r="C1834" s="248">
        <v>143</v>
      </c>
      <c r="D1834" s="604" t="s">
        <v>1919</v>
      </c>
      <c r="E1834" s="247" t="s">
        <v>3333</v>
      </c>
      <c r="F1834" s="247" t="s">
        <v>351</v>
      </c>
      <c r="G1834" s="247">
        <v>1</v>
      </c>
      <c r="H1834" s="246">
        <v>108.92</v>
      </c>
      <c r="I1834" s="246">
        <f t="shared" si="28"/>
        <v>108.92</v>
      </c>
    </row>
    <row r="1835" spans="1:9" ht="30" x14ac:dyDescent="0.2">
      <c r="A1835" s="176">
        <v>1832</v>
      </c>
      <c r="B1835" s="249" t="s">
        <v>349</v>
      </c>
      <c r="C1835" s="248">
        <v>144</v>
      </c>
      <c r="D1835" s="604" t="s">
        <v>1919</v>
      </c>
      <c r="E1835" s="247" t="s">
        <v>3334</v>
      </c>
      <c r="F1835" s="247" t="s">
        <v>351</v>
      </c>
      <c r="G1835" s="247">
        <v>1</v>
      </c>
      <c r="H1835" s="246">
        <v>40.799999999999997</v>
      </c>
      <c r="I1835" s="246">
        <f t="shared" si="28"/>
        <v>40.799999999999997</v>
      </c>
    </row>
    <row r="1836" spans="1:9" ht="30" x14ac:dyDescent="0.2">
      <c r="A1836" s="176">
        <v>1833</v>
      </c>
      <c r="B1836" s="249" t="s">
        <v>349</v>
      </c>
      <c r="C1836" s="248">
        <v>145</v>
      </c>
      <c r="D1836" s="605" t="s">
        <v>3035</v>
      </c>
      <c r="E1836" s="247" t="s">
        <v>3335</v>
      </c>
      <c r="F1836" s="247" t="s">
        <v>351</v>
      </c>
      <c r="G1836" s="247">
        <v>1</v>
      </c>
      <c r="H1836" s="246">
        <v>3850</v>
      </c>
      <c r="I1836" s="246">
        <f t="shared" si="28"/>
        <v>3850</v>
      </c>
    </row>
    <row r="1837" spans="1:9" ht="30" x14ac:dyDescent="0.2">
      <c r="A1837" s="176">
        <v>1834</v>
      </c>
      <c r="B1837" s="249" t="s">
        <v>349</v>
      </c>
      <c r="C1837" s="248">
        <v>146</v>
      </c>
      <c r="D1837" s="605" t="s">
        <v>3035</v>
      </c>
      <c r="E1837" s="247" t="s">
        <v>3336</v>
      </c>
      <c r="F1837" s="247" t="s">
        <v>351</v>
      </c>
      <c r="G1837" s="247">
        <v>1</v>
      </c>
      <c r="H1837" s="246">
        <v>5300</v>
      </c>
      <c r="I1837" s="246">
        <f t="shared" si="28"/>
        <v>5300</v>
      </c>
    </row>
    <row r="1838" spans="1:9" x14ac:dyDescent="0.2">
      <c r="A1838" s="176">
        <v>1835</v>
      </c>
      <c r="B1838" s="249" t="s">
        <v>349</v>
      </c>
      <c r="C1838" s="248">
        <v>147</v>
      </c>
      <c r="D1838" s="605" t="s">
        <v>3035</v>
      </c>
      <c r="E1838" s="247" t="s">
        <v>3337</v>
      </c>
      <c r="F1838" s="247" t="s">
        <v>351</v>
      </c>
      <c r="G1838" s="247">
        <v>1</v>
      </c>
      <c r="H1838" s="246">
        <v>27.29</v>
      </c>
      <c r="I1838" s="246">
        <f t="shared" si="28"/>
        <v>27.29</v>
      </c>
    </row>
    <row r="1839" spans="1:9" x14ac:dyDescent="0.2">
      <c r="A1839" s="176">
        <v>1836</v>
      </c>
      <c r="B1839" s="249" t="s">
        <v>349</v>
      </c>
      <c r="C1839" s="248">
        <v>148</v>
      </c>
      <c r="D1839" s="605" t="s">
        <v>3035</v>
      </c>
      <c r="E1839" s="247" t="s">
        <v>3338</v>
      </c>
      <c r="F1839" s="247" t="s">
        <v>351</v>
      </c>
      <c r="G1839" s="247">
        <v>1</v>
      </c>
      <c r="H1839" s="246">
        <v>30.02</v>
      </c>
      <c r="I1839" s="246">
        <f t="shared" si="28"/>
        <v>30.02</v>
      </c>
    </row>
    <row r="1840" spans="1:9" ht="30" x14ac:dyDescent="0.2">
      <c r="A1840" s="176">
        <v>1837</v>
      </c>
      <c r="B1840" s="249" t="s">
        <v>349</v>
      </c>
      <c r="C1840" s="248">
        <v>149</v>
      </c>
      <c r="D1840" s="605" t="s">
        <v>3458</v>
      </c>
      <c r="E1840" s="247" t="s">
        <v>1634</v>
      </c>
      <c r="F1840" s="247" t="s">
        <v>440</v>
      </c>
      <c r="G1840" s="247">
        <v>38</v>
      </c>
      <c r="H1840" s="246">
        <v>82.06</v>
      </c>
      <c r="I1840" s="246">
        <f t="shared" si="28"/>
        <v>3118.28</v>
      </c>
    </row>
    <row r="1841" spans="1:9" x14ac:dyDescent="0.2">
      <c r="A1841" s="176">
        <v>1838</v>
      </c>
      <c r="B1841" s="249" t="s">
        <v>349</v>
      </c>
      <c r="C1841" s="248">
        <v>150</v>
      </c>
      <c r="D1841" s="604" t="s">
        <v>2601</v>
      </c>
      <c r="E1841" s="247" t="s">
        <v>3339</v>
      </c>
      <c r="F1841" s="247" t="s">
        <v>445</v>
      </c>
      <c r="G1841" s="247">
        <v>3</v>
      </c>
      <c r="H1841" s="246">
        <v>241.68</v>
      </c>
      <c r="I1841" s="246">
        <f t="shared" si="28"/>
        <v>725.04</v>
      </c>
    </row>
    <row r="1842" spans="1:9" ht="30" x14ac:dyDescent="0.2">
      <c r="A1842" s="176">
        <v>1839</v>
      </c>
      <c r="B1842" s="249" t="s">
        <v>349</v>
      </c>
      <c r="C1842" s="248">
        <v>151</v>
      </c>
      <c r="D1842" s="605" t="s">
        <v>3461</v>
      </c>
      <c r="E1842" s="247" t="s">
        <v>950</v>
      </c>
      <c r="F1842" s="247" t="s">
        <v>440</v>
      </c>
      <c r="G1842" s="247">
        <v>15</v>
      </c>
      <c r="H1842" s="246">
        <v>78.209999999999994</v>
      </c>
      <c r="I1842" s="246">
        <f t="shared" si="28"/>
        <v>1173.1500000000001</v>
      </c>
    </row>
    <row r="1843" spans="1:9" ht="30" x14ac:dyDescent="0.2">
      <c r="A1843" s="176">
        <v>1840</v>
      </c>
      <c r="B1843" s="249" t="s">
        <v>349</v>
      </c>
      <c r="C1843" s="248">
        <v>152</v>
      </c>
      <c r="D1843" s="605" t="s">
        <v>3461</v>
      </c>
      <c r="E1843" s="247" t="s">
        <v>935</v>
      </c>
      <c r="F1843" s="247" t="s">
        <v>440</v>
      </c>
      <c r="G1843" s="247">
        <v>45</v>
      </c>
      <c r="H1843" s="246">
        <v>199.59</v>
      </c>
      <c r="I1843" s="246">
        <f t="shared" si="28"/>
        <v>8981.5499999999993</v>
      </c>
    </row>
    <row r="1844" spans="1:9" ht="30" x14ac:dyDescent="0.2">
      <c r="A1844" s="176">
        <v>1841</v>
      </c>
      <c r="B1844" s="249" t="s">
        <v>349</v>
      </c>
      <c r="C1844" s="248">
        <v>153</v>
      </c>
      <c r="D1844" s="605" t="s">
        <v>3463</v>
      </c>
      <c r="E1844" s="247" t="s">
        <v>3340</v>
      </c>
      <c r="F1844" s="247" t="s">
        <v>438</v>
      </c>
      <c r="G1844" s="247">
        <v>152</v>
      </c>
      <c r="H1844" s="246">
        <v>4.3899999999999997</v>
      </c>
      <c r="I1844" s="246">
        <f t="shared" si="28"/>
        <v>667.28</v>
      </c>
    </row>
    <row r="1845" spans="1:9" x14ac:dyDescent="0.2">
      <c r="A1845" s="176">
        <v>1842</v>
      </c>
      <c r="B1845" s="249" t="s">
        <v>349</v>
      </c>
      <c r="C1845" s="248">
        <v>154</v>
      </c>
      <c r="D1845" s="605" t="s">
        <v>3463</v>
      </c>
      <c r="E1845" s="247" t="s">
        <v>903</v>
      </c>
      <c r="F1845" s="247" t="s">
        <v>438</v>
      </c>
      <c r="G1845" s="247">
        <v>76</v>
      </c>
      <c r="H1845" s="246">
        <v>4.87</v>
      </c>
      <c r="I1845" s="246">
        <f t="shared" si="28"/>
        <v>370.12</v>
      </c>
    </row>
    <row r="1846" spans="1:9" x14ac:dyDescent="0.2">
      <c r="A1846" s="176">
        <v>1843</v>
      </c>
      <c r="B1846" s="249" t="s">
        <v>349</v>
      </c>
      <c r="C1846" s="248">
        <v>155</v>
      </c>
      <c r="D1846" s="605" t="s">
        <v>3463</v>
      </c>
      <c r="E1846" s="247" t="s">
        <v>902</v>
      </c>
      <c r="F1846" s="247" t="s">
        <v>440</v>
      </c>
      <c r="G1846" s="247">
        <v>7</v>
      </c>
      <c r="H1846" s="246">
        <v>35.200000000000003</v>
      </c>
      <c r="I1846" s="246">
        <f t="shared" si="28"/>
        <v>246.4</v>
      </c>
    </row>
    <row r="1847" spans="1:9" x14ac:dyDescent="0.2">
      <c r="A1847" s="176">
        <v>1844</v>
      </c>
      <c r="B1847" s="249" t="s">
        <v>349</v>
      </c>
      <c r="C1847" s="248">
        <v>156</v>
      </c>
      <c r="D1847" s="605" t="s">
        <v>3463</v>
      </c>
      <c r="E1847" s="247" t="s">
        <v>901</v>
      </c>
      <c r="F1847" s="247" t="s">
        <v>440</v>
      </c>
      <c r="G1847" s="247">
        <v>7</v>
      </c>
      <c r="H1847" s="246">
        <v>2.79</v>
      </c>
      <c r="I1847" s="246">
        <f t="shared" si="28"/>
        <v>19.53</v>
      </c>
    </row>
    <row r="1848" spans="1:9" x14ac:dyDescent="0.2">
      <c r="A1848" s="176">
        <v>1845</v>
      </c>
      <c r="B1848" s="249" t="s">
        <v>873</v>
      </c>
      <c r="C1848" s="248">
        <v>3587</v>
      </c>
      <c r="D1848" s="604" t="s">
        <v>2601</v>
      </c>
      <c r="E1848" s="247" t="s">
        <v>3341</v>
      </c>
      <c r="F1848" s="247" t="s">
        <v>440</v>
      </c>
      <c r="G1848" s="247">
        <v>152</v>
      </c>
      <c r="H1848" s="246">
        <v>32.340000000000003</v>
      </c>
      <c r="I1848" s="246">
        <f t="shared" si="28"/>
        <v>4915.68</v>
      </c>
    </row>
    <row r="1849" spans="1:9" x14ac:dyDescent="0.2">
      <c r="A1849" s="176">
        <v>1846</v>
      </c>
      <c r="B1849" s="249" t="s">
        <v>873</v>
      </c>
      <c r="C1849" s="248">
        <v>3588</v>
      </c>
      <c r="D1849" s="604" t="s">
        <v>2601</v>
      </c>
      <c r="E1849" s="247" t="s">
        <v>3342</v>
      </c>
      <c r="F1849" s="247" t="s">
        <v>440</v>
      </c>
      <c r="G1849" s="247">
        <v>7</v>
      </c>
      <c r="H1849" s="246">
        <v>59.89</v>
      </c>
      <c r="I1849" s="246">
        <f t="shared" si="28"/>
        <v>419.23</v>
      </c>
    </row>
    <row r="1850" spans="1:9" x14ac:dyDescent="0.2">
      <c r="A1850" s="176">
        <v>1847</v>
      </c>
      <c r="B1850" s="249" t="s">
        <v>2603</v>
      </c>
      <c r="C1850" s="248">
        <v>5516</v>
      </c>
      <c r="D1850" s="605" t="s">
        <v>3035</v>
      </c>
      <c r="E1850" s="247" t="s">
        <v>3343</v>
      </c>
      <c r="F1850" s="247" t="s">
        <v>504</v>
      </c>
      <c r="G1850" s="247">
        <v>1</v>
      </c>
      <c r="H1850" s="246">
        <v>11.76</v>
      </c>
      <c r="I1850" s="246">
        <f t="shared" si="28"/>
        <v>11.76</v>
      </c>
    </row>
    <row r="1851" spans="1:9" x14ac:dyDescent="0.2">
      <c r="A1851" s="176">
        <v>1848</v>
      </c>
      <c r="B1851" s="249" t="s">
        <v>2435</v>
      </c>
      <c r="C1851" s="248" t="s">
        <v>3344</v>
      </c>
      <c r="D1851" s="604" t="s">
        <v>1919</v>
      </c>
      <c r="E1851" s="247" t="s">
        <v>3345</v>
      </c>
      <c r="F1851" s="247" t="s">
        <v>351</v>
      </c>
      <c r="G1851" s="247">
        <v>1</v>
      </c>
      <c r="H1851" s="246">
        <v>59.9</v>
      </c>
      <c r="I1851" s="246">
        <f t="shared" si="28"/>
        <v>59.9</v>
      </c>
    </row>
    <row r="1852" spans="1:9" x14ac:dyDescent="0.2">
      <c r="A1852" s="176">
        <v>1849</v>
      </c>
      <c r="B1852" s="249" t="s">
        <v>2435</v>
      </c>
      <c r="C1852" s="248" t="s">
        <v>3346</v>
      </c>
      <c r="D1852" s="605" t="s">
        <v>637</v>
      </c>
      <c r="E1852" s="247" t="s">
        <v>3347</v>
      </c>
      <c r="F1852" s="247" t="s">
        <v>438</v>
      </c>
      <c r="G1852" s="247">
        <v>4</v>
      </c>
      <c r="H1852" s="246">
        <v>3.45</v>
      </c>
      <c r="I1852" s="246">
        <f t="shared" si="28"/>
        <v>13.8</v>
      </c>
    </row>
    <row r="1853" spans="1:9" x14ac:dyDescent="0.2">
      <c r="A1853" s="176">
        <v>1850</v>
      </c>
      <c r="B1853" s="249" t="s">
        <v>349</v>
      </c>
      <c r="C1853" s="248">
        <v>157</v>
      </c>
      <c r="D1853" s="604" t="s">
        <v>2187</v>
      </c>
      <c r="E1853" s="247" t="s">
        <v>780</v>
      </c>
      <c r="F1853" s="247" t="s">
        <v>440</v>
      </c>
      <c r="G1853" s="247">
        <v>7</v>
      </c>
      <c r="H1853" s="246">
        <v>21.12</v>
      </c>
      <c r="I1853" s="246">
        <f t="shared" si="28"/>
        <v>147.84</v>
      </c>
    </row>
    <row r="1854" spans="1:9" x14ac:dyDescent="0.2">
      <c r="A1854" s="176">
        <v>1851</v>
      </c>
      <c r="B1854" s="249" t="s">
        <v>349</v>
      </c>
      <c r="C1854" s="248">
        <v>158</v>
      </c>
      <c r="D1854" s="604" t="s">
        <v>2187</v>
      </c>
      <c r="E1854" s="247" t="s">
        <v>779</v>
      </c>
      <c r="F1854" s="247" t="s">
        <v>440</v>
      </c>
      <c r="G1854" s="247">
        <v>7</v>
      </c>
      <c r="H1854" s="246">
        <v>16.93</v>
      </c>
      <c r="I1854" s="246">
        <f t="shared" si="28"/>
        <v>118.51</v>
      </c>
    </row>
    <row r="1855" spans="1:9" ht="45" x14ac:dyDescent="0.2">
      <c r="A1855" s="176">
        <v>1852</v>
      </c>
      <c r="B1855" s="249" t="s">
        <v>349</v>
      </c>
      <c r="C1855" s="248">
        <v>159</v>
      </c>
      <c r="D1855" s="604" t="s">
        <v>3035</v>
      </c>
      <c r="E1855" s="247" t="s">
        <v>3348</v>
      </c>
      <c r="F1855" s="247" t="s">
        <v>351</v>
      </c>
      <c r="G1855" s="247">
        <v>1</v>
      </c>
      <c r="H1855" s="246">
        <v>2036.46</v>
      </c>
      <c r="I1855" s="246">
        <f t="shared" si="28"/>
        <v>2036.46</v>
      </c>
    </row>
    <row r="1856" spans="1:9" ht="45" x14ac:dyDescent="0.2">
      <c r="A1856" s="176">
        <v>1853</v>
      </c>
      <c r="B1856" s="249" t="s">
        <v>349</v>
      </c>
      <c r="C1856" s="248">
        <v>160</v>
      </c>
      <c r="D1856" s="604" t="s">
        <v>3035</v>
      </c>
      <c r="E1856" s="247" t="s">
        <v>3349</v>
      </c>
      <c r="F1856" s="247" t="s">
        <v>351</v>
      </c>
      <c r="G1856" s="247">
        <v>1</v>
      </c>
      <c r="H1856" s="246">
        <v>2370.16</v>
      </c>
      <c r="I1856" s="246">
        <f t="shared" si="28"/>
        <v>2370.16</v>
      </c>
    </row>
    <row r="1857" spans="1:9" ht="45" x14ac:dyDescent="0.2">
      <c r="A1857" s="176">
        <v>1854</v>
      </c>
      <c r="B1857" s="249" t="s">
        <v>349</v>
      </c>
      <c r="C1857" s="248">
        <v>161</v>
      </c>
      <c r="D1857" s="605" t="s">
        <v>439</v>
      </c>
      <c r="E1857" s="247" t="s">
        <v>3350</v>
      </c>
      <c r="F1857" s="247" t="s">
        <v>351</v>
      </c>
      <c r="G1857" s="247">
        <v>76</v>
      </c>
      <c r="H1857" s="246">
        <v>834.92</v>
      </c>
      <c r="I1857" s="246">
        <f t="shared" si="28"/>
        <v>63453.919999999998</v>
      </c>
    </row>
    <row r="1858" spans="1:9" x14ac:dyDescent="0.2">
      <c r="A1858" s="176">
        <v>1855</v>
      </c>
      <c r="B1858" s="249" t="s">
        <v>349</v>
      </c>
      <c r="C1858" s="248">
        <v>162</v>
      </c>
      <c r="D1858" s="604" t="s">
        <v>3035</v>
      </c>
      <c r="E1858" s="247" t="s">
        <v>3351</v>
      </c>
      <c r="F1858" s="247" t="s">
        <v>504</v>
      </c>
      <c r="G1858" s="247">
        <v>1</v>
      </c>
      <c r="H1858" s="246">
        <v>185.2</v>
      </c>
      <c r="I1858" s="246">
        <f t="shared" si="28"/>
        <v>185.2</v>
      </c>
    </row>
    <row r="1859" spans="1:9" ht="30" x14ac:dyDescent="0.2">
      <c r="A1859" s="176">
        <v>1856</v>
      </c>
      <c r="B1859" s="249" t="s">
        <v>349</v>
      </c>
      <c r="C1859" s="248">
        <v>163</v>
      </c>
      <c r="D1859" s="604" t="s">
        <v>3035</v>
      </c>
      <c r="E1859" s="247" t="s">
        <v>3352</v>
      </c>
      <c r="F1859" s="247" t="s">
        <v>351</v>
      </c>
      <c r="G1859" s="247">
        <v>1</v>
      </c>
      <c r="H1859" s="246">
        <v>84.21</v>
      </c>
      <c r="I1859" s="246">
        <f t="shared" si="28"/>
        <v>84.21</v>
      </c>
    </row>
    <row r="1860" spans="1:9" x14ac:dyDescent="0.2">
      <c r="A1860" s="176">
        <v>1857</v>
      </c>
      <c r="B1860" s="249" t="s">
        <v>349</v>
      </c>
      <c r="C1860" s="248">
        <v>164</v>
      </c>
      <c r="D1860" s="604" t="s">
        <v>3035</v>
      </c>
      <c r="E1860" s="247" t="s">
        <v>3353</v>
      </c>
      <c r="F1860" s="247" t="s">
        <v>351</v>
      </c>
      <c r="G1860" s="247">
        <v>1</v>
      </c>
      <c r="H1860" s="246">
        <v>312.47000000000003</v>
      </c>
      <c r="I1860" s="246">
        <f t="shared" si="28"/>
        <v>312.47000000000003</v>
      </c>
    </row>
    <row r="1861" spans="1:9" ht="30" x14ac:dyDescent="0.2">
      <c r="A1861" s="176">
        <v>1858</v>
      </c>
      <c r="B1861" s="249" t="s">
        <v>349</v>
      </c>
      <c r="C1861" s="248">
        <v>165</v>
      </c>
      <c r="D1861" s="604" t="s">
        <v>3035</v>
      </c>
      <c r="E1861" s="247" t="s">
        <v>3354</v>
      </c>
      <c r="F1861" s="247" t="s">
        <v>351</v>
      </c>
      <c r="G1861" s="247">
        <v>1</v>
      </c>
      <c r="H1861" s="246">
        <v>89.51</v>
      </c>
      <c r="I1861" s="246">
        <f t="shared" si="28"/>
        <v>89.51</v>
      </c>
    </row>
    <row r="1862" spans="1:9" ht="30" x14ac:dyDescent="0.2">
      <c r="A1862" s="176">
        <v>1859</v>
      </c>
      <c r="B1862" s="249" t="s">
        <v>349</v>
      </c>
      <c r="C1862" s="248">
        <v>166</v>
      </c>
      <c r="D1862" s="605" t="s">
        <v>3457</v>
      </c>
      <c r="E1862" s="247" t="s">
        <v>1825</v>
      </c>
      <c r="F1862" s="247" t="s">
        <v>440</v>
      </c>
      <c r="G1862" s="247">
        <v>45</v>
      </c>
      <c r="H1862" s="246">
        <v>17.010000000000002</v>
      </c>
      <c r="I1862" s="246">
        <f t="shared" si="28"/>
        <v>765.45</v>
      </c>
    </row>
    <row r="1863" spans="1:9" x14ac:dyDescent="0.2">
      <c r="A1863" s="176">
        <v>1860</v>
      </c>
      <c r="B1863" s="249" t="s">
        <v>349</v>
      </c>
      <c r="C1863" s="248">
        <v>167</v>
      </c>
      <c r="D1863" s="604" t="s">
        <v>1919</v>
      </c>
      <c r="E1863" s="247" t="s">
        <v>3355</v>
      </c>
      <c r="F1863" s="247" t="s">
        <v>351</v>
      </c>
      <c r="G1863" s="247">
        <v>1</v>
      </c>
      <c r="H1863" s="246">
        <v>63.96</v>
      </c>
      <c r="I1863" s="246">
        <f t="shared" si="28"/>
        <v>63.96</v>
      </c>
    </row>
    <row r="1864" spans="1:9" x14ac:dyDescent="0.2">
      <c r="A1864" s="176">
        <v>1861</v>
      </c>
      <c r="B1864" s="249" t="s">
        <v>349</v>
      </c>
      <c r="C1864" s="248">
        <v>168</v>
      </c>
      <c r="D1864" s="604" t="s">
        <v>3035</v>
      </c>
      <c r="E1864" s="247" t="s">
        <v>3356</v>
      </c>
      <c r="F1864" s="247" t="s">
        <v>351</v>
      </c>
      <c r="G1864" s="247">
        <v>1</v>
      </c>
      <c r="H1864" s="246">
        <v>46.45</v>
      </c>
      <c r="I1864" s="246">
        <f t="shared" si="28"/>
        <v>46.45</v>
      </c>
    </row>
    <row r="1865" spans="1:9" x14ac:dyDescent="0.2">
      <c r="A1865" s="176">
        <v>1862</v>
      </c>
      <c r="B1865" s="249" t="s">
        <v>349</v>
      </c>
      <c r="C1865" s="248">
        <v>169</v>
      </c>
      <c r="D1865" s="604" t="s">
        <v>3035</v>
      </c>
      <c r="E1865" s="247" t="s">
        <v>3357</v>
      </c>
      <c r="F1865" s="247" t="s">
        <v>351</v>
      </c>
      <c r="G1865" s="247">
        <v>1</v>
      </c>
      <c r="H1865" s="246">
        <v>134.22999999999999</v>
      </c>
      <c r="I1865" s="246">
        <f t="shared" si="28"/>
        <v>134.22999999999999</v>
      </c>
    </row>
    <row r="1866" spans="1:9" x14ac:dyDescent="0.2">
      <c r="A1866" s="176">
        <v>1863</v>
      </c>
      <c r="B1866" s="249" t="s">
        <v>349</v>
      </c>
      <c r="C1866" s="248">
        <v>170</v>
      </c>
      <c r="D1866" s="604" t="s">
        <v>3035</v>
      </c>
      <c r="E1866" s="247" t="s">
        <v>3358</v>
      </c>
      <c r="F1866" s="247" t="s">
        <v>351</v>
      </c>
      <c r="G1866" s="247">
        <v>1</v>
      </c>
      <c r="H1866" s="246">
        <v>142.32</v>
      </c>
      <c r="I1866" s="246">
        <f t="shared" si="28"/>
        <v>142.32</v>
      </c>
    </row>
    <row r="1867" spans="1:9" x14ac:dyDescent="0.2">
      <c r="A1867" s="176">
        <v>1864</v>
      </c>
      <c r="B1867" s="249" t="s">
        <v>349</v>
      </c>
      <c r="C1867" s="248">
        <v>171</v>
      </c>
      <c r="D1867" s="604" t="s">
        <v>3035</v>
      </c>
      <c r="E1867" s="247" t="s">
        <v>3359</v>
      </c>
      <c r="F1867" s="247" t="s">
        <v>351</v>
      </c>
      <c r="G1867" s="247">
        <v>1</v>
      </c>
      <c r="H1867" s="246">
        <v>853.93</v>
      </c>
      <c r="I1867" s="246">
        <f t="shared" ref="I1867:I1868" si="29">H1867*G1867</f>
        <v>853.93</v>
      </c>
    </row>
    <row r="1868" spans="1:9" ht="30" x14ac:dyDescent="0.2">
      <c r="A1868" s="176">
        <v>1865</v>
      </c>
      <c r="B1868" s="249" t="s">
        <v>353</v>
      </c>
      <c r="C1868" s="248" t="s">
        <v>3360</v>
      </c>
      <c r="D1868" s="605" t="s">
        <v>3461</v>
      </c>
      <c r="E1868" s="247" t="s">
        <v>3361</v>
      </c>
      <c r="F1868" s="247" t="s">
        <v>440</v>
      </c>
      <c r="G1868" s="247">
        <v>7</v>
      </c>
      <c r="H1868" s="246">
        <v>150.72</v>
      </c>
      <c r="I1868" s="246">
        <f t="shared" si="29"/>
        <v>1055.04</v>
      </c>
    </row>
    <row r="1869" spans="1:9" ht="24.95" customHeight="1" x14ac:dyDescent="0.25">
      <c r="G1869" s="1011" t="s">
        <v>46</v>
      </c>
      <c r="H1869" s="1011"/>
      <c r="I1869" s="541">
        <f>SUM(I4:I1868)</f>
        <v>6763657.8200000003</v>
      </c>
    </row>
    <row r="1870" spans="1:9" ht="24.95" customHeight="1" x14ac:dyDescent="0.25">
      <c r="G1870" s="1012" t="s">
        <v>3362</v>
      </c>
      <c r="H1870" s="1012"/>
      <c r="I1870" s="541">
        <f>I1869*BDI!$B$40</f>
        <v>1033486.91</v>
      </c>
    </row>
    <row r="1871" spans="1:9" ht="24.95" customHeight="1" x14ac:dyDescent="0.25">
      <c r="G1871" s="1013" t="s">
        <v>436</v>
      </c>
      <c r="H1871" s="1013"/>
      <c r="I1871" s="541">
        <f>SUM(I1869:I1870)</f>
        <v>7797144.7300000004</v>
      </c>
    </row>
  </sheetData>
  <autoFilter ref="A3:I1868" xr:uid="{00000000-0009-0000-0000-00001F000000}"/>
  <mergeCells count="3">
    <mergeCell ref="G1869:H1869"/>
    <mergeCell ref="G1870:H1870"/>
    <mergeCell ref="G1871:H1871"/>
  </mergeCells>
  <pageMargins left="0.23622047244094491" right="0.23622047244094491" top="0.74803149606299213" bottom="0.74803149606299213" header="0" footer="0"/>
  <pageSetup paperSize="9" fitToHeight="0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rgb="FF00B050"/>
    <pageSetUpPr fitToPage="1"/>
  </sheetPr>
  <dimension ref="A1:K1874"/>
  <sheetViews>
    <sheetView workbookViewId="0"/>
  </sheetViews>
  <sheetFormatPr defaultColWidth="14" defaultRowHeight="15" x14ac:dyDescent="0.25"/>
  <cols>
    <col min="1" max="1" width="8.42578125" style="180" customWidth="1"/>
    <col min="2" max="2" width="12.42578125" style="180" bestFit="1" customWidth="1"/>
    <col min="3" max="3" width="12.42578125" style="180" customWidth="1"/>
    <col min="4" max="4" width="15.140625" style="180" customWidth="1"/>
    <col min="5" max="5" width="45" style="181" customWidth="1"/>
    <col min="6" max="6" width="11.140625" style="180" customWidth="1"/>
    <col min="7" max="7" width="8.85546875" style="244" bestFit="1" customWidth="1"/>
    <col min="8" max="8" width="13.42578125" style="243" bestFit="1" customWidth="1"/>
    <col min="9" max="9" width="16.42578125" style="243" bestFit="1" customWidth="1"/>
    <col min="10" max="10" width="14" style="172"/>
    <col min="11" max="11" width="17.140625" style="172" bestFit="1" customWidth="1"/>
    <col min="12" max="16384" width="14" style="172"/>
  </cols>
  <sheetData>
    <row r="1" spans="1:9" ht="90" customHeight="1" x14ac:dyDescent="0.3">
      <c r="A1" s="8"/>
      <c r="B1" s="8"/>
      <c r="C1" s="8"/>
      <c r="D1" s="8"/>
      <c r="H1" s="254"/>
      <c r="I1" s="254"/>
    </row>
    <row r="2" spans="1:9" ht="38.450000000000003" customHeight="1" x14ac:dyDescent="0.25">
      <c r="A2" s="253" t="s">
        <v>1826</v>
      </c>
      <c r="B2" s="173"/>
      <c r="C2" s="173"/>
      <c r="D2" s="173"/>
      <c r="E2" s="252"/>
      <c r="F2" s="173"/>
      <c r="G2" s="252"/>
      <c r="H2" s="251"/>
      <c r="I2" s="250" t="s">
        <v>2600</v>
      </c>
    </row>
    <row r="3" spans="1:9" ht="25.5" x14ac:dyDescent="0.2">
      <c r="A3" s="371" t="s">
        <v>8</v>
      </c>
      <c r="B3" s="371" t="s">
        <v>341</v>
      </c>
      <c r="C3" s="371" t="s">
        <v>342</v>
      </c>
      <c r="D3" s="371" t="s">
        <v>343</v>
      </c>
      <c r="E3" s="371" t="s">
        <v>344</v>
      </c>
      <c r="F3" s="371" t="s">
        <v>345</v>
      </c>
      <c r="G3" s="372" t="s">
        <v>346</v>
      </c>
      <c r="H3" s="373" t="s">
        <v>347</v>
      </c>
      <c r="I3" s="373" t="s">
        <v>348</v>
      </c>
    </row>
    <row r="4" spans="1:9" x14ac:dyDescent="0.2">
      <c r="A4" s="176">
        <v>1</v>
      </c>
      <c r="B4" s="249" t="s">
        <v>349</v>
      </c>
      <c r="C4" s="248">
        <v>1</v>
      </c>
      <c r="D4" s="604" t="s">
        <v>2601</v>
      </c>
      <c r="E4" s="247" t="s">
        <v>2602</v>
      </c>
      <c r="F4" s="247" t="s">
        <v>351</v>
      </c>
      <c r="G4" s="247">
        <f>'MATERIAIS G1'!G4</f>
        <v>76</v>
      </c>
      <c r="H4" s="246">
        <v>30.13</v>
      </c>
      <c r="I4" s="246">
        <f>H4*G4</f>
        <v>2289.88</v>
      </c>
    </row>
    <row r="5" spans="1:9" x14ac:dyDescent="0.2">
      <c r="A5" s="176">
        <v>2</v>
      </c>
      <c r="B5" s="249" t="s">
        <v>2603</v>
      </c>
      <c r="C5" s="248">
        <v>5269</v>
      </c>
      <c r="D5" s="604" t="s">
        <v>2601</v>
      </c>
      <c r="E5" s="247" t="s">
        <v>2604</v>
      </c>
      <c r="F5" s="247" t="s">
        <v>351</v>
      </c>
      <c r="G5" s="247">
        <f>'MATERIAIS G1'!G5</f>
        <v>152</v>
      </c>
      <c r="H5" s="246">
        <v>2.94</v>
      </c>
      <c r="I5" s="246">
        <f t="shared" ref="I5:I68" si="0">H5*G5</f>
        <v>446.88</v>
      </c>
    </row>
    <row r="6" spans="1:9" ht="60" x14ac:dyDescent="0.2">
      <c r="A6" s="176">
        <v>3</v>
      </c>
      <c r="B6" s="249" t="s">
        <v>352</v>
      </c>
      <c r="C6" s="248">
        <v>38769</v>
      </c>
      <c r="D6" s="604" t="s">
        <v>2601</v>
      </c>
      <c r="E6" s="247" t="s">
        <v>2605</v>
      </c>
      <c r="F6" s="247" t="s">
        <v>351</v>
      </c>
      <c r="G6" s="247">
        <f>'MATERIAIS G1'!G6</f>
        <v>7</v>
      </c>
      <c r="H6" s="246">
        <v>39.28</v>
      </c>
      <c r="I6" s="246">
        <f t="shared" si="0"/>
        <v>274.95999999999998</v>
      </c>
    </row>
    <row r="7" spans="1:9" ht="30" x14ac:dyDescent="0.2">
      <c r="A7" s="176">
        <v>4</v>
      </c>
      <c r="B7" s="249" t="s">
        <v>353</v>
      </c>
      <c r="C7" s="248" t="s">
        <v>1584</v>
      </c>
      <c r="D7" s="604" t="s">
        <v>2601</v>
      </c>
      <c r="E7" s="247" t="s">
        <v>1583</v>
      </c>
      <c r="F7" s="247" t="s">
        <v>438</v>
      </c>
      <c r="G7" s="247">
        <f>'MATERIAIS G1'!G7</f>
        <v>3</v>
      </c>
      <c r="H7" s="246">
        <v>29.89</v>
      </c>
      <c r="I7" s="246">
        <f t="shared" si="0"/>
        <v>89.67</v>
      </c>
    </row>
    <row r="8" spans="1:9" ht="30" x14ac:dyDescent="0.2">
      <c r="A8" s="176">
        <v>5</v>
      </c>
      <c r="B8" s="249" t="s">
        <v>352</v>
      </c>
      <c r="C8" s="248">
        <v>12296</v>
      </c>
      <c r="D8" s="604" t="s">
        <v>2601</v>
      </c>
      <c r="E8" s="247" t="s">
        <v>2606</v>
      </c>
      <c r="F8" s="247" t="s">
        <v>351</v>
      </c>
      <c r="G8" s="247">
        <f>'MATERIAIS G1'!G8</f>
        <v>30</v>
      </c>
      <c r="H8" s="246">
        <v>3.53</v>
      </c>
      <c r="I8" s="246">
        <f t="shared" si="0"/>
        <v>105.9</v>
      </c>
    </row>
    <row r="9" spans="1:9" ht="30" x14ac:dyDescent="0.2">
      <c r="A9" s="176">
        <v>6</v>
      </c>
      <c r="B9" s="249" t="s">
        <v>352</v>
      </c>
      <c r="C9" s="248">
        <v>13329</v>
      </c>
      <c r="D9" s="604" t="s">
        <v>2601</v>
      </c>
      <c r="E9" s="247" t="s">
        <v>2607</v>
      </c>
      <c r="F9" s="247" t="s">
        <v>351</v>
      </c>
      <c r="G9" s="247">
        <f>'MATERIAIS G1'!G9</f>
        <v>30</v>
      </c>
      <c r="H9" s="246">
        <v>3.55</v>
      </c>
      <c r="I9" s="246">
        <f t="shared" si="0"/>
        <v>106.5</v>
      </c>
    </row>
    <row r="10" spans="1:9" x14ac:dyDescent="0.2">
      <c r="A10" s="176">
        <v>7</v>
      </c>
      <c r="B10" s="249" t="s">
        <v>349</v>
      </c>
      <c r="C10" s="248">
        <v>2</v>
      </c>
      <c r="D10" s="604" t="s">
        <v>2601</v>
      </c>
      <c r="E10" s="247" t="s">
        <v>2608</v>
      </c>
      <c r="F10" s="247" t="s">
        <v>351</v>
      </c>
      <c r="G10" s="247">
        <f>'MATERIAIS G1'!G10</f>
        <v>7</v>
      </c>
      <c r="H10" s="246">
        <v>25.34</v>
      </c>
      <c r="I10" s="246">
        <f t="shared" si="0"/>
        <v>177.38</v>
      </c>
    </row>
    <row r="11" spans="1:9" x14ac:dyDescent="0.2">
      <c r="A11" s="176">
        <v>8</v>
      </c>
      <c r="B11" s="249" t="s">
        <v>353</v>
      </c>
      <c r="C11" s="248" t="s">
        <v>2609</v>
      </c>
      <c r="D11" s="604" t="s">
        <v>2601</v>
      </c>
      <c r="E11" s="247" t="s">
        <v>2610</v>
      </c>
      <c r="F11" s="247" t="s">
        <v>351</v>
      </c>
      <c r="G11" s="247">
        <f>'MATERIAIS G1'!G11</f>
        <v>76</v>
      </c>
      <c r="H11" s="246">
        <v>4.8499999999999996</v>
      </c>
      <c r="I11" s="246">
        <f t="shared" si="0"/>
        <v>368.6</v>
      </c>
    </row>
    <row r="12" spans="1:9" x14ac:dyDescent="0.2">
      <c r="A12" s="176">
        <v>9</v>
      </c>
      <c r="B12" s="249" t="s">
        <v>353</v>
      </c>
      <c r="C12" s="248" t="s">
        <v>2611</v>
      </c>
      <c r="D12" s="604" t="s">
        <v>2601</v>
      </c>
      <c r="E12" s="247" t="s">
        <v>2612</v>
      </c>
      <c r="F12" s="247" t="s">
        <v>351</v>
      </c>
      <c r="G12" s="247">
        <f>'MATERIAIS G1'!G12</f>
        <v>4</v>
      </c>
      <c r="H12" s="246">
        <v>11.7</v>
      </c>
      <c r="I12" s="246">
        <f t="shared" si="0"/>
        <v>46.8</v>
      </c>
    </row>
    <row r="13" spans="1:9" x14ac:dyDescent="0.2">
      <c r="A13" s="176">
        <v>10</v>
      </c>
      <c r="B13" s="249" t="s">
        <v>349</v>
      </c>
      <c r="C13" s="248">
        <v>3</v>
      </c>
      <c r="D13" s="604" t="s">
        <v>2601</v>
      </c>
      <c r="E13" s="247" t="s">
        <v>2613</v>
      </c>
      <c r="F13" s="247" t="s">
        <v>351</v>
      </c>
      <c r="G13" s="247">
        <f>'MATERIAIS G1'!G13</f>
        <v>4</v>
      </c>
      <c r="H13" s="246">
        <v>13.18</v>
      </c>
      <c r="I13" s="246">
        <f t="shared" si="0"/>
        <v>52.72</v>
      </c>
    </row>
    <row r="14" spans="1:9" ht="30" x14ac:dyDescent="0.2">
      <c r="A14" s="176">
        <v>11</v>
      </c>
      <c r="B14" s="249" t="s">
        <v>352</v>
      </c>
      <c r="C14" s="248">
        <v>39599</v>
      </c>
      <c r="D14" s="604" t="s">
        <v>2601</v>
      </c>
      <c r="E14" s="247" t="s">
        <v>2614</v>
      </c>
      <c r="F14" s="247" t="s">
        <v>438</v>
      </c>
      <c r="G14" s="247">
        <f>'MATERIAIS G1'!G14</f>
        <v>2318</v>
      </c>
      <c r="H14" s="246">
        <v>9.2799999999999994</v>
      </c>
      <c r="I14" s="246">
        <f t="shared" si="0"/>
        <v>21511.040000000001</v>
      </c>
    </row>
    <row r="15" spans="1:9" ht="60" x14ac:dyDescent="0.2">
      <c r="A15" s="176">
        <v>12</v>
      </c>
      <c r="B15" s="249" t="s">
        <v>352</v>
      </c>
      <c r="C15" s="248">
        <v>980</v>
      </c>
      <c r="D15" s="604" t="s">
        <v>2601</v>
      </c>
      <c r="E15" s="247" t="s">
        <v>1560</v>
      </c>
      <c r="F15" s="247" t="s">
        <v>438</v>
      </c>
      <c r="G15" s="247">
        <f>'MATERIAIS G1'!G15</f>
        <v>2280</v>
      </c>
      <c r="H15" s="246">
        <v>10.6</v>
      </c>
      <c r="I15" s="246">
        <f t="shared" si="0"/>
        <v>24168</v>
      </c>
    </row>
    <row r="16" spans="1:9" ht="60" x14ac:dyDescent="0.2">
      <c r="A16" s="176">
        <v>13</v>
      </c>
      <c r="B16" s="249" t="s">
        <v>352</v>
      </c>
      <c r="C16" s="248">
        <v>1014</v>
      </c>
      <c r="D16" s="604" t="s">
        <v>2601</v>
      </c>
      <c r="E16" s="247" t="s">
        <v>1557</v>
      </c>
      <c r="F16" s="247" t="s">
        <v>438</v>
      </c>
      <c r="G16" s="247">
        <f>'MATERIAIS G1'!G16</f>
        <v>9120</v>
      </c>
      <c r="H16" s="246">
        <v>2.33</v>
      </c>
      <c r="I16" s="246">
        <f t="shared" si="0"/>
        <v>21249.599999999999</v>
      </c>
    </row>
    <row r="17" spans="1:9" ht="45" x14ac:dyDescent="0.2">
      <c r="A17" s="176">
        <v>14</v>
      </c>
      <c r="B17" s="249" t="s">
        <v>352</v>
      </c>
      <c r="C17" s="248">
        <v>981</v>
      </c>
      <c r="D17" s="604" t="s">
        <v>2601</v>
      </c>
      <c r="E17" s="247" t="s">
        <v>1555</v>
      </c>
      <c r="F17" s="247" t="s">
        <v>438</v>
      </c>
      <c r="G17" s="247">
        <f>'MATERIAIS G1'!G17</f>
        <v>4560</v>
      </c>
      <c r="H17" s="246">
        <v>3.86</v>
      </c>
      <c r="I17" s="246">
        <f t="shared" si="0"/>
        <v>17601.599999999999</v>
      </c>
    </row>
    <row r="18" spans="1:9" ht="45" x14ac:dyDescent="0.2">
      <c r="A18" s="176">
        <v>15</v>
      </c>
      <c r="B18" s="249" t="s">
        <v>352</v>
      </c>
      <c r="C18" s="248">
        <v>982</v>
      </c>
      <c r="D18" s="604" t="s">
        <v>2601</v>
      </c>
      <c r="E18" s="247" t="s">
        <v>1563</v>
      </c>
      <c r="F18" s="247" t="s">
        <v>438</v>
      </c>
      <c r="G18" s="247">
        <f>'MATERIAIS G1'!G18</f>
        <v>2280</v>
      </c>
      <c r="H18" s="246">
        <v>5.55</v>
      </c>
      <c r="I18" s="246">
        <f t="shared" si="0"/>
        <v>12654</v>
      </c>
    </row>
    <row r="19" spans="1:9" ht="45" x14ac:dyDescent="0.2">
      <c r="A19" s="176">
        <v>16</v>
      </c>
      <c r="B19" s="249" t="s">
        <v>352</v>
      </c>
      <c r="C19" s="248">
        <v>11891</v>
      </c>
      <c r="D19" s="604" t="s">
        <v>2601</v>
      </c>
      <c r="E19" s="247" t="s">
        <v>2615</v>
      </c>
      <c r="F19" s="247" t="s">
        <v>438</v>
      </c>
      <c r="G19" s="247">
        <f>'MATERIAIS G1'!G19</f>
        <v>304</v>
      </c>
      <c r="H19" s="246">
        <v>5.5</v>
      </c>
      <c r="I19" s="246">
        <f t="shared" si="0"/>
        <v>1672</v>
      </c>
    </row>
    <row r="20" spans="1:9" ht="45" x14ac:dyDescent="0.2">
      <c r="A20" s="176">
        <v>17</v>
      </c>
      <c r="B20" s="249" t="s">
        <v>352</v>
      </c>
      <c r="C20" s="248">
        <v>11892</v>
      </c>
      <c r="D20" s="604" t="s">
        <v>2601</v>
      </c>
      <c r="E20" s="247" t="s">
        <v>2616</v>
      </c>
      <c r="F20" s="247" t="s">
        <v>438</v>
      </c>
      <c r="G20" s="247">
        <f>'MATERIAIS G1'!G20</f>
        <v>304</v>
      </c>
      <c r="H20" s="246">
        <v>8.99</v>
      </c>
      <c r="I20" s="246">
        <f t="shared" si="0"/>
        <v>2732.96</v>
      </c>
    </row>
    <row r="21" spans="1:9" ht="30" x14ac:dyDescent="0.2">
      <c r="A21" s="176">
        <v>18</v>
      </c>
      <c r="B21" s="249" t="s">
        <v>353</v>
      </c>
      <c r="C21" s="248" t="s">
        <v>2617</v>
      </c>
      <c r="D21" s="604" t="s">
        <v>2601</v>
      </c>
      <c r="E21" s="247" t="s">
        <v>2618</v>
      </c>
      <c r="F21" s="247" t="s">
        <v>438</v>
      </c>
      <c r="G21" s="247">
        <f>'MATERIAIS G1'!G21</f>
        <v>304</v>
      </c>
      <c r="H21" s="246">
        <v>8.2899999999999991</v>
      </c>
      <c r="I21" s="246">
        <f t="shared" si="0"/>
        <v>2520.16</v>
      </c>
    </row>
    <row r="22" spans="1:9" ht="30" x14ac:dyDescent="0.2">
      <c r="A22" s="176">
        <v>19</v>
      </c>
      <c r="B22" s="249" t="s">
        <v>353</v>
      </c>
      <c r="C22" s="248" t="s">
        <v>2619</v>
      </c>
      <c r="D22" s="604" t="s">
        <v>2601</v>
      </c>
      <c r="E22" s="247" t="s">
        <v>2620</v>
      </c>
      <c r="F22" s="247" t="s">
        <v>438</v>
      </c>
      <c r="G22" s="247">
        <f>'MATERIAIS G1'!G22</f>
        <v>608</v>
      </c>
      <c r="H22" s="246">
        <v>7.1</v>
      </c>
      <c r="I22" s="246">
        <f t="shared" si="0"/>
        <v>4316.8</v>
      </c>
    </row>
    <row r="23" spans="1:9" ht="30" x14ac:dyDescent="0.2">
      <c r="A23" s="176">
        <v>20</v>
      </c>
      <c r="B23" s="249" t="s">
        <v>873</v>
      </c>
      <c r="C23" s="248">
        <v>3114</v>
      </c>
      <c r="D23" s="604" t="s">
        <v>2601</v>
      </c>
      <c r="E23" s="247" t="s">
        <v>2621</v>
      </c>
      <c r="F23" s="247" t="s">
        <v>438</v>
      </c>
      <c r="G23" s="247">
        <f>'MATERIAIS G1'!G23</f>
        <v>1824</v>
      </c>
      <c r="H23" s="246">
        <v>8.66</v>
      </c>
      <c r="I23" s="246">
        <f t="shared" si="0"/>
        <v>15795.84</v>
      </c>
    </row>
    <row r="24" spans="1:9" ht="30" x14ac:dyDescent="0.2">
      <c r="A24" s="176">
        <v>21</v>
      </c>
      <c r="B24" s="249" t="s">
        <v>873</v>
      </c>
      <c r="C24" s="248">
        <v>3123</v>
      </c>
      <c r="D24" s="604" t="s">
        <v>2601</v>
      </c>
      <c r="E24" s="247" t="s">
        <v>2622</v>
      </c>
      <c r="F24" s="247" t="s">
        <v>438</v>
      </c>
      <c r="G24" s="247">
        <f>'MATERIAIS G1'!G24</f>
        <v>1824</v>
      </c>
      <c r="H24" s="246">
        <v>5.94</v>
      </c>
      <c r="I24" s="246">
        <f t="shared" si="0"/>
        <v>10834.56</v>
      </c>
    </row>
    <row r="25" spans="1:9" ht="30" x14ac:dyDescent="0.2">
      <c r="A25" s="176">
        <v>22</v>
      </c>
      <c r="B25" s="249" t="s">
        <v>352</v>
      </c>
      <c r="C25" s="248">
        <v>41480</v>
      </c>
      <c r="D25" s="604" t="s">
        <v>2601</v>
      </c>
      <c r="E25" s="247" t="s">
        <v>2623</v>
      </c>
      <c r="F25" s="247" t="s">
        <v>351</v>
      </c>
      <c r="G25" s="247">
        <f>'MATERIAIS G1'!G25</f>
        <v>7</v>
      </c>
      <c r="H25" s="246">
        <v>66.489999999999995</v>
      </c>
      <c r="I25" s="246">
        <f t="shared" si="0"/>
        <v>465.43</v>
      </c>
    </row>
    <row r="26" spans="1:9" ht="30" x14ac:dyDescent="0.2">
      <c r="A26" s="176">
        <v>23</v>
      </c>
      <c r="B26" s="249" t="s">
        <v>352</v>
      </c>
      <c r="C26" s="248">
        <v>1873</v>
      </c>
      <c r="D26" s="604" t="s">
        <v>2601</v>
      </c>
      <c r="E26" s="247" t="s">
        <v>1506</v>
      </c>
      <c r="F26" s="247" t="s">
        <v>351</v>
      </c>
      <c r="G26" s="247">
        <f>'MATERIAIS G1'!G26</f>
        <v>30</v>
      </c>
      <c r="H26" s="246">
        <v>5.23</v>
      </c>
      <c r="I26" s="246">
        <f t="shared" si="0"/>
        <v>156.9</v>
      </c>
    </row>
    <row r="27" spans="1:9" ht="45" x14ac:dyDescent="0.2">
      <c r="A27" s="176">
        <v>24</v>
      </c>
      <c r="B27" s="249" t="s">
        <v>352</v>
      </c>
      <c r="C27" s="248">
        <v>38085</v>
      </c>
      <c r="D27" s="604" t="s">
        <v>2601</v>
      </c>
      <c r="E27" s="247" t="s">
        <v>2624</v>
      </c>
      <c r="F27" s="247" t="s">
        <v>351</v>
      </c>
      <c r="G27" s="247">
        <f>'MATERIAIS G1'!G27</f>
        <v>7</v>
      </c>
      <c r="H27" s="246">
        <v>25.8</v>
      </c>
      <c r="I27" s="246">
        <f t="shared" si="0"/>
        <v>180.6</v>
      </c>
    </row>
    <row r="28" spans="1:9" ht="30" x14ac:dyDescent="0.2">
      <c r="A28" s="176">
        <v>25</v>
      </c>
      <c r="B28" s="249" t="s">
        <v>353</v>
      </c>
      <c r="C28" s="248" t="s">
        <v>2625</v>
      </c>
      <c r="D28" s="604" t="s">
        <v>2601</v>
      </c>
      <c r="E28" s="247" t="s">
        <v>2626</v>
      </c>
      <c r="F28" s="247" t="s">
        <v>438</v>
      </c>
      <c r="G28" s="247">
        <f>'MATERIAIS G1'!G28</f>
        <v>304</v>
      </c>
      <c r="H28" s="246">
        <v>3.85</v>
      </c>
      <c r="I28" s="246">
        <f t="shared" si="0"/>
        <v>1170.4000000000001</v>
      </c>
    </row>
    <row r="29" spans="1:9" ht="30" x14ac:dyDescent="0.2">
      <c r="A29" s="176">
        <v>26</v>
      </c>
      <c r="B29" s="249" t="s">
        <v>353</v>
      </c>
      <c r="C29" s="248" t="s">
        <v>2627</v>
      </c>
      <c r="D29" s="604" t="s">
        <v>2601</v>
      </c>
      <c r="E29" s="247" t="s">
        <v>2628</v>
      </c>
      <c r="F29" s="247" t="s">
        <v>438</v>
      </c>
      <c r="G29" s="247">
        <f>'MATERIAIS G1'!G29</f>
        <v>304</v>
      </c>
      <c r="H29" s="246">
        <v>9.58</v>
      </c>
      <c r="I29" s="246">
        <f t="shared" si="0"/>
        <v>2912.32</v>
      </c>
    </row>
    <row r="30" spans="1:9" ht="30" x14ac:dyDescent="0.2">
      <c r="A30" s="176">
        <v>27</v>
      </c>
      <c r="B30" s="249" t="s">
        <v>352</v>
      </c>
      <c r="C30" s="248">
        <v>1368</v>
      </c>
      <c r="D30" s="604" t="s">
        <v>2601</v>
      </c>
      <c r="E30" s="247" t="s">
        <v>1476</v>
      </c>
      <c r="F30" s="247" t="s">
        <v>351</v>
      </c>
      <c r="G30" s="247">
        <f>'MATERIAIS G1'!G30</f>
        <v>30</v>
      </c>
      <c r="H30" s="246">
        <v>90.93</v>
      </c>
      <c r="I30" s="246">
        <f t="shared" si="0"/>
        <v>2727.9</v>
      </c>
    </row>
    <row r="31" spans="1:9" ht="30" x14ac:dyDescent="0.2">
      <c r="A31" s="176">
        <v>28</v>
      </c>
      <c r="B31" s="249" t="s">
        <v>353</v>
      </c>
      <c r="C31" s="248" t="s">
        <v>2629</v>
      </c>
      <c r="D31" s="604" t="s">
        <v>2601</v>
      </c>
      <c r="E31" s="247" t="s">
        <v>2630</v>
      </c>
      <c r="F31" s="247" t="s">
        <v>351</v>
      </c>
      <c r="G31" s="247">
        <f>'MATERIAIS G1'!G31</f>
        <v>7</v>
      </c>
      <c r="H31" s="246">
        <v>4.82</v>
      </c>
      <c r="I31" s="246">
        <f t="shared" si="0"/>
        <v>33.74</v>
      </c>
    </row>
    <row r="32" spans="1:9" ht="30" x14ac:dyDescent="0.2">
      <c r="A32" s="176">
        <v>29</v>
      </c>
      <c r="B32" s="249" t="s">
        <v>352</v>
      </c>
      <c r="C32" s="248">
        <v>39601</v>
      </c>
      <c r="D32" s="604" t="s">
        <v>2601</v>
      </c>
      <c r="E32" s="247" t="s">
        <v>2631</v>
      </c>
      <c r="F32" s="247" t="s">
        <v>351</v>
      </c>
      <c r="G32" s="247">
        <f>'MATERIAIS G1'!G32</f>
        <v>45</v>
      </c>
      <c r="H32" s="246">
        <v>38.700000000000003</v>
      </c>
      <c r="I32" s="246">
        <f t="shared" si="0"/>
        <v>1741.5</v>
      </c>
    </row>
    <row r="33" spans="1:9" ht="30" x14ac:dyDescent="0.2">
      <c r="A33" s="176">
        <v>30</v>
      </c>
      <c r="B33" s="249" t="s">
        <v>352</v>
      </c>
      <c r="C33" s="248">
        <v>11856</v>
      </c>
      <c r="D33" s="604" t="s">
        <v>2601</v>
      </c>
      <c r="E33" s="247" t="s">
        <v>2632</v>
      </c>
      <c r="F33" s="247" t="s">
        <v>351</v>
      </c>
      <c r="G33" s="247">
        <f>'MATERIAIS G1'!G33</f>
        <v>15</v>
      </c>
      <c r="H33" s="246">
        <v>6.35</v>
      </c>
      <c r="I33" s="246">
        <f t="shared" si="0"/>
        <v>95.25</v>
      </c>
    </row>
    <row r="34" spans="1:9" x14ac:dyDescent="0.2">
      <c r="A34" s="176">
        <v>31</v>
      </c>
      <c r="B34" s="249" t="s">
        <v>352</v>
      </c>
      <c r="C34" s="248">
        <v>862</v>
      </c>
      <c r="D34" s="604" t="s">
        <v>2601</v>
      </c>
      <c r="E34" s="247" t="s">
        <v>2633</v>
      </c>
      <c r="F34" s="247" t="s">
        <v>438</v>
      </c>
      <c r="G34" s="247">
        <f>'MATERIAIS G1'!G34</f>
        <v>15</v>
      </c>
      <c r="H34" s="246">
        <v>10.97</v>
      </c>
      <c r="I34" s="246">
        <f t="shared" si="0"/>
        <v>164.55</v>
      </c>
    </row>
    <row r="35" spans="1:9" x14ac:dyDescent="0.2">
      <c r="A35" s="176">
        <v>32</v>
      </c>
      <c r="B35" s="249" t="s">
        <v>873</v>
      </c>
      <c r="C35" s="248">
        <v>3311</v>
      </c>
      <c r="D35" s="604" t="s">
        <v>2601</v>
      </c>
      <c r="E35" s="247" t="s">
        <v>2634</v>
      </c>
      <c r="F35" s="247" t="s">
        <v>438</v>
      </c>
      <c r="G35" s="247">
        <f>'MATERIAIS G1'!G35</f>
        <v>15</v>
      </c>
      <c r="H35" s="246">
        <v>5.4</v>
      </c>
      <c r="I35" s="246">
        <f t="shared" si="0"/>
        <v>81</v>
      </c>
    </row>
    <row r="36" spans="1:9" ht="60" x14ac:dyDescent="0.2">
      <c r="A36" s="176">
        <v>33</v>
      </c>
      <c r="B36" s="249" t="s">
        <v>353</v>
      </c>
      <c r="C36" s="248" t="s">
        <v>2635</v>
      </c>
      <c r="D36" s="604" t="s">
        <v>2601</v>
      </c>
      <c r="E36" s="247" t="s">
        <v>2636</v>
      </c>
      <c r="F36" s="247" t="s">
        <v>351</v>
      </c>
      <c r="G36" s="247">
        <f>'MATERIAIS G1'!G36</f>
        <v>45</v>
      </c>
      <c r="H36" s="246">
        <v>9.1999999999999993</v>
      </c>
      <c r="I36" s="246">
        <f t="shared" si="0"/>
        <v>414</v>
      </c>
    </row>
    <row r="37" spans="1:9" ht="60" x14ac:dyDescent="0.2">
      <c r="A37" s="176">
        <v>34</v>
      </c>
      <c r="B37" s="249" t="s">
        <v>353</v>
      </c>
      <c r="C37" s="248" t="s">
        <v>2637</v>
      </c>
      <c r="D37" s="604" t="s">
        <v>2601</v>
      </c>
      <c r="E37" s="247" t="s">
        <v>2638</v>
      </c>
      <c r="F37" s="247" t="s">
        <v>351</v>
      </c>
      <c r="G37" s="247">
        <f>'MATERIAIS G1'!G37</f>
        <v>15</v>
      </c>
      <c r="H37" s="246">
        <v>65</v>
      </c>
      <c r="I37" s="246">
        <f t="shared" si="0"/>
        <v>975</v>
      </c>
    </row>
    <row r="38" spans="1:9" ht="45" x14ac:dyDescent="0.2">
      <c r="A38" s="176">
        <v>35</v>
      </c>
      <c r="B38" s="249" t="s">
        <v>352</v>
      </c>
      <c r="C38" s="248">
        <v>34686</v>
      </c>
      <c r="D38" s="604" t="s">
        <v>2601</v>
      </c>
      <c r="E38" s="247" t="s">
        <v>2639</v>
      </c>
      <c r="F38" s="247" t="s">
        <v>351</v>
      </c>
      <c r="G38" s="247">
        <f>'MATERIAIS G1'!G38</f>
        <v>15</v>
      </c>
      <c r="H38" s="246">
        <v>18.32</v>
      </c>
      <c r="I38" s="246">
        <f t="shared" si="0"/>
        <v>274.8</v>
      </c>
    </row>
    <row r="39" spans="1:9" ht="60" x14ac:dyDescent="0.2">
      <c r="A39" s="176">
        <v>36</v>
      </c>
      <c r="B39" s="249" t="s">
        <v>353</v>
      </c>
      <c r="C39" s="248" t="s">
        <v>2640</v>
      </c>
      <c r="D39" s="604" t="s">
        <v>2601</v>
      </c>
      <c r="E39" s="247" t="s">
        <v>2641</v>
      </c>
      <c r="F39" s="247" t="s">
        <v>351</v>
      </c>
      <c r="G39" s="247">
        <f>'MATERIAIS G1'!G39</f>
        <v>45</v>
      </c>
      <c r="H39" s="246">
        <v>9.1999999999999993</v>
      </c>
      <c r="I39" s="246">
        <f t="shared" si="0"/>
        <v>414</v>
      </c>
    </row>
    <row r="40" spans="1:9" ht="30" x14ac:dyDescent="0.2">
      <c r="A40" s="176">
        <v>37</v>
      </c>
      <c r="B40" s="249" t="s">
        <v>352</v>
      </c>
      <c r="C40" s="248">
        <v>34653</v>
      </c>
      <c r="D40" s="604" t="s">
        <v>2601</v>
      </c>
      <c r="E40" s="247" t="s">
        <v>2642</v>
      </c>
      <c r="F40" s="247" t="s">
        <v>351</v>
      </c>
      <c r="G40" s="247">
        <f>'MATERIAIS G1'!G40</f>
        <v>45</v>
      </c>
      <c r="H40" s="246">
        <v>12.35</v>
      </c>
      <c r="I40" s="246">
        <f t="shared" si="0"/>
        <v>555.75</v>
      </c>
    </row>
    <row r="41" spans="1:9" ht="30" x14ac:dyDescent="0.2">
      <c r="A41" s="176">
        <v>38</v>
      </c>
      <c r="B41" s="249" t="s">
        <v>352</v>
      </c>
      <c r="C41" s="248">
        <v>2674</v>
      </c>
      <c r="D41" s="604" t="s">
        <v>2601</v>
      </c>
      <c r="E41" s="247" t="s">
        <v>734</v>
      </c>
      <c r="F41" s="247" t="s">
        <v>438</v>
      </c>
      <c r="G41" s="247">
        <f>'MATERIAIS G1'!G41</f>
        <v>91</v>
      </c>
      <c r="H41" s="246">
        <v>5.76</v>
      </c>
      <c r="I41" s="246">
        <f t="shared" si="0"/>
        <v>524.16</v>
      </c>
    </row>
    <row r="42" spans="1:9" x14ac:dyDescent="0.2">
      <c r="A42" s="176">
        <v>39</v>
      </c>
      <c r="B42" s="249" t="s">
        <v>349</v>
      </c>
      <c r="C42" s="248">
        <v>4</v>
      </c>
      <c r="D42" s="604" t="s">
        <v>2601</v>
      </c>
      <c r="E42" s="247" t="s">
        <v>2643</v>
      </c>
      <c r="F42" s="247" t="s">
        <v>351</v>
      </c>
      <c r="G42" s="247">
        <f>'MATERIAIS G1'!G42</f>
        <v>15</v>
      </c>
      <c r="H42" s="246">
        <v>60.31</v>
      </c>
      <c r="I42" s="246">
        <f t="shared" si="0"/>
        <v>904.65</v>
      </c>
    </row>
    <row r="43" spans="1:9" x14ac:dyDescent="0.2">
      <c r="A43" s="176">
        <v>40</v>
      </c>
      <c r="B43" s="249" t="s">
        <v>349</v>
      </c>
      <c r="C43" s="248">
        <v>5</v>
      </c>
      <c r="D43" s="604" t="s">
        <v>2601</v>
      </c>
      <c r="E43" s="247" t="s">
        <v>2644</v>
      </c>
      <c r="F43" s="247" t="s">
        <v>351</v>
      </c>
      <c r="G43" s="247">
        <f>'MATERIAIS G1'!G43</f>
        <v>15</v>
      </c>
      <c r="H43" s="246">
        <v>87.5</v>
      </c>
      <c r="I43" s="246">
        <f t="shared" si="0"/>
        <v>1312.5</v>
      </c>
    </row>
    <row r="44" spans="1:9" x14ac:dyDescent="0.2">
      <c r="A44" s="176">
        <v>41</v>
      </c>
      <c r="B44" s="249" t="s">
        <v>349</v>
      </c>
      <c r="C44" s="248">
        <v>6</v>
      </c>
      <c r="D44" s="604" t="s">
        <v>2601</v>
      </c>
      <c r="E44" s="247" t="s">
        <v>2645</v>
      </c>
      <c r="F44" s="247" t="s">
        <v>351</v>
      </c>
      <c r="G44" s="247">
        <f>'MATERIAIS G1'!G44</f>
        <v>15</v>
      </c>
      <c r="H44" s="246">
        <v>87.44</v>
      </c>
      <c r="I44" s="246">
        <f t="shared" si="0"/>
        <v>1311.6</v>
      </c>
    </row>
    <row r="45" spans="1:9" ht="60" x14ac:dyDescent="0.2">
      <c r="A45" s="176">
        <v>42</v>
      </c>
      <c r="B45" s="249" t="s">
        <v>352</v>
      </c>
      <c r="C45" s="248">
        <v>3380</v>
      </c>
      <c r="D45" s="604" t="s">
        <v>2601</v>
      </c>
      <c r="E45" s="247" t="s">
        <v>1241</v>
      </c>
      <c r="F45" s="247" t="s">
        <v>351</v>
      </c>
      <c r="G45" s="247">
        <f>'MATERIAIS G1'!G45</f>
        <v>4</v>
      </c>
      <c r="H45" s="246">
        <v>67.37</v>
      </c>
      <c r="I45" s="246">
        <f t="shared" si="0"/>
        <v>269.48</v>
      </c>
    </row>
    <row r="46" spans="1:9" x14ac:dyDescent="0.2">
      <c r="A46" s="176">
        <v>43</v>
      </c>
      <c r="B46" s="249" t="s">
        <v>349</v>
      </c>
      <c r="C46" s="248">
        <v>7</v>
      </c>
      <c r="D46" s="604" t="s">
        <v>2601</v>
      </c>
      <c r="E46" s="247" t="s">
        <v>2646</v>
      </c>
      <c r="F46" s="247" t="s">
        <v>2647</v>
      </c>
      <c r="G46" s="247">
        <f>'MATERIAIS G1'!G46</f>
        <v>4</v>
      </c>
      <c r="H46" s="246">
        <v>53.97</v>
      </c>
      <c r="I46" s="246">
        <f t="shared" si="0"/>
        <v>215.88</v>
      </c>
    </row>
    <row r="47" spans="1:9" x14ac:dyDescent="0.2">
      <c r="A47" s="176">
        <v>44</v>
      </c>
      <c r="B47" s="249" t="s">
        <v>349</v>
      </c>
      <c r="C47" s="248">
        <v>8</v>
      </c>
      <c r="D47" s="604" t="s">
        <v>2601</v>
      </c>
      <c r="E47" s="247" t="s">
        <v>2648</v>
      </c>
      <c r="F47" s="247" t="s">
        <v>2647</v>
      </c>
      <c r="G47" s="247">
        <f>'MATERIAIS G1'!G47</f>
        <v>4</v>
      </c>
      <c r="H47" s="246">
        <v>94.9</v>
      </c>
      <c r="I47" s="246">
        <f t="shared" si="0"/>
        <v>379.6</v>
      </c>
    </row>
    <row r="48" spans="1:9" ht="60" x14ac:dyDescent="0.2">
      <c r="A48" s="176">
        <v>45</v>
      </c>
      <c r="B48" s="249" t="s">
        <v>352</v>
      </c>
      <c r="C48" s="248">
        <v>11029</v>
      </c>
      <c r="D48" s="604" t="s">
        <v>2601</v>
      </c>
      <c r="E48" s="247" t="s">
        <v>2649</v>
      </c>
      <c r="F48" s="247" t="s">
        <v>555</v>
      </c>
      <c r="G48" s="247">
        <f>'MATERIAIS G1'!G48</f>
        <v>76</v>
      </c>
      <c r="H48" s="246">
        <v>2.11</v>
      </c>
      <c r="I48" s="246">
        <f t="shared" si="0"/>
        <v>160.36000000000001</v>
      </c>
    </row>
    <row r="49" spans="1:9" ht="60" x14ac:dyDescent="0.2">
      <c r="A49" s="176">
        <v>46</v>
      </c>
      <c r="B49" s="249" t="s">
        <v>352</v>
      </c>
      <c r="C49" s="248">
        <v>4317</v>
      </c>
      <c r="D49" s="604" t="s">
        <v>2601</v>
      </c>
      <c r="E49" s="247" t="s">
        <v>2650</v>
      </c>
      <c r="F49" s="247" t="s">
        <v>351</v>
      </c>
      <c r="G49" s="247">
        <f>'MATERIAIS G1'!G49</f>
        <v>45</v>
      </c>
      <c r="H49" s="246">
        <v>3.49</v>
      </c>
      <c r="I49" s="246">
        <f t="shared" si="0"/>
        <v>157.05000000000001</v>
      </c>
    </row>
    <row r="50" spans="1:9" ht="45" x14ac:dyDescent="0.2">
      <c r="A50" s="176">
        <v>47</v>
      </c>
      <c r="B50" s="249" t="s">
        <v>352</v>
      </c>
      <c r="C50" s="248">
        <v>38077</v>
      </c>
      <c r="D50" s="604" t="s">
        <v>2601</v>
      </c>
      <c r="E50" s="247" t="s">
        <v>1311</v>
      </c>
      <c r="F50" s="247" t="s">
        <v>351</v>
      </c>
      <c r="G50" s="247">
        <f>'MATERIAIS G1'!G50</f>
        <v>45</v>
      </c>
      <c r="H50" s="246">
        <v>18.14</v>
      </c>
      <c r="I50" s="246">
        <f t="shared" si="0"/>
        <v>816.3</v>
      </c>
    </row>
    <row r="51" spans="1:9" ht="45" x14ac:dyDescent="0.2">
      <c r="A51" s="176">
        <v>48</v>
      </c>
      <c r="B51" s="249" t="s">
        <v>352</v>
      </c>
      <c r="C51" s="248">
        <v>38062</v>
      </c>
      <c r="D51" s="604" t="s">
        <v>2601</v>
      </c>
      <c r="E51" s="247" t="s">
        <v>1310</v>
      </c>
      <c r="F51" s="247" t="s">
        <v>351</v>
      </c>
      <c r="G51" s="247">
        <f>'MATERIAIS G1'!G51</f>
        <v>45</v>
      </c>
      <c r="H51" s="246">
        <v>8.3699999999999992</v>
      </c>
      <c r="I51" s="246">
        <f t="shared" si="0"/>
        <v>376.65</v>
      </c>
    </row>
    <row r="52" spans="1:9" ht="45" x14ac:dyDescent="0.2">
      <c r="A52" s="176">
        <v>49</v>
      </c>
      <c r="B52" s="249" t="s">
        <v>352</v>
      </c>
      <c r="C52" s="248">
        <v>38065</v>
      </c>
      <c r="D52" s="604" t="s">
        <v>2601</v>
      </c>
      <c r="E52" s="247" t="s">
        <v>2651</v>
      </c>
      <c r="F52" s="247" t="s">
        <v>351</v>
      </c>
      <c r="G52" s="247">
        <f>'MATERIAIS G1'!G52</f>
        <v>15</v>
      </c>
      <c r="H52" s="246">
        <v>33.5</v>
      </c>
      <c r="I52" s="246">
        <f t="shared" si="0"/>
        <v>502.5</v>
      </c>
    </row>
    <row r="53" spans="1:9" ht="45" x14ac:dyDescent="0.2">
      <c r="A53" s="176">
        <v>50</v>
      </c>
      <c r="B53" s="249" t="s">
        <v>352</v>
      </c>
      <c r="C53" s="248">
        <v>38068</v>
      </c>
      <c r="D53" s="604" t="s">
        <v>2601</v>
      </c>
      <c r="E53" s="247" t="s">
        <v>1306</v>
      </c>
      <c r="F53" s="247" t="s">
        <v>351</v>
      </c>
      <c r="G53" s="247">
        <f>'MATERIAIS G1'!G53</f>
        <v>15</v>
      </c>
      <c r="H53" s="246">
        <v>17.18</v>
      </c>
      <c r="I53" s="246">
        <f t="shared" si="0"/>
        <v>257.7</v>
      </c>
    </row>
    <row r="54" spans="1:9" ht="45" x14ac:dyDescent="0.2">
      <c r="A54" s="176">
        <v>51</v>
      </c>
      <c r="B54" s="249" t="s">
        <v>352</v>
      </c>
      <c r="C54" s="248">
        <v>38074</v>
      </c>
      <c r="D54" s="604" t="s">
        <v>2601</v>
      </c>
      <c r="E54" s="247" t="s">
        <v>2652</v>
      </c>
      <c r="F54" s="247" t="s">
        <v>351</v>
      </c>
      <c r="G54" s="247">
        <f>'MATERIAIS G1'!G54</f>
        <v>15</v>
      </c>
      <c r="H54" s="246">
        <v>30.17</v>
      </c>
      <c r="I54" s="246">
        <f t="shared" si="0"/>
        <v>452.55</v>
      </c>
    </row>
    <row r="55" spans="1:9" ht="60" x14ac:dyDescent="0.2">
      <c r="A55" s="176">
        <v>52</v>
      </c>
      <c r="B55" s="249" t="s">
        <v>352</v>
      </c>
      <c r="C55" s="248">
        <v>38081</v>
      </c>
      <c r="D55" s="604" t="s">
        <v>2601</v>
      </c>
      <c r="E55" s="247" t="s">
        <v>2653</v>
      </c>
      <c r="F55" s="247" t="s">
        <v>351</v>
      </c>
      <c r="G55" s="247">
        <f>'MATERIAIS G1'!G55</f>
        <v>15</v>
      </c>
      <c r="H55" s="246">
        <v>28.79</v>
      </c>
      <c r="I55" s="246">
        <f t="shared" si="0"/>
        <v>431.85</v>
      </c>
    </row>
    <row r="56" spans="1:9" ht="45" x14ac:dyDescent="0.2">
      <c r="A56" s="176">
        <v>53</v>
      </c>
      <c r="B56" s="249" t="s">
        <v>352</v>
      </c>
      <c r="C56" s="248">
        <v>12129</v>
      </c>
      <c r="D56" s="604" t="s">
        <v>2601</v>
      </c>
      <c r="E56" s="247" t="s">
        <v>2654</v>
      </c>
      <c r="F56" s="247" t="s">
        <v>351</v>
      </c>
      <c r="G56" s="247">
        <f>'MATERIAIS G1'!G56</f>
        <v>15</v>
      </c>
      <c r="H56" s="246">
        <v>14.78</v>
      </c>
      <c r="I56" s="246">
        <f t="shared" si="0"/>
        <v>221.7</v>
      </c>
    </row>
    <row r="57" spans="1:9" ht="45" x14ac:dyDescent="0.2">
      <c r="A57" s="176">
        <v>54</v>
      </c>
      <c r="B57" s="249" t="s">
        <v>352</v>
      </c>
      <c r="C57" s="248">
        <v>38077</v>
      </c>
      <c r="D57" s="604" t="s">
        <v>2601</v>
      </c>
      <c r="E57" s="247" t="s">
        <v>1311</v>
      </c>
      <c r="F57" s="247" t="s">
        <v>351</v>
      </c>
      <c r="G57" s="247">
        <f>'MATERIAIS G1'!G57</f>
        <v>7</v>
      </c>
      <c r="H57" s="246">
        <v>18.14</v>
      </c>
      <c r="I57" s="246">
        <f t="shared" si="0"/>
        <v>126.98</v>
      </c>
    </row>
    <row r="58" spans="1:9" ht="45" x14ac:dyDescent="0.2">
      <c r="A58" s="176">
        <v>55</v>
      </c>
      <c r="B58" s="249" t="s">
        <v>352</v>
      </c>
      <c r="C58" s="248">
        <v>12128</v>
      </c>
      <c r="D58" s="604" t="s">
        <v>2601</v>
      </c>
      <c r="E58" s="247" t="s">
        <v>1309</v>
      </c>
      <c r="F58" s="247" t="s">
        <v>351</v>
      </c>
      <c r="G58" s="247">
        <f>'MATERIAIS G1'!G58</f>
        <v>7</v>
      </c>
      <c r="H58" s="246">
        <v>11.18</v>
      </c>
      <c r="I58" s="246">
        <f t="shared" si="0"/>
        <v>78.260000000000005</v>
      </c>
    </row>
    <row r="59" spans="1:9" ht="45" x14ac:dyDescent="0.2">
      <c r="A59" s="176">
        <v>56</v>
      </c>
      <c r="B59" s="249" t="s">
        <v>352</v>
      </c>
      <c r="C59" s="248">
        <v>38066</v>
      </c>
      <c r="D59" s="604" t="s">
        <v>2601</v>
      </c>
      <c r="E59" s="247" t="s">
        <v>2655</v>
      </c>
      <c r="F59" s="247" t="s">
        <v>351</v>
      </c>
      <c r="G59" s="247">
        <f>'MATERIAIS G1'!G59</f>
        <v>7</v>
      </c>
      <c r="H59" s="246">
        <v>11.27</v>
      </c>
      <c r="I59" s="246">
        <f t="shared" si="0"/>
        <v>78.89</v>
      </c>
    </row>
    <row r="60" spans="1:9" x14ac:dyDescent="0.2">
      <c r="A60" s="176">
        <v>57</v>
      </c>
      <c r="B60" s="249" t="s">
        <v>353</v>
      </c>
      <c r="C60" s="248" t="s">
        <v>2656</v>
      </c>
      <c r="D60" s="604" t="s">
        <v>2601</v>
      </c>
      <c r="E60" s="247" t="s">
        <v>2657</v>
      </c>
      <c r="F60" s="247" t="s">
        <v>351</v>
      </c>
      <c r="G60" s="247">
        <f>'MATERIAIS G1'!G60</f>
        <v>30</v>
      </c>
      <c r="H60" s="246">
        <v>10.8</v>
      </c>
      <c r="I60" s="246">
        <f t="shared" si="0"/>
        <v>324</v>
      </c>
    </row>
    <row r="61" spans="1:9" x14ac:dyDescent="0.2">
      <c r="A61" s="176">
        <v>58</v>
      </c>
      <c r="B61" s="249" t="s">
        <v>2435</v>
      </c>
      <c r="C61" s="248" t="s">
        <v>2658</v>
      </c>
      <c r="D61" s="604" t="s">
        <v>2601</v>
      </c>
      <c r="E61" s="247" t="s">
        <v>2659</v>
      </c>
      <c r="F61" s="247" t="s">
        <v>351</v>
      </c>
      <c r="G61" s="247">
        <f>'MATERIAIS G1'!G61</f>
        <v>15</v>
      </c>
      <c r="H61" s="246">
        <v>11.45</v>
      </c>
      <c r="I61" s="246">
        <f t="shared" si="0"/>
        <v>171.75</v>
      </c>
    </row>
    <row r="62" spans="1:9" x14ac:dyDescent="0.2">
      <c r="A62" s="176">
        <v>59</v>
      </c>
      <c r="B62" s="249" t="s">
        <v>349</v>
      </c>
      <c r="C62" s="248">
        <v>9</v>
      </c>
      <c r="D62" s="604" t="s">
        <v>2601</v>
      </c>
      <c r="E62" s="247" t="s">
        <v>2660</v>
      </c>
      <c r="F62" s="247" t="s">
        <v>351</v>
      </c>
      <c r="G62" s="247">
        <f>'MATERIAIS G1'!G62</f>
        <v>15</v>
      </c>
      <c r="H62" s="246">
        <v>14.17</v>
      </c>
      <c r="I62" s="246">
        <f t="shared" si="0"/>
        <v>212.55</v>
      </c>
    </row>
    <row r="63" spans="1:9" ht="30" x14ac:dyDescent="0.2">
      <c r="A63" s="176">
        <v>60</v>
      </c>
      <c r="B63" s="249" t="s">
        <v>352</v>
      </c>
      <c r="C63" s="248">
        <v>38194</v>
      </c>
      <c r="D63" s="604" t="s">
        <v>2601</v>
      </c>
      <c r="E63" s="247" t="s">
        <v>1341</v>
      </c>
      <c r="F63" s="247" t="s">
        <v>351</v>
      </c>
      <c r="G63" s="247">
        <f>'MATERIAIS G1'!G63</f>
        <v>76</v>
      </c>
      <c r="H63" s="246">
        <v>5.97</v>
      </c>
      <c r="I63" s="246">
        <f t="shared" si="0"/>
        <v>453.72</v>
      </c>
    </row>
    <row r="64" spans="1:9" ht="30" x14ac:dyDescent="0.2">
      <c r="A64" s="176">
        <v>61</v>
      </c>
      <c r="B64" s="249" t="s">
        <v>352</v>
      </c>
      <c r="C64" s="248">
        <v>39386</v>
      </c>
      <c r="D64" s="604" t="s">
        <v>2601</v>
      </c>
      <c r="E64" s="247" t="s">
        <v>1337</v>
      </c>
      <c r="F64" s="247" t="s">
        <v>351</v>
      </c>
      <c r="G64" s="247">
        <f>'MATERIAIS G1'!G64</f>
        <v>152</v>
      </c>
      <c r="H64" s="246">
        <v>7.98</v>
      </c>
      <c r="I64" s="246">
        <f t="shared" si="0"/>
        <v>1212.96</v>
      </c>
    </row>
    <row r="65" spans="1:9" ht="30" x14ac:dyDescent="0.2">
      <c r="A65" s="176">
        <v>62</v>
      </c>
      <c r="B65" s="249" t="s">
        <v>352</v>
      </c>
      <c r="C65" s="248">
        <v>39387</v>
      </c>
      <c r="D65" s="604" t="s">
        <v>2601</v>
      </c>
      <c r="E65" s="247" t="s">
        <v>1338</v>
      </c>
      <c r="F65" s="247" t="s">
        <v>351</v>
      </c>
      <c r="G65" s="247">
        <f>'MATERIAIS G1'!G65</f>
        <v>456</v>
      </c>
      <c r="H65" s="246">
        <v>11.44</v>
      </c>
      <c r="I65" s="246">
        <f t="shared" si="0"/>
        <v>5216.6400000000003</v>
      </c>
    </row>
    <row r="66" spans="1:9" ht="30" x14ac:dyDescent="0.2">
      <c r="A66" s="176">
        <v>63</v>
      </c>
      <c r="B66" s="249" t="s">
        <v>352</v>
      </c>
      <c r="C66" s="248">
        <v>38774</v>
      </c>
      <c r="D66" s="604" t="s">
        <v>2601</v>
      </c>
      <c r="E66" s="247" t="s">
        <v>1334</v>
      </c>
      <c r="F66" s="247" t="s">
        <v>351</v>
      </c>
      <c r="G66" s="247">
        <f>'MATERIAIS G1'!G66</f>
        <v>7</v>
      </c>
      <c r="H66" s="246">
        <v>14.99</v>
      </c>
      <c r="I66" s="246">
        <f t="shared" si="0"/>
        <v>104.93</v>
      </c>
    </row>
    <row r="67" spans="1:9" ht="30" x14ac:dyDescent="0.2">
      <c r="A67" s="176">
        <v>64</v>
      </c>
      <c r="B67" s="249" t="s">
        <v>353</v>
      </c>
      <c r="C67" s="248" t="s">
        <v>2661</v>
      </c>
      <c r="D67" s="604" t="s">
        <v>2601</v>
      </c>
      <c r="E67" s="247" t="s">
        <v>2662</v>
      </c>
      <c r="F67" s="247" t="s">
        <v>351</v>
      </c>
      <c r="G67" s="247">
        <f>'MATERIAIS G1'!G67</f>
        <v>7</v>
      </c>
      <c r="H67" s="246">
        <v>28.9</v>
      </c>
      <c r="I67" s="246">
        <f t="shared" si="0"/>
        <v>202.3</v>
      </c>
    </row>
    <row r="68" spans="1:9" ht="60" x14ac:dyDescent="0.2">
      <c r="A68" s="176">
        <v>65</v>
      </c>
      <c r="B68" s="249" t="s">
        <v>352</v>
      </c>
      <c r="C68" s="248">
        <v>43543</v>
      </c>
      <c r="D68" s="604" t="s">
        <v>2601</v>
      </c>
      <c r="E68" s="247" t="s">
        <v>2663</v>
      </c>
      <c r="F68" s="247" t="s">
        <v>351</v>
      </c>
      <c r="G68" s="247">
        <f>'MATERIAIS G1'!G68</f>
        <v>7</v>
      </c>
      <c r="H68" s="246">
        <v>95.54</v>
      </c>
      <c r="I68" s="246">
        <f t="shared" si="0"/>
        <v>668.78</v>
      </c>
    </row>
    <row r="69" spans="1:9" ht="45" x14ac:dyDescent="0.2">
      <c r="A69" s="176">
        <v>66</v>
      </c>
      <c r="B69" s="249" t="s">
        <v>353</v>
      </c>
      <c r="C69" s="248" t="s">
        <v>2664</v>
      </c>
      <c r="D69" s="604" t="s">
        <v>2601</v>
      </c>
      <c r="E69" s="247" t="s">
        <v>2665</v>
      </c>
      <c r="F69" s="247" t="s">
        <v>351</v>
      </c>
      <c r="G69" s="247">
        <f>'MATERIAIS G1'!G69</f>
        <v>15</v>
      </c>
      <c r="H69" s="246">
        <v>9</v>
      </c>
      <c r="I69" s="246">
        <f t="shared" ref="I69:I132" si="1">H69*G69</f>
        <v>135</v>
      </c>
    </row>
    <row r="70" spans="1:9" ht="45" x14ac:dyDescent="0.2">
      <c r="A70" s="176">
        <v>67</v>
      </c>
      <c r="B70" s="249" t="s">
        <v>353</v>
      </c>
      <c r="C70" s="248" t="s">
        <v>2666</v>
      </c>
      <c r="D70" s="604" t="s">
        <v>2601</v>
      </c>
      <c r="E70" s="247" t="s">
        <v>2667</v>
      </c>
      <c r="F70" s="247" t="s">
        <v>351</v>
      </c>
      <c r="G70" s="247">
        <f>'MATERIAIS G1'!G70</f>
        <v>22</v>
      </c>
      <c r="H70" s="246">
        <v>16.57</v>
      </c>
      <c r="I70" s="246">
        <f t="shared" si="1"/>
        <v>364.54</v>
      </c>
    </row>
    <row r="71" spans="1:9" x14ac:dyDescent="0.2">
      <c r="A71" s="176">
        <v>68</v>
      </c>
      <c r="B71" s="249" t="s">
        <v>353</v>
      </c>
      <c r="C71" s="248" t="s">
        <v>2668</v>
      </c>
      <c r="D71" s="604" t="s">
        <v>2601</v>
      </c>
      <c r="E71" s="247" t="s">
        <v>2669</v>
      </c>
      <c r="F71" s="247" t="s">
        <v>351</v>
      </c>
      <c r="G71" s="247">
        <f>'MATERIAIS G1'!G71</f>
        <v>45</v>
      </c>
      <c r="H71" s="246">
        <v>0.26</v>
      </c>
      <c r="I71" s="246">
        <f t="shared" si="1"/>
        <v>11.7</v>
      </c>
    </row>
    <row r="72" spans="1:9" x14ac:dyDescent="0.2">
      <c r="A72" s="176">
        <v>69</v>
      </c>
      <c r="B72" s="249" t="s">
        <v>349</v>
      </c>
      <c r="C72" s="248">
        <v>10</v>
      </c>
      <c r="D72" s="604" t="s">
        <v>2601</v>
      </c>
      <c r="E72" s="247" t="s">
        <v>2670</v>
      </c>
      <c r="F72" s="247" t="s">
        <v>351</v>
      </c>
      <c r="G72" s="247">
        <f>'MATERIAIS G1'!G72</f>
        <v>15</v>
      </c>
      <c r="H72" s="246">
        <v>70.319999999999993</v>
      </c>
      <c r="I72" s="246">
        <f t="shared" si="1"/>
        <v>1054.8</v>
      </c>
    </row>
    <row r="73" spans="1:9" ht="30" x14ac:dyDescent="0.2">
      <c r="A73" s="176">
        <v>70</v>
      </c>
      <c r="B73" s="249" t="s">
        <v>352</v>
      </c>
      <c r="C73" s="248">
        <v>38094</v>
      </c>
      <c r="D73" s="604" t="s">
        <v>2601</v>
      </c>
      <c r="E73" s="247" t="s">
        <v>1316</v>
      </c>
      <c r="F73" s="247" t="s">
        <v>351</v>
      </c>
      <c r="G73" s="247">
        <f>'MATERIAIS G1'!G73</f>
        <v>45</v>
      </c>
      <c r="H73" s="246">
        <v>3.45</v>
      </c>
      <c r="I73" s="246">
        <f t="shared" si="1"/>
        <v>155.25</v>
      </c>
    </row>
    <row r="74" spans="1:9" ht="30" x14ac:dyDescent="0.2">
      <c r="A74" s="176">
        <v>71</v>
      </c>
      <c r="B74" s="249" t="s">
        <v>352</v>
      </c>
      <c r="C74" s="248">
        <v>38092</v>
      </c>
      <c r="D74" s="604" t="s">
        <v>2601</v>
      </c>
      <c r="E74" s="247" t="s">
        <v>1319</v>
      </c>
      <c r="F74" s="247" t="s">
        <v>351</v>
      </c>
      <c r="G74" s="247">
        <f>'MATERIAIS G1'!G74</f>
        <v>45</v>
      </c>
      <c r="H74" s="246">
        <v>2.73</v>
      </c>
      <c r="I74" s="246">
        <f t="shared" si="1"/>
        <v>122.85</v>
      </c>
    </row>
    <row r="75" spans="1:9" ht="30" x14ac:dyDescent="0.2">
      <c r="A75" s="176">
        <v>72</v>
      </c>
      <c r="B75" s="249" t="s">
        <v>352</v>
      </c>
      <c r="C75" s="248">
        <v>38093</v>
      </c>
      <c r="D75" s="604" t="s">
        <v>2601</v>
      </c>
      <c r="E75" s="247" t="s">
        <v>1318</v>
      </c>
      <c r="F75" s="247" t="s">
        <v>351</v>
      </c>
      <c r="G75" s="247">
        <f>'MATERIAIS G1'!G75</f>
        <v>45</v>
      </c>
      <c r="H75" s="246">
        <v>2.82</v>
      </c>
      <c r="I75" s="246">
        <f t="shared" si="1"/>
        <v>126.9</v>
      </c>
    </row>
    <row r="76" spans="1:9" x14ac:dyDescent="0.2">
      <c r="A76" s="176">
        <v>73</v>
      </c>
      <c r="B76" s="249" t="s">
        <v>349</v>
      </c>
      <c r="C76" s="248">
        <v>11</v>
      </c>
      <c r="D76" s="604" t="s">
        <v>2601</v>
      </c>
      <c r="E76" s="247" t="s">
        <v>2671</v>
      </c>
      <c r="F76" s="247" t="s">
        <v>351</v>
      </c>
      <c r="G76" s="247">
        <f>'MATERIAIS G1'!G76</f>
        <v>30</v>
      </c>
      <c r="H76" s="246">
        <v>35.54</v>
      </c>
      <c r="I76" s="246">
        <f t="shared" si="1"/>
        <v>1066.2</v>
      </c>
    </row>
    <row r="77" spans="1:9" ht="30" x14ac:dyDescent="0.2">
      <c r="A77" s="176">
        <v>74</v>
      </c>
      <c r="B77" s="249" t="s">
        <v>352</v>
      </c>
      <c r="C77" s="248">
        <v>38096</v>
      </c>
      <c r="D77" s="604" t="s">
        <v>2601</v>
      </c>
      <c r="E77" s="247" t="s">
        <v>1317</v>
      </c>
      <c r="F77" s="247" t="s">
        <v>351</v>
      </c>
      <c r="G77" s="247">
        <f>'MATERIAIS G1'!G77</f>
        <v>45</v>
      </c>
      <c r="H77" s="246">
        <v>6.54</v>
      </c>
      <c r="I77" s="246">
        <f t="shared" si="1"/>
        <v>294.3</v>
      </c>
    </row>
    <row r="78" spans="1:9" ht="30" x14ac:dyDescent="0.2">
      <c r="A78" s="176">
        <v>75</v>
      </c>
      <c r="B78" s="249" t="s">
        <v>352</v>
      </c>
      <c r="C78" s="248">
        <v>38097</v>
      </c>
      <c r="D78" s="604" t="s">
        <v>2601</v>
      </c>
      <c r="E78" s="247" t="s">
        <v>2672</v>
      </c>
      <c r="F78" s="247" t="s">
        <v>351</v>
      </c>
      <c r="G78" s="247">
        <f>'MATERIAIS G1'!G78</f>
        <v>45</v>
      </c>
      <c r="H78" s="246">
        <v>7.01</v>
      </c>
      <c r="I78" s="246">
        <f t="shared" si="1"/>
        <v>315.45</v>
      </c>
    </row>
    <row r="79" spans="1:9" ht="30" x14ac:dyDescent="0.2">
      <c r="A79" s="176">
        <v>76</v>
      </c>
      <c r="B79" s="249" t="s">
        <v>352</v>
      </c>
      <c r="C79" s="248">
        <v>38091</v>
      </c>
      <c r="D79" s="604" t="s">
        <v>2601</v>
      </c>
      <c r="E79" s="247" t="s">
        <v>1321</v>
      </c>
      <c r="F79" s="247" t="s">
        <v>351</v>
      </c>
      <c r="G79" s="247">
        <f>'MATERIAIS G1'!G79</f>
        <v>45</v>
      </c>
      <c r="H79" s="246">
        <v>2.87</v>
      </c>
      <c r="I79" s="246">
        <f t="shared" si="1"/>
        <v>129.15</v>
      </c>
    </row>
    <row r="80" spans="1:9" ht="30" x14ac:dyDescent="0.2">
      <c r="A80" s="176">
        <v>77</v>
      </c>
      <c r="B80" s="249" t="s">
        <v>352</v>
      </c>
      <c r="C80" s="248">
        <v>38095</v>
      </c>
      <c r="D80" s="604" t="s">
        <v>2601</v>
      </c>
      <c r="E80" s="247" t="s">
        <v>1320</v>
      </c>
      <c r="F80" s="247" t="s">
        <v>351</v>
      </c>
      <c r="G80" s="247">
        <f>'MATERIAIS G1'!G80</f>
        <v>45</v>
      </c>
      <c r="H80" s="246">
        <v>6.08</v>
      </c>
      <c r="I80" s="246">
        <f t="shared" si="1"/>
        <v>273.60000000000002</v>
      </c>
    </row>
    <row r="81" spans="1:9" x14ac:dyDescent="0.2">
      <c r="A81" s="176">
        <v>78</v>
      </c>
      <c r="B81" s="249" t="s">
        <v>873</v>
      </c>
      <c r="C81" s="248">
        <v>3449</v>
      </c>
      <c r="D81" s="604" t="s">
        <v>2601</v>
      </c>
      <c r="E81" s="247" t="s">
        <v>2673</v>
      </c>
      <c r="F81" s="247" t="s">
        <v>351</v>
      </c>
      <c r="G81" s="247">
        <f>'MATERIAIS G1'!G81</f>
        <v>22</v>
      </c>
      <c r="H81" s="246">
        <v>5.15</v>
      </c>
      <c r="I81" s="246">
        <f t="shared" si="1"/>
        <v>113.3</v>
      </c>
    </row>
    <row r="82" spans="1:9" x14ac:dyDescent="0.2">
      <c r="A82" s="176">
        <v>79</v>
      </c>
      <c r="B82" s="249" t="s">
        <v>349</v>
      </c>
      <c r="C82" s="248">
        <v>12</v>
      </c>
      <c r="D82" s="604" t="s">
        <v>2601</v>
      </c>
      <c r="E82" s="247" t="s">
        <v>2674</v>
      </c>
      <c r="F82" s="247" t="s">
        <v>351</v>
      </c>
      <c r="G82" s="247">
        <f>'MATERIAIS G1'!G82</f>
        <v>30</v>
      </c>
      <c r="H82" s="246">
        <v>19.73</v>
      </c>
      <c r="I82" s="246">
        <f t="shared" si="1"/>
        <v>591.9</v>
      </c>
    </row>
    <row r="83" spans="1:9" x14ac:dyDescent="0.2">
      <c r="A83" s="176">
        <v>80</v>
      </c>
      <c r="B83" s="249" t="s">
        <v>349</v>
      </c>
      <c r="C83" s="248">
        <v>13</v>
      </c>
      <c r="D83" s="604" t="s">
        <v>2601</v>
      </c>
      <c r="E83" s="247" t="s">
        <v>2675</v>
      </c>
      <c r="F83" s="247" t="s">
        <v>351</v>
      </c>
      <c r="G83" s="247">
        <f>'MATERIAIS G1'!G83</f>
        <v>30</v>
      </c>
      <c r="H83" s="246">
        <v>56</v>
      </c>
      <c r="I83" s="246">
        <f t="shared" si="1"/>
        <v>1680</v>
      </c>
    </row>
    <row r="84" spans="1:9" x14ac:dyDescent="0.2">
      <c r="A84" s="176">
        <v>81</v>
      </c>
      <c r="B84" s="249" t="s">
        <v>349</v>
      </c>
      <c r="C84" s="248">
        <v>14</v>
      </c>
      <c r="D84" s="604" t="s">
        <v>2601</v>
      </c>
      <c r="E84" s="247" t="s">
        <v>2676</v>
      </c>
      <c r="F84" s="247" t="s">
        <v>351</v>
      </c>
      <c r="G84" s="247">
        <f>'MATERIAIS G1'!G84</f>
        <v>30</v>
      </c>
      <c r="H84" s="246">
        <v>168.14</v>
      </c>
      <c r="I84" s="246">
        <f t="shared" si="1"/>
        <v>5044.2</v>
      </c>
    </row>
    <row r="85" spans="1:9" x14ac:dyDescent="0.2">
      <c r="A85" s="176">
        <v>82</v>
      </c>
      <c r="B85" s="249" t="s">
        <v>353</v>
      </c>
      <c r="C85" s="248" t="s">
        <v>2677</v>
      </c>
      <c r="D85" s="604" t="s">
        <v>2601</v>
      </c>
      <c r="E85" s="247" t="s">
        <v>2678</v>
      </c>
      <c r="F85" s="247" t="s">
        <v>351</v>
      </c>
      <c r="G85" s="247">
        <f>'MATERIAIS G1'!G85</f>
        <v>22</v>
      </c>
      <c r="H85" s="246">
        <v>3.15</v>
      </c>
      <c r="I85" s="246">
        <f t="shared" si="1"/>
        <v>69.3</v>
      </c>
    </row>
    <row r="86" spans="1:9" x14ac:dyDescent="0.2">
      <c r="A86" s="176">
        <v>83</v>
      </c>
      <c r="B86" s="249" t="s">
        <v>353</v>
      </c>
      <c r="C86" s="248" t="s">
        <v>455</v>
      </c>
      <c r="D86" s="604" t="s">
        <v>2601</v>
      </c>
      <c r="E86" s="247" t="s">
        <v>2679</v>
      </c>
      <c r="F86" s="247" t="s">
        <v>351</v>
      </c>
      <c r="G86" s="247">
        <f>'MATERIAIS G1'!G86</f>
        <v>38</v>
      </c>
      <c r="H86" s="246">
        <v>2.6</v>
      </c>
      <c r="I86" s="246">
        <f t="shared" si="1"/>
        <v>98.8</v>
      </c>
    </row>
    <row r="87" spans="1:9" x14ac:dyDescent="0.2">
      <c r="A87" s="176">
        <v>84</v>
      </c>
      <c r="B87" s="249" t="s">
        <v>349</v>
      </c>
      <c r="C87" s="248">
        <v>15</v>
      </c>
      <c r="D87" s="604" t="s">
        <v>2601</v>
      </c>
      <c r="E87" s="247" t="s">
        <v>2680</v>
      </c>
      <c r="F87" s="247" t="s">
        <v>351</v>
      </c>
      <c r="G87" s="247">
        <f>'MATERIAIS G1'!G87</f>
        <v>15</v>
      </c>
      <c r="H87" s="246">
        <v>9.33</v>
      </c>
      <c r="I87" s="246">
        <f t="shared" si="1"/>
        <v>139.94999999999999</v>
      </c>
    </row>
    <row r="88" spans="1:9" x14ac:dyDescent="0.2">
      <c r="A88" s="176">
        <v>85</v>
      </c>
      <c r="B88" s="249" t="s">
        <v>349</v>
      </c>
      <c r="C88" s="248">
        <v>16</v>
      </c>
      <c r="D88" s="604" t="s">
        <v>2601</v>
      </c>
      <c r="E88" s="247" t="s">
        <v>2681</v>
      </c>
      <c r="F88" s="247" t="s">
        <v>351</v>
      </c>
      <c r="G88" s="247">
        <f>'MATERIAIS G1'!G88</f>
        <v>15</v>
      </c>
      <c r="H88" s="246">
        <v>11.97</v>
      </c>
      <c r="I88" s="246">
        <f t="shared" si="1"/>
        <v>179.55</v>
      </c>
    </row>
    <row r="89" spans="1:9" x14ac:dyDescent="0.2">
      <c r="A89" s="176">
        <v>86</v>
      </c>
      <c r="B89" s="249" t="s">
        <v>353</v>
      </c>
      <c r="C89" s="248" t="s">
        <v>2682</v>
      </c>
      <c r="D89" s="604" t="s">
        <v>2601</v>
      </c>
      <c r="E89" s="247" t="s">
        <v>2683</v>
      </c>
      <c r="F89" s="247" t="s">
        <v>351</v>
      </c>
      <c r="G89" s="247">
        <f>'MATERIAIS G1'!G89</f>
        <v>30</v>
      </c>
      <c r="H89" s="246">
        <v>0.62</v>
      </c>
      <c r="I89" s="246">
        <f t="shared" si="1"/>
        <v>18.600000000000001</v>
      </c>
    </row>
    <row r="90" spans="1:9" x14ac:dyDescent="0.2">
      <c r="A90" s="176">
        <v>87</v>
      </c>
      <c r="B90" s="249" t="s">
        <v>353</v>
      </c>
      <c r="C90" s="248" t="s">
        <v>2684</v>
      </c>
      <c r="D90" s="604" t="s">
        <v>2601</v>
      </c>
      <c r="E90" s="247" t="s">
        <v>2685</v>
      </c>
      <c r="F90" s="247" t="s">
        <v>351</v>
      </c>
      <c r="G90" s="247">
        <f>'MATERIAIS G1'!G90</f>
        <v>15</v>
      </c>
      <c r="H90" s="246">
        <v>0.76</v>
      </c>
      <c r="I90" s="246">
        <f t="shared" si="1"/>
        <v>11.4</v>
      </c>
    </row>
    <row r="91" spans="1:9" ht="45" x14ac:dyDescent="0.2">
      <c r="A91" s="176">
        <v>88</v>
      </c>
      <c r="B91" s="249" t="s">
        <v>352</v>
      </c>
      <c r="C91" s="248">
        <v>39479</v>
      </c>
      <c r="D91" s="604" t="s">
        <v>2601</v>
      </c>
      <c r="E91" s="247" t="s">
        <v>2686</v>
      </c>
      <c r="F91" s="247" t="s">
        <v>351</v>
      </c>
      <c r="G91" s="247">
        <f>'MATERIAIS G1'!G91</f>
        <v>15</v>
      </c>
      <c r="H91" s="246">
        <v>216.32</v>
      </c>
      <c r="I91" s="246">
        <f t="shared" si="1"/>
        <v>3244.8</v>
      </c>
    </row>
    <row r="92" spans="1:9" ht="30" x14ac:dyDescent="0.2">
      <c r="A92" s="176">
        <v>89</v>
      </c>
      <c r="B92" s="249" t="s">
        <v>352</v>
      </c>
      <c r="C92" s="248">
        <v>39391</v>
      </c>
      <c r="D92" s="604" t="s">
        <v>2601</v>
      </c>
      <c r="E92" s="247" t="s">
        <v>1328</v>
      </c>
      <c r="F92" s="247" t="s">
        <v>351</v>
      </c>
      <c r="G92" s="247">
        <f>'MATERIAIS G1'!G92</f>
        <v>22</v>
      </c>
      <c r="H92" s="246">
        <v>35.020000000000003</v>
      </c>
      <c r="I92" s="246">
        <f t="shared" si="1"/>
        <v>770.44</v>
      </c>
    </row>
    <row r="93" spans="1:9" ht="30" x14ac:dyDescent="0.2">
      <c r="A93" s="176">
        <v>90</v>
      </c>
      <c r="B93" s="249" t="s">
        <v>352</v>
      </c>
      <c r="C93" s="248">
        <v>39390</v>
      </c>
      <c r="D93" s="604" t="s">
        <v>2601</v>
      </c>
      <c r="E93" s="247" t="s">
        <v>1329</v>
      </c>
      <c r="F93" s="247" t="s">
        <v>351</v>
      </c>
      <c r="G93" s="247">
        <f>'MATERIAIS G1'!G93</f>
        <v>45</v>
      </c>
      <c r="H93" s="246">
        <v>31.2</v>
      </c>
      <c r="I93" s="246">
        <f t="shared" si="1"/>
        <v>1404</v>
      </c>
    </row>
    <row r="94" spans="1:9" x14ac:dyDescent="0.2">
      <c r="A94" s="176">
        <v>91</v>
      </c>
      <c r="B94" s="249" t="s">
        <v>352</v>
      </c>
      <c r="C94" s="248">
        <v>34357</v>
      </c>
      <c r="D94" s="604" t="s">
        <v>2601</v>
      </c>
      <c r="E94" s="247" t="s">
        <v>1701</v>
      </c>
      <c r="F94" s="247" t="s">
        <v>445</v>
      </c>
      <c r="G94" s="247">
        <f>'MATERIAIS G1'!G94</f>
        <v>30</v>
      </c>
      <c r="H94" s="246">
        <v>3.99</v>
      </c>
      <c r="I94" s="246">
        <f t="shared" si="1"/>
        <v>119.7</v>
      </c>
    </row>
    <row r="95" spans="1:9" ht="30" x14ac:dyDescent="0.2">
      <c r="A95" s="176">
        <v>92</v>
      </c>
      <c r="B95" s="249" t="s">
        <v>352</v>
      </c>
      <c r="C95" s="248">
        <v>2510</v>
      </c>
      <c r="D95" s="604" t="s">
        <v>2601</v>
      </c>
      <c r="E95" s="247" t="s">
        <v>720</v>
      </c>
      <c r="F95" s="247" t="s">
        <v>351</v>
      </c>
      <c r="G95" s="247">
        <f>'MATERIAIS G1'!G95</f>
        <v>15</v>
      </c>
      <c r="H95" s="246">
        <v>21.34</v>
      </c>
      <c r="I95" s="246">
        <f t="shared" si="1"/>
        <v>320.10000000000002</v>
      </c>
    </row>
    <row r="96" spans="1:9" ht="60" x14ac:dyDescent="0.2">
      <c r="A96" s="176">
        <v>93</v>
      </c>
      <c r="B96" s="249" t="s">
        <v>352</v>
      </c>
      <c r="C96" s="248">
        <v>39394</v>
      </c>
      <c r="D96" s="604" t="s">
        <v>2601</v>
      </c>
      <c r="E96" s="247" t="s">
        <v>1258</v>
      </c>
      <c r="F96" s="247" t="s">
        <v>351</v>
      </c>
      <c r="G96" s="247">
        <f>'MATERIAIS G1'!G96</f>
        <v>15</v>
      </c>
      <c r="H96" s="246">
        <v>32.81</v>
      </c>
      <c r="I96" s="246">
        <f t="shared" si="1"/>
        <v>492.15</v>
      </c>
    </row>
    <row r="97" spans="1:9" ht="30" x14ac:dyDescent="0.2">
      <c r="A97" s="176">
        <v>94</v>
      </c>
      <c r="B97" s="249" t="s">
        <v>352</v>
      </c>
      <c r="C97" s="248">
        <v>1535</v>
      </c>
      <c r="D97" s="604" t="s">
        <v>2601</v>
      </c>
      <c r="E97" s="247" t="s">
        <v>1224</v>
      </c>
      <c r="F97" s="247" t="s">
        <v>351</v>
      </c>
      <c r="G97" s="247">
        <f>'MATERIAIS G1'!G97</f>
        <v>182</v>
      </c>
      <c r="H97" s="246">
        <v>5.3</v>
      </c>
      <c r="I97" s="246">
        <f t="shared" si="1"/>
        <v>964.6</v>
      </c>
    </row>
    <row r="98" spans="1:9" ht="30" x14ac:dyDescent="0.2">
      <c r="A98" s="176">
        <v>95</v>
      </c>
      <c r="B98" s="249" t="s">
        <v>352</v>
      </c>
      <c r="C98" s="248">
        <v>1587</v>
      </c>
      <c r="D98" s="604" t="s">
        <v>2601</v>
      </c>
      <c r="E98" s="247" t="s">
        <v>2687</v>
      </c>
      <c r="F98" s="247" t="s">
        <v>351</v>
      </c>
      <c r="G98" s="247">
        <f>'MATERIAIS G1'!G98</f>
        <v>30</v>
      </c>
      <c r="H98" s="246">
        <v>6.71</v>
      </c>
      <c r="I98" s="246">
        <f t="shared" si="1"/>
        <v>201.3</v>
      </c>
    </row>
    <row r="99" spans="1:9" x14ac:dyDescent="0.2">
      <c r="A99" s="176">
        <v>96</v>
      </c>
      <c r="B99" s="249" t="s">
        <v>349</v>
      </c>
      <c r="C99" s="248">
        <v>17</v>
      </c>
      <c r="D99" s="604" t="s">
        <v>2601</v>
      </c>
      <c r="E99" s="247" t="s">
        <v>2688</v>
      </c>
      <c r="F99" s="247" t="s">
        <v>351</v>
      </c>
      <c r="G99" s="247">
        <f>'MATERIAIS G1'!G99</f>
        <v>7</v>
      </c>
      <c r="H99" s="246">
        <v>3.07</v>
      </c>
      <c r="I99" s="246">
        <f t="shared" si="1"/>
        <v>21.49</v>
      </c>
    </row>
    <row r="100" spans="1:9" x14ac:dyDescent="0.2">
      <c r="A100" s="176">
        <v>97</v>
      </c>
      <c r="B100" s="249" t="s">
        <v>349</v>
      </c>
      <c r="C100" s="248">
        <v>18</v>
      </c>
      <c r="D100" s="604" t="s">
        <v>2601</v>
      </c>
      <c r="E100" s="247" t="s">
        <v>2689</v>
      </c>
      <c r="F100" s="247" t="s">
        <v>351</v>
      </c>
      <c r="G100" s="247">
        <f>'MATERIAIS G1'!G100</f>
        <v>76</v>
      </c>
      <c r="H100" s="246">
        <v>2.5499999999999998</v>
      </c>
      <c r="I100" s="246">
        <f t="shared" si="1"/>
        <v>193.8</v>
      </c>
    </row>
    <row r="101" spans="1:9" x14ac:dyDescent="0.2">
      <c r="A101" s="176">
        <v>98</v>
      </c>
      <c r="B101" s="249" t="s">
        <v>353</v>
      </c>
      <c r="C101" s="248" t="s">
        <v>2690</v>
      </c>
      <c r="D101" s="604" t="s">
        <v>2601</v>
      </c>
      <c r="E101" s="247" t="s">
        <v>2691</v>
      </c>
      <c r="F101" s="247" t="s">
        <v>351</v>
      </c>
      <c r="G101" s="247">
        <f>'MATERIAIS G1'!G101</f>
        <v>152</v>
      </c>
      <c r="H101" s="246">
        <v>0.6</v>
      </c>
      <c r="I101" s="246">
        <f t="shared" si="1"/>
        <v>91.2</v>
      </c>
    </row>
    <row r="102" spans="1:9" x14ac:dyDescent="0.2">
      <c r="A102" s="176">
        <v>99</v>
      </c>
      <c r="B102" s="249" t="s">
        <v>349</v>
      </c>
      <c r="C102" s="248">
        <v>19</v>
      </c>
      <c r="D102" s="604" t="s">
        <v>2601</v>
      </c>
      <c r="E102" s="247" t="s">
        <v>2692</v>
      </c>
      <c r="F102" s="247" t="s">
        <v>351</v>
      </c>
      <c r="G102" s="247">
        <f>'MATERIAIS G1'!G102</f>
        <v>68</v>
      </c>
      <c r="H102" s="246">
        <v>1.54</v>
      </c>
      <c r="I102" s="246">
        <f t="shared" si="1"/>
        <v>104.72</v>
      </c>
    </row>
    <row r="103" spans="1:9" x14ac:dyDescent="0.2">
      <c r="A103" s="176">
        <v>100</v>
      </c>
      <c r="B103" s="249" t="s">
        <v>349</v>
      </c>
      <c r="C103" s="248">
        <v>20</v>
      </c>
      <c r="D103" s="604" t="s">
        <v>2601</v>
      </c>
      <c r="E103" s="247" t="s">
        <v>2693</v>
      </c>
      <c r="F103" s="247" t="s">
        <v>351</v>
      </c>
      <c r="G103" s="247">
        <f>'MATERIAIS G1'!G103</f>
        <v>68</v>
      </c>
      <c r="H103" s="246">
        <v>1.54</v>
      </c>
      <c r="I103" s="246">
        <f t="shared" si="1"/>
        <v>104.72</v>
      </c>
    </row>
    <row r="104" spans="1:9" ht="30" x14ac:dyDescent="0.2">
      <c r="A104" s="176">
        <v>101</v>
      </c>
      <c r="B104" s="249" t="s">
        <v>352</v>
      </c>
      <c r="C104" s="248">
        <v>1585</v>
      </c>
      <c r="D104" s="604" t="s">
        <v>2601</v>
      </c>
      <c r="E104" s="247" t="s">
        <v>2694</v>
      </c>
      <c r="F104" s="247" t="s">
        <v>351</v>
      </c>
      <c r="G104" s="247">
        <f>'MATERIAIS G1'!G104</f>
        <v>45</v>
      </c>
      <c r="H104" s="246">
        <v>5.21</v>
      </c>
      <c r="I104" s="246">
        <f t="shared" si="1"/>
        <v>234.45</v>
      </c>
    </row>
    <row r="105" spans="1:9" ht="30" x14ac:dyDescent="0.2">
      <c r="A105" s="176">
        <v>102</v>
      </c>
      <c r="B105" s="249" t="s">
        <v>353</v>
      </c>
      <c r="C105" s="248" t="s">
        <v>2695</v>
      </c>
      <c r="D105" s="604" t="s">
        <v>2601</v>
      </c>
      <c r="E105" s="247" t="s">
        <v>2696</v>
      </c>
      <c r="F105" s="247" t="s">
        <v>351</v>
      </c>
      <c r="G105" s="247">
        <f>'MATERIAIS G1'!G105</f>
        <v>76</v>
      </c>
      <c r="H105" s="246">
        <v>0.28999999999999998</v>
      </c>
      <c r="I105" s="246">
        <f t="shared" si="1"/>
        <v>22.04</v>
      </c>
    </row>
    <row r="106" spans="1:9" x14ac:dyDescent="0.2">
      <c r="A106" s="176">
        <v>103</v>
      </c>
      <c r="B106" s="249" t="s">
        <v>353</v>
      </c>
      <c r="C106" s="248" t="s">
        <v>2697</v>
      </c>
      <c r="D106" s="604" t="s">
        <v>2601</v>
      </c>
      <c r="E106" s="247" t="s">
        <v>2698</v>
      </c>
      <c r="F106" s="247" t="s">
        <v>351</v>
      </c>
      <c r="G106" s="247">
        <f>'MATERIAIS G1'!G106</f>
        <v>76</v>
      </c>
      <c r="H106" s="246">
        <v>0.57999999999999996</v>
      </c>
      <c r="I106" s="246">
        <f t="shared" si="1"/>
        <v>44.08</v>
      </c>
    </row>
    <row r="107" spans="1:9" ht="60" x14ac:dyDescent="0.2">
      <c r="A107" s="176">
        <v>104</v>
      </c>
      <c r="B107" s="249" t="s">
        <v>352</v>
      </c>
      <c r="C107" s="248">
        <v>1570</v>
      </c>
      <c r="D107" s="604" t="s">
        <v>2601</v>
      </c>
      <c r="E107" s="247" t="s">
        <v>2699</v>
      </c>
      <c r="F107" s="247" t="s">
        <v>351</v>
      </c>
      <c r="G107" s="247">
        <f>'MATERIAIS G1'!G107</f>
        <v>152</v>
      </c>
      <c r="H107" s="246">
        <v>0.96</v>
      </c>
      <c r="I107" s="246">
        <f t="shared" si="1"/>
        <v>145.91999999999999</v>
      </c>
    </row>
    <row r="108" spans="1:9" ht="45" x14ac:dyDescent="0.2">
      <c r="A108" s="176">
        <v>105</v>
      </c>
      <c r="B108" s="249" t="s">
        <v>352</v>
      </c>
      <c r="C108" s="248">
        <v>1574</v>
      </c>
      <c r="D108" s="604" t="s">
        <v>2601</v>
      </c>
      <c r="E108" s="247" t="s">
        <v>2700</v>
      </c>
      <c r="F108" s="247" t="s">
        <v>351</v>
      </c>
      <c r="G108" s="247">
        <f>'MATERIAIS G1'!G108</f>
        <v>91</v>
      </c>
      <c r="H108" s="246">
        <v>1.62</v>
      </c>
      <c r="I108" s="246">
        <f t="shared" si="1"/>
        <v>147.41999999999999</v>
      </c>
    </row>
    <row r="109" spans="1:9" ht="45" x14ac:dyDescent="0.2">
      <c r="A109" s="176">
        <v>106</v>
      </c>
      <c r="B109" s="249" t="s">
        <v>352</v>
      </c>
      <c r="C109" s="248">
        <v>1571</v>
      </c>
      <c r="D109" s="604" t="s">
        <v>2601</v>
      </c>
      <c r="E109" s="247" t="s">
        <v>482</v>
      </c>
      <c r="F109" s="247" t="s">
        <v>351</v>
      </c>
      <c r="G109" s="247">
        <f>'MATERIAIS G1'!G109</f>
        <v>45</v>
      </c>
      <c r="H109" s="246">
        <v>1.26</v>
      </c>
      <c r="I109" s="246">
        <f t="shared" si="1"/>
        <v>56.7</v>
      </c>
    </row>
    <row r="110" spans="1:9" ht="45" x14ac:dyDescent="0.2">
      <c r="A110" s="176">
        <v>107</v>
      </c>
      <c r="B110" s="249" t="s">
        <v>352</v>
      </c>
      <c r="C110" s="248">
        <v>1573</v>
      </c>
      <c r="D110" s="604" t="s">
        <v>2601</v>
      </c>
      <c r="E110" s="247" t="s">
        <v>1228</v>
      </c>
      <c r="F110" s="247" t="s">
        <v>351</v>
      </c>
      <c r="G110" s="247">
        <f>'MATERIAIS G1'!G110</f>
        <v>76</v>
      </c>
      <c r="H110" s="246">
        <v>1.5</v>
      </c>
      <c r="I110" s="246">
        <f t="shared" si="1"/>
        <v>114</v>
      </c>
    </row>
    <row r="111" spans="1:9" ht="45" x14ac:dyDescent="0.2">
      <c r="A111" s="176">
        <v>108</v>
      </c>
      <c r="B111" s="249" t="s">
        <v>352</v>
      </c>
      <c r="C111" s="248">
        <v>7528</v>
      </c>
      <c r="D111" s="604" t="s">
        <v>2601</v>
      </c>
      <c r="E111" s="247" t="s">
        <v>1297</v>
      </c>
      <c r="F111" s="247" t="s">
        <v>351</v>
      </c>
      <c r="G111" s="247">
        <f>'MATERIAIS G1'!G111</f>
        <v>76</v>
      </c>
      <c r="H111" s="246">
        <v>10.9</v>
      </c>
      <c r="I111" s="246">
        <f t="shared" si="1"/>
        <v>828.4</v>
      </c>
    </row>
    <row r="112" spans="1:9" ht="45" x14ac:dyDescent="0.2">
      <c r="A112" s="176">
        <v>109</v>
      </c>
      <c r="B112" s="249" t="s">
        <v>352</v>
      </c>
      <c r="C112" s="248">
        <v>38076</v>
      </c>
      <c r="D112" s="604" t="s">
        <v>2601</v>
      </c>
      <c r="E112" s="247" t="s">
        <v>2701</v>
      </c>
      <c r="F112" s="247" t="s">
        <v>351</v>
      </c>
      <c r="G112" s="247">
        <f>'MATERIAIS G1'!G112</f>
        <v>30</v>
      </c>
      <c r="H112" s="246">
        <v>21.17</v>
      </c>
      <c r="I112" s="246">
        <f t="shared" si="1"/>
        <v>635.1</v>
      </c>
    </row>
    <row r="113" spans="1:9" ht="30" x14ac:dyDescent="0.2">
      <c r="A113" s="176">
        <v>110</v>
      </c>
      <c r="B113" s="249" t="s">
        <v>352</v>
      </c>
      <c r="C113" s="248">
        <v>12147</v>
      </c>
      <c r="D113" s="604" t="s">
        <v>2601</v>
      </c>
      <c r="E113" s="247" t="s">
        <v>1295</v>
      </c>
      <c r="F113" s="247" t="s">
        <v>351</v>
      </c>
      <c r="G113" s="247">
        <f>'MATERIAIS G1'!G113</f>
        <v>45</v>
      </c>
      <c r="H113" s="246">
        <v>16.62</v>
      </c>
      <c r="I113" s="246">
        <f t="shared" si="1"/>
        <v>747.9</v>
      </c>
    </row>
    <row r="114" spans="1:9" ht="30" x14ac:dyDescent="0.2">
      <c r="A114" s="176">
        <v>111</v>
      </c>
      <c r="B114" s="249" t="s">
        <v>352</v>
      </c>
      <c r="C114" s="248">
        <v>7525</v>
      </c>
      <c r="D114" s="604" t="s">
        <v>2601</v>
      </c>
      <c r="E114" s="247" t="s">
        <v>1223</v>
      </c>
      <c r="F114" s="247" t="s">
        <v>351</v>
      </c>
      <c r="G114" s="247">
        <f>'MATERIAIS G1'!G114</f>
        <v>22</v>
      </c>
      <c r="H114" s="246">
        <v>53.67</v>
      </c>
      <c r="I114" s="246">
        <f t="shared" si="1"/>
        <v>1180.74</v>
      </c>
    </row>
    <row r="115" spans="1:9" x14ac:dyDescent="0.2">
      <c r="A115" s="176">
        <v>112</v>
      </c>
      <c r="B115" s="249" t="s">
        <v>349</v>
      </c>
      <c r="C115" s="248">
        <v>21</v>
      </c>
      <c r="D115" s="604" t="s">
        <v>2601</v>
      </c>
      <c r="E115" s="247" t="s">
        <v>2702</v>
      </c>
      <c r="F115" s="247" t="s">
        <v>351</v>
      </c>
      <c r="G115" s="247">
        <f>'MATERIAIS G1'!G115</f>
        <v>15</v>
      </c>
      <c r="H115" s="246">
        <v>29.9</v>
      </c>
      <c r="I115" s="246">
        <f t="shared" si="1"/>
        <v>448.5</v>
      </c>
    </row>
    <row r="116" spans="1:9" x14ac:dyDescent="0.2">
      <c r="A116" s="176">
        <v>113</v>
      </c>
      <c r="B116" s="249" t="s">
        <v>349</v>
      </c>
      <c r="C116" s="248">
        <v>22</v>
      </c>
      <c r="D116" s="604" t="s">
        <v>2601</v>
      </c>
      <c r="E116" s="247" t="s">
        <v>2703</v>
      </c>
      <c r="F116" s="247" t="s">
        <v>351</v>
      </c>
      <c r="G116" s="247">
        <f>'MATERIAIS G1'!G116</f>
        <v>15</v>
      </c>
      <c r="H116" s="246">
        <v>22.86</v>
      </c>
      <c r="I116" s="246">
        <f t="shared" si="1"/>
        <v>342.9</v>
      </c>
    </row>
    <row r="117" spans="1:9" x14ac:dyDescent="0.2">
      <c r="A117" s="176">
        <v>114</v>
      </c>
      <c r="B117" s="249" t="s">
        <v>352</v>
      </c>
      <c r="C117" s="248">
        <v>38102</v>
      </c>
      <c r="D117" s="604" t="s">
        <v>2601</v>
      </c>
      <c r="E117" s="247" t="s">
        <v>1293</v>
      </c>
      <c r="F117" s="247" t="s">
        <v>351</v>
      </c>
      <c r="G117" s="247">
        <f>'MATERIAIS G1'!G117</f>
        <v>15</v>
      </c>
      <c r="H117" s="246">
        <v>11.87</v>
      </c>
      <c r="I117" s="246">
        <f t="shared" si="1"/>
        <v>178.05</v>
      </c>
    </row>
    <row r="118" spans="1:9" ht="30" x14ac:dyDescent="0.2">
      <c r="A118" s="176">
        <v>115</v>
      </c>
      <c r="B118" s="249" t="s">
        <v>353</v>
      </c>
      <c r="C118" s="248" t="s">
        <v>2704</v>
      </c>
      <c r="D118" s="604" t="s">
        <v>1919</v>
      </c>
      <c r="E118" s="247" t="s">
        <v>2705</v>
      </c>
      <c r="F118" s="247" t="s">
        <v>351</v>
      </c>
      <c r="G118" s="247">
        <f>'MATERIAIS G1'!G118</f>
        <v>15</v>
      </c>
      <c r="H118" s="246">
        <v>171.09</v>
      </c>
      <c r="I118" s="246">
        <f t="shared" si="1"/>
        <v>2566.35</v>
      </c>
    </row>
    <row r="119" spans="1:9" x14ac:dyDescent="0.2">
      <c r="A119" s="176">
        <v>116</v>
      </c>
      <c r="B119" s="249" t="s">
        <v>349</v>
      </c>
      <c r="C119" s="248">
        <v>23</v>
      </c>
      <c r="D119" s="604" t="s">
        <v>1919</v>
      </c>
      <c r="E119" s="247" t="s">
        <v>2706</v>
      </c>
      <c r="F119" s="247" t="s">
        <v>351</v>
      </c>
      <c r="G119" s="247">
        <f>'MATERIAIS G1'!G119</f>
        <v>15</v>
      </c>
      <c r="H119" s="246">
        <v>100.69</v>
      </c>
      <c r="I119" s="246">
        <f t="shared" si="1"/>
        <v>1510.35</v>
      </c>
    </row>
    <row r="120" spans="1:9" x14ac:dyDescent="0.2">
      <c r="A120" s="176">
        <v>117</v>
      </c>
      <c r="B120" s="249" t="s">
        <v>353</v>
      </c>
      <c r="C120" s="248" t="s">
        <v>2707</v>
      </c>
      <c r="D120" s="604" t="s">
        <v>1919</v>
      </c>
      <c r="E120" s="247" t="s">
        <v>2708</v>
      </c>
      <c r="F120" s="247" t="s">
        <v>351</v>
      </c>
      <c r="G120" s="247">
        <f>'MATERIAIS G1'!G120</f>
        <v>45</v>
      </c>
      <c r="H120" s="246">
        <v>0.66</v>
      </c>
      <c r="I120" s="246">
        <f t="shared" si="1"/>
        <v>29.7</v>
      </c>
    </row>
    <row r="121" spans="1:9" x14ac:dyDescent="0.2">
      <c r="A121" s="176">
        <v>118</v>
      </c>
      <c r="B121" s="249" t="s">
        <v>353</v>
      </c>
      <c r="C121" s="248" t="s">
        <v>2709</v>
      </c>
      <c r="D121" s="604" t="s">
        <v>1919</v>
      </c>
      <c r="E121" s="247" t="s">
        <v>2710</v>
      </c>
      <c r="F121" s="247" t="s">
        <v>351</v>
      </c>
      <c r="G121" s="247">
        <f>'MATERIAIS G1'!G121</f>
        <v>45</v>
      </c>
      <c r="H121" s="246">
        <v>0.73</v>
      </c>
      <c r="I121" s="246">
        <f t="shared" si="1"/>
        <v>32.85</v>
      </c>
    </row>
    <row r="122" spans="1:9" x14ac:dyDescent="0.2">
      <c r="A122" s="176">
        <v>119</v>
      </c>
      <c r="B122" s="249" t="s">
        <v>353</v>
      </c>
      <c r="C122" s="248" t="s">
        <v>2711</v>
      </c>
      <c r="D122" s="604" t="s">
        <v>1919</v>
      </c>
      <c r="E122" s="247" t="s">
        <v>2712</v>
      </c>
      <c r="F122" s="247" t="s">
        <v>351</v>
      </c>
      <c r="G122" s="247">
        <f>'MATERIAIS G1'!G122</f>
        <v>22</v>
      </c>
      <c r="H122" s="246">
        <v>1.46</v>
      </c>
      <c r="I122" s="246">
        <f t="shared" si="1"/>
        <v>32.119999999999997</v>
      </c>
    </row>
    <row r="123" spans="1:9" x14ac:dyDescent="0.2">
      <c r="A123" s="176">
        <v>120</v>
      </c>
      <c r="B123" s="249" t="s">
        <v>353</v>
      </c>
      <c r="C123" s="248" t="s">
        <v>2713</v>
      </c>
      <c r="D123" s="604" t="s">
        <v>1919</v>
      </c>
      <c r="E123" s="247" t="s">
        <v>2714</v>
      </c>
      <c r="F123" s="247" t="s">
        <v>351</v>
      </c>
      <c r="G123" s="247">
        <f>'MATERIAIS G1'!G123</f>
        <v>22</v>
      </c>
      <c r="H123" s="246">
        <v>5.08</v>
      </c>
      <c r="I123" s="246">
        <f t="shared" si="1"/>
        <v>111.76</v>
      </c>
    </row>
    <row r="124" spans="1:9" x14ac:dyDescent="0.2">
      <c r="A124" s="176">
        <v>121</v>
      </c>
      <c r="B124" s="249" t="s">
        <v>353</v>
      </c>
      <c r="C124" s="248" t="s">
        <v>2715</v>
      </c>
      <c r="D124" s="604" t="s">
        <v>1919</v>
      </c>
      <c r="E124" s="247" t="s">
        <v>2716</v>
      </c>
      <c r="F124" s="247" t="s">
        <v>351</v>
      </c>
      <c r="G124" s="247">
        <f>'MATERIAIS G1'!G124</f>
        <v>15</v>
      </c>
      <c r="H124" s="246">
        <v>3.64</v>
      </c>
      <c r="I124" s="246">
        <f t="shared" si="1"/>
        <v>54.6</v>
      </c>
    </row>
    <row r="125" spans="1:9" x14ac:dyDescent="0.2">
      <c r="A125" s="176">
        <v>122</v>
      </c>
      <c r="B125" s="249" t="s">
        <v>353</v>
      </c>
      <c r="C125" s="248" t="s">
        <v>2717</v>
      </c>
      <c r="D125" s="604" t="s">
        <v>1919</v>
      </c>
      <c r="E125" s="247" t="s">
        <v>2718</v>
      </c>
      <c r="F125" s="247" t="s">
        <v>351</v>
      </c>
      <c r="G125" s="247">
        <f>'MATERIAIS G1'!G125</f>
        <v>15</v>
      </c>
      <c r="H125" s="246">
        <v>8.73</v>
      </c>
      <c r="I125" s="246">
        <f t="shared" si="1"/>
        <v>130.94999999999999</v>
      </c>
    </row>
    <row r="126" spans="1:9" ht="30" x14ac:dyDescent="0.2">
      <c r="A126" s="176">
        <v>123</v>
      </c>
      <c r="B126" s="249" t="s">
        <v>352</v>
      </c>
      <c r="C126" s="248">
        <v>828</v>
      </c>
      <c r="D126" s="604" t="s">
        <v>1919</v>
      </c>
      <c r="E126" s="247" t="s">
        <v>631</v>
      </c>
      <c r="F126" s="247" t="s">
        <v>351</v>
      </c>
      <c r="G126" s="247">
        <f>'MATERIAIS G1'!G126</f>
        <v>45</v>
      </c>
      <c r="H126" s="246">
        <v>0.56999999999999995</v>
      </c>
      <c r="I126" s="246">
        <f t="shared" si="1"/>
        <v>25.65</v>
      </c>
    </row>
    <row r="127" spans="1:9" ht="30" x14ac:dyDescent="0.2">
      <c r="A127" s="176">
        <v>124</v>
      </c>
      <c r="B127" s="249" t="s">
        <v>352</v>
      </c>
      <c r="C127" s="248">
        <v>829</v>
      </c>
      <c r="D127" s="604" t="s">
        <v>1919</v>
      </c>
      <c r="E127" s="247" t="s">
        <v>1073</v>
      </c>
      <c r="F127" s="247" t="s">
        <v>351</v>
      </c>
      <c r="G127" s="247">
        <f>'MATERIAIS G1'!G127</f>
        <v>45</v>
      </c>
      <c r="H127" s="246">
        <v>0.92</v>
      </c>
      <c r="I127" s="246">
        <f t="shared" si="1"/>
        <v>41.4</v>
      </c>
    </row>
    <row r="128" spans="1:9" ht="30" x14ac:dyDescent="0.2">
      <c r="A128" s="176">
        <v>125</v>
      </c>
      <c r="B128" s="249" t="s">
        <v>352</v>
      </c>
      <c r="C128" s="248">
        <v>812</v>
      </c>
      <c r="D128" s="604" t="s">
        <v>1919</v>
      </c>
      <c r="E128" s="247" t="s">
        <v>1072</v>
      </c>
      <c r="F128" s="247" t="s">
        <v>351</v>
      </c>
      <c r="G128" s="247">
        <f>'MATERIAIS G1'!G128</f>
        <v>45</v>
      </c>
      <c r="H128" s="246">
        <v>2.02</v>
      </c>
      <c r="I128" s="246">
        <f t="shared" si="1"/>
        <v>90.9</v>
      </c>
    </row>
    <row r="129" spans="1:9" x14ac:dyDescent="0.2">
      <c r="A129" s="176">
        <v>126</v>
      </c>
      <c r="B129" s="249" t="s">
        <v>352</v>
      </c>
      <c r="C129" s="248">
        <v>798</v>
      </c>
      <c r="D129" s="604" t="s">
        <v>1919</v>
      </c>
      <c r="E129" s="247" t="s">
        <v>2719</v>
      </c>
      <c r="F129" s="247" t="s">
        <v>351</v>
      </c>
      <c r="G129" s="247">
        <f>'MATERIAIS G1'!G129</f>
        <v>30</v>
      </c>
      <c r="H129" s="246">
        <v>1.1299999999999999</v>
      </c>
      <c r="I129" s="246">
        <f t="shared" si="1"/>
        <v>33.9</v>
      </c>
    </row>
    <row r="130" spans="1:9" x14ac:dyDescent="0.2">
      <c r="A130" s="176">
        <v>127</v>
      </c>
      <c r="B130" s="249" t="s">
        <v>352</v>
      </c>
      <c r="C130" s="248">
        <v>799</v>
      </c>
      <c r="D130" s="604" t="s">
        <v>1919</v>
      </c>
      <c r="E130" s="247" t="s">
        <v>2720</v>
      </c>
      <c r="F130" s="247" t="s">
        <v>351</v>
      </c>
      <c r="G130" s="247">
        <f>'MATERIAIS G1'!G130</f>
        <v>15</v>
      </c>
      <c r="H130" s="246">
        <v>3.37</v>
      </c>
      <c r="I130" s="246">
        <f t="shared" si="1"/>
        <v>50.55</v>
      </c>
    </row>
    <row r="131" spans="1:9" x14ac:dyDescent="0.2">
      <c r="A131" s="176">
        <v>128</v>
      </c>
      <c r="B131" s="249" t="s">
        <v>352</v>
      </c>
      <c r="C131" s="248">
        <v>792</v>
      </c>
      <c r="D131" s="604" t="s">
        <v>1919</v>
      </c>
      <c r="E131" s="247" t="s">
        <v>2721</v>
      </c>
      <c r="F131" s="247" t="s">
        <v>351</v>
      </c>
      <c r="G131" s="247">
        <f>'MATERIAIS G1'!G131</f>
        <v>15</v>
      </c>
      <c r="H131" s="246">
        <v>3.27</v>
      </c>
      <c r="I131" s="246">
        <f t="shared" si="1"/>
        <v>49.05</v>
      </c>
    </row>
    <row r="132" spans="1:9" ht="30" x14ac:dyDescent="0.2">
      <c r="A132" s="176">
        <v>129</v>
      </c>
      <c r="B132" s="249" t="s">
        <v>352</v>
      </c>
      <c r="C132" s="248">
        <v>34636</v>
      </c>
      <c r="D132" s="604" t="s">
        <v>1919</v>
      </c>
      <c r="E132" s="247" t="s">
        <v>2722</v>
      </c>
      <c r="F132" s="247" t="s">
        <v>351</v>
      </c>
      <c r="G132" s="247">
        <f>'MATERIAIS G1'!G132</f>
        <v>3</v>
      </c>
      <c r="H132" s="246">
        <v>426.72</v>
      </c>
      <c r="I132" s="246">
        <f t="shared" si="1"/>
        <v>1280.1600000000001</v>
      </c>
    </row>
    <row r="133" spans="1:9" ht="30" x14ac:dyDescent="0.2">
      <c r="A133" s="176">
        <v>130</v>
      </c>
      <c r="B133" s="249" t="s">
        <v>352</v>
      </c>
      <c r="C133" s="248">
        <v>1191</v>
      </c>
      <c r="D133" s="604" t="s">
        <v>1919</v>
      </c>
      <c r="E133" s="247" t="s">
        <v>2723</v>
      </c>
      <c r="F133" s="247" t="s">
        <v>351</v>
      </c>
      <c r="G133" s="247">
        <f>'MATERIAIS G1'!G133</f>
        <v>30</v>
      </c>
      <c r="H133" s="246">
        <v>1.2</v>
      </c>
      <c r="I133" s="246">
        <f t="shared" ref="I133:I196" si="2">H133*G133</f>
        <v>36</v>
      </c>
    </row>
    <row r="134" spans="1:9" ht="30" x14ac:dyDescent="0.2">
      <c r="A134" s="176">
        <v>131</v>
      </c>
      <c r="B134" s="249" t="s">
        <v>352</v>
      </c>
      <c r="C134" s="248">
        <v>1185</v>
      </c>
      <c r="D134" s="604" t="s">
        <v>1919</v>
      </c>
      <c r="E134" s="247" t="s">
        <v>1069</v>
      </c>
      <c r="F134" s="247" t="s">
        <v>351</v>
      </c>
      <c r="G134" s="247">
        <f>'MATERIAIS G1'!G134</f>
        <v>76</v>
      </c>
      <c r="H134" s="246">
        <v>1.2</v>
      </c>
      <c r="I134" s="246">
        <f t="shared" si="2"/>
        <v>91.2</v>
      </c>
    </row>
    <row r="135" spans="1:9" ht="30" x14ac:dyDescent="0.2">
      <c r="A135" s="176">
        <v>132</v>
      </c>
      <c r="B135" s="249" t="s">
        <v>352</v>
      </c>
      <c r="C135" s="248">
        <v>1189</v>
      </c>
      <c r="D135" s="604" t="s">
        <v>1919</v>
      </c>
      <c r="E135" s="247" t="s">
        <v>1068</v>
      </c>
      <c r="F135" s="247" t="s">
        <v>351</v>
      </c>
      <c r="G135" s="247">
        <f>'MATERIAIS G1'!G135</f>
        <v>76</v>
      </c>
      <c r="H135" s="246">
        <v>1.96</v>
      </c>
      <c r="I135" s="246">
        <f t="shared" si="2"/>
        <v>148.96</v>
      </c>
    </row>
    <row r="136" spans="1:9" ht="30" x14ac:dyDescent="0.2">
      <c r="A136" s="176">
        <v>133</v>
      </c>
      <c r="B136" s="249" t="s">
        <v>352</v>
      </c>
      <c r="C136" s="248">
        <v>1193</v>
      </c>
      <c r="D136" s="604" t="s">
        <v>1919</v>
      </c>
      <c r="E136" s="247" t="s">
        <v>1067</v>
      </c>
      <c r="F136" s="247" t="s">
        <v>351</v>
      </c>
      <c r="G136" s="247">
        <f>'MATERIAIS G1'!G136</f>
        <v>15</v>
      </c>
      <c r="H136" s="246">
        <v>3.77</v>
      </c>
      <c r="I136" s="246">
        <f t="shared" si="2"/>
        <v>56.55</v>
      </c>
    </row>
    <row r="137" spans="1:9" ht="30" x14ac:dyDescent="0.2">
      <c r="A137" s="176">
        <v>134</v>
      </c>
      <c r="B137" s="249" t="s">
        <v>352</v>
      </c>
      <c r="C137" s="248">
        <v>1197</v>
      </c>
      <c r="D137" s="604" t="s">
        <v>1919</v>
      </c>
      <c r="E137" s="247" t="s">
        <v>2724</v>
      </c>
      <c r="F137" s="247" t="s">
        <v>351</v>
      </c>
      <c r="G137" s="247">
        <f>'MATERIAIS G1'!G137</f>
        <v>30</v>
      </c>
      <c r="H137" s="246">
        <v>1.68</v>
      </c>
      <c r="I137" s="246">
        <f t="shared" si="2"/>
        <v>50.4</v>
      </c>
    </row>
    <row r="138" spans="1:9" ht="30" x14ac:dyDescent="0.2">
      <c r="A138" s="176">
        <v>135</v>
      </c>
      <c r="B138" s="249" t="s">
        <v>352</v>
      </c>
      <c r="C138" s="248">
        <v>1198</v>
      </c>
      <c r="D138" s="604" t="s">
        <v>1919</v>
      </c>
      <c r="E138" s="247" t="s">
        <v>2725</v>
      </c>
      <c r="F138" s="247" t="s">
        <v>351</v>
      </c>
      <c r="G138" s="247">
        <f>'MATERIAIS G1'!G138</f>
        <v>30</v>
      </c>
      <c r="H138" s="246">
        <v>2.2000000000000002</v>
      </c>
      <c r="I138" s="246">
        <f t="shared" si="2"/>
        <v>66</v>
      </c>
    </row>
    <row r="139" spans="1:9" x14ac:dyDescent="0.2">
      <c r="A139" s="176">
        <v>136</v>
      </c>
      <c r="B139" s="249" t="s">
        <v>2435</v>
      </c>
      <c r="C139" s="248" t="s">
        <v>2726</v>
      </c>
      <c r="D139" s="604" t="s">
        <v>1919</v>
      </c>
      <c r="E139" s="247" t="s">
        <v>2727</v>
      </c>
      <c r="F139" s="247" t="s">
        <v>351</v>
      </c>
      <c r="G139" s="247">
        <f>'MATERIAIS G1'!G139</f>
        <v>45</v>
      </c>
      <c r="H139" s="246">
        <v>2.77</v>
      </c>
      <c r="I139" s="246">
        <f t="shared" si="2"/>
        <v>124.65</v>
      </c>
    </row>
    <row r="140" spans="1:9" x14ac:dyDescent="0.2">
      <c r="A140" s="176">
        <v>137</v>
      </c>
      <c r="B140" s="249" t="s">
        <v>349</v>
      </c>
      <c r="C140" s="248">
        <v>24</v>
      </c>
      <c r="D140" s="604" t="s">
        <v>1919</v>
      </c>
      <c r="E140" s="247" t="s">
        <v>2728</v>
      </c>
      <c r="F140" s="247" t="s">
        <v>351</v>
      </c>
      <c r="G140" s="247">
        <f>'MATERIAIS G1'!G140</f>
        <v>45</v>
      </c>
      <c r="H140" s="246">
        <v>2.81</v>
      </c>
      <c r="I140" s="246">
        <f t="shared" si="2"/>
        <v>126.45</v>
      </c>
    </row>
    <row r="141" spans="1:9" ht="45" x14ac:dyDescent="0.2">
      <c r="A141" s="176">
        <v>138</v>
      </c>
      <c r="B141" s="249" t="s">
        <v>352</v>
      </c>
      <c r="C141" s="248">
        <v>38190</v>
      </c>
      <c r="D141" s="604" t="s">
        <v>1919</v>
      </c>
      <c r="E141" s="247" t="s">
        <v>2729</v>
      </c>
      <c r="F141" s="247" t="s">
        <v>351</v>
      </c>
      <c r="G141" s="247">
        <f>'MATERIAIS G1'!G141</f>
        <v>30</v>
      </c>
      <c r="H141" s="246">
        <v>345.18</v>
      </c>
      <c r="I141" s="246">
        <f t="shared" si="2"/>
        <v>10355.4</v>
      </c>
    </row>
    <row r="142" spans="1:9" ht="30" x14ac:dyDescent="0.2">
      <c r="A142" s="176">
        <v>139</v>
      </c>
      <c r="B142" s="249" t="s">
        <v>352</v>
      </c>
      <c r="C142" s="248">
        <v>20080</v>
      </c>
      <c r="D142" s="604" t="s">
        <v>1919</v>
      </c>
      <c r="E142" s="247" t="s">
        <v>2730</v>
      </c>
      <c r="F142" s="247" t="s">
        <v>2731</v>
      </c>
      <c r="G142" s="247">
        <f>'MATERIAIS G1'!G142</f>
        <v>22</v>
      </c>
      <c r="H142" s="246">
        <v>22.55</v>
      </c>
      <c r="I142" s="246">
        <f t="shared" si="2"/>
        <v>496.1</v>
      </c>
    </row>
    <row r="143" spans="1:9" ht="45" x14ac:dyDescent="0.2">
      <c r="A143" s="176">
        <v>140</v>
      </c>
      <c r="B143" s="249" t="s">
        <v>352</v>
      </c>
      <c r="C143" s="248">
        <v>20269</v>
      </c>
      <c r="D143" s="604" t="s">
        <v>1919</v>
      </c>
      <c r="E143" s="247" t="s">
        <v>676</v>
      </c>
      <c r="F143" s="247" t="s">
        <v>351</v>
      </c>
      <c r="G143" s="247">
        <f>'MATERIAIS G1'!G143</f>
        <v>4</v>
      </c>
      <c r="H143" s="246">
        <v>93.77</v>
      </c>
      <c r="I143" s="246">
        <f t="shared" si="2"/>
        <v>375.08</v>
      </c>
    </row>
    <row r="144" spans="1:9" ht="30" x14ac:dyDescent="0.2">
      <c r="A144" s="176">
        <v>141</v>
      </c>
      <c r="B144" s="249" t="s">
        <v>352</v>
      </c>
      <c r="C144" s="248">
        <v>1858</v>
      </c>
      <c r="D144" s="604" t="s">
        <v>1919</v>
      </c>
      <c r="E144" s="247" t="s">
        <v>2732</v>
      </c>
      <c r="F144" s="247" t="s">
        <v>351</v>
      </c>
      <c r="G144" s="247">
        <f>'MATERIAIS G1'!G144</f>
        <v>30</v>
      </c>
      <c r="H144" s="246">
        <v>46.23</v>
      </c>
      <c r="I144" s="246">
        <f t="shared" si="2"/>
        <v>1386.9</v>
      </c>
    </row>
    <row r="145" spans="1:9" ht="30" x14ac:dyDescent="0.2">
      <c r="A145" s="176">
        <v>142</v>
      </c>
      <c r="B145" s="249" t="s">
        <v>352</v>
      </c>
      <c r="C145" s="248">
        <v>1370</v>
      </c>
      <c r="D145" s="604" t="s">
        <v>1919</v>
      </c>
      <c r="E145" s="247" t="s">
        <v>621</v>
      </c>
      <c r="F145" s="247" t="s">
        <v>351</v>
      </c>
      <c r="G145" s="247">
        <f>'MATERIAIS G1'!G145</f>
        <v>15</v>
      </c>
      <c r="H145" s="246">
        <v>123.82</v>
      </c>
      <c r="I145" s="246">
        <f t="shared" si="2"/>
        <v>1857.3</v>
      </c>
    </row>
    <row r="146" spans="1:9" ht="30" x14ac:dyDescent="0.2">
      <c r="A146" s="176">
        <v>143</v>
      </c>
      <c r="B146" s="249" t="s">
        <v>352</v>
      </c>
      <c r="C146" s="248">
        <v>6141</v>
      </c>
      <c r="D146" s="604" t="s">
        <v>1919</v>
      </c>
      <c r="E146" s="247" t="s">
        <v>1205</v>
      </c>
      <c r="F146" s="247" t="s">
        <v>351</v>
      </c>
      <c r="G146" s="247">
        <f>'MATERIAIS G1'!G146</f>
        <v>15</v>
      </c>
      <c r="H146" s="246">
        <v>5.38</v>
      </c>
      <c r="I146" s="246">
        <f t="shared" si="2"/>
        <v>80.7</v>
      </c>
    </row>
    <row r="147" spans="1:9" ht="30" x14ac:dyDescent="0.2">
      <c r="A147" s="176">
        <v>144</v>
      </c>
      <c r="B147" s="249" t="s">
        <v>352</v>
      </c>
      <c r="C147" s="248">
        <v>11681</v>
      </c>
      <c r="D147" s="604" t="s">
        <v>1919</v>
      </c>
      <c r="E147" s="247" t="s">
        <v>1204</v>
      </c>
      <c r="F147" s="247" t="s">
        <v>351</v>
      </c>
      <c r="G147" s="247">
        <f>'MATERIAIS G1'!G147</f>
        <v>30</v>
      </c>
      <c r="H147" s="246">
        <v>6.79</v>
      </c>
      <c r="I147" s="246">
        <f t="shared" si="2"/>
        <v>203.7</v>
      </c>
    </row>
    <row r="148" spans="1:9" ht="30" x14ac:dyDescent="0.2">
      <c r="A148" s="176">
        <v>145</v>
      </c>
      <c r="B148" s="249" t="s">
        <v>352</v>
      </c>
      <c r="C148" s="248">
        <v>20111</v>
      </c>
      <c r="D148" s="604" t="s">
        <v>1919</v>
      </c>
      <c r="E148" s="247" t="s">
        <v>617</v>
      </c>
      <c r="F148" s="247" t="s">
        <v>351</v>
      </c>
      <c r="G148" s="247">
        <f>'MATERIAIS G1'!G148</f>
        <v>152</v>
      </c>
      <c r="H148" s="246">
        <v>11.05</v>
      </c>
      <c r="I148" s="246">
        <f t="shared" si="2"/>
        <v>1679.6</v>
      </c>
    </row>
    <row r="149" spans="1:9" ht="30" x14ac:dyDescent="0.2">
      <c r="A149" s="176">
        <v>146</v>
      </c>
      <c r="B149" s="249" t="s">
        <v>352</v>
      </c>
      <c r="C149" s="248">
        <v>3148</v>
      </c>
      <c r="D149" s="604" t="s">
        <v>1919</v>
      </c>
      <c r="E149" s="247" t="s">
        <v>2733</v>
      </c>
      <c r="F149" s="247" t="s">
        <v>351</v>
      </c>
      <c r="G149" s="247">
        <f>'MATERIAIS G1'!G149</f>
        <v>76</v>
      </c>
      <c r="H149" s="246">
        <v>14.38</v>
      </c>
      <c r="I149" s="246">
        <f t="shared" si="2"/>
        <v>1092.8800000000001</v>
      </c>
    </row>
    <row r="150" spans="1:9" ht="45" x14ac:dyDescent="0.2">
      <c r="A150" s="176">
        <v>147</v>
      </c>
      <c r="B150" s="249" t="s">
        <v>352</v>
      </c>
      <c r="C150" s="248">
        <v>96</v>
      </c>
      <c r="D150" s="604" t="s">
        <v>1919</v>
      </c>
      <c r="E150" s="247" t="s">
        <v>683</v>
      </c>
      <c r="F150" s="247" t="s">
        <v>351</v>
      </c>
      <c r="G150" s="247">
        <f>'MATERIAIS G1'!G150</f>
        <v>15</v>
      </c>
      <c r="H150" s="246">
        <v>11.84</v>
      </c>
      <c r="I150" s="246">
        <f t="shared" si="2"/>
        <v>177.6</v>
      </c>
    </row>
    <row r="151" spans="1:9" ht="45" x14ac:dyDescent="0.2">
      <c r="A151" s="176">
        <v>148</v>
      </c>
      <c r="B151" s="249" t="s">
        <v>352</v>
      </c>
      <c r="C151" s="248">
        <v>97</v>
      </c>
      <c r="D151" s="604" t="s">
        <v>1919</v>
      </c>
      <c r="E151" s="247" t="s">
        <v>1183</v>
      </c>
      <c r="F151" s="247" t="s">
        <v>351</v>
      </c>
      <c r="G151" s="247">
        <f>'MATERIAIS G1'!G151</f>
        <v>7</v>
      </c>
      <c r="H151" s="246">
        <v>17.809999999999999</v>
      </c>
      <c r="I151" s="246">
        <f t="shared" si="2"/>
        <v>124.67</v>
      </c>
    </row>
    <row r="152" spans="1:9" ht="45" x14ac:dyDescent="0.2">
      <c r="A152" s="176">
        <v>149</v>
      </c>
      <c r="B152" s="249" t="s">
        <v>352</v>
      </c>
      <c r="C152" s="248">
        <v>99</v>
      </c>
      <c r="D152" s="604" t="s">
        <v>1919</v>
      </c>
      <c r="E152" s="247" t="s">
        <v>682</v>
      </c>
      <c r="F152" s="247" t="s">
        <v>351</v>
      </c>
      <c r="G152" s="247">
        <f>'MATERIAIS G1'!G152</f>
        <v>7</v>
      </c>
      <c r="H152" s="246">
        <v>25.19</v>
      </c>
      <c r="I152" s="246">
        <f t="shared" si="2"/>
        <v>176.33</v>
      </c>
    </row>
    <row r="153" spans="1:9" ht="45" x14ac:dyDescent="0.2">
      <c r="A153" s="176">
        <v>150</v>
      </c>
      <c r="B153" s="249" t="s">
        <v>352</v>
      </c>
      <c r="C153" s="248">
        <v>3522</v>
      </c>
      <c r="D153" s="604" t="s">
        <v>1919</v>
      </c>
      <c r="E153" s="247" t="s">
        <v>2734</v>
      </c>
      <c r="F153" s="247" t="s">
        <v>351</v>
      </c>
      <c r="G153" s="247">
        <f>'MATERIAIS G1'!G153</f>
        <v>7</v>
      </c>
      <c r="H153" s="246">
        <v>2.33</v>
      </c>
      <c r="I153" s="246">
        <f t="shared" si="2"/>
        <v>16.309999999999999</v>
      </c>
    </row>
    <row r="154" spans="1:9" ht="45" x14ac:dyDescent="0.2">
      <c r="A154" s="176">
        <v>151</v>
      </c>
      <c r="B154" s="249" t="s">
        <v>352</v>
      </c>
      <c r="C154" s="248">
        <v>3524</v>
      </c>
      <c r="D154" s="604" t="s">
        <v>1919</v>
      </c>
      <c r="E154" s="247" t="s">
        <v>615</v>
      </c>
      <c r="F154" s="247" t="s">
        <v>351</v>
      </c>
      <c r="G154" s="247">
        <f>'MATERIAIS G1'!G154</f>
        <v>7</v>
      </c>
      <c r="H154" s="246">
        <v>7.74</v>
      </c>
      <c r="I154" s="246">
        <f t="shared" si="2"/>
        <v>54.18</v>
      </c>
    </row>
    <row r="155" spans="1:9" ht="45" x14ac:dyDescent="0.2">
      <c r="A155" s="176">
        <v>152</v>
      </c>
      <c r="B155" s="249" t="s">
        <v>352</v>
      </c>
      <c r="C155" s="248">
        <v>3532</v>
      </c>
      <c r="D155" s="604" t="s">
        <v>1919</v>
      </c>
      <c r="E155" s="247" t="s">
        <v>2735</v>
      </c>
      <c r="F155" s="247" t="s">
        <v>351</v>
      </c>
      <c r="G155" s="247">
        <f>'MATERIAIS G1'!G155</f>
        <v>7</v>
      </c>
      <c r="H155" s="246">
        <v>17.899999999999999</v>
      </c>
      <c r="I155" s="246">
        <f t="shared" si="2"/>
        <v>125.3</v>
      </c>
    </row>
    <row r="156" spans="1:9" ht="30" x14ac:dyDescent="0.2">
      <c r="A156" s="176">
        <v>153</v>
      </c>
      <c r="B156" s="249" t="s">
        <v>352</v>
      </c>
      <c r="C156" s="248">
        <v>3528</v>
      </c>
      <c r="D156" s="604" t="s">
        <v>1919</v>
      </c>
      <c r="E156" s="247" t="s">
        <v>1016</v>
      </c>
      <c r="F156" s="247" t="s">
        <v>351</v>
      </c>
      <c r="G156" s="247">
        <f>'MATERIAIS G1'!G156</f>
        <v>30</v>
      </c>
      <c r="H156" s="246">
        <v>7.69</v>
      </c>
      <c r="I156" s="246">
        <f t="shared" si="2"/>
        <v>230.7</v>
      </c>
    </row>
    <row r="157" spans="1:9" ht="30" x14ac:dyDescent="0.2">
      <c r="A157" s="176">
        <v>154</v>
      </c>
      <c r="B157" s="249" t="s">
        <v>352</v>
      </c>
      <c r="C157" s="248">
        <v>3542</v>
      </c>
      <c r="D157" s="604" t="s">
        <v>1919</v>
      </c>
      <c r="E157" s="247" t="s">
        <v>2736</v>
      </c>
      <c r="F157" s="247" t="s">
        <v>351</v>
      </c>
      <c r="G157" s="247">
        <f>'MATERIAIS G1'!G157</f>
        <v>30</v>
      </c>
      <c r="H157" s="246">
        <v>0.56999999999999995</v>
      </c>
      <c r="I157" s="246">
        <f t="shared" si="2"/>
        <v>17.100000000000001</v>
      </c>
    </row>
    <row r="158" spans="1:9" ht="45" x14ac:dyDescent="0.2">
      <c r="A158" s="176">
        <v>155</v>
      </c>
      <c r="B158" s="249" t="s">
        <v>352</v>
      </c>
      <c r="C158" s="248">
        <v>3521</v>
      </c>
      <c r="D158" s="604" t="s">
        <v>1919</v>
      </c>
      <c r="E158" s="247" t="s">
        <v>2737</v>
      </c>
      <c r="F158" s="247" t="s">
        <v>351</v>
      </c>
      <c r="G158" s="247">
        <f>'MATERIAIS G1'!G158</f>
        <v>30</v>
      </c>
      <c r="H158" s="246">
        <v>1.9</v>
      </c>
      <c r="I158" s="246">
        <f t="shared" si="2"/>
        <v>57</v>
      </c>
    </row>
    <row r="159" spans="1:9" ht="30" x14ac:dyDescent="0.2">
      <c r="A159" s="176">
        <v>156</v>
      </c>
      <c r="B159" s="249" t="s">
        <v>352</v>
      </c>
      <c r="C159" s="248">
        <v>3529</v>
      </c>
      <c r="D159" s="604" t="s">
        <v>1919</v>
      </c>
      <c r="E159" s="247" t="s">
        <v>2738</v>
      </c>
      <c r="F159" s="247" t="s">
        <v>351</v>
      </c>
      <c r="G159" s="247">
        <f>'MATERIAIS G1'!G159</f>
        <v>91</v>
      </c>
      <c r="H159" s="246">
        <v>0.7</v>
      </c>
      <c r="I159" s="246">
        <f t="shared" si="2"/>
        <v>63.7</v>
      </c>
    </row>
    <row r="160" spans="1:9" ht="45" x14ac:dyDescent="0.2">
      <c r="A160" s="176">
        <v>157</v>
      </c>
      <c r="B160" s="249" t="s">
        <v>352</v>
      </c>
      <c r="C160" s="248">
        <v>3531</v>
      </c>
      <c r="D160" s="604" t="s">
        <v>1919</v>
      </c>
      <c r="E160" s="247" t="s">
        <v>2739</v>
      </c>
      <c r="F160" s="247" t="s">
        <v>351</v>
      </c>
      <c r="G160" s="247">
        <f>'MATERIAIS G1'!G160</f>
        <v>9</v>
      </c>
      <c r="H160" s="246">
        <v>3.62</v>
      </c>
      <c r="I160" s="246">
        <f t="shared" si="2"/>
        <v>32.58</v>
      </c>
    </row>
    <row r="161" spans="1:9" ht="30" x14ac:dyDescent="0.2">
      <c r="A161" s="176">
        <v>158</v>
      </c>
      <c r="B161" s="249" t="s">
        <v>352</v>
      </c>
      <c r="C161" s="248">
        <v>3500</v>
      </c>
      <c r="D161" s="604" t="s">
        <v>1919</v>
      </c>
      <c r="E161" s="247" t="s">
        <v>2740</v>
      </c>
      <c r="F161" s="247" t="s">
        <v>351</v>
      </c>
      <c r="G161" s="247">
        <f>'MATERIAIS G1'!G161</f>
        <v>15</v>
      </c>
      <c r="H161" s="246">
        <v>1.44</v>
      </c>
      <c r="I161" s="246">
        <f t="shared" si="2"/>
        <v>21.6</v>
      </c>
    </row>
    <row r="162" spans="1:9" ht="45" x14ac:dyDescent="0.2">
      <c r="A162" s="176">
        <v>159</v>
      </c>
      <c r="B162" s="249" t="s">
        <v>352</v>
      </c>
      <c r="C162" s="248">
        <v>20147</v>
      </c>
      <c r="D162" s="604" t="s">
        <v>1919</v>
      </c>
      <c r="E162" s="247" t="s">
        <v>616</v>
      </c>
      <c r="F162" s="247" t="s">
        <v>351</v>
      </c>
      <c r="G162" s="247">
        <f>'MATERIAIS G1'!G162</f>
        <v>15</v>
      </c>
      <c r="H162" s="246">
        <v>5.14</v>
      </c>
      <c r="I162" s="246">
        <f t="shared" si="2"/>
        <v>77.099999999999994</v>
      </c>
    </row>
    <row r="163" spans="1:9" ht="45" x14ac:dyDescent="0.2">
      <c r="A163" s="176">
        <v>160</v>
      </c>
      <c r="B163" s="249" t="s">
        <v>352</v>
      </c>
      <c r="C163" s="248">
        <v>3522</v>
      </c>
      <c r="D163" s="604" t="s">
        <v>1919</v>
      </c>
      <c r="E163" s="247" t="s">
        <v>2734</v>
      </c>
      <c r="F163" s="247" t="s">
        <v>351</v>
      </c>
      <c r="G163" s="247">
        <f>'MATERIAIS G1'!G163</f>
        <v>15</v>
      </c>
      <c r="H163" s="246">
        <v>2.33</v>
      </c>
      <c r="I163" s="246">
        <f t="shared" si="2"/>
        <v>34.950000000000003</v>
      </c>
    </row>
    <row r="164" spans="1:9" ht="45" x14ac:dyDescent="0.2">
      <c r="A164" s="176">
        <v>161</v>
      </c>
      <c r="B164" s="249" t="s">
        <v>352</v>
      </c>
      <c r="C164" s="248">
        <v>3533</v>
      </c>
      <c r="D164" s="604" t="s">
        <v>1919</v>
      </c>
      <c r="E164" s="247" t="s">
        <v>2741</v>
      </c>
      <c r="F164" s="247" t="s">
        <v>351</v>
      </c>
      <c r="G164" s="247">
        <f>'MATERIAIS G1'!G164</f>
        <v>15</v>
      </c>
      <c r="H164" s="246">
        <v>2.63</v>
      </c>
      <c r="I164" s="246">
        <f t="shared" si="2"/>
        <v>39.450000000000003</v>
      </c>
    </row>
    <row r="165" spans="1:9" ht="30" x14ac:dyDescent="0.2">
      <c r="A165" s="176">
        <v>162</v>
      </c>
      <c r="B165" s="249" t="s">
        <v>352</v>
      </c>
      <c r="C165" s="248">
        <v>3536</v>
      </c>
      <c r="D165" s="604" t="s">
        <v>1919</v>
      </c>
      <c r="E165" s="247" t="s">
        <v>2742</v>
      </c>
      <c r="F165" s="247" t="s">
        <v>351</v>
      </c>
      <c r="G165" s="247">
        <f>'MATERIAIS G1'!G165</f>
        <v>15</v>
      </c>
      <c r="H165" s="246">
        <v>2.33</v>
      </c>
      <c r="I165" s="246">
        <f t="shared" si="2"/>
        <v>34.950000000000003</v>
      </c>
    </row>
    <row r="166" spans="1:9" ht="45" x14ac:dyDescent="0.2">
      <c r="A166" s="176">
        <v>163</v>
      </c>
      <c r="B166" s="249" t="s">
        <v>352</v>
      </c>
      <c r="C166" s="248">
        <v>3538</v>
      </c>
      <c r="D166" s="604" t="s">
        <v>1919</v>
      </c>
      <c r="E166" s="247" t="s">
        <v>2743</v>
      </c>
      <c r="F166" s="247" t="s">
        <v>351</v>
      </c>
      <c r="G166" s="247">
        <f>'MATERIAIS G1'!G166</f>
        <v>15</v>
      </c>
      <c r="H166" s="246">
        <v>4.97</v>
      </c>
      <c r="I166" s="246">
        <f t="shared" si="2"/>
        <v>74.55</v>
      </c>
    </row>
    <row r="167" spans="1:9" ht="45" x14ac:dyDescent="0.2">
      <c r="A167" s="176">
        <v>164</v>
      </c>
      <c r="B167" s="249" t="s">
        <v>352</v>
      </c>
      <c r="C167" s="248">
        <v>10835</v>
      </c>
      <c r="D167" s="604" t="s">
        <v>1919</v>
      </c>
      <c r="E167" s="247" t="s">
        <v>2744</v>
      </c>
      <c r="F167" s="247" t="s">
        <v>351</v>
      </c>
      <c r="G167" s="247">
        <f>'MATERIAIS G1'!G167</f>
        <v>15</v>
      </c>
      <c r="H167" s="246">
        <v>4.7699999999999996</v>
      </c>
      <c r="I167" s="246">
        <f t="shared" si="2"/>
        <v>71.55</v>
      </c>
    </row>
    <row r="168" spans="1:9" ht="30" x14ac:dyDescent="0.2">
      <c r="A168" s="176">
        <v>165</v>
      </c>
      <c r="B168" s="249" t="s">
        <v>352</v>
      </c>
      <c r="C168" s="248">
        <v>3535</v>
      </c>
      <c r="D168" s="604" t="s">
        <v>1919</v>
      </c>
      <c r="E168" s="247" t="s">
        <v>2745</v>
      </c>
      <c r="F168" s="247" t="s">
        <v>351</v>
      </c>
      <c r="G168" s="247">
        <f>'MATERIAIS G1'!G168</f>
        <v>15</v>
      </c>
      <c r="H168" s="246">
        <v>5.67</v>
      </c>
      <c r="I168" s="246">
        <f t="shared" si="2"/>
        <v>85.05</v>
      </c>
    </row>
    <row r="169" spans="1:9" ht="30" x14ac:dyDescent="0.2">
      <c r="A169" s="176">
        <v>166</v>
      </c>
      <c r="B169" s="249" t="s">
        <v>352</v>
      </c>
      <c r="C169" s="248">
        <v>3502</v>
      </c>
      <c r="D169" s="604" t="s">
        <v>1919</v>
      </c>
      <c r="E169" s="247" t="s">
        <v>2746</v>
      </c>
      <c r="F169" s="247" t="s">
        <v>351</v>
      </c>
      <c r="G169" s="247">
        <f>'MATERIAIS G1'!G169</f>
        <v>15</v>
      </c>
      <c r="H169" s="246">
        <v>5.72</v>
      </c>
      <c r="I169" s="246">
        <f t="shared" si="2"/>
        <v>85.8</v>
      </c>
    </row>
    <row r="170" spans="1:9" ht="30" x14ac:dyDescent="0.2">
      <c r="A170" s="176">
        <v>167</v>
      </c>
      <c r="B170" s="249" t="s">
        <v>352</v>
      </c>
      <c r="C170" s="248">
        <v>20148</v>
      </c>
      <c r="D170" s="604" t="s">
        <v>1919</v>
      </c>
      <c r="E170" s="247" t="s">
        <v>2747</v>
      </c>
      <c r="F170" s="247" t="s">
        <v>351</v>
      </c>
      <c r="G170" s="247">
        <f>'MATERIAIS G1'!G170</f>
        <v>15</v>
      </c>
      <c r="H170" s="246">
        <v>3.38</v>
      </c>
      <c r="I170" s="246">
        <f t="shared" si="2"/>
        <v>50.7</v>
      </c>
    </row>
    <row r="171" spans="1:9" ht="30" x14ac:dyDescent="0.2">
      <c r="A171" s="176">
        <v>168</v>
      </c>
      <c r="B171" s="249" t="s">
        <v>352</v>
      </c>
      <c r="C171" s="248">
        <v>20149</v>
      </c>
      <c r="D171" s="604" t="s">
        <v>1919</v>
      </c>
      <c r="E171" s="247" t="s">
        <v>2748</v>
      </c>
      <c r="F171" s="247" t="s">
        <v>351</v>
      </c>
      <c r="G171" s="247">
        <f>'MATERIAIS G1'!G171</f>
        <v>15</v>
      </c>
      <c r="H171" s="246">
        <v>5.64</v>
      </c>
      <c r="I171" s="246">
        <f t="shared" si="2"/>
        <v>84.6</v>
      </c>
    </row>
    <row r="172" spans="1:9" ht="30" x14ac:dyDescent="0.2">
      <c r="A172" s="176">
        <v>169</v>
      </c>
      <c r="B172" s="249" t="s">
        <v>352</v>
      </c>
      <c r="C172" s="248">
        <v>20155</v>
      </c>
      <c r="D172" s="604" t="s">
        <v>1919</v>
      </c>
      <c r="E172" s="247" t="s">
        <v>1003</v>
      </c>
      <c r="F172" s="247" t="s">
        <v>351</v>
      </c>
      <c r="G172" s="247">
        <f>'MATERIAIS G1'!G172</f>
        <v>15</v>
      </c>
      <c r="H172" s="246">
        <v>5.04</v>
      </c>
      <c r="I172" s="246">
        <f t="shared" si="2"/>
        <v>75.599999999999994</v>
      </c>
    </row>
    <row r="173" spans="1:9" ht="30" x14ac:dyDescent="0.2">
      <c r="A173" s="176">
        <v>170</v>
      </c>
      <c r="B173" s="249" t="s">
        <v>352</v>
      </c>
      <c r="C173" s="248">
        <v>3540</v>
      </c>
      <c r="D173" s="604" t="s">
        <v>1919</v>
      </c>
      <c r="E173" s="247" t="s">
        <v>2749</v>
      </c>
      <c r="F173" s="247" t="s">
        <v>351</v>
      </c>
      <c r="G173" s="247">
        <f>'MATERIAIS G1'!G173</f>
        <v>15</v>
      </c>
      <c r="H173" s="246">
        <v>4.8</v>
      </c>
      <c r="I173" s="246">
        <f t="shared" si="2"/>
        <v>72</v>
      </c>
    </row>
    <row r="174" spans="1:9" ht="30" x14ac:dyDescent="0.2">
      <c r="A174" s="176">
        <v>171</v>
      </c>
      <c r="B174" s="249" t="s">
        <v>352</v>
      </c>
      <c r="C174" s="248">
        <v>20154</v>
      </c>
      <c r="D174" s="604" t="s">
        <v>1919</v>
      </c>
      <c r="E174" s="247" t="s">
        <v>1004</v>
      </c>
      <c r="F174" s="247" t="s">
        <v>351</v>
      </c>
      <c r="G174" s="247">
        <f>'MATERIAIS G1'!G174</f>
        <v>15</v>
      </c>
      <c r="H174" s="246">
        <v>3.31</v>
      </c>
      <c r="I174" s="246">
        <f t="shared" si="2"/>
        <v>49.65</v>
      </c>
    </row>
    <row r="175" spans="1:9" ht="30" x14ac:dyDescent="0.2">
      <c r="A175" s="176">
        <v>172</v>
      </c>
      <c r="B175" s="249" t="s">
        <v>352</v>
      </c>
      <c r="C175" s="248">
        <v>3505</v>
      </c>
      <c r="D175" s="604" t="s">
        <v>1919</v>
      </c>
      <c r="E175" s="247" t="s">
        <v>2750</v>
      </c>
      <c r="F175" s="247" t="s">
        <v>351</v>
      </c>
      <c r="G175" s="247">
        <f>'MATERIAIS G1'!G175</f>
        <v>15</v>
      </c>
      <c r="H175" s="246">
        <v>2.52</v>
      </c>
      <c r="I175" s="246">
        <f t="shared" si="2"/>
        <v>37.799999999999997</v>
      </c>
    </row>
    <row r="176" spans="1:9" ht="30" x14ac:dyDescent="0.2">
      <c r="A176" s="176">
        <v>173</v>
      </c>
      <c r="B176" s="249" t="s">
        <v>352</v>
      </c>
      <c r="C176" s="248">
        <v>20141</v>
      </c>
      <c r="D176" s="604" t="s">
        <v>1919</v>
      </c>
      <c r="E176" s="247" t="s">
        <v>2751</v>
      </c>
      <c r="F176" s="247" t="s">
        <v>351</v>
      </c>
      <c r="G176" s="247">
        <f>'MATERIAIS G1'!G176</f>
        <v>15</v>
      </c>
      <c r="H176" s="246">
        <v>17.670000000000002</v>
      </c>
      <c r="I176" s="246">
        <f t="shared" si="2"/>
        <v>265.05</v>
      </c>
    </row>
    <row r="177" spans="1:9" ht="30" x14ac:dyDescent="0.2">
      <c r="A177" s="176">
        <v>174</v>
      </c>
      <c r="B177" s="249" t="s">
        <v>352</v>
      </c>
      <c r="C177" s="248">
        <v>10426</v>
      </c>
      <c r="D177" s="604" t="s">
        <v>1919</v>
      </c>
      <c r="E177" s="247" t="s">
        <v>667</v>
      </c>
      <c r="F177" s="247" t="s">
        <v>351</v>
      </c>
      <c r="G177" s="247">
        <f>'MATERIAIS G1'!G177</f>
        <v>4</v>
      </c>
      <c r="H177" s="246">
        <v>177.88</v>
      </c>
      <c r="I177" s="246">
        <f t="shared" si="2"/>
        <v>711.52</v>
      </c>
    </row>
    <row r="178" spans="1:9" ht="30" x14ac:dyDescent="0.2">
      <c r="A178" s="176">
        <v>175</v>
      </c>
      <c r="B178" s="249" t="s">
        <v>352</v>
      </c>
      <c r="C178" s="248">
        <v>3854</v>
      </c>
      <c r="D178" s="604" t="s">
        <v>1919</v>
      </c>
      <c r="E178" s="247" t="s">
        <v>2752</v>
      </c>
      <c r="F178" s="247" t="s">
        <v>351</v>
      </c>
      <c r="G178" s="247">
        <f>'MATERIAIS G1'!G178</f>
        <v>15</v>
      </c>
      <c r="H178" s="246">
        <v>10.18</v>
      </c>
      <c r="I178" s="246">
        <f t="shared" si="2"/>
        <v>152.69999999999999</v>
      </c>
    </row>
    <row r="179" spans="1:9" ht="30" x14ac:dyDescent="0.2">
      <c r="A179" s="176">
        <v>176</v>
      </c>
      <c r="B179" s="249" t="s">
        <v>352</v>
      </c>
      <c r="C179" s="248">
        <v>3873</v>
      </c>
      <c r="D179" s="604" t="s">
        <v>1919</v>
      </c>
      <c r="E179" s="247" t="s">
        <v>520</v>
      </c>
      <c r="F179" s="247" t="s">
        <v>351</v>
      </c>
      <c r="G179" s="247">
        <f>'MATERIAIS G1'!G179</f>
        <v>30</v>
      </c>
      <c r="H179" s="246">
        <v>11.86</v>
      </c>
      <c r="I179" s="246">
        <f t="shared" si="2"/>
        <v>355.8</v>
      </c>
    </row>
    <row r="180" spans="1:9" ht="30" x14ac:dyDescent="0.2">
      <c r="A180" s="176">
        <v>177</v>
      </c>
      <c r="B180" s="249" t="s">
        <v>352</v>
      </c>
      <c r="C180" s="248">
        <v>43838</v>
      </c>
      <c r="D180" s="604" t="s">
        <v>1919</v>
      </c>
      <c r="E180" s="247" t="s">
        <v>2753</v>
      </c>
      <c r="F180" s="247" t="s">
        <v>351</v>
      </c>
      <c r="G180" s="247">
        <f>'MATERIAIS G1'!G180</f>
        <v>15</v>
      </c>
      <c r="H180" s="246">
        <v>27.21</v>
      </c>
      <c r="I180" s="246">
        <f t="shared" si="2"/>
        <v>408.15</v>
      </c>
    </row>
    <row r="181" spans="1:9" x14ac:dyDescent="0.2">
      <c r="A181" s="176">
        <v>178</v>
      </c>
      <c r="B181" s="249" t="s">
        <v>349</v>
      </c>
      <c r="C181" s="248">
        <v>25</v>
      </c>
      <c r="D181" s="604" t="s">
        <v>1919</v>
      </c>
      <c r="E181" s="247" t="s">
        <v>2754</v>
      </c>
      <c r="F181" s="247" t="s">
        <v>351</v>
      </c>
      <c r="G181" s="247">
        <f>'MATERIAIS G1'!G181</f>
        <v>15</v>
      </c>
      <c r="H181" s="246">
        <v>9.5</v>
      </c>
      <c r="I181" s="246">
        <f t="shared" si="2"/>
        <v>142.5</v>
      </c>
    </row>
    <row r="182" spans="1:9" x14ac:dyDescent="0.2">
      <c r="A182" s="176">
        <v>179</v>
      </c>
      <c r="B182" s="249" t="s">
        <v>349</v>
      </c>
      <c r="C182" s="248">
        <v>26</v>
      </c>
      <c r="D182" s="604" t="s">
        <v>1919</v>
      </c>
      <c r="E182" s="247" t="s">
        <v>2755</v>
      </c>
      <c r="F182" s="247" t="s">
        <v>351</v>
      </c>
      <c r="G182" s="247">
        <f>'MATERIAIS G1'!G182</f>
        <v>15</v>
      </c>
      <c r="H182" s="246">
        <v>18.95</v>
      </c>
      <c r="I182" s="246">
        <f t="shared" si="2"/>
        <v>284.25</v>
      </c>
    </row>
    <row r="183" spans="1:9" x14ac:dyDescent="0.2">
      <c r="A183" s="176">
        <v>180</v>
      </c>
      <c r="B183" s="249" t="s">
        <v>349</v>
      </c>
      <c r="C183" s="248">
        <v>27</v>
      </c>
      <c r="D183" s="604" t="s">
        <v>1919</v>
      </c>
      <c r="E183" s="247" t="s">
        <v>2756</v>
      </c>
      <c r="F183" s="247" t="s">
        <v>351</v>
      </c>
      <c r="G183" s="247">
        <f>'MATERIAIS G1'!G183</f>
        <v>15</v>
      </c>
      <c r="H183" s="246">
        <v>4.5599999999999996</v>
      </c>
      <c r="I183" s="246">
        <f t="shared" si="2"/>
        <v>68.400000000000006</v>
      </c>
    </row>
    <row r="184" spans="1:9" x14ac:dyDescent="0.2">
      <c r="A184" s="176">
        <v>181</v>
      </c>
      <c r="B184" s="249" t="s">
        <v>349</v>
      </c>
      <c r="C184" s="248">
        <v>28</v>
      </c>
      <c r="D184" s="604" t="s">
        <v>1919</v>
      </c>
      <c r="E184" s="247" t="s">
        <v>2757</v>
      </c>
      <c r="F184" s="247" t="s">
        <v>351</v>
      </c>
      <c r="G184" s="247">
        <f>'MATERIAIS G1'!G184</f>
        <v>15</v>
      </c>
      <c r="H184" s="246">
        <v>3.16</v>
      </c>
      <c r="I184" s="246">
        <f t="shared" si="2"/>
        <v>47.4</v>
      </c>
    </row>
    <row r="185" spans="1:9" ht="30" x14ac:dyDescent="0.2">
      <c r="A185" s="176">
        <v>182</v>
      </c>
      <c r="B185" s="249" t="s">
        <v>352</v>
      </c>
      <c r="C185" s="248">
        <v>3869</v>
      </c>
      <c r="D185" s="604" t="s">
        <v>1919</v>
      </c>
      <c r="E185" s="247" t="s">
        <v>665</v>
      </c>
      <c r="F185" s="247" t="s">
        <v>351</v>
      </c>
      <c r="G185" s="247">
        <f>'MATERIAIS G1'!G185</f>
        <v>15</v>
      </c>
      <c r="H185" s="246">
        <v>2.98</v>
      </c>
      <c r="I185" s="246">
        <f t="shared" si="2"/>
        <v>44.7</v>
      </c>
    </row>
    <row r="186" spans="1:9" x14ac:dyDescent="0.2">
      <c r="A186" s="176">
        <v>183</v>
      </c>
      <c r="B186" s="249" t="s">
        <v>349</v>
      </c>
      <c r="C186" s="248">
        <v>29</v>
      </c>
      <c r="D186" s="604" t="s">
        <v>1919</v>
      </c>
      <c r="E186" s="247" t="s">
        <v>2758</v>
      </c>
      <c r="F186" s="247" t="s">
        <v>351</v>
      </c>
      <c r="G186" s="247">
        <f>'MATERIAIS G1'!G186</f>
        <v>15</v>
      </c>
      <c r="H186" s="246">
        <v>8.08</v>
      </c>
      <c r="I186" s="246">
        <f t="shared" si="2"/>
        <v>121.2</v>
      </c>
    </row>
    <row r="187" spans="1:9" x14ac:dyDescent="0.2">
      <c r="A187" s="176">
        <v>184</v>
      </c>
      <c r="B187" s="249" t="s">
        <v>349</v>
      </c>
      <c r="C187" s="248">
        <v>30</v>
      </c>
      <c r="D187" s="604" t="s">
        <v>1919</v>
      </c>
      <c r="E187" s="247" t="s">
        <v>2759</v>
      </c>
      <c r="F187" s="247" t="s">
        <v>351</v>
      </c>
      <c r="G187" s="247">
        <f>'MATERIAIS G1'!G187</f>
        <v>15</v>
      </c>
      <c r="H187" s="246">
        <v>4.2</v>
      </c>
      <c r="I187" s="246">
        <f t="shared" si="2"/>
        <v>63</v>
      </c>
    </row>
    <row r="188" spans="1:9" ht="30" x14ac:dyDescent="0.2">
      <c r="A188" s="176">
        <v>185</v>
      </c>
      <c r="B188" s="249" t="s">
        <v>352</v>
      </c>
      <c r="C188" s="248">
        <v>3889</v>
      </c>
      <c r="D188" s="604" t="s">
        <v>1919</v>
      </c>
      <c r="E188" s="247" t="s">
        <v>2760</v>
      </c>
      <c r="F188" s="247" t="s">
        <v>351</v>
      </c>
      <c r="G188" s="247">
        <f>'MATERIAIS G1'!G188</f>
        <v>15</v>
      </c>
      <c r="H188" s="246">
        <v>3.67</v>
      </c>
      <c r="I188" s="246">
        <f t="shared" si="2"/>
        <v>55.05</v>
      </c>
    </row>
    <row r="189" spans="1:9" x14ac:dyDescent="0.2">
      <c r="A189" s="176">
        <v>186</v>
      </c>
      <c r="B189" s="249" t="s">
        <v>349</v>
      </c>
      <c r="C189" s="248">
        <v>31</v>
      </c>
      <c r="D189" s="604" t="s">
        <v>1919</v>
      </c>
      <c r="E189" s="247" t="s">
        <v>2761</v>
      </c>
      <c r="F189" s="247" t="s">
        <v>351</v>
      </c>
      <c r="G189" s="247">
        <f>'MATERIAIS G1'!G189</f>
        <v>15</v>
      </c>
      <c r="H189" s="246">
        <v>4.4400000000000004</v>
      </c>
      <c r="I189" s="246">
        <f t="shared" si="2"/>
        <v>66.599999999999994</v>
      </c>
    </row>
    <row r="190" spans="1:9" ht="30" x14ac:dyDescent="0.2">
      <c r="A190" s="176">
        <v>187</v>
      </c>
      <c r="B190" s="249" t="s">
        <v>349</v>
      </c>
      <c r="C190" s="248">
        <v>32</v>
      </c>
      <c r="D190" s="604" t="s">
        <v>1919</v>
      </c>
      <c r="E190" s="247" t="s">
        <v>2762</v>
      </c>
      <c r="F190" s="247" t="s">
        <v>351</v>
      </c>
      <c r="G190" s="247">
        <f>'MATERIAIS G1'!G190</f>
        <v>15</v>
      </c>
      <c r="H190" s="246">
        <v>6.2</v>
      </c>
      <c r="I190" s="246">
        <f t="shared" si="2"/>
        <v>93</v>
      </c>
    </row>
    <row r="191" spans="1:9" x14ac:dyDescent="0.2">
      <c r="A191" s="176">
        <v>188</v>
      </c>
      <c r="B191" s="249" t="s">
        <v>349</v>
      </c>
      <c r="C191" s="248">
        <v>33</v>
      </c>
      <c r="D191" s="604" t="s">
        <v>1919</v>
      </c>
      <c r="E191" s="247" t="s">
        <v>2763</v>
      </c>
      <c r="F191" s="247" t="s">
        <v>351</v>
      </c>
      <c r="G191" s="247">
        <f>'MATERIAIS G1'!G191</f>
        <v>15</v>
      </c>
      <c r="H191" s="246">
        <v>6.39</v>
      </c>
      <c r="I191" s="246">
        <f t="shared" si="2"/>
        <v>95.85</v>
      </c>
    </row>
    <row r="192" spans="1:9" ht="45" x14ac:dyDescent="0.2">
      <c r="A192" s="176">
        <v>189</v>
      </c>
      <c r="B192" s="249" t="s">
        <v>352</v>
      </c>
      <c r="C192" s="248">
        <v>39298</v>
      </c>
      <c r="D192" s="604" t="s">
        <v>1919</v>
      </c>
      <c r="E192" s="247" t="s">
        <v>2764</v>
      </c>
      <c r="F192" s="247" t="s">
        <v>351</v>
      </c>
      <c r="G192" s="247">
        <f>'MATERIAIS G1'!G192</f>
        <v>15</v>
      </c>
      <c r="H192" s="246">
        <v>17.989999999999998</v>
      </c>
      <c r="I192" s="246">
        <f t="shared" si="2"/>
        <v>269.85000000000002</v>
      </c>
    </row>
    <row r="193" spans="1:9" ht="45" x14ac:dyDescent="0.2">
      <c r="A193" s="176">
        <v>190</v>
      </c>
      <c r="B193" s="249" t="s">
        <v>352</v>
      </c>
      <c r="C193" s="248">
        <v>39299</v>
      </c>
      <c r="D193" s="604" t="s">
        <v>1919</v>
      </c>
      <c r="E193" s="247" t="s">
        <v>2765</v>
      </c>
      <c r="F193" s="247" t="s">
        <v>351</v>
      </c>
      <c r="G193" s="247">
        <f>'MATERIAIS G1'!G193</f>
        <v>15</v>
      </c>
      <c r="H193" s="246">
        <v>21.32</v>
      </c>
      <c r="I193" s="246">
        <f t="shared" si="2"/>
        <v>319.8</v>
      </c>
    </row>
    <row r="194" spans="1:9" x14ac:dyDescent="0.2">
      <c r="A194" s="176">
        <v>191</v>
      </c>
      <c r="B194" s="249" t="s">
        <v>349</v>
      </c>
      <c r="C194" s="248">
        <v>34</v>
      </c>
      <c r="D194" s="604" t="s">
        <v>1919</v>
      </c>
      <c r="E194" s="247" t="s">
        <v>2766</v>
      </c>
      <c r="F194" s="247" t="s">
        <v>351</v>
      </c>
      <c r="G194" s="247">
        <f>'MATERIAIS G1'!G194</f>
        <v>3</v>
      </c>
      <c r="H194" s="246">
        <v>40.4</v>
      </c>
      <c r="I194" s="246">
        <f t="shared" si="2"/>
        <v>121.2</v>
      </c>
    </row>
    <row r="195" spans="1:9" x14ac:dyDescent="0.2">
      <c r="A195" s="176">
        <v>192</v>
      </c>
      <c r="B195" s="249" t="s">
        <v>352</v>
      </c>
      <c r="C195" s="248">
        <v>3868</v>
      </c>
      <c r="D195" s="604" t="s">
        <v>1919</v>
      </c>
      <c r="E195" s="247" t="s">
        <v>2767</v>
      </c>
      <c r="F195" s="247" t="s">
        <v>351</v>
      </c>
      <c r="G195" s="247">
        <f>'MATERIAIS G1'!G195</f>
        <v>15</v>
      </c>
      <c r="H195" s="246">
        <v>1.35</v>
      </c>
      <c r="I195" s="246">
        <f t="shared" si="2"/>
        <v>20.25</v>
      </c>
    </row>
    <row r="196" spans="1:9" x14ac:dyDescent="0.2">
      <c r="A196" s="176">
        <v>193</v>
      </c>
      <c r="B196" s="249" t="s">
        <v>349</v>
      </c>
      <c r="C196" s="248">
        <v>35</v>
      </c>
      <c r="D196" s="604" t="s">
        <v>1919</v>
      </c>
      <c r="E196" s="247" t="s">
        <v>2768</v>
      </c>
      <c r="F196" s="247" t="s">
        <v>351</v>
      </c>
      <c r="G196" s="247">
        <f>'MATERIAIS G1'!G196</f>
        <v>4</v>
      </c>
      <c r="H196" s="246">
        <v>5.98</v>
      </c>
      <c r="I196" s="246">
        <f t="shared" si="2"/>
        <v>23.92</v>
      </c>
    </row>
    <row r="197" spans="1:9" x14ac:dyDescent="0.2">
      <c r="A197" s="176">
        <v>194</v>
      </c>
      <c r="B197" s="249" t="s">
        <v>349</v>
      </c>
      <c r="C197" s="248">
        <v>36</v>
      </c>
      <c r="D197" s="604" t="s">
        <v>1919</v>
      </c>
      <c r="E197" s="247" t="s">
        <v>2769</v>
      </c>
      <c r="F197" s="247" t="s">
        <v>351</v>
      </c>
      <c r="G197" s="247">
        <f>'MATERIAIS G1'!G197</f>
        <v>4</v>
      </c>
      <c r="H197" s="246">
        <v>6.46</v>
      </c>
      <c r="I197" s="246">
        <f t="shared" ref="I197:I260" si="3">H197*G197</f>
        <v>25.84</v>
      </c>
    </row>
    <row r="198" spans="1:9" x14ac:dyDescent="0.2">
      <c r="A198" s="176">
        <v>195</v>
      </c>
      <c r="B198" s="249" t="s">
        <v>349</v>
      </c>
      <c r="C198" s="248">
        <v>37</v>
      </c>
      <c r="D198" s="604" t="s">
        <v>1919</v>
      </c>
      <c r="E198" s="247" t="s">
        <v>2770</v>
      </c>
      <c r="F198" s="247" t="s">
        <v>351</v>
      </c>
      <c r="G198" s="247">
        <f>'MATERIAIS G1'!G198</f>
        <v>4</v>
      </c>
      <c r="H198" s="246">
        <v>4.9400000000000004</v>
      </c>
      <c r="I198" s="246">
        <f t="shared" si="3"/>
        <v>19.760000000000002</v>
      </c>
    </row>
    <row r="199" spans="1:9" x14ac:dyDescent="0.2">
      <c r="A199" s="176">
        <v>196</v>
      </c>
      <c r="B199" s="249" t="s">
        <v>349</v>
      </c>
      <c r="C199" s="248">
        <v>38</v>
      </c>
      <c r="D199" s="604" t="s">
        <v>1919</v>
      </c>
      <c r="E199" s="247" t="s">
        <v>2771</v>
      </c>
      <c r="F199" s="247" t="s">
        <v>351</v>
      </c>
      <c r="G199" s="247">
        <f>'MATERIAIS G1'!G199</f>
        <v>9</v>
      </c>
      <c r="H199" s="246">
        <v>10.050000000000001</v>
      </c>
      <c r="I199" s="246">
        <f t="shared" si="3"/>
        <v>90.45</v>
      </c>
    </row>
    <row r="200" spans="1:9" x14ac:dyDescent="0.2">
      <c r="A200" s="176">
        <v>197</v>
      </c>
      <c r="B200" s="249" t="s">
        <v>349</v>
      </c>
      <c r="C200" s="248">
        <v>39</v>
      </c>
      <c r="D200" s="604" t="s">
        <v>1919</v>
      </c>
      <c r="E200" s="247" t="s">
        <v>2772</v>
      </c>
      <c r="F200" s="247" t="s">
        <v>351</v>
      </c>
      <c r="G200" s="247">
        <f>'MATERIAIS G1'!G200</f>
        <v>15</v>
      </c>
      <c r="H200" s="246">
        <v>16.399999999999999</v>
      </c>
      <c r="I200" s="246">
        <f t="shared" si="3"/>
        <v>246</v>
      </c>
    </row>
    <row r="201" spans="1:9" x14ac:dyDescent="0.2">
      <c r="A201" s="176">
        <v>198</v>
      </c>
      <c r="B201" s="249" t="s">
        <v>352</v>
      </c>
      <c r="C201" s="248">
        <v>3883</v>
      </c>
      <c r="D201" s="604" t="s">
        <v>1919</v>
      </c>
      <c r="E201" s="247" t="s">
        <v>2773</v>
      </c>
      <c r="F201" s="247" t="s">
        <v>351</v>
      </c>
      <c r="G201" s="247">
        <f>'MATERIAIS G1'!G201</f>
        <v>4</v>
      </c>
      <c r="H201" s="246">
        <v>1.47</v>
      </c>
      <c r="I201" s="246">
        <f t="shared" si="3"/>
        <v>5.88</v>
      </c>
    </row>
    <row r="202" spans="1:9" x14ac:dyDescent="0.2">
      <c r="A202" s="176">
        <v>199</v>
      </c>
      <c r="B202" s="249" t="s">
        <v>352</v>
      </c>
      <c r="C202" s="248">
        <v>3884</v>
      </c>
      <c r="D202" s="604" t="s">
        <v>1919</v>
      </c>
      <c r="E202" s="247" t="s">
        <v>2774</v>
      </c>
      <c r="F202" s="247" t="s">
        <v>351</v>
      </c>
      <c r="G202" s="247">
        <f>'MATERIAIS G1'!G202</f>
        <v>15</v>
      </c>
      <c r="H202" s="246">
        <v>2.3199999999999998</v>
      </c>
      <c r="I202" s="246">
        <f t="shared" si="3"/>
        <v>34.799999999999997</v>
      </c>
    </row>
    <row r="203" spans="1:9" ht="30" x14ac:dyDescent="0.2">
      <c r="A203" s="176">
        <v>200</v>
      </c>
      <c r="B203" s="249" t="s">
        <v>352</v>
      </c>
      <c r="C203" s="248">
        <v>3861</v>
      </c>
      <c r="D203" s="604" t="s">
        <v>1919</v>
      </c>
      <c r="E203" s="247" t="s">
        <v>2775</v>
      </c>
      <c r="F203" s="247" t="s">
        <v>351</v>
      </c>
      <c r="G203" s="247">
        <f>'MATERIAIS G1'!G203</f>
        <v>15</v>
      </c>
      <c r="H203" s="246">
        <v>0.74</v>
      </c>
      <c r="I203" s="246">
        <f t="shared" si="3"/>
        <v>11.1</v>
      </c>
    </row>
    <row r="204" spans="1:9" ht="30" x14ac:dyDescent="0.2">
      <c r="A204" s="176">
        <v>201</v>
      </c>
      <c r="B204" s="249" t="s">
        <v>352</v>
      </c>
      <c r="C204" s="248">
        <v>3904</v>
      </c>
      <c r="D204" s="604" t="s">
        <v>1919</v>
      </c>
      <c r="E204" s="247" t="s">
        <v>1057</v>
      </c>
      <c r="F204" s="247" t="s">
        <v>351</v>
      </c>
      <c r="G204" s="247">
        <f>'MATERIAIS G1'!G204</f>
        <v>30</v>
      </c>
      <c r="H204" s="246">
        <v>0.79</v>
      </c>
      <c r="I204" s="246">
        <f t="shared" si="3"/>
        <v>23.7</v>
      </c>
    </row>
    <row r="205" spans="1:9" ht="30" x14ac:dyDescent="0.2">
      <c r="A205" s="176">
        <v>202</v>
      </c>
      <c r="B205" s="249" t="s">
        <v>352</v>
      </c>
      <c r="C205" s="248">
        <v>3903</v>
      </c>
      <c r="D205" s="604" t="s">
        <v>1919</v>
      </c>
      <c r="E205" s="247" t="s">
        <v>1056</v>
      </c>
      <c r="F205" s="247" t="s">
        <v>351</v>
      </c>
      <c r="G205" s="247">
        <f>'MATERIAIS G1'!G205</f>
        <v>15</v>
      </c>
      <c r="H205" s="246">
        <v>1.92</v>
      </c>
      <c r="I205" s="246">
        <f t="shared" si="3"/>
        <v>28.8</v>
      </c>
    </row>
    <row r="206" spans="1:9" ht="30" x14ac:dyDescent="0.2">
      <c r="A206" s="176">
        <v>203</v>
      </c>
      <c r="B206" s="249" t="s">
        <v>352</v>
      </c>
      <c r="C206" s="248">
        <v>3862</v>
      </c>
      <c r="D206" s="604" t="s">
        <v>1919</v>
      </c>
      <c r="E206" s="247" t="s">
        <v>1055</v>
      </c>
      <c r="F206" s="247" t="s">
        <v>351</v>
      </c>
      <c r="G206" s="247">
        <f>'MATERIAIS G1'!G206</f>
        <v>15</v>
      </c>
      <c r="H206" s="246">
        <v>4.09</v>
      </c>
      <c r="I206" s="246">
        <f t="shared" si="3"/>
        <v>61.35</v>
      </c>
    </row>
    <row r="207" spans="1:9" ht="30" x14ac:dyDescent="0.2">
      <c r="A207" s="176">
        <v>204</v>
      </c>
      <c r="B207" s="249" t="s">
        <v>352</v>
      </c>
      <c r="C207" s="248">
        <v>3863</v>
      </c>
      <c r="D207" s="604" t="s">
        <v>1919</v>
      </c>
      <c r="E207" s="247" t="s">
        <v>1054</v>
      </c>
      <c r="F207" s="247" t="s">
        <v>351</v>
      </c>
      <c r="G207" s="247">
        <f>'MATERIAIS G1'!G207</f>
        <v>6</v>
      </c>
      <c r="H207" s="246">
        <v>4.1900000000000004</v>
      </c>
      <c r="I207" s="246">
        <f t="shared" si="3"/>
        <v>25.14</v>
      </c>
    </row>
    <row r="208" spans="1:9" x14ac:dyDescent="0.2">
      <c r="A208" s="176">
        <v>205</v>
      </c>
      <c r="B208" s="249" t="s">
        <v>353</v>
      </c>
      <c r="C208" s="248" t="s">
        <v>2776</v>
      </c>
      <c r="D208" s="604" t="s">
        <v>1919</v>
      </c>
      <c r="E208" s="247" t="s">
        <v>2777</v>
      </c>
      <c r="F208" s="247" t="s">
        <v>445</v>
      </c>
      <c r="G208" s="247">
        <f>'MATERIAIS G1'!G208</f>
        <v>1</v>
      </c>
      <c r="H208" s="246">
        <v>26.06</v>
      </c>
      <c r="I208" s="246">
        <f t="shared" si="3"/>
        <v>26.06</v>
      </c>
    </row>
    <row r="209" spans="1:9" ht="30" x14ac:dyDescent="0.2">
      <c r="A209" s="176">
        <v>206</v>
      </c>
      <c r="B209" s="249" t="s">
        <v>352</v>
      </c>
      <c r="C209" s="248">
        <v>10432</v>
      </c>
      <c r="D209" s="604" t="s">
        <v>1919</v>
      </c>
      <c r="E209" s="247" t="s">
        <v>2778</v>
      </c>
      <c r="F209" s="247" t="s">
        <v>351</v>
      </c>
      <c r="G209" s="247">
        <f>'MATERIAIS G1'!G209</f>
        <v>4</v>
      </c>
      <c r="H209" s="246">
        <v>347.05</v>
      </c>
      <c r="I209" s="246">
        <f t="shared" si="3"/>
        <v>1388.2</v>
      </c>
    </row>
    <row r="210" spans="1:9" x14ac:dyDescent="0.2">
      <c r="A210" s="176">
        <v>207</v>
      </c>
      <c r="B210" s="249" t="s">
        <v>353</v>
      </c>
      <c r="C210" s="248" t="s">
        <v>607</v>
      </c>
      <c r="D210" s="604" t="s">
        <v>1919</v>
      </c>
      <c r="E210" s="247" t="s">
        <v>606</v>
      </c>
      <c r="F210" s="247" t="s">
        <v>351</v>
      </c>
      <c r="G210" s="247">
        <f>'MATERIAIS G1'!G210</f>
        <v>15</v>
      </c>
      <c r="H210" s="246">
        <v>5.16</v>
      </c>
      <c r="I210" s="246">
        <f t="shared" si="3"/>
        <v>77.400000000000006</v>
      </c>
    </row>
    <row r="211" spans="1:9" x14ac:dyDescent="0.2">
      <c r="A211" s="176">
        <v>208</v>
      </c>
      <c r="B211" s="249" t="s">
        <v>353</v>
      </c>
      <c r="C211" s="248" t="s">
        <v>605</v>
      </c>
      <c r="D211" s="604" t="s">
        <v>1919</v>
      </c>
      <c r="E211" s="247" t="s">
        <v>2779</v>
      </c>
      <c r="F211" s="247" t="s">
        <v>351</v>
      </c>
      <c r="G211" s="247">
        <f>'MATERIAIS G1'!G211</f>
        <v>15</v>
      </c>
      <c r="H211" s="246">
        <v>8.74</v>
      </c>
      <c r="I211" s="246">
        <f t="shared" si="3"/>
        <v>131.1</v>
      </c>
    </row>
    <row r="212" spans="1:9" ht="60" x14ac:dyDescent="0.2">
      <c r="A212" s="176">
        <v>209</v>
      </c>
      <c r="B212" s="249" t="s">
        <v>352</v>
      </c>
      <c r="C212" s="248">
        <v>4351</v>
      </c>
      <c r="D212" s="604" t="s">
        <v>1919</v>
      </c>
      <c r="E212" s="247" t="s">
        <v>1199</v>
      </c>
      <c r="F212" s="247" t="s">
        <v>351</v>
      </c>
      <c r="G212" s="247">
        <f>'MATERIAIS G1'!G212</f>
        <v>60</v>
      </c>
      <c r="H212" s="246">
        <v>17.64</v>
      </c>
      <c r="I212" s="246">
        <f t="shared" si="3"/>
        <v>1058.4000000000001</v>
      </c>
    </row>
    <row r="213" spans="1:9" ht="60" x14ac:dyDescent="0.2">
      <c r="A213" s="176">
        <v>210</v>
      </c>
      <c r="B213" s="249" t="s">
        <v>352</v>
      </c>
      <c r="C213" s="248">
        <v>4384</v>
      </c>
      <c r="D213" s="604" t="s">
        <v>1919</v>
      </c>
      <c r="E213" s="247" t="s">
        <v>824</v>
      </c>
      <c r="F213" s="247" t="s">
        <v>351</v>
      </c>
      <c r="G213" s="247">
        <f>'MATERIAIS G1'!G213</f>
        <v>60</v>
      </c>
      <c r="H213" s="246">
        <v>23.79</v>
      </c>
      <c r="I213" s="246">
        <f t="shared" si="3"/>
        <v>1427.4</v>
      </c>
    </row>
    <row r="214" spans="1:9" x14ac:dyDescent="0.2">
      <c r="A214" s="176">
        <v>211</v>
      </c>
      <c r="B214" s="249" t="s">
        <v>349</v>
      </c>
      <c r="C214" s="248">
        <v>40</v>
      </c>
      <c r="D214" s="604" t="s">
        <v>1919</v>
      </c>
      <c r="E214" s="247" t="s">
        <v>2780</v>
      </c>
      <c r="F214" s="247" t="s">
        <v>351</v>
      </c>
      <c r="G214" s="247">
        <f>'MATERIAIS G1'!G214</f>
        <v>60</v>
      </c>
      <c r="H214" s="246">
        <v>12.61</v>
      </c>
      <c r="I214" s="246">
        <f t="shared" si="3"/>
        <v>756.6</v>
      </c>
    </row>
    <row r="215" spans="1:9" x14ac:dyDescent="0.2">
      <c r="A215" s="176">
        <v>212</v>
      </c>
      <c r="B215" s="249" t="s">
        <v>349</v>
      </c>
      <c r="C215" s="248">
        <v>41</v>
      </c>
      <c r="D215" s="604" t="s">
        <v>1919</v>
      </c>
      <c r="E215" s="247" t="s">
        <v>2781</v>
      </c>
      <c r="F215" s="247" t="s">
        <v>351</v>
      </c>
      <c r="G215" s="247">
        <f>'MATERIAIS G1'!G215</f>
        <v>15</v>
      </c>
      <c r="H215" s="246">
        <v>75.709999999999994</v>
      </c>
      <c r="I215" s="246">
        <f t="shared" si="3"/>
        <v>1135.6500000000001</v>
      </c>
    </row>
    <row r="216" spans="1:9" x14ac:dyDescent="0.2">
      <c r="A216" s="176">
        <v>213</v>
      </c>
      <c r="B216" s="249" t="s">
        <v>352</v>
      </c>
      <c r="C216" s="248">
        <v>11684</v>
      </c>
      <c r="D216" s="604" t="s">
        <v>1919</v>
      </c>
      <c r="E216" s="247" t="s">
        <v>1206</v>
      </c>
      <c r="F216" s="247" t="s">
        <v>351</v>
      </c>
      <c r="G216" s="247">
        <f>'MATERIAIS G1'!G216</f>
        <v>15</v>
      </c>
      <c r="H216" s="246">
        <v>40.82</v>
      </c>
      <c r="I216" s="246">
        <f t="shared" si="3"/>
        <v>612.29999999999995</v>
      </c>
    </row>
    <row r="217" spans="1:9" ht="45" x14ac:dyDescent="0.2">
      <c r="A217" s="176">
        <v>214</v>
      </c>
      <c r="B217" s="249" t="s">
        <v>352</v>
      </c>
      <c r="C217" s="248">
        <v>5102</v>
      </c>
      <c r="D217" s="604" t="s">
        <v>1919</v>
      </c>
      <c r="E217" s="247" t="s">
        <v>2782</v>
      </c>
      <c r="F217" s="247" t="s">
        <v>351</v>
      </c>
      <c r="G217" s="247">
        <f>'MATERIAIS G1'!G217</f>
        <v>7</v>
      </c>
      <c r="H217" s="246">
        <v>17.43</v>
      </c>
      <c r="I217" s="246">
        <f t="shared" si="3"/>
        <v>122.01</v>
      </c>
    </row>
    <row r="218" spans="1:9" ht="30" x14ac:dyDescent="0.2">
      <c r="A218" s="176">
        <v>215</v>
      </c>
      <c r="B218" s="249" t="s">
        <v>352</v>
      </c>
      <c r="C218" s="248">
        <v>11670</v>
      </c>
      <c r="D218" s="604" t="s">
        <v>1919</v>
      </c>
      <c r="E218" s="247" t="s">
        <v>2783</v>
      </c>
      <c r="F218" s="247" t="s">
        <v>351</v>
      </c>
      <c r="G218" s="247">
        <f>'MATERIAIS G1'!G218</f>
        <v>7</v>
      </c>
      <c r="H218" s="246">
        <v>34.64</v>
      </c>
      <c r="I218" s="246">
        <f t="shared" si="3"/>
        <v>242.48</v>
      </c>
    </row>
    <row r="219" spans="1:9" ht="30" x14ac:dyDescent="0.2">
      <c r="A219" s="176">
        <v>216</v>
      </c>
      <c r="B219" s="249" t="s">
        <v>352</v>
      </c>
      <c r="C219" s="248">
        <v>11673</v>
      </c>
      <c r="D219" s="604" t="s">
        <v>1919</v>
      </c>
      <c r="E219" s="247" t="s">
        <v>601</v>
      </c>
      <c r="F219" s="247" t="s">
        <v>351</v>
      </c>
      <c r="G219" s="247">
        <f>'MATERIAIS G1'!G219</f>
        <v>15</v>
      </c>
      <c r="H219" s="246">
        <v>32.69</v>
      </c>
      <c r="I219" s="246">
        <f t="shared" si="3"/>
        <v>490.35</v>
      </c>
    </row>
    <row r="220" spans="1:9" x14ac:dyDescent="0.2">
      <c r="A220" s="176">
        <v>217</v>
      </c>
      <c r="B220" s="249" t="s">
        <v>352</v>
      </c>
      <c r="C220" s="248">
        <v>6032</v>
      </c>
      <c r="D220" s="604" t="s">
        <v>1919</v>
      </c>
      <c r="E220" s="247" t="s">
        <v>2784</v>
      </c>
      <c r="F220" s="247" t="s">
        <v>351</v>
      </c>
      <c r="G220" s="247">
        <f>'MATERIAIS G1'!G220</f>
        <v>7</v>
      </c>
      <c r="H220" s="246">
        <v>41.5</v>
      </c>
      <c r="I220" s="246">
        <f t="shared" si="3"/>
        <v>290.5</v>
      </c>
    </row>
    <row r="221" spans="1:9" ht="45" x14ac:dyDescent="0.2">
      <c r="A221" s="176">
        <v>218</v>
      </c>
      <c r="B221" s="249" t="s">
        <v>352</v>
      </c>
      <c r="C221" s="248">
        <v>6006</v>
      </c>
      <c r="D221" s="604" t="s">
        <v>1919</v>
      </c>
      <c r="E221" s="247" t="s">
        <v>599</v>
      </c>
      <c r="F221" s="247" t="s">
        <v>351</v>
      </c>
      <c r="G221" s="247">
        <f>'MATERIAIS G1'!G221</f>
        <v>7</v>
      </c>
      <c r="H221" s="246">
        <v>85.99</v>
      </c>
      <c r="I221" s="246">
        <f t="shared" si="3"/>
        <v>601.92999999999995</v>
      </c>
    </row>
    <row r="222" spans="1:9" ht="30" x14ac:dyDescent="0.2">
      <c r="A222" s="176">
        <v>219</v>
      </c>
      <c r="B222" s="249" t="s">
        <v>352</v>
      </c>
      <c r="C222" s="248">
        <v>6020</v>
      </c>
      <c r="D222" s="604" t="s">
        <v>1919</v>
      </c>
      <c r="E222" s="247" t="s">
        <v>600</v>
      </c>
      <c r="F222" s="247" t="s">
        <v>351</v>
      </c>
      <c r="G222" s="247">
        <f>'MATERIAIS G1'!G222</f>
        <v>7</v>
      </c>
      <c r="H222" s="246">
        <v>37.69</v>
      </c>
      <c r="I222" s="246">
        <f t="shared" si="3"/>
        <v>263.83</v>
      </c>
    </row>
    <row r="223" spans="1:9" ht="30" x14ac:dyDescent="0.2">
      <c r="A223" s="176">
        <v>220</v>
      </c>
      <c r="B223" s="249" t="s">
        <v>352</v>
      </c>
      <c r="C223" s="248">
        <v>6016</v>
      </c>
      <c r="D223" s="604" t="s">
        <v>1919</v>
      </c>
      <c r="E223" s="247" t="s">
        <v>1158</v>
      </c>
      <c r="F223" s="247" t="s">
        <v>351</v>
      </c>
      <c r="G223" s="247">
        <f>'MATERIAIS G1'!G223</f>
        <v>7</v>
      </c>
      <c r="H223" s="246">
        <v>39.76</v>
      </c>
      <c r="I223" s="246">
        <f t="shared" si="3"/>
        <v>278.32</v>
      </c>
    </row>
    <row r="224" spans="1:9" ht="30" x14ac:dyDescent="0.2">
      <c r="A224" s="176">
        <v>221</v>
      </c>
      <c r="B224" s="249" t="s">
        <v>352</v>
      </c>
      <c r="C224" s="248">
        <v>6038</v>
      </c>
      <c r="D224" s="604" t="s">
        <v>1919</v>
      </c>
      <c r="E224" s="247" t="s">
        <v>596</v>
      </c>
      <c r="F224" s="247" t="s">
        <v>351</v>
      </c>
      <c r="G224" s="247">
        <f>'MATERIAIS G1'!G224</f>
        <v>7</v>
      </c>
      <c r="H224" s="246">
        <v>10.72</v>
      </c>
      <c r="I224" s="246">
        <f t="shared" si="3"/>
        <v>75.040000000000006</v>
      </c>
    </row>
    <row r="225" spans="1:9" ht="30" x14ac:dyDescent="0.2">
      <c r="A225" s="176">
        <v>222</v>
      </c>
      <c r="B225" s="249" t="s">
        <v>352</v>
      </c>
      <c r="C225" s="248">
        <v>11752</v>
      </c>
      <c r="D225" s="604" t="s">
        <v>1919</v>
      </c>
      <c r="E225" s="247" t="s">
        <v>595</v>
      </c>
      <c r="F225" s="247" t="s">
        <v>351</v>
      </c>
      <c r="G225" s="247">
        <f>'MATERIAIS G1'!G225</f>
        <v>7</v>
      </c>
      <c r="H225" s="246">
        <v>26.71</v>
      </c>
      <c r="I225" s="246">
        <f t="shared" si="3"/>
        <v>186.97</v>
      </c>
    </row>
    <row r="226" spans="1:9" ht="30" x14ac:dyDescent="0.2">
      <c r="A226" s="176">
        <v>223</v>
      </c>
      <c r="B226" s="249" t="s">
        <v>352</v>
      </c>
      <c r="C226" s="248">
        <v>11718</v>
      </c>
      <c r="D226" s="604" t="s">
        <v>1919</v>
      </c>
      <c r="E226" s="247" t="s">
        <v>597</v>
      </c>
      <c r="F226" s="247" t="s">
        <v>351</v>
      </c>
      <c r="G226" s="247">
        <f>'MATERIAIS G1'!G226</f>
        <v>7</v>
      </c>
      <c r="H226" s="246">
        <v>30.58</v>
      </c>
      <c r="I226" s="246">
        <f t="shared" si="3"/>
        <v>214.06</v>
      </c>
    </row>
    <row r="227" spans="1:9" ht="30" x14ac:dyDescent="0.2">
      <c r="A227" s="176">
        <v>224</v>
      </c>
      <c r="B227" s="249" t="s">
        <v>353</v>
      </c>
      <c r="C227" s="248" t="s">
        <v>2785</v>
      </c>
      <c r="D227" s="604" t="s">
        <v>1919</v>
      </c>
      <c r="E227" s="247" t="s">
        <v>2786</v>
      </c>
      <c r="F227" s="247" t="s">
        <v>351</v>
      </c>
      <c r="G227" s="247">
        <f>'MATERIAIS G1'!G227</f>
        <v>7</v>
      </c>
      <c r="H227" s="246">
        <v>53.9</v>
      </c>
      <c r="I227" s="246">
        <f t="shared" si="3"/>
        <v>377.3</v>
      </c>
    </row>
    <row r="228" spans="1:9" ht="30" x14ac:dyDescent="0.2">
      <c r="A228" s="176">
        <v>225</v>
      </c>
      <c r="B228" s="249" t="s">
        <v>353</v>
      </c>
      <c r="C228" s="248" t="s">
        <v>2787</v>
      </c>
      <c r="D228" s="604" t="s">
        <v>1919</v>
      </c>
      <c r="E228" s="247" t="s">
        <v>2788</v>
      </c>
      <c r="F228" s="247" t="s">
        <v>351</v>
      </c>
      <c r="G228" s="247">
        <f>'MATERIAIS G1'!G228</f>
        <v>3</v>
      </c>
      <c r="H228" s="246">
        <v>76.5</v>
      </c>
      <c r="I228" s="246">
        <f t="shared" si="3"/>
        <v>229.5</v>
      </c>
    </row>
    <row r="229" spans="1:9" ht="45" x14ac:dyDescent="0.2">
      <c r="A229" s="176">
        <v>226</v>
      </c>
      <c r="B229" s="249" t="s">
        <v>353</v>
      </c>
      <c r="C229" s="248" t="s">
        <v>2789</v>
      </c>
      <c r="D229" s="604" t="s">
        <v>1919</v>
      </c>
      <c r="E229" s="247" t="s">
        <v>2790</v>
      </c>
      <c r="F229" s="247" t="s">
        <v>351</v>
      </c>
      <c r="G229" s="247">
        <f>'MATERIAIS G1'!G229</f>
        <v>3</v>
      </c>
      <c r="H229" s="246">
        <v>473.9</v>
      </c>
      <c r="I229" s="246">
        <f t="shared" si="3"/>
        <v>1421.7</v>
      </c>
    </row>
    <row r="230" spans="1:9" ht="30" x14ac:dyDescent="0.2">
      <c r="A230" s="176">
        <v>227</v>
      </c>
      <c r="B230" s="249" t="s">
        <v>352</v>
      </c>
      <c r="C230" s="248">
        <v>11719</v>
      </c>
      <c r="D230" s="604" t="s">
        <v>1919</v>
      </c>
      <c r="E230" s="247" t="s">
        <v>598</v>
      </c>
      <c r="F230" s="247" t="s">
        <v>351</v>
      </c>
      <c r="G230" s="247">
        <f>'MATERIAIS G1'!G230</f>
        <v>7</v>
      </c>
      <c r="H230" s="246">
        <v>24.81</v>
      </c>
      <c r="I230" s="246">
        <f t="shared" si="3"/>
        <v>173.67</v>
      </c>
    </row>
    <row r="231" spans="1:9" ht="30" x14ac:dyDescent="0.2">
      <c r="A231" s="176">
        <v>228</v>
      </c>
      <c r="B231" s="249" t="s">
        <v>2435</v>
      </c>
      <c r="C231" s="248" t="s">
        <v>2791</v>
      </c>
      <c r="D231" s="604" t="s">
        <v>1919</v>
      </c>
      <c r="E231" s="247" t="s">
        <v>2792</v>
      </c>
      <c r="F231" s="247" t="s">
        <v>351</v>
      </c>
      <c r="G231" s="247">
        <f>'MATERIAIS G1'!G231</f>
        <v>30</v>
      </c>
      <c r="H231" s="246">
        <v>56.6</v>
      </c>
      <c r="I231" s="246">
        <f t="shared" si="3"/>
        <v>1698</v>
      </c>
    </row>
    <row r="232" spans="1:9" ht="30" x14ac:dyDescent="0.2">
      <c r="A232" s="176">
        <v>229</v>
      </c>
      <c r="B232" s="249" t="s">
        <v>352</v>
      </c>
      <c r="C232" s="248">
        <v>6136</v>
      </c>
      <c r="D232" s="604" t="s">
        <v>1919</v>
      </c>
      <c r="E232" s="247" t="s">
        <v>2793</v>
      </c>
      <c r="F232" s="247" t="s">
        <v>351</v>
      </c>
      <c r="G232" s="247">
        <f>'MATERIAIS G1'!G232</f>
        <v>4</v>
      </c>
      <c r="H232" s="246">
        <v>162.63999999999999</v>
      </c>
      <c r="I232" s="246">
        <f t="shared" si="3"/>
        <v>650.55999999999995</v>
      </c>
    </row>
    <row r="233" spans="1:9" ht="45" x14ac:dyDescent="0.2">
      <c r="A233" s="176">
        <v>230</v>
      </c>
      <c r="B233" s="249" t="s">
        <v>352</v>
      </c>
      <c r="C233" s="248">
        <v>44945</v>
      </c>
      <c r="D233" s="604" t="s">
        <v>1919</v>
      </c>
      <c r="E233" s="247" t="s">
        <v>2794</v>
      </c>
      <c r="F233" s="247" t="s">
        <v>351</v>
      </c>
      <c r="G233" s="247">
        <f>'MATERIAIS G1'!G233</f>
        <v>22</v>
      </c>
      <c r="H233" s="246">
        <v>8.9</v>
      </c>
      <c r="I233" s="246">
        <f t="shared" si="3"/>
        <v>195.8</v>
      </c>
    </row>
    <row r="234" spans="1:9" ht="45" x14ac:dyDescent="0.2">
      <c r="A234" s="176">
        <v>231</v>
      </c>
      <c r="B234" s="249" t="s">
        <v>352</v>
      </c>
      <c r="C234" s="248">
        <v>6142</v>
      </c>
      <c r="D234" s="604" t="s">
        <v>1919</v>
      </c>
      <c r="E234" s="247" t="s">
        <v>2795</v>
      </c>
      <c r="F234" s="247" t="s">
        <v>351</v>
      </c>
      <c r="G234" s="247">
        <f>'MATERIAIS G1'!G234</f>
        <v>15</v>
      </c>
      <c r="H234" s="246">
        <v>9.93</v>
      </c>
      <c r="I234" s="246">
        <f t="shared" si="3"/>
        <v>148.94999999999999</v>
      </c>
    </row>
    <row r="235" spans="1:9" ht="30" x14ac:dyDescent="0.2">
      <c r="A235" s="176">
        <v>232</v>
      </c>
      <c r="B235" s="249" t="s">
        <v>352</v>
      </c>
      <c r="C235" s="248">
        <v>377</v>
      </c>
      <c r="D235" s="604" t="s">
        <v>1919</v>
      </c>
      <c r="E235" s="247" t="s">
        <v>1079</v>
      </c>
      <c r="F235" s="247" t="s">
        <v>351</v>
      </c>
      <c r="G235" s="247">
        <f>'MATERIAIS G1'!G235</f>
        <v>60</v>
      </c>
      <c r="H235" s="246">
        <v>40.799999999999997</v>
      </c>
      <c r="I235" s="246">
        <f t="shared" si="3"/>
        <v>2448</v>
      </c>
    </row>
    <row r="236" spans="1:9" ht="30" x14ac:dyDescent="0.2">
      <c r="A236" s="176">
        <v>233</v>
      </c>
      <c r="B236" s="249" t="s">
        <v>352</v>
      </c>
      <c r="C236" s="248">
        <v>20179</v>
      </c>
      <c r="D236" s="604" t="s">
        <v>1919</v>
      </c>
      <c r="E236" s="247" t="s">
        <v>2796</v>
      </c>
      <c r="F236" s="247" t="s">
        <v>351</v>
      </c>
      <c r="G236" s="247">
        <f>'MATERIAIS G1'!G236</f>
        <v>15</v>
      </c>
      <c r="H236" s="246">
        <v>36.83</v>
      </c>
      <c r="I236" s="246">
        <f t="shared" si="3"/>
        <v>552.45000000000005</v>
      </c>
    </row>
    <row r="237" spans="1:9" ht="30" x14ac:dyDescent="0.2">
      <c r="A237" s="176">
        <v>234</v>
      </c>
      <c r="B237" s="249" t="s">
        <v>352</v>
      </c>
      <c r="C237" s="248">
        <v>7138</v>
      </c>
      <c r="D237" s="604" t="s">
        <v>1919</v>
      </c>
      <c r="E237" s="247" t="s">
        <v>593</v>
      </c>
      <c r="F237" s="247" t="s">
        <v>351</v>
      </c>
      <c r="G237" s="247">
        <f>'MATERIAIS G1'!G237</f>
        <v>30</v>
      </c>
      <c r="H237" s="246">
        <v>1.02</v>
      </c>
      <c r="I237" s="246">
        <f t="shared" si="3"/>
        <v>30.6</v>
      </c>
    </row>
    <row r="238" spans="1:9" ht="45" x14ac:dyDescent="0.2">
      <c r="A238" s="176">
        <v>235</v>
      </c>
      <c r="B238" s="249" t="s">
        <v>352</v>
      </c>
      <c r="C238" s="248">
        <v>7109</v>
      </c>
      <c r="D238" s="604" t="s">
        <v>1919</v>
      </c>
      <c r="E238" s="247" t="s">
        <v>594</v>
      </c>
      <c r="F238" s="247" t="s">
        <v>351</v>
      </c>
      <c r="G238" s="247">
        <f>'MATERIAIS G1'!G238</f>
        <v>15</v>
      </c>
      <c r="H238" s="246">
        <v>2.44</v>
      </c>
      <c r="I238" s="246">
        <f t="shared" si="3"/>
        <v>36.6</v>
      </c>
    </row>
    <row r="239" spans="1:9" ht="30" x14ac:dyDescent="0.2">
      <c r="A239" s="176">
        <v>236</v>
      </c>
      <c r="B239" s="249" t="s">
        <v>352</v>
      </c>
      <c r="C239" s="248">
        <v>7139</v>
      </c>
      <c r="D239" s="604" t="s">
        <v>1919</v>
      </c>
      <c r="E239" s="247" t="s">
        <v>1047</v>
      </c>
      <c r="F239" s="247" t="s">
        <v>351</v>
      </c>
      <c r="G239" s="247">
        <f>'MATERIAIS G1'!G239</f>
        <v>15</v>
      </c>
      <c r="H239" s="246">
        <v>1.1499999999999999</v>
      </c>
      <c r="I239" s="246">
        <f t="shared" si="3"/>
        <v>17.25</v>
      </c>
    </row>
    <row r="240" spans="1:9" ht="45" x14ac:dyDescent="0.2">
      <c r="A240" s="176">
        <v>237</v>
      </c>
      <c r="B240" s="249" t="s">
        <v>352</v>
      </c>
      <c r="C240" s="248">
        <v>7135</v>
      </c>
      <c r="D240" s="604" t="s">
        <v>1919</v>
      </c>
      <c r="E240" s="247" t="s">
        <v>2797</v>
      </c>
      <c r="F240" s="247" t="s">
        <v>351</v>
      </c>
      <c r="G240" s="247">
        <f>'MATERIAIS G1'!G240</f>
        <v>15</v>
      </c>
      <c r="H240" s="246">
        <v>4.99</v>
      </c>
      <c r="I240" s="246">
        <f t="shared" si="3"/>
        <v>74.849999999999994</v>
      </c>
    </row>
    <row r="241" spans="1:9" ht="45" x14ac:dyDescent="0.2">
      <c r="A241" s="176">
        <v>238</v>
      </c>
      <c r="B241" s="249" t="s">
        <v>352</v>
      </c>
      <c r="C241" s="248">
        <v>7137</v>
      </c>
      <c r="D241" s="604" t="s">
        <v>1919</v>
      </c>
      <c r="E241" s="247" t="s">
        <v>2798</v>
      </c>
      <c r="F241" s="247" t="s">
        <v>351</v>
      </c>
      <c r="G241" s="247">
        <f>'MATERIAIS G1'!G241</f>
        <v>15</v>
      </c>
      <c r="H241" s="246">
        <v>9.61</v>
      </c>
      <c r="I241" s="246">
        <f t="shared" si="3"/>
        <v>144.15</v>
      </c>
    </row>
    <row r="242" spans="1:9" ht="45" x14ac:dyDescent="0.2">
      <c r="A242" s="176">
        <v>239</v>
      </c>
      <c r="B242" s="249" t="s">
        <v>352</v>
      </c>
      <c r="C242" s="248">
        <v>7122</v>
      </c>
      <c r="D242" s="604" t="s">
        <v>1919</v>
      </c>
      <c r="E242" s="247" t="s">
        <v>655</v>
      </c>
      <c r="F242" s="247" t="s">
        <v>351</v>
      </c>
      <c r="G242" s="247">
        <f>'MATERIAIS G1'!G242</f>
        <v>15</v>
      </c>
      <c r="H242" s="246">
        <v>10.58</v>
      </c>
      <c r="I242" s="246">
        <f t="shared" si="3"/>
        <v>158.69999999999999</v>
      </c>
    </row>
    <row r="243" spans="1:9" ht="30" x14ac:dyDescent="0.2">
      <c r="A243" s="176">
        <v>240</v>
      </c>
      <c r="B243" s="249" t="s">
        <v>352</v>
      </c>
      <c r="C243" s="248">
        <v>7140</v>
      </c>
      <c r="D243" s="604" t="s">
        <v>1919</v>
      </c>
      <c r="E243" s="247" t="s">
        <v>2799</v>
      </c>
      <c r="F243" s="247" t="s">
        <v>351</v>
      </c>
      <c r="G243" s="247">
        <f>'MATERIAIS G1'!G243</f>
        <v>15</v>
      </c>
      <c r="H243" s="246">
        <v>3.62</v>
      </c>
      <c r="I243" s="246">
        <f t="shared" si="3"/>
        <v>54.3</v>
      </c>
    </row>
    <row r="244" spans="1:9" ht="45" x14ac:dyDescent="0.2">
      <c r="A244" s="176">
        <v>241</v>
      </c>
      <c r="B244" s="249" t="s">
        <v>352</v>
      </c>
      <c r="C244" s="248">
        <v>7103</v>
      </c>
      <c r="D244" s="604" t="s">
        <v>1919</v>
      </c>
      <c r="E244" s="247" t="s">
        <v>2800</v>
      </c>
      <c r="F244" s="247" t="s">
        <v>351</v>
      </c>
      <c r="G244" s="247">
        <f>'MATERIAIS G1'!G244</f>
        <v>15</v>
      </c>
      <c r="H244" s="246">
        <v>13.23</v>
      </c>
      <c r="I244" s="246">
        <f t="shared" si="3"/>
        <v>198.45</v>
      </c>
    </row>
    <row r="245" spans="1:9" ht="45" x14ac:dyDescent="0.2">
      <c r="A245" s="176">
        <v>242</v>
      </c>
      <c r="B245" s="249" t="s">
        <v>352</v>
      </c>
      <c r="C245" s="248">
        <v>7114</v>
      </c>
      <c r="D245" s="604" t="s">
        <v>1919</v>
      </c>
      <c r="E245" s="247" t="s">
        <v>592</v>
      </c>
      <c r="F245" s="247" t="s">
        <v>351</v>
      </c>
      <c r="G245" s="247">
        <f>'MATERIAIS G1'!G245</f>
        <v>15</v>
      </c>
      <c r="H245" s="246">
        <v>12.31</v>
      </c>
      <c r="I245" s="246">
        <f t="shared" si="3"/>
        <v>184.65</v>
      </c>
    </row>
    <row r="246" spans="1:9" ht="30" x14ac:dyDescent="0.2">
      <c r="A246" s="176">
        <v>243</v>
      </c>
      <c r="B246" s="249" t="s">
        <v>352</v>
      </c>
      <c r="C246" s="248">
        <v>7136</v>
      </c>
      <c r="D246" s="604" t="s">
        <v>1919</v>
      </c>
      <c r="E246" s="247" t="s">
        <v>1051</v>
      </c>
      <c r="F246" s="247" t="s">
        <v>351</v>
      </c>
      <c r="G246" s="247">
        <f>'MATERIAIS G1'!G246</f>
        <v>15</v>
      </c>
      <c r="H246" s="246">
        <v>6.42</v>
      </c>
      <c r="I246" s="246">
        <f t="shared" si="3"/>
        <v>96.3</v>
      </c>
    </row>
    <row r="247" spans="1:9" ht="30" x14ac:dyDescent="0.2">
      <c r="A247" s="176">
        <v>244</v>
      </c>
      <c r="B247" s="249" t="s">
        <v>352</v>
      </c>
      <c r="C247" s="248">
        <v>7141</v>
      </c>
      <c r="D247" s="604" t="s">
        <v>1919</v>
      </c>
      <c r="E247" s="247" t="s">
        <v>1046</v>
      </c>
      <c r="F247" s="247" t="s">
        <v>351</v>
      </c>
      <c r="G247" s="247">
        <f>'MATERIAIS G1'!G247</f>
        <v>15</v>
      </c>
      <c r="H247" s="246">
        <v>8.86</v>
      </c>
      <c r="I247" s="246">
        <f t="shared" si="3"/>
        <v>132.9</v>
      </c>
    </row>
    <row r="248" spans="1:9" ht="30" x14ac:dyDescent="0.2">
      <c r="A248" s="176">
        <v>245</v>
      </c>
      <c r="B248" s="249" t="s">
        <v>352</v>
      </c>
      <c r="C248" s="248">
        <v>37948</v>
      </c>
      <c r="D248" s="604" t="s">
        <v>1919</v>
      </c>
      <c r="E248" s="247" t="s">
        <v>2801</v>
      </c>
      <c r="F248" s="247" t="s">
        <v>351</v>
      </c>
      <c r="G248" s="247">
        <f>'MATERIAIS G1'!G248</f>
        <v>15</v>
      </c>
      <c r="H248" s="246">
        <v>3.11</v>
      </c>
      <c r="I248" s="246">
        <f t="shared" si="3"/>
        <v>46.65</v>
      </c>
    </row>
    <row r="249" spans="1:9" ht="45" x14ac:dyDescent="0.2">
      <c r="A249" s="176">
        <v>246</v>
      </c>
      <c r="B249" s="249" t="s">
        <v>352</v>
      </c>
      <c r="C249" s="248">
        <v>36796</v>
      </c>
      <c r="D249" s="604" t="s">
        <v>1919</v>
      </c>
      <c r="E249" s="247" t="s">
        <v>2802</v>
      </c>
      <c r="F249" s="247" t="s">
        <v>351</v>
      </c>
      <c r="G249" s="247">
        <f>'MATERIAIS G1'!G249</f>
        <v>15</v>
      </c>
      <c r="H249" s="246">
        <v>139.35</v>
      </c>
      <c r="I249" s="246">
        <f t="shared" si="3"/>
        <v>2090.25</v>
      </c>
    </row>
    <row r="250" spans="1:9" ht="45" x14ac:dyDescent="0.2">
      <c r="A250" s="176">
        <v>247</v>
      </c>
      <c r="B250" s="249" t="s">
        <v>352</v>
      </c>
      <c r="C250" s="248">
        <v>36791</v>
      </c>
      <c r="D250" s="604" t="s">
        <v>1919</v>
      </c>
      <c r="E250" s="247" t="s">
        <v>2803</v>
      </c>
      <c r="F250" s="247" t="s">
        <v>351</v>
      </c>
      <c r="G250" s="247">
        <f>'MATERIAIS G1'!G250</f>
        <v>15</v>
      </c>
      <c r="H250" s="246">
        <v>132.63</v>
      </c>
      <c r="I250" s="246">
        <f t="shared" si="3"/>
        <v>1989.45</v>
      </c>
    </row>
    <row r="251" spans="1:9" ht="45" x14ac:dyDescent="0.2">
      <c r="A251" s="176">
        <v>248</v>
      </c>
      <c r="B251" s="249" t="s">
        <v>352</v>
      </c>
      <c r="C251" s="248">
        <v>11772</v>
      </c>
      <c r="D251" s="604" t="s">
        <v>1919</v>
      </c>
      <c r="E251" s="247" t="s">
        <v>2804</v>
      </c>
      <c r="F251" s="247" t="s">
        <v>351</v>
      </c>
      <c r="G251" s="247">
        <f>'MATERIAIS G1'!G251</f>
        <v>167</v>
      </c>
      <c r="H251" s="246">
        <v>117.87</v>
      </c>
      <c r="I251" s="246">
        <f t="shared" si="3"/>
        <v>19684.29</v>
      </c>
    </row>
    <row r="252" spans="1:9" ht="45" x14ac:dyDescent="0.2">
      <c r="A252" s="176">
        <v>249</v>
      </c>
      <c r="B252" s="249" t="s">
        <v>352</v>
      </c>
      <c r="C252" s="248">
        <v>39702</v>
      </c>
      <c r="D252" s="604" t="s">
        <v>1919</v>
      </c>
      <c r="E252" s="247" t="s">
        <v>2805</v>
      </c>
      <c r="F252" s="247" t="s">
        <v>351</v>
      </c>
      <c r="G252" s="247">
        <f>'MATERIAIS G1'!G252</f>
        <v>15</v>
      </c>
      <c r="H252" s="246">
        <v>2066.65</v>
      </c>
      <c r="I252" s="246">
        <f t="shared" si="3"/>
        <v>30999.75</v>
      </c>
    </row>
    <row r="253" spans="1:9" ht="60" x14ac:dyDescent="0.2">
      <c r="A253" s="176">
        <v>250</v>
      </c>
      <c r="B253" s="249" t="s">
        <v>352</v>
      </c>
      <c r="C253" s="248">
        <v>7602</v>
      </c>
      <c r="D253" s="604" t="s">
        <v>1919</v>
      </c>
      <c r="E253" s="247" t="s">
        <v>2806</v>
      </c>
      <c r="F253" s="247" t="s">
        <v>351</v>
      </c>
      <c r="G253" s="247">
        <f>'MATERIAIS G1'!G253</f>
        <v>30</v>
      </c>
      <c r="H253" s="246">
        <v>43.3</v>
      </c>
      <c r="I253" s="246">
        <f t="shared" si="3"/>
        <v>1299</v>
      </c>
    </row>
    <row r="254" spans="1:9" ht="45" x14ac:dyDescent="0.2">
      <c r="A254" s="176">
        <v>251</v>
      </c>
      <c r="B254" s="249" t="s">
        <v>352</v>
      </c>
      <c r="C254" s="248">
        <v>36795</v>
      </c>
      <c r="D254" s="604" t="s">
        <v>1919</v>
      </c>
      <c r="E254" s="247" t="s">
        <v>2807</v>
      </c>
      <c r="F254" s="247" t="s">
        <v>351</v>
      </c>
      <c r="G254" s="247">
        <f>'MATERIAIS G1'!G254</f>
        <v>15</v>
      </c>
      <c r="H254" s="246">
        <v>1676.9</v>
      </c>
      <c r="I254" s="246">
        <f t="shared" si="3"/>
        <v>25153.5</v>
      </c>
    </row>
    <row r="255" spans="1:9" ht="60" x14ac:dyDescent="0.2">
      <c r="A255" s="176">
        <v>252</v>
      </c>
      <c r="B255" s="249" t="s">
        <v>352</v>
      </c>
      <c r="C255" s="248">
        <v>7604</v>
      </c>
      <c r="D255" s="604" t="s">
        <v>1919</v>
      </c>
      <c r="E255" s="247" t="s">
        <v>2808</v>
      </c>
      <c r="F255" s="247" t="s">
        <v>351</v>
      </c>
      <c r="G255" s="247">
        <f>'MATERIAIS G1'!G255</f>
        <v>15</v>
      </c>
      <c r="H255" s="246">
        <v>47.19</v>
      </c>
      <c r="I255" s="246">
        <f t="shared" si="3"/>
        <v>707.85</v>
      </c>
    </row>
    <row r="256" spans="1:9" ht="45" x14ac:dyDescent="0.2">
      <c r="A256" s="176">
        <v>253</v>
      </c>
      <c r="B256" s="249" t="s">
        <v>352</v>
      </c>
      <c r="C256" s="248">
        <v>44045</v>
      </c>
      <c r="D256" s="604" t="s">
        <v>1919</v>
      </c>
      <c r="E256" s="247" t="s">
        <v>2809</v>
      </c>
      <c r="F256" s="247" t="s">
        <v>351</v>
      </c>
      <c r="G256" s="247">
        <f>'MATERIAIS G1'!G256</f>
        <v>15</v>
      </c>
      <c r="H256" s="246">
        <v>311.18</v>
      </c>
      <c r="I256" s="246">
        <f t="shared" si="3"/>
        <v>4667.7</v>
      </c>
    </row>
    <row r="257" spans="1:9" ht="60" x14ac:dyDescent="0.2">
      <c r="A257" s="176">
        <v>254</v>
      </c>
      <c r="B257" s="249" t="s">
        <v>352</v>
      </c>
      <c r="C257" s="248">
        <v>11762</v>
      </c>
      <c r="D257" s="604" t="s">
        <v>1919</v>
      </c>
      <c r="E257" s="247" t="s">
        <v>2810</v>
      </c>
      <c r="F257" s="247" t="s">
        <v>351</v>
      </c>
      <c r="G257" s="247">
        <f>'MATERIAIS G1'!G257</f>
        <v>15</v>
      </c>
      <c r="H257" s="246">
        <v>55.73</v>
      </c>
      <c r="I257" s="246">
        <f t="shared" si="3"/>
        <v>835.95</v>
      </c>
    </row>
    <row r="258" spans="1:9" ht="60" x14ac:dyDescent="0.2">
      <c r="A258" s="176">
        <v>255</v>
      </c>
      <c r="B258" s="249" t="s">
        <v>352</v>
      </c>
      <c r="C258" s="248">
        <v>7603</v>
      </c>
      <c r="D258" s="604" t="s">
        <v>1919</v>
      </c>
      <c r="E258" s="247" t="s">
        <v>2811</v>
      </c>
      <c r="F258" s="247" t="s">
        <v>351</v>
      </c>
      <c r="G258" s="247">
        <f>'MATERIAIS G1'!G258</f>
        <v>15</v>
      </c>
      <c r="H258" s="246">
        <v>36.729999999999997</v>
      </c>
      <c r="I258" s="246">
        <f t="shared" si="3"/>
        <v>550.95000000000005</v>
      </c>
    </row>
    <row r="259" spans="1:9" ht="30" x14ac:dyDescent="0.2">
      <c r="A259" s="176">
        <v>256</v>
      </c>
      <c r="B259" s="249" t="s">
        <v>873</v>
      </c>
      <c r="C259" s="248" t="s">
        <v>2812</v>
      </c>
      <c r="D259" s="604" t="s">
        <v>1919</v>
      </c>
      <c r="E259" s="247" t="s">
        <v>2813</v>
      </c>
      <c r="F259" s="247" t="s">
        <v>351</v>
      </c>
      <c r="G259" s="247">
        <f>'MATERIAIS G1'!G259</f>
        <v>15</v>
      </c>
      <c r="H259" s="246">
        <v>157.88</v>
      </c>
      <c r="I259" s="246">
        <f t="shared" si="3"/>
        <v>2368.1999999999998</v>
      </c>
    </row>
    <row r="260" spans="1:9" ht="30" x14ac:dyDescent="0.2">
      <c r="A260" s="176">
        <v>257</v>
      </c>
      <c r="B260" s="249" t="s">
        <v>352</v>
      </c>
      <c r="C260" s="248">
        <v>11822</v>
      </c>
      <c r="D260" s="604" t="s">
        <v>1919</v>
      </c>
      <c r="E260" s="247" t="s">
        <v>589</v>
      </c>
      <c r="F260" s="247" t="s">
        <v>351</v>
      </c>
      <c r="G260" s="247">
        <f>'MATERIAIS G1'!G260</f>
        <v>15</v>
      </c>
      <c r="H260" s="246">
        <v>28.29</v>
      </c>
      <c r="I260" s="246">
        <f t="shared" si="3"/>
        <v>424.35</v>
      </c>
    </row>
    <row r="261" spans="1:9" ht="30" x14ac:dyDescent="0.2">
      <c r="A261" s="176">
        <v>258</v>
      </c>
      <c r="B261" s="249" t="s">
        <v>352</v>
      </c>
      <c r="C261" s="248">
        <v>9875</v>
      </c>
      <c r="D261" s="604" t="s">
        <v>1919</v>
      </c>
      <c r="E261" s="247" t="s">
        <v>2814</v>
      </c>
      <c r="F261" s="247" t="s">
        <v>438</v>
      </c>
      <c r="G261" s="247">
        <f>'MATERIAIS G1'!G261</f>
        <v>91</v>
      </c>
      <c r="H261" s="246">
        <v>14.83</v>
      </c>
      <c r="I261" s="246">
        <f t="shared" ref="I261:I324" si="4">H261*G261</f>
        <v>1349.53</v>
      </c>
    </row>
    <row r="262" spans="1:9" ht="30" x14ac:dyDescent="0.2">
      <c r="A262" s="176">
        <v>259</v>
      </c>
      <c r="B262" s="249" t="s">
        <v>352</v>
      </c>
      <c r="C262" s="248">
        <v>20068</v>
      </c>
      <c r="D262" s="604" t="s">
        <v>1919</v>
      </c>
      <c r="E262" s="247" t="s">
        <v>2815</v>
      </c>
      <c r="F262" s="247" t="s">
        <v>438</v>
      </c>
      <c r="G262" s="247">
        <f>'MATERIAIS G1'!G262</f>
        <v>91</v>
      </c>
      <c r="H262" s="246">
        <v>10.78</v>
      </c>
      <c r="I262" s="246">
        <f t="shared" si="4"/>
        <v>980.98</v>
      </c>
    </row>
    <row r="263" spans="1:9" ht="30" x14ac:dyDescent="0.2">
      <c r="A263" s="176">
        <v>260</v>
      </c>
      <c r="B263" s="249" t="s">
        <v>352</v>
      </c>
      <c r="C263" s="248">
        <v>9841</v>
      </c>
      <c r="D263" s="604" t="s">
        <v>1919</v>
      </c>
      <c r="E263" s="247" t="s">
        <v>2816</v>
      </c>
      <c r="F263" s="247" t="s">
        <v>438</v>
      </c>
      <c r="G263" s="247">
        <f>'MATERIAIS G1'!G263</f>
        <v>91</v>
      </c>
      <c r="H263" s="246">
        <v>23.61</v>
      </c>
      <c r="I263" s="246">
        <f t="shared" si="4"/>
        <v>2148.5100000000002</v>
      </c>
    </row>
    <row r="264" spans="1:9" ht="30" x14ac:dyDescent="0.2">
      <c r="A264" s="176">
        <v>261</v>
      </c>
      <c r="B264" s="249" t="s">
        <v>352</v>
      </c>
      <c r="C264" s="248">
        <v>9867</v>
      </c>
      <c r="D264" s="604" t="s">
        <v>1919</v>
      </c>
      <c r="E264" s="247" t="s">
        <v>2817</v>
      </c>
      <c r="F264" s="247" t="s">
        <v>438</v>
      </c>
      <c r="G264" s="247">
        <f>'MATERIAIS G1'!G264</f>
        <v>91</v>
      </c>
      <c r="H264" s="246">
        <v>3.53</v>
      </c>
      <c r="I264" s="246">
        <f t="shared" si="4"/>
        <v>321.23</v>
      </c>
    </row>
    <row r="265" spans="1:9" ht="30" x14ac:dyDescent="0.2">
      <c r="A265" s="176">
        <v>262</v>
      </c>
      <c r="B265" s="249" t="s">
        <v>352</v>
      </c>
      <c r="C265" s="248">
        <v>9868</v>
      </c>
      <c r="D265" s="604" t="s">
        <v>1919</v>
      </c>
      <c r="E265" s="247" t="s">
        <v>2818</v>
      </c>
      <c r="F265" s="247" t="s">
        <v>438</v>
      </c>
      <c r="G265" s="247">
        <f>'MATERIAIS G1'!G265</f>
        <v>273</v>
      </c>
      <c r="H265" s="246">
        <v>3.99</v>
      </c>
      <c r="I265" s="246">
        <f t="shared" si="4"/>
        <v>1089.27</v>
      </c>
    </row>
    <row r="266" spans="1:9" ht="30" x14ac:dyDescent="0.2">
      <c r="A266" s="176">
        <v>263</v>
      </c>
      <c r="B266" s="249" t="s">
        <v>352</v>
      </c>
      <c r="C266" s="248">
        <v>9869</v>
      </c>
      <c r="D266" s="604" t="s">
        <v>1919</v>
      </c>
      <c r="E266" s="247" t="s">
        <v>2819</v>
      </c>
      <c r="F266" s="247" t="s">
        <v>438</v>
      </c>
      <c r="G266" s="247">
        <f>'MATERIAIS G1'!G266</f>
        <v>91</v>
      </c>
      <c r="H266" s="246">
        <v>8.61</v>
      </c>
      <c r="I266" s="246">
        <f t="shared" si="4"/>
        <v>783.51</v>
      </c>
    </row>
    <row r="267" spans="1:9" ht="30" x14ac:dyDescent="0.2">
      <c r="A267" s="176">
        <v>264</v>
      </c>
      <c r="B267" s="249" t="s">
        <v>352</v>
      </c>
      <c r="C267" s="248">
        <v>20067</v>
      </c>
      <c r="D267" s="604" t="s">
        <v>1919</v>
      </c>
      <c r="E267" s="247" t="s">
        <v>2820</v>
      </c>
      <c r="F267" s="247" t="s">
        <v>438</v>
      </c>
      <c r="G267" s="247">
        <f>'MATERIAIS G1'!G267</f>
        <v>91</v>
      </c>
      <c r="H267" s="246">
        <v>7.66</v>
      </c>
      <c r="I267" s="246">
        <f t="shared" si="4"/>
        <v>697.06</v>
      </c>
    </row>
    <row r="268" spans="1:9" ht="30" x14ac:dyDescent="0.2">
      <c r="A268" s="176">
        <v>265</v>
      </c>
      <c r="B268" s="249" t="s">
        <v>352</v>
      </c>
      <c r="C268" s="248">
        <v>11781</v>
      </c>
      <c r="D268" s="604" t="s">
        <v>1919</v>
      </c>
      <c r="E268" s="247" t="s">
        <v>972</v>
      </c>
      <c r="F268" s="247" t="s">
        <v>351</v>
      </c>
      <c r="G268" s="247">
        <f>'MATERIAIS G1'!G268</f>
        <v>45</v>
      </c>
      <c r="H268" s="246">
        <v>290.06</v>
      </c>
      <c r="I268" s="246">
        <f t="shared" si="4"/>
        <v>13052.7</v>
      </c>
    </row>
    <row r="269" spans="1:9" ht="30" x14ac:dyDescent="0.2">
      <c r="A269" s="176">
        <v>266</v>
      </c>
      <c r="B269" s="249" t="s">
        <v>352</v>
      </c>
      <c r="C269" s="248">
        <v>10228</v>
      </c>
      <c r="D269" s="604" t="s">
        <v>1919</v>
      </c>
      <c r="E269" s="247" t="s">
        <v>973</v>
      </c>
      <c r="F269" s="247" t="s">
        <v>351</v>
      </c>
      <c r="G269" s="247">
        <f>'MATERIAIS G1'!G269</f>
        <v>15</v>
      </c>
      <c r="H269" s="246">
        <v>358.05</v>
      </c>
      <c r="I269" s="246">
        <f t="shared" si="4"/>
        <v>5370.75</v>
      </c>
    </row>
    <row r="270" spans="1:9" ht="30" x14ac:dyDescent="0.2">
      <c r="A270" s="176">
        <v>267</v>
      </c>
      <c r="B270" s="249" t="s">
        <v>352</v>
      </c>
      <c r="C270" s="248">
        <v>38643</v>
      </c>
      <c r="D270" s="604" t="s">
        <v>1919</v>
      </c>
      <c r="E270" s="247" t="s">
        <v>957</v>
      </c>
      <c r="F270" s="247" t="s">
        <v>351</v>
      </c>
      <c r="G270" s="247">
        <f>'MATERIAIS G1'!G270</f>
        <v>45</v>
      </c>
      <c r="H270" s="246">
        <v>40.659999999999997</v>
      </c>
      <c r="I270" s="246">
        <f t="shared" si="4"/>
        <v>1829.7</v>
      </c>
    </row>
    <row r="271" spans="1:9" ht="45" x14ac:dyDescent="0.2">
      <c r="A271" s="176">
        <v>268</v>
      </c>
      <c r="B271" s="249" t="s">
        <v>352</v>
      </c>
      <c r="C271" s="248">
        <v>21112</v>
      </c>
      <c r="D271" s="604" t="s">
        <v>1919</v>
      </c>
      <c r="E271" s="247" t="s">
        <v>974</v>
      </c>
      <c r="F271" s="247" t="s">
        <v>351</v>
      </c>
      <c r="G271" s="247">
        <f>'MATERIAIS G1'!G271</f>
        <v>30</v>
      </c>
      <c r="H271" s="246">
        <v>308.20999999999998</v>
      </c>
      <c r="I271" s="246">
        <f t="shared" si="4"/>
        <v>9246.2999999999993</v>
      </c>
    </row>
    <row r="272" spans="1:9" ht="30" x14ac:dyDescent="0.2">
      <c r="A272" s="176">
        <v>269</v>
      </c>
      <c r="B272" s="249" t="s">
        <v>352</v>
      </c>
      <c r="C272" s="248">
        <v>6157</v>
      </c>
      <c r="D272" s="604" t="s">
        <v>1919</v>
      </c>
      <c r="E272" s="247" t="s">
        <v>956</v>
      </c>
      <c r="F272" s="247" t="s">
        <v>351</v>
      </c>
      <c r="G272" s="247">
        <f>'MATERIAIS G1'!G272</f>
        <v>15</v>
      </c>
      <c r="H272" s="246">
        <v>55.54</v>
      </c>
      <c r="I272" s="246">
        <f t="shared" si="4"/>
        <v>833.1</v>
      </c>
    </row>
    <row r="273" spans="1:9" ht="45" x14ac:dyDescent="0.2">
      <c r="A273" s="176">
        <v>270</v>
      </c>
      <c r="B273" s="249" t="s">
        <v>352</v>
      </c>
      <c r="C273" s="248">
        <v>37588</v>
      </c>
      <c r="D273" s="604" t="s">
        <v>1919</v>
      </c>
      <c r="E273" s="247" t="s">
        <v>643</v>
      </c>
      <c r="F273" s="247" t="s">
        <v>351</v>
      </c>
      <c r="G273" s="247">
        <f>'MATERIAIS G1'!G273</f>
        <v>15</v>
      </c>
      <c r="H273" s="246">
        <v>51.16</v>
      </c>
      <c r="I273" s="246">
        <f t="shared" si="4"/>
        <v>767.4</v>
      </c>
    </row>
    <row r="274" spans="1:9" ht="30" x14ac:dyDescent="0.2">
      <c r="A274" s="176">
        <v>271</v>
      </c>
      <c r="B274" s="249" t="s">
        <v>352</v>
      </c>
      <c r="C274" s="248">
        <v>6156</v>
      </c>
      <c r="D274" s="604" t="s">
        <v>1919</v>
      </c>
      <c r="E274" s="247" t="s">
        <v>2821</v>
      </c>
      <c r="F274" s="247" t="s">
        <v>351</v>
      </c>
      <c r="G274" s="247">
        <f>'MATERIAIS G1'!G274</f>
        <v>15</v>
      </c>
      <c r="H274" s="246">
        <v>6.52</v>
      </c>
      <c r="I274" s="246">
        <f t="shared" si="4"/>
        <v>97.8</v>
      </c>
    </row>
    <row r="275" spans="1:9" ht="45" x14ac:dyDescent="0.2">
      <c r="A275" s="176">
        <v>272</v>
      </c>
      <c r="B275" s="249" t="s">
        <v>352</v>
      </c>
      <c r="C275" s="248">
        <v>44019</v>
      </c>
      <c r="D275" s="604" t="s">
        <v>1919</v>
      </c>
      <c r="E275" s="247" t="s">
        <v>2822</v>
      </c>
      <c r="F275" s="247" t="s">
        <v>351</v>
      </c>
      <c r="G275" s="247">
        <f>'MATERIAIS G1'!G275</f>
        <v>7</v>
      </c>
      <c r="H275" s="246">
        <v>515.75</v>
      </c>
      <c r="I275" s="246">
        <f t="shared" si="4"/>
        <v>3610.25</v>
      </c>
    </row>
    <row r="276" spans="1:9" ht="45" x14ac:dyDescent="0.2">
      <c r="A276" s="176">
        <v>273</v>
      </c>
      <c r="B276" s="249" t="s">
        <v>352</v>
      </c>
      <c r="C276" s="248">
        <v>10420</v>
      </c>
      <c r="D276" s="604" t="s">
        <v>1919</v>
      </c>
      <c r="E276" s="247" t="s">
        <v>2823</v>
      </c>
      <c r="F276" s="247" t="s">
        <v>351</v>
      </c>
      <c r="G276" s="247">
        <f>'MATERIAIS G1'!G276</f>
        <v>7</v>
      </c>
      <c r="H276" s="246">
        <v>199.33</v>
      </c>
      <c r="I276" s="246">
        <f t="shared" si="4"/>
        <v>1395.31</v>
      </c>
    </row>
    <row r="277" spans="1:9" x14ac:dyDescent="0.2">
      <c r="A277" s="176">
        <v>274</v>
      </c>
      <c r="B277" s="249" t="s">
        <v>349</v>
      </c>
      <c r="C277" s="248">
        <v>42</v>
      </c>
      <c r="D277" s="604" t="s">
        <v>1919</v>
      </c>
      <c r="E277" s="247" t="s">
        <v>2824</v>
      </c>
      <c r="F277" s="247" t="s">
        <v>351</v>
      </c>
      <c r="G277" s="247">
        <f>'MATERIAIS G1'!G277</f>
        <v>30</v>
      </c>
      <c r="H277" s="246">
        <v>151.24</v>
      </c>
      <c r="I277" s="246">
        <f t="shared" si="4"/>
        <v>4537.2</v>
      </c>
    </row>
    <row r="278" spans="1:9" x14ac:dyDescent="0.2">
      <c r="A278" s="176">
        <v>275</v>
      </c>
      <c r="B278" s="249" t="s">
        <v>349</v>
      </c>
      <c r="C278" s="248">
        <v>43</v>
      </c>
      <c r="D278" s="604" t="s">
        <v>1919</v>
      </c>
      <c r="E278" s="247" t="s">
        <v>2825</v>
      </c>
      <c r="F278" s="247" t="s">
        <v>351</v>
      </c>
      <c r="G278" s="247">
        <f>'MATERIAIS G1'!G278</f>
        <v>30</v>
      </c>
      <c r="H278" s="246">
        <v>67.83</v>
      </c>
      <c r="I278" s="246">
        <f t="shared" si="4"/>
        <v>2034.9</v>
      </c>
    </row>
    <row r="279" spans="1:9" ht="30" x14ac:dyDescent="0.2">
      <c r="A279" s="176">
        <v>276</v>
      </c>
      <c r="B279" s="249" t="s">
        <v>349</v>
      </c>
      <c r="C279" s="248">
        <v>44</v>
      </c>
      <c r="D279" s="604" t="s">
        <v>1919</v>
      </c>
      <c r="E279" s="247" t="s">
        <v>2826</v>
      </c>
      <c r="F279" s="247" t="s">
        <v>351</v>
      </c>
      <c r="G279" s="247">
        <f>'MATERIAIS G1'!G279</f>
        <v>30</v>
      </c>
      <c r="H279" s="246">
        <v>95</v>
      </c>
      <c r="I279" s="246">
        <f t="shared" si="4"/>
        <v>2850</v>
      </c>
    </row>
    <row r="280" spans="1:9" x14ac:dyDescent="0.2">
      <c r="A280" s="176">
        <v>277</v>
      </c>
      <c r="B280" s="249" t="s">
        <v>349</v>
      </c>
      <c r="C280" s="248">
        <v>45</v>
      </c>
      <c r="D280" s="604" t="s">
        <v>1919</v>
      </c>
      <c r="E280" s="247" t="s">
        <v>2827</v>
      </c>
      <c r="F280" s="247" t="s">
        <v>351</v>
      </c>
      <c r="G280" s="247">
        <f>'MATERIAIS G1'!G280</f>
        <v>30</v>
      </c>
      <c r="H280" s="246">
        <v>54.21</v>
      </c>
      <c r="I280" s="246">
        <f t="shared" si="4"/>
        <v>1626.3</v>
      </c>
    </row>
    <row r="281" spans="1:9" ht="30" x14ac:dyDescent="0.2">
      <c r="A281" s="176">
        <v>278</v>
      </c>
      <c r="B281" s="249" t="s">
        <v>2828</v>
      </c>
      <c r="C281" s="248" t="s">
        <v>2829</v>
      </c>
      <c r="D281" s="604" t="s">
        <v>2830</v>
      </c>
      <c r="E281" s="247" t="s">
        <v>2831</v>
      </c>
      <c r="F281" s="247" t="s">
        <v>910</v>
      </c>
      <c r="G281" s="247">
        <f>'MATERIAIS G1'!G281</f>
        <v>7</v>
      </c>
      <c r="H281" s="246">
        <v>33.46</v>
      </c>
      <c r="I281" s="246">
        <f t="shared" si="4"/>
        <v>234.22</v>
      </c>
    </row>
    <row r="282" spans="1:9" ht="30" x14ac:dyDescent="0.2">
      <c r="A282" s="176">
        <v>279</v>
      </c>
      <c r="B282" s="249" t="s">
        <v>352</v>
      </c>
      <c r="C282" s="248">
        <v>4791</v>
      </c>
      <c r="D282" s="604" t="s">
        <v>2830</v>
      </c>
      <c r="E282" s="247" t="s">
        <v>489</v>
      </c>
      <c r="F282" s="247" t="s">
        <v>445</v>
      </c>
      <c r="G282" s="247">
        <f>'MATERIAIS G1'!G282</f>
        <v>85</v>
      </c>
      <c r="H282" s="246">
        <v>49.07</v>
      </c>
      <c r="I282" s="246">
        <f t="shared" si="4"/>
        <v>4170.95</v>
      </c>
    </row>
    <row r="283" spans="1:9" x14ac:dyDescent="0.2">
      <c r="A283" s="176">
        <v>280</v>
      </c>
      <c r="B283" s="249" t="s">
        <v>352</v>
      </c>
      <c r="C283" s="248">
        <v>44396</v>
      </c>
      <c r="D283" s="604" t="s">
        <v>2830</v>
      </c>
      <c r="E283" s="247" t="s">
        <v>1794</v>
      </c>
      <c r="F283" s="247" t="s">
        <v>445</v>
      </c>
      <c r="G283" s="247">
        <f>'MATERIAIS G1'!G283</f>
        <v>3</v>
      </c>
      <c r="H283" s="246">
        <v>44.35</v>
      </c>
      <c r="I283" s="246">
        <f t="shared" si="4"/>
        <v>133.05000000000001</v>
      </c>
    </row>
    <row r="284" spans="1:9" x14ac:dyDescent="0.2">
      <c r="A284" s="176">
        <v>281</v>
      </c>
      <c r="B284" s="249" t="s">
        <v>353</v>
      </c>
      <c r="C284" s="248" t="s">
        <v>2832</v>
      </c>
      <c r="D284" s="604" t="s">
        <v>2830</v>
      </c>
      <c r="E284" s="247" t="s">
        <v>2833</v>
      </c>
      <c r="F284" s="247" t="s">
        <v>351</v>
      </c>
      <c r="G284" s="247">
        <f>'MATERIAIS G1'!G284</f>
        <v>6</v>
      </c>
      <c r="H284" s="246">
        <v>54.9</v>
      </c>
      <c r="I284" s="246">
        <f t="shared" si="4"/>
        <v>329.4</v>
      </c>
    </row>
    <row r="285" spans="1:9" ht="45" x14ac:dyDescent="0.2">
      <c r="A285" s="176">
        <v>282</v>
      </c>
      <c r="B285" s="249" t="s">
        <v>352</v>
      </c>
      <c r="C285" s="248">
        <v>11134</v>
      </c>
      <c r="D285" s="604" t="s">
        <v>2830</v>
      </c>
      <c r="E285" s="247" t="s">
        <v>2834</v>
      </c>
      <c r="F285" s="247" t="s">
        <v>504</v>
      </c>
      <c r="G285" s="247">
        <f>'MATERIAIS G1'!G285</f>
        <v>26</v>
      </c>
      <c r="H285" s="246">
        <v>60.74</v>
      </c>
      <c r="I285" s="246">
        <f t="shared" si="4"/>
        <v>1579.24</v>
      </c>
    </row>
    <row r="286" spans="1:9" ht="45" x14ac:dyDescent="0.2">
      <c r="A286" s="176">
        <v>283</v>
      </c>
      <c r="B286" s="249" t="s">
        <v>352</v>
      </c>
      <c r="C286" s="248">
        <v>11136</v>
      </c>
      <c r="D286" s="604" t="s">
        <v>2830</v>
      </c>
      <c r="E286" s="247" t="s">
        <v>2835</v>
      </c>
      <c r="F286" s="247" t="s">
        <v>504</v>
      </c>
      <c r="G286" s="247">
        <f>'MATERIAIS G1'!G286</f>
        <v>53</v>
      </c>
      <c r="H286" s="246">
        <v>75.09</v>
      </c>
      <c r="I286" s="246">
        <f t="shared" si="4"/>
        <v>3979.77</v>
      </c>
    </row>
    <row r="287" spans="1:9" ht="45" x14ac:dyDescent="0.2">
      <c r="A287" s="176">
        <v>284</v>
      </c>
      <c r="B287" s="249" t="s">
        <v>352</v>
      </c>
      <c r="C287" s="248">
        <v>34743</v>
      </c>
      <c r="D287" s="604" t="s">
        <v>2830</v>
      </c>
      <c r="E287" s="247" t="s">
        <v>2836</v>
      </c>
      <c r="F287" s="247" t="s">
        <v>504</v>
      </c>
      <c r="G287" s="247">
        <f>'MATERIAIS G1'!G287</f>
        <v>53</v>
      </c>
      <c r="H287" s="246">
        <v>90.6</v>
      </c>
      <c r="I287" s="246">
        <f t="shared" si="4"/>
        <v>4801.8</v>
      </c>
    </row>
    <row r="288" spans="1:9" x14ac:dyDescent="0.2">
      <c r="A288" s="176">
        <v>285</v>
      </c>
      <c r="B288" s="249" t="s">
        <v>349</v>
      </c>
      <c r="C288" s="248">
        <v>46</v>
      </c>
      <c r="D288" s="604" t="s">
        <v>2830</v>
      </c>
      <c r="E288" s="247" t="s">
        <v>2837</v>
      </c>
      <c r="F288" s="247" t="s">
        <v>910</v>
      </c>
      <c r="G288" s="247">
        <f>'MATERIAIS G1'!G288</f>
        <v>60</v>
      </c>
      <c r="H288" s="246">
        <v>27.38</v>
      </c>
      <c r="I288" s="246">
        <f t="shared" si="4"/>
        <v>1642.8</v>
      </c>
    </row>
    <row r="289" spans="1:9" x14ac:dyDescent="0.2">
      <c r="A289" s="176">
        <v>286</v>
      </c>
      <c r="B289" s="249" t="s">
        <v>352</v>
      </c>
      <c r="C289" s="248">
        <v>44534</v>
      </c>
      <c r="D289" s="604" t="s">
        <v>2830</v>
      </c>
      <c r="E289" s="247" t="s">
        <v>2838</v>
      </c>
      <c r="F289" s="247" t="s">
        <v>351</v>
      </c>
      <c r="G289" s="247">
        <f>'MATERIAIS G1'!G289</f>
        <v>30</v>
      </c>
      <c r="H289" s="246">
        <v>4.8499999999999996</v>
      </c>
      <c r="I289" s="246">
        <f t="shared" si="4"/>
        <v>145.5</v>
      </c>
    </row>
    <row r="290" spans="1:9" x14ac:dyDescent="0.2">
      <c r="A290" s="176">
        <v>287</v>
      </c>
      <c r="B290" s="249" t="s">
        <v>349</v>
      </c>
      <c r="C290" s="248">
        <v>47</v>
      </c>
      <c r="D290" s="604" t="s">
        <v>2830</v>
      </c>
      <c r="E290" s="247" t="s">
        <v>2839</v>
      </c>
      <c r="F290" s="247" t="s">
        <v>351</v>
      </c>
      <c r="G290" s="247">
        <f>'MATERIAIS G1'!G290</f>
        <v>15</v>
      </c>
      <c r="H290" s="246">
        <v>6.23</v>
      </c>
      <c r="I290" s="246">
        <f t="shared" si="4"/>
        <v>93.45</v>
      </c>
    </row>
    <row r="291" spans="1:9" ht="30" x14ac:dyDescent="0.2">
      <c r="A291" s="176">
        <v>288</v>
      </c>
      <c r="B291" s="249" t="s">
        <v>2840</v>
      </c>
      <c r="C291" s="248" t="s">
        <v>2841</v>
      </c>
      <c r="D291" s="604" t="s">
        <v>2830</v>
      </c>
      <c r="E291" s="247" t="s">
        <v>2842</v>
      </c>
      <c r="F291" s="247" t="s">
        <v>351</v>
      </c>
      <c r="G291" s="247">
        <f>'MATERIAIS G1'!G291</f>
        <v>15</v>
      </c>
      <c r="H291" s="246">
        <v>3.12</v>
      </c>
      <c r="I291" s="246">
        <f t="shared" si="4"/>
        <v>46.8</v>
      </c>
    </row>
    <row r="292" spans="1:9" ht="30" x14ac:dyDescent="0.2">
      <c r="A292" s="176">
        <v>289</v>
      </c>
      <c r="B292" s="249" t="s">
        <v>349</v>
      </c>
      <c r="C292" s="248">
        <v>48</v>
      </c>
      <c r="D292" s="604" t="s">
        <v>2830</v>
      </c>
      <c r="E292" s="247" t="s">
        <v>2843</v>
      </c>
      <c r="F292" s="247" t="s">
        <v>351</v>
      </c>
      <c r="G292" s="247">
        <f>'MATERIAIS G1'!G292</f>
        <v>76</v>
      </c>
      <c r="H292" s="246">
        <v>6.78</v>
      </c>
      <c r="I292" s="246">
        <f t="shared" si="4"/>
        <v>515.28</v>
      </c>
    </row>
    <row r="293" spans="1:9" ht="30" x14ac:dyDescent="0.2">
      <c r="A293" s="176">
        <v>290</v>
      </c>
      <c r="B293" s="249" t="s">
        <v>349</v>
      </c>
      <c r="C293" s="248">
        <v>49</v>
      </c>
      <c r="D293" s="604" t="s">
        <v>2830</v>
      </c>
      <c r="E293" s="247" t="s">
        <v>2844</v>
      </c>
      <c r="F293" s="247" t="s">
        <v>351</v>
      </c>
      <c r="G293" s="247">
        <f>'MATERIAIS G1'!G293</f>
        <v>76</v>
      </c>
      <c r="H293" s="246">
        <v>18.940000000000001</v>
      </c>
      <c r="I293" s="246">
        <f t="shared" si="4"/>
        <v>1439.44</v>
      </c>
    </row>
    <row r="294" spans="1:9" ht="30" x14ac:dyDescent="0.2">
      <c r="A294" s="176">
        <v>291</v>
      </c>
      <c r="B294" s="249" t="s">
        <v>349</v>
      </c>
      <c r="C294" s="248">
        <v>50</v>
      </c>
      <c r="D294" s="604" t="s">
        <v>2830</v>
      </c>
      <c r="E294" s="247" t="s">
        <v>2845</v>
      </c>
      <c r="F294" s="247" t="s">
        <v>351</v>
      </c>
      <c r="G294" s="247">
        <f>'MATERIAIS G1'!G294</f>
        <v>22</v>
      </c>
      <c r="H294" s="246">
        <v>4.7300000000000004</v>
      </c>
      <c r="I294" s="246">
        <f t="shared" si="4"/>
        <v>104.06</v>
      </c>
    </row>
    <row r="295" spans="1:9" x14ac:dyDescent="0.2">
      <c r="A295" s="176">
        <v>292</v>
      </c>
      <c r="B295" s="249" t="s">
        <v>352</v>
      </c>
      <c r="C295" s="248">
        <v>11456</v>
      </c>
      <c r="D295" s="604" t="s">
        <v>2830</v>
      </c>
      <c r="E295" s="247" t="s">
        <v>2846</v>
      </c>
      <c r="F295" s="247" t="s">
        <v>351</v>
      </c>
      <c r="G295" s="247">
        <f>'MATERIAIS G1'!G295</f>
        <v>7</v>
      </c>
      <c r="H295" s="246">
        <v>20.02</v>
      </c>
      <c r="I295" s="246">
        <f t="shared" si="4"/>
        <v>140.13999999999999</v>
      </c>
    </row>
    <row r="296" spans="1:9" x14ac:dyDescent="0.2">
      <c r="A296" s="176">
        <v>293</v>
      </c>
      <c r="B296" s="249" t="s">
        <v>353</v>
      </c>
      <c r="C296" s="248" t="s">
        <v>2847</v>
      </c>
      <c r="D296" s="604" t="s">
        <v>2830</v>
      </c>
      <c r="E296" s="247" t="s">
        <v>2848</v>
      </c>
      <c r="F296" s="247" t="s">
        <v>351</v>
      </c>
      <c r="G296" s="247">
        <f>'MATERIAIS G1'!G296</f>
        <v>45</v>
      </c>
      <c r="H296" s="246">
        <v>66.92</v>
      </c>
      <c r="I296" s="246">
        <f t="shared" si="4"/>
        <v>3011.4</v>
      </c>
    </row>
    <row r="297" spans="1:9" x14ac:dyDescent="0.2">
      <c r="A297" s="176">
        <v>294</v>
      </c>
      <c r="B297" s="249" t="s">
        <v>349</v>
      </c>
      <c r="C297" s="248">
        <v>51</v>
      </c>
      <c r="D297" s="604" t="s">
        <v>2830</v>
      </c>
      <c r="E297" s="247" t="s">
        <v>2849</v>
      </c>
      <c r="F297" s="247" t="s">
        <v>438</v>
      </c>
      <c r="G297" s="247">
        <f>'MATERIAIS G1'!G297</f>
        <v>380</v>
      </c>
      <c r="H297" s="246">
        <v>2.33</v>
      </c>
      <c r="I297" s="246">
        <f t="shared" si="4"/>
        <v>885.4</v>
      </c>
    </row>
    <row r="298" spans="1:9" x14ac:dyDescent="0.2">
      <c r="A298" s="176">
        <v>295</v>
      </c>
      <c r="B298" s="249" t="s">
        <v>349</v>
      </c>
      <c r="C298" s="248">
        <v>52</v>
      </c>
      <c r="D298" s="604" t="s">
        <v>2830</v>
      </c>
      <c r="E298" s="247" t="s">
        <v>2850</v>
      </c>
      <c r="F298" s="247" t="s">
        <v>438</v>
      </c>
      <c r="G298" s="247">
        <f>'MATERIAIS G1'!G298</f>
        <v>304</v>
      </c>
      <c r="H298" s="246">
        <v>0.69</v>
      </c>
      <c r="I298" s="246">
        <f t="shared" si="4"/>
        <v>209.76</v>
      </c>
    </row>
    <row r="299" spans="1:9" x14ac:dyDescent="0.2">
      <c r="A299" s="176">
        <v>296</v>
      </c>
      <c r="B299" s="249" t="s">
        <v>349</v>
      </c>
      <c r="C299" s="248">
        <v>53</v>
      </c>
      <c r="D299" s="604" t="s">
        <v>2830</v>
      </c>
      <c r="E299" s="247" t="s">
        <v>2851</v>
      </c>
      <c r="F299" s="247" t="s">
        <v>438</v>
      </c>
      <c r="G299" s="247">
        <f>'MATERIAIS G1'!G299</f>
        <v>152</v>
      </c>
      <c r="H299" s="246">
        <v>2.17</v>
      </c>
      <c r="I299" s="246">
        <f t="shared" si="4"/>
        <v>329.84</v>
      </c>
    </row>
    <row r="300" spans="1:9" ht="60" x14ac:dyDescent="0.2">
      <c r="A300" s="176">
        <v>297</v>
      </c>
      <c r="B300" s="249" t="s">
        <v>2840</v>
      </c>
      <c r="C300" s="248" t="s">
        <v>2852</v>
      </c>
      <c r="D300" s="604" t="s">
        <v>2830</v>
      </c>
      <c r="E300" s="247" t="s">
        <v>2853</v>
      </c>
      <c r="F300" s="247" t="s">
        <v>504</v>
      </c>
      <c r="G300" s="247">
        <f>'MATERIAIS G1'!G300</f>
        <v>58</v>
      </c>
      <c r="H300" s="246">
        <v>61.3</v>
      </c>
      <c r="I300" s="246">
        <f t="shared" si="4"/>
        <v>3555.4</v>
      </c>
    </row>
    <row r="301" spans="1:9" ht="45" x14ac:dyDescent="0.2">
      <c r="A301" s="176">
        <v>298</v>
      </c>
      <c r="B301" s="249" t="s">
        <v>2840</v>
      </c>
      <c r="C301" s="248" t="s">
        <v>2854</v>
      </c>
      <c r="D301" s="604" t="s">
        <v>2830</v>
      </c>
      <c r="E301" s="247" t="s">
        <v>2855</v>
      </c>
      <c r="F301" s="247" t="s">
        <v>504</v>
      </c>
      <c r="G301" s="247">
        <f>'MATERIAIS G1'!G301</f>
        <v>175</v>
      </c>
      <c r="H301" s="246">
        <v>71.84</v>
      </c>
      <c r="I301" s="246">
        <f t="shared" si="4"/>
        <v>12572</v>
      </c>
    </row>
    <row r="302" spans="1:9" ht="30" x14ac:dyDescent="0.2">
      <c r="A302" s="176">
        <v>299</v>
      </c>
      <c r="B302" s="249" t="s">
        <v>352</v>
      </c>
      <c r="C302" s="248">
        <v>3767</v>
      </c>
      <c r="D302" s="604" t="s">
        <v>2830</v>
      </c>
      <c r="E302" s="247" t="s">
        <v>2856</v>
      </c>
      <c r="F302" s="247" t="s">
        <v>351</v>
      </c>
      <c r="G302" s="247">
        <f>'MATERIAIS G1'!G302</f>
        <v>266</v>
      </c>
      <c r="H302" s="246">
        <v>1.41</v>
      </c>
      <c r="I302" s="246">
        <f t="shared" si="4"/>
        <v>375.06</v>
      </c>
    </row>
    <row r="303" spans="1:9" ht="30" x14ac:dyDescent="0.2">
      <c r="A303" s="176">
        <v>300</v>
      </c>
      <c r="B303" s="249" t="s">
        <v>352</v>
      </c>
      <c r="C303" s="248">
        <v>34664</v>
      </c>
      <c r="D303" s="604" t="s">
        <v>2830</v>
      </c>
      <c r="E303" s="247" t="s">
        <v>2857</v>
      </c>
      <c r="F303" s="247" t="s">
        <v>504</v>
      </c>
      <c r="G303" s="247">
        <f>'MATERIAIS G1'!G303</f>
        <v>154</v>
      </c>
      <c r="H303" s="246">
        <v>46.4</v>
      </c>
      <c r="I303" s="246">
        <f t="shared" si="4"/>
        <v>7145.6</v>
      </c>
    </row>
    <row r="304" spans="1:9" ht="30" x14ac:dyDescent="0.2">
      <c r="A304" s="176">
        <v>301</v>
      </c>
      <c r="B304" s="249" t="s">
        <v>352</v>
      </c>
      <c r="C304" s="248">
        <v>34665</v>
      </c>
      <c r="D304" s="604" t="s">
        <v>2830</v>
      </c>
      <c r="E304" s="247" t="s">
        <v>2858</v>
      </c>
      <c r="F304" s="247" t="s">
        <v>504</v>
      </c>
      <c r="G304" s="247">
        <f>'MATERIAIS G1'!G304</f>
        <v>61</v>
      </c>
      <c r="H304" s="246">
        <v>57.6</v>
      </c>
      <c r="I304" s="246">
        <f t="shared" si="4"/>
        <v>3513.6</v>
      </c>
    </row>
    <row r="305" spans="1:9" ht="30" x14ac:dyDescent="0.2">
      <c r="A305" s="176">
        <v>302</v>
      </c>
      <c r="B305" s="249" t="s">
        <v>352</v>
      </c>
      <c r="C305" s="248">
        <v>34741</v>
      </c>
      <c r="D305" s="604" t="s">
        <v>2830</v>
      </c>
      <c r="E305" s="247" t="s">
        <v>2859</v>
      </c>
      <c r="F305" s="247" t="s">
        <v>504</v>
      </c>
      <c r="G305" s="247">
        <f>'MATERIAIS G1'!G305</f>
        <v>77</v>
      </c>
      <c r="H305" s="246">
        <v>42.52</v>
      </c>
      <c r="I305" s="246">
        <f t="shared" si="4"/>
        <v>3274.04</v>
      </c>
    </row>
    <row r="306" spans="1:9" x14ac:dyDescent="0.2">
      <c r="A306" s="176">
        <v>303</v>
      </c>
      <c r="B306" s="249" t="s">
        <v>352</v>
      </c>
      <c r="C306" s="248">
        <v>11054</v>
      </c>
      <c r="D306" s="604" t="s">
        <v>2830</v>
      </c>
      <c r="E306" s="247" t="s">
        <v>2860</v>
      </c>
      <c r="F306" s="247" t="s">
        <v>351</v>
      </c>
      <c r="G306" s="247">
        <f>'MATERIAIS G1'!G306</f>
        <v>1520</v>
      </c>
      <c r="H306" s="246">
        <v>0.05</v>
      </c>
      <c r="I306" s="246">
        <f t="shared" si="4"/>
        <v>76</v>
      </c>
    </row>
    <row r="307" spans="1:9" x14ac:dyDescent="0.2">
      <c r="A307" s="176">
        <v>304</v>
      </c>
      <c r="B307" s="249" t="s">
        <v>352</v>
      </c>
      <c r="C307" s="248">
        <v>11055</v>
      </c>
      <c r="D307" s="604" t="s">
        <v>2830</v>
      </c>
      <c r="E307" s="247" t="s">
        <v>2861</v>
      </c>
      <c r="F307" s="247" t="s">
        <v>351</v>
      </c>
      <c r="G307" s="247">
        <f>'MATERIAIS G1'!G307</f>
        <v>760</v>
      </c>
      <c r="H307" s="246">
        <v>0.08</v>
      </c>
      <c r="I307" s="246">
        <f t="shared" si="4"/>
        <v>60.8</v>
      </c>
    </row>
    <row r="308" spans="1:9" x14ac:dyDescent="0.2">
      <c r="A308" s="176">
        <v>305</v>
      </c>
      <c r="B308" s="249" t="s">
        <v>352</v>
      </c>
      <c r="C308" s="248">
        <v>11056</v>
      </c>
      <c r="D308" s="604" t="s">
        <v>2830</v>
      </c>
      <c r="E308" s="247" t="s">
        <v>2862</v>
      </c>
      <c r="F308" s="247" t="s">
        <v>351</v>
      </c>
      <c r="G308" s="247">
        <f>'MATERIAIS G1'!G308</f>
        <v>760</v>
      </c>
      <c r="H308" s="246">
        <v>0.09</v>
      </c>
      <c r="I308" s="246">
        <f t="shared" si="4"/>
        <v>68.400000000000006</v>
      </c>
    </row>
    <row r="309" spans="1:9" x14ac:dyDescent="0.2">
      <c r="A309" s="176">
        <v>306</v>
      </c>
      <c r="B309" s="249" t="s">
        <v>352</v>
      </c>
      <c r="C309" s="248">
        <v>11057</v>
      </c>
      <c r="D309" s="604" t="s">
        <v>2830</v>
      </c>
      <c r="E309" s="247" t="s">
        <v>2863</v>
      </c>
      <c r="F309" s="247" t="s">
        <v>351</v>
      </c>
      <c r="G309" s="247">
        <f>'MATERIAIS G1'!G309</f>
        <v>304</v>
      </c>
      <c r="H309" s="246">
        <v>0.19</v>
      </c>
      <c r="I309" s="246">
        <f t="shared" si="4"/>
        <v>57.76</v>
      </c>
    </row>
    <row r="310" spans="1:9" x14ac:dyDescent="0.2">
      <c r="A310" s="176">
        <v>307</v>
      </c>
      <c r="B310" s="249" t="s">
        <v>352</v>
      </c>
      <c r="C310" s="248">
        <v>11059</v>
      </c>
      <c r="D310" s="604" t="s">
        <v>2830</v>
      </c>
      <c r="E310" s="247" t="s">
        <v>2864</v>
      </c>
      <c r="F310" s="247" t="s">
        <v>351</v>
      </c>
      <c r="G310" s="247">
        <f>'MATERIAIS G1'!G310</f>
        <v>608</v>
      </c>
      <c r="H310" s="246">
        <v>0.36</v>
      </c>
      <c r="I310" s="246">
        <f t="shared" si="4"/>
        <v>218.88</v>
      </c>
    </row>
    <row r="311" spans="1:9" x14ac:dyDescent="0.2">
      <c r="A311" s="176">
        <v>308</v>
      </c>
      <c r="B311" s="249" t="s">
        <v>352</v>
      </c>
      <c r="C311" s="248">
        <v>11058</v>
      </c>
      <c r="D311" s="604" t="s">
        <v>2830</v>
      </c>
      <c r="E311" s="247" t="s">
        <v>2865</v>
      </c>
      <c r="F311" s="247" t="s">
        <v>351</v>
      </c>
      <c r="G311" s="247">
        <f>'MATERIAIS G1'!G311</f>
        <v>1064</v>
      </c>
      <c r="H311" s="246">
        <v>0.47</v>
      </c>
      <c r="I311" s="246">
        <f t="shared" si="4"/>
        <v>500.08</v>
      </c>
    </row>
    <row r="312" spans="1:9" x14ac:dyDescent="0.2">
      <c r="A312" s="176">
        <v>309</v>
      </c>
      <c r="B312" s="249" t="s">
        <v>352</v>
      </c>
      <c r="C312" s="248">
        <v>11054</v>
      </c>
      <c r="D312" s="604" t="s">
        <v>2830</v>
      </c>
      <c r="E312" s="247" t="s">
        <v>2866</v>
      </c>
      <c r="F312" s="247" t="s">
        <v>351</v>
      </c>
      <c r="G312" s="247">
        <f>'MATERIAIS G1'!G312</f>
        <v>304</v>
      </c>
      <c r="H312" s="246">
        <v>0.05</v>
      </c>
      <c r="I312" s="246">
        <f t="shared" si="4"/>
        <v>15.2</v>
      </c>
    </row>
    <row r="313" spans="1:9" x14ac:dyDescent="0.2">
      <c r="A313" s="176">
        <v>310</v>
      </c>
      <c r="B313" s="249" t="s">
        <v>349</v>
      </c>
      <c r="C313" s="248">
        <v>54</v>
      </c>
      <c r="D313" s="604" t="s">
        <v>2830</v>
      </c>
      <c r="E313" s="247" t="s">
        <v>2867</v>
      </c>
      <c r="F313" s="247" t="s">
        <v>438</v>
      </c>
      <c r="G313" s="247">
        <f>'MATERIAIS G1'!G313</f>
        <v>45</v>
      </c>
      <c r="H313" s="246">
        <v>17.399999999999999</v>
      </c>
      <c r="I313" s="246">
        <f t="shared" si="4"/>
        <v>783</v>
      </c>
    </row>
    <row r="314" spans="1:9" ht="45" x14ac:dyDescent="0.2">
      <c r="A314" s="176">
        <v>311</v>
      </c>
      <c r="B314" s="249" t="s">
        <v>2603</v>
      </c>
      <c r="C314" s="248">
        <v>13969</v>
      </c>
      <c r="D314" s="604" t="s">
        <v>2830</v>
      </c>
      <c r="E314" s="247" t="s">
        <v>2868</v>
      </c>
      <c r="F314" s="247" t="s">
        <v>351</v>
      </c>
      <c r="G314" s="247">
        <f>'MATERIAIS G1'!G314</f>
        <v>76</v>
      </c>
      <c r="H314" s="246">
        <v>0.46</v>
      </c>
      <c r="I314" s="246">
        <f t="shared" si="4"/>
        <v>34.96</v>
      </c>
    </row>
    <row r="315" spans="1:9" ht="30" x14ac:dyDescent="0.2">
      <c r="A315" s="176">
        <v>312</v>
      </c>
      <c r="B315" s="249" t="s">
        <v>352</v>
      </c>
      <c r="C315" s="248">
        <v>5088</v>
      </c>
      <c r="D315" s="604" t="s">
        <v>2830</v>
      </c>
      <c r="E315" s="247" t="s">
        <v>2869</v>
      </c>
      <c r="F315" s="247" t="s">
        <v>351</v>
      </c>
      <c r="G315" s="247">
        <f>'MATERIAIS G1'!G315</f>
        <v>7</v>
      </c>
      <c r="H315" s="246">
        <v>6.7</v>
      </c>
      <c r="I315" s="246">
        <f t="shared" si="4"/>
        <v>46.9</v>
      </c>
    </row>
    <row r="316" spans="1:9" ht="75" x14ac:dyDescent="0.2">
      <c r="A316" s="176">
        <v>313</v>
      </c>
      <c r="B316" s="249" t="s">
        <v>352</v>
      </c>
      <c r="C316" s="248">
        <v>10553</v>
      </c>
      <c r="D316" s="604" t="s">
        <v>2830</v>
      </c>
      <c r="E316" s="247" t="s">
        <v>2870</v>
      </c>
      <c r="F316" s="247" t="s">
        <v>351</v>
      </c>
      <c r="G316" s="247">
        <f>'MATERIAIS G1'!G316</f>
        <v>7</v>
      </c>
      <c r="H316" s="246">
        <v>228.93</v>
      </c>
      <c r="I316" s="246">
        <f t="shared" si="4"/>
        <v>1602.51</v>
      </c>
    </row>
    <row r="317" spans="1:9" ht="75" x14ac:dyDescent="0.2">
      <c r="A317" s="176">
        <v>314</v>
      </c>
      <c r="B317" s="249" t="s">
        <v>352</v>
      </c>
      <c r="C317" s="248">
        <v>10554</v>
      </c>
      <c r="D317" s="604" t="s">
        <v>2830</v>
      </c>
      <c r="E317" s="247" t="s">
        <v>2871</v>
      </c>
      <c r="F317" s="247" t="s">
        <v>351</v>
      </c>
      <c r="G317" s="247">
        <f>'MATERIAIS G1'!G317</f>
        <v>7</v>
      </c>
      <c r="H317" s="246">
        <v>230.96</v>
      </c>
      <c r="I317" s="246">
        <f t="shared" si="4"/>
        <v>1616.72</v>
      </c>
    </row>
    <row r="318" spans="1:9" ht="75" x14ac:dyDescent="0.2">
      <c r="A318" s="176">
        <v>315</v>
      </c>
      <c r="B318" s="249" t="s">
        <v>352</v>
      </c>
      <c r="C318" s="248">
        <v>10555</v>
      </c>
      <c r="D318" s="604" t="s">
        <v>2830</v>
      </c>
      <c r="E318" s="247" t="s">
        <v>2872</v>
      </c>
      <c r="F318" s="247" t="s">
        <v>351</v>
      </c>
      <c r="G318" s="247">
        <f>'MATERIAIS G1'!G318</f>
        <v>22</v>
      </c>
      <c r="H318" s="246">
        <v>251.87</v>
      </c>
      <c r="I318" s="246">
        <f t="shared" si="4"/>
        <v>5541.14</v>
      </c>
    </row>
    <row r="319" spans="1:9" ht="75" x14ac:dyDescent="0.2">
      <c r="A319" s="176">
        <v>316</v>
      </c>
      <c r="B319" s="249" t="s">
        <v>352</v>
      </c>
      <c r="C319" s="248">
        <v>10556</v>
      </c>
      <c r="D319" s="604" t="s">
        <v>2830</v>
      </c>
      <c r="E319" s="247" t="s">
        <v>2873</v>
      </c>
      <c r="F319" s="247" t="s">
        <v>351</v>
      </c>
      <c r="G319" s="247">
        <f>'MATERIAIS G1'!G319</f>
        <v>22</v>
      </c>
      <c r="H319" s="246">
        <v>334.88</v>
      </c>
      <c r="I319" s="246">
        <f t="shared" si="4"/>
        <v>7367.36</v>
      </c>
    </row>
    <row r="320" spans="1:9" ht="105" x14ac:dyDescent="0.2">
      <c r="A320" s="176">
        <v>317</v>
      </c>
      <c r="B320" s="249" t="s">
        <v>352</v>
      </c>
      <c r="C320" s="248">
        <v>181</v>
      </c>
      <c r="D320" s="604" t="s">
        <v>2830</v>
      </c>
      <c r="E320" s="247" t="s">
        <v>2874</v>
      </c>
      <c r="F320" s="247" t="s">
        <v>910</v>
      </c>
      <c r="G320" s="247">
        <f>'MATERIAIS G1'!G320</f>
        <v>7</v>
      </c>
      <c r="H320" s="246">
        <v>347.22</v>
      </c>
      <c r="I320" s="246">
        <f t="shared" si="4"/>
        <v>2430.54</v>
      </c>
    </row>
    <row r="321" spans="1:9" x14ac:dyDescent="0.2">
      <c r="A321" s="176">
        <v>318</v>
      </c>
      <c r="B321" s="249" t="s">
        <v>352</v>
      </c>
      <c r="C321" s="248">
        <v>39026</v>
      </c>
      <c r="D321" s="604" t="s">
        <v>2830</v>
      </c>
      <c r="E321" s="247" t="s">
        <v>2875</v>
      </c>
      <c r="F321" s="247" t="s">
        <v>445</v>
      </c>
      <c r="G321" s="247">
        <f>'MATERIAIS G1'!G321</f>
        <v>1</v>
      </c>
      <c r="H321" s="246">
        <v>20.350000000000001</v>
      </c>
      <c r="I321" s="246">
        <f t="shared" si="4"/>
        <v>20.350000000000001</v>
      </c>
    </row>
    <row r="322" spans="1:9" x14ac:dyDescent="0.2">
      <c r="A322" s="176">
        <v>319</v>
      </c>
      <c r="B322" s="249" t="s">
        <v>352</v>
      </c>
      <c r="C322" s="248">
        <v>5066</v>
      </c>
      <c r="D322" s="604" t="s">
        <v>2830</v>
      </c>
      <c r="E322" s="247" t="s">
        <v>2876</v>
      </c>
      <c r="F322" s="247" t="s">
        <v>445</v>
      </c>
      <c r="G322" s="247">
        <f>'MATERIAIS G1'!G322</f>
        <v>1</v>
      </c>
      <c r="H322" s="246">
        <v>23.84</v>
      </c>
      <c r="I322" s="246">
        <f t="shared" si="4"/>
        <v>23.84</v>
      </c>
    </row>
    <row r="323" spans="1:9" x14ac:dyDescent="0.2">
      <c r="A323" s="176">
        <v>320</v>
      </c>
      <c r="B323" s="249" t="s">
        <v>352</v>
      </c>
      <c r="C323" s="248">
        <v>5063</v>
      </c>
      <c r="D323" s="604" t="s">
        <v>2830</v>
      </c>
      <c r="E323" s="247" t="s">
        <v>2877</v>
      </c>
      <c r="F323" s="247" t="s">
        <v>445</v>
      </c>
      <c r="G323" s="247">
        <f>'MATERIAIS G1'!G323</f>
        <v>1</v>
      </c>
      <c r="H323" s="246">
        <v>21.59</v>
      </c>
      <c r="I323" s="246">
        <f t="shared" si="4"/>
        <v>21.59</v>
      </c>
    </row>
    <row r="324" spans="1:9" x14ac:dyDescent="0.2">
      <c r="A324" s="176">
        <v>321</v>
      </c>
      <c r="B324" s="249" t="s">
        <v>352</v>
      </c>
      <c r="C324" s="248">
        <v>39026</v>
      </c>
      <c r="D324" s="604" t="s">
        <v>2830</v>
      </c>
      <c r="E324" s="247" t="s">
        <v>2878</v>
      </c>
      <c r="F324" s="247" t="s">
        <v>445</v>
      </c>
      <c r="G324" s="247">
        <f>'MATERIAIS G1'!G324</f>
        <v>1</v>
      </c>
      <c r="H324" s="246">
        <v>20.350000000000001</v>
      </c>
      <c r="I324" s="246">
        <f t="shared" si="4"/>
        <v>20.350000000000001</v>
      </c>
    </row>
    <row r="325" spans="1:9" x14ac:dyDescent="0.2">
      <c r="A325" s="176">
        <v>322</v>
      </c>
      <c r="B325" s="249" t="s">
        <v>349</v>
      </c>
      <c r="C325" s="248">
        <v>55</v>
      </c>
      <c r="D325" s="604" t="s">
        <v>2830</v>
      </c>
      <c r="E325" s="247" t="s">
        <v>2879</v>
      </c>
      <c r="F325" s="247" t="s">
        <v>351</v>
      </c>
      <c r="G325" s="247">
        <f>'MATERIAIS G1'!G325</f>
        <v>15</v>
      </c>
      <c r="H325" s="246">
        <v>21.27</v>
      </c>
      <c r="I325" s="246">
        <f t="shared" ref="I325:I388" si="5">H325*G325</f>
        <v>319.05</v>
      </c>
    </row>
    <row r="326" spans="1:9" x14ac:dyDescent="0.2">
      <c r="A326" s="176">
        <v>323</v>
      </c>
      <c r="B326" s="249" t="s">
        <v>349</v>
      </c>
      <c r="C326" s="248">
        <v>56</v>
      </c>
      <c r="D326" s="604" t="s">
        <v>2830</v>
      </c>
      <c r="E326" s="247" t="s">
        <v>2880</v>
      </c>
      <c r="F326" s="247" t="s">
        <v>351</v>
      </c>
      <c r="G326" s="247">
        <f>'MATERIAIS G1'!G326</f>
        <v>152</v>
      </c>
      <c r="H326" s="246">
        <v>2.9</v>
      </c>
      <c r="I326" s="246">
        <f t="shared" si="5"/>
        <v>440.8</v>
      </c>
    </row>
    <row r="327" spans="1:9" x14ac:dyDescent="0.2">
      <c r="A327" s="176">
        <v>324</v>
      </c>
      <c r="B327" s="249" t="s">
        <v>353</v>
      </c>
      <c r="C327" s="248" t="s">
        <v>2881</v>
      </c>
      <c r="D327" s="604" t="s">
        <v>2830</v>
      </c>
      <c r="E327" s="247" t="s">
        <v>2882</v>
      </c>
      <c r="F327" s="247" t="s">
        <v>441</v>
      </c>
      <c r="G327" s="247">
        <f>'MATERIAIS G1'!G327</f>
        <v>10</v>
      </c>
      <c r="H327" s="246">
        <v>54.64</v>
      </c>
      <c r="I327" s="246">
        <f t="shared" si="5"/>
        <v>546.4</v>
      </c>
    </row>
    <row r="328" spans="1:9" ht="45" x14ac:dyDescent="0.2">
      <c r="A328" s="176">
        <v>325</v>
      </c>
      <c r="B328" s="249" t="s">
        <v>352</v>
      </c>
      <c r="C328" s="248">
        <v>10478</v>
      </c>
      <c r="D328" s="604" t="s">
        <v>2830</v>
      </c>
      <c r="E328" s="247" t="s">
        <v>696</v>
      </c>
      <c r="F328" s="247" t="s">
        <v>441</v>
      </c>
      <c r="G328" s="247">
        <f>'MATERIAIS G1'!G328</f>
        <v>5</v>
      </c>
      <c r="H328" s="246">
        <v>37.049999999999997</v>
      </c>
      <c r="I328" s="246">
        <f t="shared" si="5"/>
        <v>185.25</v>
      </c>
    </row>
    <row r="329" spans="1:9" ht="30" x14ac:dyDescent="0.2">
      <c r="A329" s="176">
        <v>326</v>
      </c>
      <c r="B329" s="249" t="s">
        <v>352</v>
      </c>
      <c r="C329" s="248">
        <v>10475</v>
      </c>
      <c r="D329" s="604" t="s">
        <v>2830</v>
      </c>
      <c r="E329" s="247" t="s">
        <v>642</v>
      </c>
      <c r="F329" s="247" t="s">
        <v>441</v>
      </c>
      <c r="G329" s="247">
        <f>'MATERIAIS G1'!G329</f>
        <v>5</v>
      </c>
      <c r="H329" s="246">
        <v>31.88</v>
      </c>
      <c r="I329" s="246">
        <f t="shared" si="5"/>
        <v>159.4</v>
      </c>
    </row>
    <row r="330" spans="1:9" ht="30" x14ac:dyDescent="0.2">
      <c r="A330" s="176">
        <v>327</v>
      </c>
      <c r="B330" s="249" t="s">
        <v>352</v>
      </c>
      <c r="C330" s="248">
        <v>4448</v>
      </c>
      <c r="D330" s="604" t="s">
        <v>2830</v>
      </c>
      <c r="E330" s="247" t="s">
        <v>2883</v>
      </c>
      <c r="F330" s="247" t="s">
        <v>438</v>
      </c>
      <c r="G330" s="247">
        <f>'MATERIAIS G1'!G330</f>
        <v>22</v>
      </c>
      <c r="H330" s="246">
        <v>20.12</v>
      </c>
      <c r="I330" s="246">
        <f t="shared" si="5"/>
        <v>442.64</v>
      </c>
    </row>
    <row r="331" spans="1:9" ht="30" x14ac:dyDescent="0.2">
      <c r="A331" s="176">
        <v>328</v>
      </c>
      <c r="B331" s="249" t="s">
        <v>352</v>
      </c>
      <c r="C331" s="248">
        <v>4500</v>
      </c>
      <c r="D331" s="604" t="s">
        <v>2830</v>
      </c>
      <c r="E331" s="247" t="s">
        <v>2884</v>
      </c>
      <c r="F331" s="247" t="s">
        <v>438</v>
      </c>
      <c r="G331" s="247">
        <f>'MATERIAIS G1'!G331</f>
        <v>22</v>
      </c>
      <c r="H331" s="246">
        <v>14.65</v>
      </c>
      <c r="I331" s="246">
        <f t="shared" si="5"/>
        <v>322.3</v>
      </c>
    </row>
    <row r="332" spans="1:9" x14ac:dyDescent="0.2">
      <c r="A332" s="176">
        <v>329</v>
      </c>
      <c r="B332" s="249" t="s">
        <v>353</v>
      </c>
      <c r="C332" s="248" t="s">
        <v>2885</v>
      </c>
      <c r="D332" s="604" t="s">
        <v>510</v>
      </c>
      <c r="E332" s="247" t="s">
        <v>2886</v>
      </c>
      <c r="F332" s="247" t="s">
        <v>351</v>
      </c>
      <c r="G332" s="247">
        <f>'MATERIAIS G1'!G332</f>
        <v>38</v>
      </c>
      <c r="H332" s="246">
        <v>4.5</v>
      </c>
      <c r="I332" s="246">
        <f t="shared" si="5"/>
        <v>171</v>
      </c>
    </row>
    <row r="333" spans="1:9" ht="30" x14ac:dyDescent="0.2">
      <c r="A333" s="176">
        <v>330</v>
      </c>
      <c r="B333" s="249" t="s">
        <v>352</v>
      </c>
      <c r="C333" s="248">
        <v>38392</v>
      </c>
      <c r="D333" s="604" t="s">
        <v>510</v>
      </c>
      <c r="E333" s="247" t="s">
        <v>2887</v>
      </c>
      <c r="F333" s="247" t="s">
        <v>351</v>
      </c>
      <c r="G333" s="247">
        <f>'MATERIAIS G1'!G333</f>
        <v>45</v>
      </c>
      <c r="H333" s="246">
        <v>58.84</v>
      </c>
      <c r="I333" s="246">
        <f t="shared" si="5"/>
        <v>2647.8</v>
      </c>
    </row>
    <row r="334" spans="1:9" ht="30" x14ac:dyDescent="0.2">
      <c r="A334" s="176">
        <v>331</v>
      </c>
      <c r="B334" s="249" t="s">
        <v>352</v>
      </c>
      <c r="C334" s="248">
        <v>39424</v>
      </c>
      <c r="D334" s="604" t="s">
        <v>510</v>
      </c>
      <c r="E334" s="247" t="s">
        <v>1752</v>
      </c>
      <c r="F334" s="247" t="s">
        <v>438</v>
      </c>
      <c r="G334" s="247">
        <f>'MATERIAIS G1'!G334</f>
        <v>45</v>
      </c>
      <c r="H334" s="246">
        <v>2.81</v>
      </c>
      <c r="I334" s="246">
        <f t="shared" si="5"/>
        <v>126.45</v>
      </c>
    </row>
    <row r="335" spans="1:9" x14ac:dyDescent="0.2">
      <c r="A335" s="176">
        <v>332</v>
      </c>
      <c r="B335" s="249" t="s">
        <v>352</v>
      </c>
      <c r="C335" s="248">
        <v>7288</v>
      </c>
      <c r="D335" s="604" t="s">
        <v>510</v>
      </c>
      <c r="E335" s="247" t="s">
        <v>892</v>
      </c>
      <c r="F335" s="247" t="s">
        <v>441</v>
      </c>
      <c r="G335" s="247">
        <f>'MATERIAIS G1'!G335</f>
        <v>32</v>
      </c>
      <c r="H335" s="246">
        <v>42.28</v>
      </c>
      <c r="I335" s="246">
        <f t="shared" si="5"/>
        <v>1352.96</v>
      </c>
    </row>
    <row r="336" spans="1:9" x14ac:dyDescent="0.2">
      <c r="A336" s="176">
        <v>333</v>
      </c>
      <c r="B336" s="249" t="s">
        <v>352</v>
      </c>
      <c r="C336" s="248">
        <v>13</v>
      </c>
      <c r="D336" s="604" t="s">
        <v>510</v>
      </c>
      <c r="E336" s="247" t="s">
        <v>2888</v>
      </c>
      <c r="F336" s="247" t="s">
        <v>445</v>
      </c>
      <c r="G336" s="247">
        <f>'MATERIAIS G1'!G336</f>
        <v>15</v>
      </c>
      <c r="H336" s="246">
        <v>15.49</v>
      </c>
      <c r="I336" s="246">
        <f t="shared" si="5"/>
        <v>232.35</v>
      </c>
    </row>
    <row r="337" spans="1:9" x14ac:dyDescent="0.2">
      <c r="A337" s="176">
        <v>334</v>
      </c>
      <c r="B337" s="249" t="s">
        <v>349</v>
      </c>
      <c r="C337" s="248">
        <v>57</v>
      </c>
      <c r="D337" s="604" t="s">
        <v>510</v>
      </c>
      <c r="E337" s="247" t="s">
        <v>2889</v>
      </c>
      <c r="F337" s="247" t="s">
        <v>351</v>
      </c>
      <c r="G337" s="247">
        <f>'MATERIAIS G1'!G337</f>
        <v>45</v>
      </c>
      <c r="H337" s="246">
        <v>11.54</v>
      </c>
      <c r="I337" s="246">
        <f t="shared" si="5"/>
        <v>519.29999999999995</v>
      </c>
    </row>
    <row r="338" spans="1:9" x14ac:dyDescent="0.2">
      <c r="A338" s="176">
        <v>335</v>
      </c>
      <c r="B338" s="249" t="s">
        <v>352</v>
      </c>
      <c r="C338" s="248">
        <v>12815</v>
      </c>
      <c r="D338" s="604" t="s">
        <v>510</v>
      </c>
      <c r="E338" s="247" t="s">
        <v>2890</v>
      </c>
      <c r="F338" s="247" t="s">
        <v>351</v>
      </c>
      <c r="G338" s="247">
        <f>'MATERIAIS G1'!G338</f>
        <v>45</v>
      </c>
      <c r="H338" s="246">
        <v>9.3000000000000007</v>
      </c>
      <c r="I338" s="246">
        <f t="shared" si="5"/>
        <v>418.5</v>
      </c>
    </row>
    <row r="339" spans="1:9" x14ac:dyDescent="0.2">
      <c r="A339" s="176">
        <v>336</v>
      </c>
      <c r="B339" s="249" t="s">
        <v>873</v>
      </c>
      <c r="C339" s="248">
        <v>2700</v>
      </c>
      <c r="D339" s="604" t="s">
        <v>510</v>
      </c>
      <c r="E339" s="247" t="s">
        <v>2891</v>
      </c>
      <c r="F339" s="247" t="s">
        <v>445</v>
      </c>
      <c r="G339" s="247">
        <f>'MATERIAIS G1'!G339</f>
        <v>76</v>
      </c>
      <c r="H339" s="246">
        <v>1.1100000000000001</v>
      </c>
      <c r="I339" s="246">
        <f t="shared" si="5"/>
        <v>84.36</v>
      </c>
    </row>
    <row r="340" spans="1:9" ht="45" x14ac:dyDescent="0.2">
      <c r="A340" s="176">
        <v>337</v>
      </c>
      <c r="B340" s="249" t="s">
        <v>352</v>
      </c>
      <c r="C340" s="248">
        <v>4786</v>
      </c>
      <c r="D340" s="604" t="s">
        <v>510</v>
      </c>
      <c r="E340" s="247" t="s">
        <v>2892</v>
      </c>
      <c r="F340" s="247" t="s">
        <v>2267</v>
      </c>
      <c r="G340" s="247">
        <f>'MATERIAIS G1'!G340</f>
        <v>3</v>
      </c>
      <c r="H340" s="246">
        <v>128.5</v>
      </c>
      <c r="I340" s="246">
        <f t="shared" si="5"/>
        <v>385.5</v>
      </c>
    </row>
    <row r="341" spans="1:9" x14ac:dyDescent="0.2">
      <c r="A341" s="176">
        <v>338</v>
      </c>
      <c r="B341" s="249" t="s">
        <v>353</v>
      </c>
      <c r="C341" s="248" t="s">
        <v>2893</v>
      </c>
      <c r="D341" s="604" t="s">
        <v>510</v>
      </c>
      <c r="E341" s="247" t="s">
        <v>2894</v>
      </c>
      <c r="F341" s="247" t="s">
        <v>2895</v>
      </c>
      <c r="G341" s="247">
        <f>'MATERIAIS G1'!G341</f>
        <v>152</v>
      </c>
      <c r="H341" s="246">
        <v>2.6</v>
      </c>
      <c r="I341" s="246">
        <f t="shared" si="5"/>
        <v>395.2</v>
      </c>
    </row>
    <row r="342" spans="1:9" x14ac:dyDescent="0.2">
      <c r="A342" s="176">
        <v>339</v>
      </c>
      <c r="B342" s="249" t="s">
        <v>2435</v>
      </c>
      <c r="C342" s="248" t="s">
        <v>2896</v>
      </c>
      <c r="D342" s="604" t="s">
        <v>510</v>
      </c>
      <c r="E342" s="247" t="s">
        <v>2897</v>
      </c>
      <c r="F342" s="247" t="s">
        <v>2895</v>
      </c>
      <c r="G342" s="247">
        <f>'MATERIAIS G1'!G342</f>
        <v>152</v>
      </c>
      <c r="H342" s="246">
        <v>2.74</v>
      </c>
      <c r="I342" s="246">
        <f t="shared" si="5"/>
        <v>416.48</v>
      </c>
    </row>
    <row r="343" spans="1:9" x14ac:dyDescent="0.2">
      <c r="A343" s="176">
        <v>340</v>
      </c>
      <c r="B343" s="249" t="s">
        <v>352</v>
      </c>
      <c r="C343" s="248">
        <v>3768</v>
      </c>
      <c r="D343" s="604" t="s">
        <v>510</v>
      </c>
      <c r="E343" s="247" t="s">
        <v>2898</v>
      </c>
      <c r="F343" s="247" t="s">
        <v>2895</v>
      </c>
      <c r="G343" s="247">
        <f>'MATERIAIS G1'!G343</f>
        <v>152</v>
      </c>
      <c r="H343" s="246">
        <v>4.22</v>
      </c>
      <c r="I343" s="246">
        <f t="shared" si="5"/>
        <v>641.44000000000005</v>
      </c>
    </row>
    <row r="344" spans="1:9" x14ac:dyDescent="0.2">
      <c r="A344" s="176">
        <v>341</v>
      </c>
      <c r="B344" s="249" t="s">
        <v>2435</v>
      </c>
      <c r="C344" s="248" t="s">
        <v>2899</v>
      </c>
      <c r="D344" s="604" t="s">
        <v>510</v>
      </c>
      <c r="E344" s="247" t="s">
        <v>2900</v>
      </c>
      <c r="F344" s="247" t="s">
        <v>2895</v>
      </c>
      <c r="G344" s="247">
        <f>'MATERIAIS G1'!G344</f>
        <v>152</v>
      </c>
      <c r="H344" s="246">
        <v>1.67</v>
      </c>
      <c r="I344" s="246">
        <f t="shared" si="5"/>
        <v>253.84</v>
      </c>
    </row>
    <row r="345" spans="1:9" x14ac:dyDescent="0.2">
      <c r="A345" s="176">
        <v>342</v>
      </c>
      <c r="B345" s="249" t="s">
        <v>349</v>
      </c>
      <c r="C345" s="248">
        <v>58</v>
      </c>
      <c r="D345" s="604" t="s">
        <v>510</v>
      </c>
      <c r="E345" s="247" t="s">
        <v>2901</v>
      </c>
      <c r="F345" s="247" t="s">
        <v>2895</v>
      </c>
      <c r="G345" s="247">
        <f>'MATERIAIS G1'!G345</f>
        <v>152</v>
      </c>
      <c r="H345" s="246">
        <v>3.8</v>
      </c>
      <c r="I345" s="246">
        <f t="shared" si="5"/>
        <v>577.6</v>
      </c>
    </row>
    <row r="346" spans="1:9" x14ac:dyDescent="0.2">
      <c r="A346" s="176">
        <v>343</v>
      </c>
      <c r="B346" s="249" t="s">
        <v>349</v>
      </c>
      <c r="C346" s="248">
        <v>59</v>
      </c>
      <c r="D346" s="604" t="s">
        <v>510</v>
      </c>
      <c r="E346" s="247" t="s">
        <v>2902</v>
      </c>
      <c r="F346" s="247" t="s">
        <v>2895</v>
      </c>
      <c r="G346" s="247">
        <f>'MATERIAIS G1'!G346</f>
        <v>152</v>
      </c>
      <c r="H346" s="246">
        <v>1.82</v>
      </c>
      <c r="I346" s="246">
        <f t="shared" si="5"/>
        <v>276.64</v>
      </c>
    </row>
    <row r="347" spans="1:9" ht="30" x14ac:dyDescent="0.2">
      <c r="A347" s="176">
        <v>344</v>
      </c>
      <c r="B347" s="249" t="s">
        <v>2828</v>
      </c>
      <c r="C347" s="248" t="s">
        <v>2903</v>
      </c>
      <c r="D347" s="604" t="s">
        <v>510</v>
      </c>
      <c r="E347" s="247" t="s">
        <v>2904</v>
      </c>
      <c r="F347" s="247" t="s">
        <v>2895</v>
      </c>
      <c r="G347" s="247">
        <f>'MATERIAIS G1'!G347</f>
        <v>152</v>
      </c>
      <c r="H347" s="246">
        <v>3.11</v>
      </c>
      <c r="I347" s="246">
        <f t="shared" si="5"/>
        <v>472.72</v>
      </c>
    </row>
    <row r="348" spans="1:9" x14ac:dyDescent="0.2">
      <c r="A348" s="176">
        <v>345</v>
      </c>
      <c r="B348" s="249" t="s">
        <v>352</v>
      </c>
      <c r="C348" s="248">
        <v>38383</v>
      </c>
      <c r="D348" s="604" t="s">
        <v>510</v>
      </c>
      <c r="E348" s="247" t="s">
        <v>2905</v>
      </c>
      <c r="F348" s="247" t="s">
        <v>2895</v>
      </c>
      <c r="G348" s="247">
        <f>'MATERIAIS G1'!G348</f>
        <v>152</v>
      </c>
      <c r="H348" s="246">
        <v>2.27</v>
      </c>
      <c r="I348" s="246">
        <f t="shared" si="5"/>
        <v>345.04</v>
      </c>
    </row>
    <row r="349" spans="1:9" x14ac:dyDescent="0.2">
      <c r="A349" s="176">
        <v>346</v>
      </c>
      <c r="B349" s="249" t="s">
        <v>352</v>
      </c>
      <c r="C349" s="248">
        <v>3767</v>
      </c>
      <c r="D349" s="604" t="s">
        <v>510</v>
      </c>
      <c r="E349" s="247" t="s">
        <v>2906</v>
      </c>
      <c r="F349" s="247" t="s">
        <v>2895</v>
      </c>
      <c r="G349" s="247">
        <f>'MATERIAIS G1'!G349</f>
        <v>152</v>
      </c>
      <c r="H349" s="246">
        <v>1.41</v>
      </c>
      <c r="I349" s="246">
        <f t="shared" si="5"/>
        <v>214.32</v>
      </c>
    </row>
    <row r="350" spans="1:9" x14ac:dyDescent="0.2">
      <c r="A350" s="176">
        <v>347</v>
      </c>
      <c r="B350" s="249" t="s">
        <v>353</v>
      </c>
      <c r="C350" s="248" t="s">
        <v>2907</v>
      </c>
      <c r="D350" s="604" t="s">
        <v>510</v>
      </c>
      <c r="E350" s="247" t="s">
        <v>2908</v>
      </c>
      <c r="F350" s="247" t="s">
        <v>2895</v>
      </c>
      <c r="G350" s="247">
        <f>'MATERIAIS G1'!G350</f>
        <v>152</v>
      </c>
      <c r="H350" s="246">
        <v>0.87</v>
      </c>
      <c r="I350" s="246">
        <f t="shared" si="5"/>
        <v>132.24</v>
      </c>
    </row>
    <row r="351" spans="1:9" x14ac:dyDescent="0.2">
      <c r="A351" s="176">
        <v>348</v>
      </c>
      <c r="B351" s="249" t="s">
        <v>349</v>
      </c>
      <c r="C351" s="248">
        <v>60</v>
      </c>
      <c r="D351" s="604" t="s">
        <v>510</v>
      </c>
      <c r="E351" s="247" t="s">
        <v>2909</v>
      </c>
      <c r="F351" s="247" t="s">
        <v>2895</v>
      </c>
      <c r="G351" s="247">
        <f>'MATERIAIS G1'!G351</f>
        <v>152</v>
      </c>
      <c r="H351" s="246">
        <v>1.25</v>
      </c>
      <c r="I351" s="246">
        <f t="shared" si="5"/>
        <v>190</v>
      </c>
    </row>
    <row r="352" spans="1:9" x14ac:dyDescent="0.2">
      <c r="A352" s="176">
        <v>349</v>
      </c>
      <c r="B352" s="249" t="s">
        <v>873</v>
      </c>
      <c r="C352" s="248">
        <v>2383</v>
      </c>
      <c r="D352" s="604" t="s">
        <v>510</v>
      </c>
      <c r="E352" s="247" t="s">
        <v>2910</v>
      </c>
      <c r="F352" s="247" t="s">
        <v>2895</v>
      </c>
      <c r="G352" s="247">
        <f>'MATERIAIS G1'!G352</f>
        <v>152</v>
      </c>
      <c r="H352" s="246">
        <v>1.32</v>
      </c>
      <c r="I352" s="246">
        <f t="shared" si="5"/>
        <v>200.64</v>
      </c>
    </row>
    <row r="353" spans="1:9" x14ac:dyDescent="0.2">
      <c r="A353" s="176">
        <v>350</v>
      </c>
      <c r="B353" s="249" t="s">
        <v>349</v>
      </c>
      <c r="C353" s="248">
        <v>61</v>
      </c>
      <c r="D353" s="604" t="s">
        <v>510</v>
      </c>
      <c r="E353" s="247" t="s">
        <v>2911</v>
      </c>
      <c r="F353" s="247" t="s">
        <v>2895</v>
      </c>
      <c r="G353" s="247">
        <f>'MATERIAIS G1'!G353</f>
        <v>152</v>
      </c>
      <c r="H353" s="246">
        <v>1.62</v>
      </c>
      <c r="I353" s="246">
        <f t="shared" si="5"/>
        <v>246.24</v>
      </c>
    </row>
    <row r="354" spans="1:9" ht="30" x14ac:dyDescent="0.2">
      <c r="A354" s="176">
        <v>351</v>
      </c>
      <c r="B354" s="249" t="s">
        <v>2828</v>
      </c>
      <c r="C354" s="248" t="s">
        <v>2912</v>
      </c>
      <c r="D354" s="604" t="s">
        <v>510</v>
      </c>
      <c r="E354" s="247" t="s">
        <v>2913</v>
      </c>
      <c r="F354" s="247" t="s">
        <v>2895</v>
      </c>
      <c r="G354" s="247">
        <f>'MATERIAIS G1'!G354</f>
        <v>152</v>
      </c>
      <c r="H354" s="246">
        <v>1.94</v>
      </c>
      <c r="I354" s="246">
        <f t="shared" si="5"/>
        <v>294.88</v>
      </c>
    </row>
    <row r="355" spans="1:9" ht="30" x14ac:dyDescent="0.2">
      <c r="A355" s="176">
        <v>352</v>
      </c>
      <c r="B355" s="249" t="s">
        <v>352</v>
      </c>
      <c r="C355" s="248">
        <v>42408</v>
      </c>
      <c r="D355" s="604" t="s">
        <v>510</v>
      </c>
      <c r="E355" s="247" t="s">
        <v>2914</v>
      </c>
      <c r="F355" s="247" t="s">
        <v>504</v>
      </c>
      <c r="G355" s="247">
        <f>'MATERIAIS G1'!G355</f>
        <v>152</v>
      </c>
      <c r="H355" s="246">
        <v>2.06</v>
      </c>
      <c r="I355" s="246">
        <f t="shared" si="5"/>
        <v>313.12</v>
      </c>
    </row>
    <row r="356" spans="1:9" ht="30" x14ac:dyDescent="0.2">
      <c r="A356" s="176">
        <v>353</v>
      </c>
      <c r="B356" s="249" t="s">
        <v>352</v>
      </c>
      <c r="C356" s="248">
        <v>43626</v>
      </c>
      <c r="D356" s="604" t="s">
        <v>510</v>
      </c>
      <c r="E356" s="247" t="s">
        <v>608</v>
      </c>
      <c r="F356" s="247" t="s">
        <v>445</v>
      </c>
      <c r="G356" s="247">
        <f>'MATERIAIS G1'!G356</f>
        <v>380</v>
      </c>
      <c r="H356" s="246">
        <v>4.18</v>
      </c>
      <c r="I356" s="246">
        <f t="shared" si="5"/>
        <v>1588.4</v>
      </c>
    </row>
    <row r="357" spans="1:9" x14ac:dyDescent="0.2">
      <c r="A357" s="176">
        <v>354</v>
      </c>
      <c r="B357" s="249" t="s">
        <v>353</v>
      </c>
      <c r="C357" s="248" t="s">
        <v>2915</v>
      </c>
      <c r="D357" s="604" t="s">
        <v>510</v>
      </c>
      <c r="E357" s="247" t="s">
        <v>2916</v>
      </c>
      <c r="F357" s="247" t="s">
        <v>441</v>
      </c>
      <c r="G357" s="247">
        <f>'MATERIAIS G1'!G357</f>
        <v>760</v>
      </c>
      <c r="H357" s="246">
        <v>2.16</v>
      </c>
      <c r="I357" s="246">
        <f t="shared" si="5"/>
        <v>1641.6</v>
      </c>
    </row>
    <row r="358" spans="1:9" ht="45" x14ac:dyDescent="0.2">
      <c r="A358" s="176">
        <v>355</v>
      </c>
      <c r="B358" s="249" t="s">
        <v>352</v>
      </c>
      <c r="C358" s="248">
        <v>39418</v>
      </c>
      <c r="D358" s="604" t="s">
        <v>510</v>
      </c>
      <c r="E358" s="247" t="s">
        <v>2917</v>
      </c>
      <c r="F358" s="247" t="s">
        <v>438</v>
      </c>
      <c r="G358" s="247">
        <f>'MATERIAIS G1'!G358</f>
        <v>45</v>
      </c>
      <c r="H358" s="246">
        <v>5.27</v>
      </c>
      <c r="I358" s="246">
        <f t="shared" si="5"/>
        <v>237.15</v>
      </c>
    </row>
    <row r="359" spans="1:9" x14ac:dyDescent="0.2">
      <c r="A359" s="176">
        <v>356</v>
      </c>
      <c r="B359" s="249" t="s">
        <v>353</v>
      </c>
      <c r="C359" s="248" t="s">
        <v>2918</v>
      </c>
      <c r="D359" s="604" t="s">
        <v>510</v>
      </c>
      <c r="E359" s="247" t="s">
        <v>2919</v>
      </c>
      <c r="F359" s="247" t="s">
        <v>351</v>
      </c>
      <c r="G359" s="247">
        <f>'MATERIAIS G1'!G359</f>
        <v>72</v>
      </c>
      <c r="H359" s="246">
        <v>3.62</v>
      </c>
      <c r="I359" s="246">
        <f t="shared" si="5"/>
        <v>260.64</v>
      </c>
    </row>
    <row r="360" spans="1:9" x14ac:dyDescent="0.2">
      <c r="A360" s="176">
        <v>357</v>
      </c>
      <c r="B360" s="249" t="s">
        <v>353</v>
      </c>
      <c r="C360" s="248" t="s">
        <v>2920</v>
      </c>
      <c r="D360" s="604" t="s">
        <v>510</v>
      </c>
      <c r="E360" s="247" t="s">
        <v>2921</v>
      </c>
      <c r="F360" s="247" t="s">
        <v>351</v>
      </c>
      <c r="G360" s="247">
        <f>'MATERIAIS G1'!G360</f>
        <v>36</v>
      </c>
      <c r="H360" s="246">
        <v>11.98</v>
      </c>
      <c r="I360" s="246">
        <f t="shared" si="5"/>
        <v>431.28</v>
      </c>
    </row>
    <row r="361" spans="1:9" x14ac:dyDescent="0.2">
      <c r="A361" s="176">
        <v>358</v>
      </c>
      <c r="B361" s="249" t="s">
        <v>353</v>
      </c>
      <c r="C361" s="248" t="s">
        <v>2922</v>
      </c>
      <c r="D361" s="604" t="s">
        <v>510</v>
      </c>
      <c r="E361" s="247" t="s">
        <v>2923</v>
      </c>
      <c r="F361" s="247" t="s">
        <v>351</v>
      </c>
      <c r="G361" s="247">
        <f>'MATERIAIS G1'!G361</f>
        <v>36</v>
      </c>
      <c r="H361" s="246">
        <v>29.87</v>
      </c>
      <c r="I361" s="246">
        <f t="shared" si="5"/>
        <v>1075.32</v>
      </c>
    </row>
    <row r="362" spans="1:9" x14ac:dyDescent="0.2">
      <c r="A362" s="176">
        <v>359</v>
      </c>
      <c r="B362" s="249" t="s">
        <v>353</v>
      </c>
      <c r="C362" s="248" t="s">
        <v>2924</v>
      </c>
      <c r="D362" s="604" t="s">
        <v>510</v>
      </c>
      <c r="E362" s="247" t="s">
        <v>2925</v>
      </c>
      <c r="F362" s="247" t="s">
        <v>351</v>
      </c>
      <c r="G362" s="247">
        <f>'MATERIAIS G1'!G362</f>
        <v>36</v>
      </c>
      <c r="H362" s="246">
        <v>26.9</v>
      </c>
      <c r="I362" s="246">
        <f t="shared" si="5"/>
        <v>968.4</v>
      </c>
    </row>
    <row r="363" spans="1:9" x14ac:dyDescent="0.2">
      <c r="A363" s="176">
        <v>360</v>
      </c>
      <c r="B363" s="249" t="s">
        <v>349</v>
      </c>
      <c r="C363" s="248">
        <v>62</v>
      </c>
      <c r="D363" s="604" t="s">
        <v>510</v>
      </c>
      <c r="E363" s="247" t="s">
        <v>2926</v>
      </c>
      <c r="F363" s="247" t="s">
        <v>351</v>
      </c>
      <c r="G363" s="247">
        <f>'MATERIAIS G1'!G363</f>
        <v>36</v>
      </c>
      <c r="H363" s="246">
        <v>17.940000000000001</v>
      </c>
      <c r="I363" s="246">
        <f t="shared" si="5"/>
        <v>645.84</v>
      </c>
    </row>
    <row r="364" spans="1:9" x14ac:dyDescent="0.2">
      <c r="A364" s="176">
        <v>361</v>
      </c>
      <c r="B364" s="249" t="s">
        <v>352</v>
      </c>
      <c r="C364" s="248">
        <v>38393</v>
      </c>
      <c r="D364" s="604" t="s">
        <v>510</v>
      </c>
      <c r="E364" s="247" t="s">
        <v>2927</v>
      </c>
      <c r="F364" s="247" t="s">
        <v>351</v>
      </c>
      <c r="G364" s="247">
        <f>'MATERIAIS G1'!G364</f>
        <v>36</v>
      </c>
      <c r="H364" s="246">
        <v>16.48</v>
      </c>
      <c r="I364" s="246">
        <f t="shared" si="5"/>
        <v>593.28</v>
      </c>
    </row>
    <row r="365" spans="1:9" x14ac:dyDescent="0.2">
      <c r="A365" s="176">
        <v>362</v>
      </c>
      <c r="B365" s="249" t="s">
        <v>353</v>
      </c>
      <c r="C365" s="248" t="s">
        <v>2928</v>
      </c>
      <c r="D365" s="604" t="s">
        <v>510</v>
      </c>
      <c r="E365" s="247" t="s">
        <v>2929</v>
      </c>
      <c r="F365" s="247" t="s">
        <v>351</v>
      </c>
      <c r="G365" s="247">
        <f>'MATERIAIS G1'!G365</f>
        <v>36</v>
      </c>
      <c r="H365" s="246">
        <v>3.26</v>
      </c>
      <c r="I365" s="246">
        <f t="shared" si="5"/>
        <v>117.36</v>
      </c>
    </row>
    <row r="366" spans="1:9" x14ac:dyDescent="0.2">
      <c r="A366" s="176">
        <v>363</v>
      </c>
      <c r="B366" s="249" t="s">
        <v>353</v>
      </c>
      <c r="C366" s="248" t="s">
        <v>2930</v>
      </c>
      <c r="D366" s="604" t="s">
        <v>510</v>
      </c>
      <c r="E366" s="247" t="s">
        <v>2931</v>
      </c>
      <c r="F366" s="247" t="s">
        <v>351</v>
      </c>
      <c r="G366" s="247">
        <f>'MATERIAIS G1'!G366</f>
        <v>36</v>
      </c>
      <c r="H366" s="246">
        <v>2.89</v>
      </c>
      <c r="I366" s="246">
        <f t="shared" si="5"/>
        <v>104.04</v>
      </c>
    </row>
    <row r="367" spans="1:9" x14ac:dyDescent="0.2">
      <c r="A367" s="176">
        <v>364</v>
      </c>
      <c r="B367" s="249" t="s">
        <v>353</v>
      </c>
      <c r="C367" s="248" t="s">
        <v>2932</v>
      </c>
      <c r="D367" s="604" t="s">
        <v>510</v>
      </c>
      <c r="E367" s="247" t="s">
        <v>2933</v>
      </c>
      <c r="F367" s="247" t="s">
        <v>351</v>
      </c>
      <c r="G367" s="247">
        <f>'MATERIAIS G1'!G367</f>
        <v>36</v>
      </c>
      <c r="H367" s="246">
        <v>19.78</v>
      </c>
      <c r="I367" s="246">
        <f t="shared" si="5"/>
        <v>712.08</v>
      </c>
    </row>
    <row r="368" spans="1:9" x14ac:dyDescent="0.2">
      <c r="A368" s="176">
        <v>365</v>
      </c>
      <c r="B368" s="249" t="s">
        <v>352</v>
      </c>
      <c r="C368" s="248">
        <v>38390</v>
      </c>
      <c r="D368" s="604" t="s">
        <v>510</v>
      </c>
      <c r="E368" s="247" t="s">
        <v>2934</v>
      </c>
      <c r="F368" s="247" t="s">
        <v>351</v>
      </c>
      <c r="G368" s="247">
        <f>'MATERIAIS G1'!G368</f>
        <v>109</v>
      </c>
      <c r="H368" s="246">
        <v>36.549999999999997</v>
      </c>
      <c r="I368" s="246">
        <f t="shared" si="5"/>
        <v>3983.95</v>
      </c>
    </row>
    <row r="369" spans="1:9" x14ac:dyDescent="0.2">
      <c r="A369" s="176">
        <v>366</v>
      </c>
      <c r="B369" s="249" t="s">
        <v>349</v>
      </c>
      <c r="C369" s="248">
        <v>63</v>
      </c>
      <c r="D369" s="604" t="s">
        <v>510</v>
      </c>
      <c r="E369" s="247" t="s">
        <v>2935</v>
      </c>
      <c r="F369" s="247" t="s">
        <v>351</v>
      </c>
      <c r="G369" s="247">
        <f>'MATERIAIS G1'!G369</f>
        <v>36</v>
      </c>
      <c r="H369" s="246">
        <v>9.23</v>
      </c>
      <c r="I369" s="246">
        <f t="shared" si="5"/>
        <v>332.28</v>
      </c>
    </row>
    <row r="370" spans="1:9" x14ac:dyDescent="0.2">
      <c r="A370" s="176">
        <v>367</v>
      </c>
      <c r="B370" s="249" t="s">
        <v>353</v>
      </c>
      <c r="C370" s="248" t="s">
        <v>2936</v>
      </c>
      <c r="D370" s="604" t="s">
        <v>510</v>
      </c>
      <c r="E370" s="247" t="s">
        <v>2937</v>
      </c>
      <c r="F370" s="247" t="s">
        <v>351</v>
      </c>
      <c r="G370" s="247">
        <f>'MATERIAIS G1'!G370</f>
        <v>72</v>
      </c>
      <c r="H370" s="246">
        <v>12.64</v>
      </c>
      <c r="I370" s="246">
        <f t="shared" si="5"/>
        <v>910.08</v>
      </c>
    </row>
    <row r="371" spans="1:9" x14ac:dyDescent="0.2">
      <c r="A371" s="176">
        <v>368</v>
      </c>
      <c r="B371" s="249" t="s">
        <v>349</v>
      </c>
      <c r="C371" s="248">
        <v>64</v>
      </c>
      <c r="D371" s="604" t="s">
        <v>510</v>
      </c>
      <c r="E371" s="247" t="s">
        <v>2938</v>
      </c>
      <c r="F371" s="247" t="s">
        <v>351</v>
      </c>
      <c r="G371" s="247">
        <f>'MATERIAIS G1'!G371</f>
        <v>36</v>
      </c>
      <c r="H371" s="246">
        <v>40.74</v>
      </c>
      <c r="I371" s="246">
        <f t="shared" si="5"/>
        <v>1466.64</v>
      </c>
    </row>
    <row r="372" spans="1:9" ht="30" x14ac:dyDescent="0.2">
      <c r="A372" s="176">
        <v>369</v>
      </c>
      <c r="B372" s="249" t="s">
        <v>353</v>
      </c>
      <c r="C372" s="248" t="s">
        <v>2939</v>
      </c>
      <c r="D372" s="604" t="s">
        <v>510</v>
      </c>
      <c r="E372" s="247" t="s">
        <v>2940</v>
      </c>
      <c r="F372" s="247" t="s">
        <v>441</v>
      </c>
      <c r="G372" s="247">
        <f>'MATERIAIS G1'!G372</f>
        <v>179</v>
      </c>
      <c r="H372" s="246">
        <v>25.33</v>
      </c>
      <c r="I372" s="246">
        <f t="shared" si="5"/>
        <v>4534.07</v>
      </c>
    </row>
    <row r="373" spans="1:9" x14ac:dyDescent="0.2">
      <c r="A373" s="176">
        <v>370</v>
      </c>
      <c r="B373" s="249" t="s">
        <v>352</v>
      </c>
      <c r="C373" s="248">
        <v>7348</v>
      </c>
      <c r="D373" s="604" t="s">
        <v>510</v>
      </c>
      <c r="E373" s="247" t="s">
        <v>896</v>
      </c>
      <c r="F373" s="247" t="s">
        <v>441</v>
      </c>
      <c r="G373" s="247">
        <f>'MATERIAIS G1'!G373</f>
        <v>1668</v>
      </c>
      <c r="H373" s="246">
        <v>21.96</v>
      </c>
      <c r="I373" s="246">
        <f t="shared" si="5"/>
        <v>36629.279999999999</v>
      </c>
    </row>
    <row r="374" spans="1:9" x14ac:dyDescent="0.2">
      <c r="A374" s="176">
        <v>371</v>
      </c>
      <c r="B374" s="249" t="s">
        <v>873</v>
      </c>
      <c r="C374" s="248">
        <v>2051</v>
      </c>
      <c r="D374" s="604" t="s">
        <v>510</v>
      </c>
      <c r="E374" s="247" t="s">
        <v>2941</v>
      </c>
      <c r="F374" s="247" t="s">
        <v>441</v>
      </c>
      <c r="G374" s="247">
        <f>'MATERIAIS G1'!G374</f>
        <v>1641</v>
      </c>
      <c r="H374" s="246">
        <v>23.14</v>
      </c>
      <c r="I374" s="246">
        <f t="shared" si="5"/>
        <v>37972.74</v>
      </c>
    </row>
    <row r="375" spans="1:9" ht="45" x14ac:dyDescent="0.2">
      <c r="A375" s="176">
        <v>372</v>
      </c>
      <c r="B375" s="249" t="s">
        <v>2603</v>
      </c>
      <c r="C375" s="248">
        <v>14495</v>
      </c>
      <c r="D375" s="604" t="s">
        <v>510</v>
      </c>
      <c r="E375" s="247" t="s">
        <v>2942</v>
      </c>
      <c r="F375" s="247" t="s">
        <v>351</v>
      </c>
      <c r="G375" s="247">
        <f>'MATERIAIS G1'!G375</f>
        <v>91</v>
      </c>
      <c r="H375" s="246">
        <v>408.68</v>
      </c>
      <c r="I375" s="246">
        <f t="shared" si="5"/>
        <v>37189.879999999997</v>
      </c>
    </row>
    <row r="376" spans="1:9" ht="45" x14ac:dyDescent="0.2">
      <c r="A376" s="176">
        <v>373</v>
      </c>
      <c r="B376" s="249" t="s">
        <v>2603</v>
      </c>
      <c r="C376" s="248">
        <v>7603</v>
      </c>
      <c r="D376" s="604" t="s">
        <v>510</v>
      </c>
      <c r="E376" s="247" t="s">
        <v>2943</v>
      </c>
      <c r="F376" s="247" t="s">
        <v>351</v>
      </c>
      <c r="G376" s="247">
        <f>'MATERIAIS G1'!G376</f>
        <v>15</v>
      </c>
      <c r="H376" s="246">
        <v>253.86</v>
      </c>
      <c r="I376" s="246">
        <f t="shared" si="5"/>
        <v>3807.9</v>
      </c>
    </row>
    <row r="377" spans="1:9" x14ac:dyDescent="0.2">
      <c r="A377" s="176">
        <v>374</v>
      </c>
      <c r="B377" s="249" t="s">
        <v>352</v>
      </c>
      <c r="C377" s="248">
        <v>7311</v>
      </c>
      <c r="D377" s="604" t="s">
        <v>510</v>
      </c>
      <c r="E377" s="247" t="s">
        <v>2944</v>
      </c>
      <c r="F377" s="247" t="s">
        <v>441</v>
      </c>
      <c r="G377" s="247">
        <f>'MATERIAIS G1'!G377</f>
        <v>273</v>
      </c>
      <c r="H377" s="246">
        <v>43.08</v>
      </c>
      <c r="I377" s="246">
        <f t="shared" si="5"/>
        <v>11760.84</v>
      </c>
    </row>
    <row r="378" spans="1:9" ht="30" x14ac:dyDescent="0.2">
      <c r="A378" s="176">
        <v>375</v>
      </c>
      <c r="B378" s="249" t="s">
        <v>352</v>
      </c>
      <c r="C378" s="248">
        <v>154</v>
      </c>
      <c r="D378" s="604" t="s">
        <v>510</v>
      </c>
      <c r="E378" s="247" t="s">
        <v>2945</v>
      </c>
      <c r="F378" s="247" t="s">
        <v>441</v>
      </c>
      <c r="G378" s="247">
        <f>'MATERIAIS G1'!G378</f>
        <v>123</v>
      </c>
      <c r="H378" s="246">
        <v>80.709999999999994</v>
      </c>
      <c r="I378" s="246">
        <f t="shared" si="5"/>
        <v>9927.33</v>
      </c>
    </row>
    <row r="379" spans="1:9" ht="30" x14ac:dyDescent="0.2">
      <c r="A379" s="176">
        <v>376</v>
      </c>
      <c r="B379" s="249" t="s">
        <v>352</v>
      </c>
      <c r="C379" s="248">
        <v>7350</v>
      </c>
      <c r="D379" s="604" t="s">
        <v>510</v>
      </c>
      <c r="E379" s="247" t="s">
        <v>2946</v>
      </c>
      <c r="F379" s="247" t="s">
        <v>441</v>
      </c>
      <c r="G379" s="247">
        <f>'MATERIAIS G1'!G379</f>
        <v>273</v>
      </c>
      <c r="H379" s="246">
        <v>47.27</v>
      </c>
      <c r="I379" s="246">
        <f t="shared" si="5"/>
        <v>12904.71</v>
      </c>
    </row>
    <row r="380" spans="1:9" ht="30" x14ac:dyDescent="0.2">
      <c r="A380" s="176">
        <v>377</v>
      </c>
      <c r="B380" s="249" t="s">
        <v>2947</v>
      </c>
      <c r="C380" s="248" t="s">
        <v>2948</v>
      </c>
      <c r="D380" s="604" t="s">
        <v>510</v>
      </c>
      <c r="E380" s="247" t="s">
        <v>2949</v>
      </c>
      <c r="F380" s="247" t="s">
        <v>445</v>
      </c>
      <c r="G380" s="247">
        <f>'MATERIAIS G1'!G380</f>
        <v>10</v>
      </c>
      <c r="H380" s="246">
        <v>57.01</v>
      </c>
      <c r="I380" s="246">
        <f t="shared" si="5"/>
        <v>570.1</v>
      </c>
    </row>
    <row r="381" spans="1:9" x14ac:dyDescent="0.2">
      <c r="A381" s="176">
        <v>378</v>
      </c>
      <c r="B381" s="249" t="s">
        <v>353</v>
      </c>
      <c r="C381" s="248" t="s">
        <v>2950</v>
      </c>
      <c r="D381" s="604" t="s">
        <v>510</v>
      </c>
      <c r="E381" s="247" t="s">
        <v>2951</v>
      </c>
      <c r="F381" s="247" t="s">
        <v>441</v>
      </c>
      <c r="G381" s="247">
        <f>'MATERIAIS G1'!G381</f>
        <v>380</v>
      </c>
      <c r="H381" s="246">
        <v>14.94</v>
      </c>
      <c r="I381" s="246">
        <f t="shared" si="5"/>
        <v>5677.2</v>
      </c>
    </row>
    <row r="382" spans="1:9" ht="30" x14ac:dyDescent="0.2">
      <c r="A382" s="176">
        <v>379</v>
      </c>
      <c r="B382" s="249" t="s">
        <v>352</v>
      </c>
      <c r="C382" s="248">
        <v>366</v>
      </c>
      <c r="D382" s="604" t="s">
        <v>2952</v>
      </c>
      <c r="E382" s="247" t="s">
        <v>1788</v>
      </c>
      <c r="F382" s="247" t="s">
        <v>452</v>
      </c>
      <c r="G382" s="247">
        <f>'MATERIAIS G1'!G382</f>
        <v>7</v>
      </c>
      <c r="H382" s="246">
        <v>195.96</v>
      </c>
      <c r="I382" s="246">
        <f t="shared" si="5"/>
        <v>1371.72</v>
      </c>
    </row>
    <row r="383" spans="1:9" ht="30" x14ac:dyDescent="0.2">
      <c r="A383" s="176">
        <v>380</v>
      </c>
      <c r="B383" s="249" t="s">
        <v>352</v>
      </c>
      <c r="C383" s="248">
        <v>370</v>
      </c>
      <c r="D383" s="604" t="s">
        <v>2952</v>
      </c>
      <c r="E383" s="247" t="s">
        <v>1786</v>
      </c>
      <c r="F383" s="247" t="s">
        <v>452</v>
      </c>
      <c r="G383" s="247">
        <f>'MATERIAIS G1'!G383</f>
        <v>7</v>
      </c>
      <c r="H383" s="246">
        <v>195.96</v>
      </c>
      <c r="I383" s="246">
        <f t="shared" si="5"/>
        <v>1371.72</v>
      </c>
    </row>
    <row r="384" spans="1:9" x14ac:dyDescent="0.2">
      <c r="A384" s="176">
        <v>381</v>
      </c>
      <c r="B384" s="249" t="s">
        <v>352</v>
      </c>
      <c r="C384" s="248">
        <v>34353</v>
      </c>
      <c r="D384" s="604" t="s">
        <v>2952</v>
      </c>
      <c r="E384" s="247" t="s">
        <v>1780</v>
      </c>
      <c r="F384" s="247" t="s">
        <v>445</v>
      </c>
      <c r="G384" s="247">
        <f>'MATERIAIS G1'!G384</f>
        <v>912</v>
      </c>
      <c r="H384" s="246">
        <v>1.26</v>
      </c>
      <c r="I384" s="246">
        <f t="shared" si="5"/>
        <v>1149.1199999999999</v>
      </c>
    </row>
    <row r="385" spans="1:9" x14ac:dyDescent="0.2">
      <c r="A385" s="176">
        <v>382</v>
      </c>
      <c r="B385" s="249" t="s">
        <v>352</v>
      </c>
      <c r="C385" s="248">
        <v>37595</v>
      </c>
      <c r="D385" s="604" t="s">
        <v>2952</v>
      </c>
      <c r="E385" s="247" t="s">
        <v>1779</v>
      </c>
      <c r="F385" s="247" t="s">
        <v>445</v>
      </c>
      <c r="G385" s="247">
        <f>'MATERIAIS G1'!G385</f>
        <v>1520</v>
      </c>
      <c r="H385" s="246">
        <v>2.09</v>
      </c>
      <c r="I385" s="246">
        <f t="shared" si="5"/>
        <v>3176.8</v>
      </c>
    </row>
    <row r="386" spans="1:9" ht="30" x14ac:dyDescent="0.2">
      <c r="A386" s="176">
        <v>383</v>
      </c>
      <c r="B386" s="249" t="s">
        <v>352</v>
      </c>
      <c r="C386" s="248">
        <v>34599</v>
      </c>
      <c r="D386" s="604" t="s">
        <v>2952</v>
      </c>
      <c r="E386" s="247" t="s">
        <v>1770</v>
      </c>
      <c r="F386" s="247" t="s">
        <v>351</v>
      </c>
      <c r="G386" s="247">
        <f>'MATERIAIS G1'!G386</f>
        <v>76</v>
      </c>
      <c r="H386" s="246">
        <v>3.36</v>
      </c>
      <c r="I386" s="246">
        <f t="shared" si="5"/>
        <v>255.36</v>
      </c>
    </row>
    <row r="387" spans="1:9" ht="30" x14ac:dyDescent="0.2">
      <c r="A387" s="176">
        <v>384</v>
      </c>
      <c r="B387" s="249" t="s">
        <v>352</v>
      </c>
      <c r="C387" s="248">
        <v>4721</v>
      </c>
      <c r="D387" s="604" t="s">
        <v>2952</v>
      </c>
      <c r="E387" s="247" t="s">
        <v>2953</v>
      </c>
      <c r="F387" s="247" t="s">
        <v>452</v>
      </c>
      <c r="G387" s="247">
        <f>'MATERIAIS G1'!G387</f>
        <v>7</v>
      </c>
      <c r="H387" s="246">
        <v>190.14</v>
      </c>
      <c r="I387" s="246">
        <f t="shared" si="5"/>
        <v>1330.98</v>
      </c>
    </row>
    <row r="388" spans="1:9" ht="30" x14ac:dyDescent="0.2">
      <c r="A388" s="176">
        <v>385</v>
      </c>
      <c r="B388" s="249" t="s">
        <v>352</v>
      </c>
      <c r="C388" s="248">
        <v>1872</v>
      </c>
      <c r="D388" s="604" t="s">
        <v>2952</v>
      </c>
      <c r="E388" s="247" t="s">
        <v>1507</v>
      </c>
      <c r="F388" s="247" t="s">
        <v>351</v>
      </c>
      <c r="G388" s="247">
        <f>'MATERIAIS G1'!G388</f>
        <v>76</v>
      </c>
      <c r="H388" s="246">
        <v>2.63</v>
      </c>
      <c r="I388" s="246">
        <f t="shared" si="5"/>
        <v>199.88</v>
      </c>
    </row>
    <row r="389" spans="1:9" ht="30" x14ac:dyDescent="0.2">
      <c r="A389" s="176">
        <v>386</v>
      </c>
      <c r="B389" s="249" t="s">
        <v>2840</v>
      </c>
      <c r="C389" s="248" t="s">
        <v>2954</v>
      </c>
      <c r="D389" s="604" t="s">
        <v>2952</v>
      </c>
      <c r="E389" s="247" t="s">
        <v>2955</v>
      </c>
      <c r="F389" s="247" t="s">
        <v>351</v>
      </c>
      <c r="G389" s="247">
        <f>'MATERIAIS G1'!G389</f>
        <v>30</v>
      </c>
      <c r="H389" s="246">
        <v>5.82</v>
      </c>
      <c r="I389" s="246">
        <f t="shared" ref="I389:I452" si="6">H389*G389</f>
        <v>174.6</v>
      </c>
    </row>
    <row r="390" spans="1:9" ht="45" x14ac:dyDescent="0.2">
      <c r="A390" s="176">
        <v>387</v>
      </c>
      <c r="B390" s="249" t="s">
        <v>352</v>
      </c>
      <c r="C390" s="248">
        <v>39572</v>
      </c>
      <c r="D390" s="604" t="s">
        <v>2952</v>
      </c>
      <c r="E390" s="247" t="s">
        <v>1745</v>
      </c>
      <c r="F390" s="247" t="s">
        <v>438</v>
      </c>
      <c r="G390" s="247">
        <f>'MATERIAIS G1'!G390</f>
        <v>91</v>
      </c>
      <c r="H390" s="246">
        <v>3.97</v>
      </c>
      <c r="I390" s="246">
        <f t="shared" si="6"/>
        <v>361.27</v>
      </c>
    </row>
    <row r="391" spans="1:9" ht="45" x14ac:dyDescent="0.2">
      <c r="A391" s="176">
        <v>388</v>
      </c>
      <c r="B391" s="249" t="s">
        <v>352</v>
      </c>
      <c r="C391" s="248">
        <v>1292</v>
      </c>
      <c r="D391" s="604" t="s">
        <v>2952</v>
      </c>
      <c r="E391" s="247" t="s">
        <v>2956</v>
      </c>
      <c r="F391" s="247" t="s">
        <v>504</v>
      </c>
      <c r="G391" s="247">
        <f>'MATERIAIS G1'!G391</f>
        <v>182</v>
      </c>
      <c r="H391" s="246">
        <v>54.83</v>
      </c>
      <c r="I391" s="246">
        <f t="shared" si="6"/>
        <v>9979.06</v>
      </c>
    </row>
    <row r="392" spans="1:9" ht="45" x14ac:dyDescent="0.2">
      <c r="A392" s="176">
        <v>389</v>
      </c>
      <c r="B392" s="249" t="s">
        <v>352</v>
      </c>
      <c r="C392" s="248">
        <v>1287</v>
      </c>
      <c r="D392" s="604" t="s">
        <v>2952</v>
      </c>
      <c r="E392" s="247" t="s">
        <v>2957</v>
      </c>
      <c r="F392" s="247" t="s">
        <v>504</v>
      </c>
      <c r="G392" s="247">
        <f>'MATERIAIS G1'!G392</f>
        <v>182</v>
      </c>
      <c r="H392" s="246">
        <v>26.9</v>
      </c>
      <c r="I392" s="246">
        <f t="shared" si="6"/>
        <v>4895.8</v>
      </c>
    </row>
    <row r="393" spans="1:9" x14ac:dyDescent="0.2">
      <c r="A393" s="176">
        <v>390</v>
      </c>
      <c r="B393" s="249" t="s">
        <v>352</v>
      </c>
      <c r="C393" s="248">
        <v>1379</v>
      </c>
      <c r="D393" s="604" t="s">
        <v>2952</v>
      </c>
      <c r="E393" s="247" t="s">
        <v>2958</v>
      </c>
      <c r="F393" s="247" t="s">
        <v>445</v>
      </c>
      <c r="G393" s="247">
        <f>'MATERIAIS G1'!G393</f>
        <v>1520</v>
      </c>
      <c r="H393" s="246">
        <v>0.64</v>
      </c>
      <c r="I393" s="246">
        <f t="shared" si="6"/>
        <v>972.8</v>
      </c>
    </row>
    <row r="394" spans="1:9" ht="30" x14ac:dyDescent="0.2">
      <c r="A394" s="176">
        <v>391</v>
      </c>
      <c r="B394" s="249" t="s">
        <v>2959</v>
      </c>
      <c r="C394" s="248" t="s">
        <v>2960</v>
      </c>
      <c r="D394" s="604" t="s">
        <v>2952</v>
      </c>
      <c r="E394" s="247" t="s">
        <v>2961</v>
      </c>
      <c r="F394" s="247" t="s">
        <v>441</v>
      </c>
      <c r="G394" s="247">
        <f>'MATERIAIS G1'!G394</f>
        <v>30</v>
      </c>
      <c r="H394" s="246">
        <v>43.63</v>
      </c>
      <c r="I394" s="246">
        <f t="shared" si="6"/>
        <v>1308.9000000000001</v>
      </c>
    </row>
    <row r="395" spans="1:9" ht="30" x14ac:dyDescent="0.2">
      <c r="A395" s="176">
        <v>392</v>
      </c>
      <c r="B395" s="249" t="s">
        <v>349</v>
      </c>
      <c r="C395" s="248">
        <v>65</v>
      </c>
      <c r="D395" s="604" t="s">
        <v>2952</v>
      </c>
      <c r="E395" s="247" t="s">
        <v>2962</v>
      </c>
      <c r="F395" s="247" t="s">
        <v>351</v>
      </c>
      <c r="G395" s="247">
        <f>'MATERIAIS G1'!G395</f>
        <v>760</v>
      </c>
      <c r="H395" s="246">
        <v>0.09</v>
      </c>
      <c r="I395" s="246">
        <f t="shared" si="6"/>
        <v>68.400000000000006</v>
      </c>
    </row>
    <row r="396" spans="1:9" ht="30" x14ac:dyDescent="0.2">
      <c r="A396" s="176">
        <v>393</v>
      </c>
      <c r="B396" s="249" t="s">
        <v>349</v>
      </c>
      <c r="C396" s="248">
        <v>66</v>
      </c>
      <c r="D396" s="604" t="s">
        <v>2952</v>
      </c>
      <c r="E396" s="247" t="s">
        <v>2963</v>
      </c>
      <c r="F396" s="247" t="s">
        <v>351</v>
      </c>
      <c r="G396" s="247">
        <f>'MATERIAIS G1'!G396</f>
        <v>760</v>
      </c>
      <c r="H396" s="246">
        <v>7.0000000000000007E-2</v>
      </c>
      <c r="I396" s="246">
        <f t="shared" si="6"/>
        <v>53.2</v>
      </c>
    </row>
    <row r="397" spans="1:9" ht="45" x14ac:dyDescent="0.2">
      <c r="A397" s="176">
        <v>394</v>
      </c>
      <c r="B397" s="249" t="s">
        <v>352</v>
      </c>
      <c r="C397" s="248">
        <v>11621</v>
      </c>
      <c r="D397" s="604" t="s">
        <v>2952</v>
      </c>
      <c r="E397" s="247" t="s">
        <v>2964</v>
      </c>
      <c r="F397" s="247" t="s">
        <v>504</v>
      </c>
      <c r="G397" s="247">
        <f>'MATERIAIS G1'!G397</f>
        <v>136</v>
      </c>
      <c r="H397" s="246">
        <v>47.62</v>
      </c>
      <c r="I397" s="246">
        <f t="shared" si="6"/>
        <v>6476.32</v>
      </c>
    </row>
    <row r="398" spans="1:9" ht="60" x14ac:dyDescent="0.2">
      <c r="A398" s="176">
        <v>395</v>
      </c>
      <c r="B398" s="249" t="s">
        <v>352</v>
      </c>
      <c r="C398" s="248">
        <v>4397</v>
      </c>
      <c r="D398" s="604" t="s">
        <v>2952</v>
      </c>
      <c r="E398" s="247" t="s">
        <v>2965</v>
      </c>
      <c r="F398" s="247" t="s">
        <v>504</v>
      </c>
      <c r="G398" s="247">
        <f>'MATERIAIS G1'!G398</f>
        <v>76</v>
      </c>
      <c r="H398" s="246">
        <v>193.62</v>
      </c>
      <c r="I398" s="246">
        <f t="shared" si="6"/>
        <v>14715.12</v>
      </c>
    </row>
    <row r="399" spans="1:9" ht="45" x14ac:dyDescent="0.2">
      <c r="A399" s="176">
        <v>396</v>
      </c>
      <c r="B399" s="249" t="s">
        <v>352</v>
      </c>
      <c r="C399" s="248">
        <v>38195</v>
      </c>
      <c r="D399" s="604" t="s">
        <v>2952</v>
      </c>
      <c r="E399" s="247" t="s">
        <v>2966</v>
      </c>
      <c r="F399" s="247" t="s">
        <v>504</v>
      </c>
      <c r="G399" s="247">
        <f>'MATERIAIS G1'!G399</f>
        <v>45</v>
      </c>
      <c r="H399" s="246">
        <v>86.32</v>
      </c>
      <c r="I399" s="246">
        <f t="shared" si="6"/>
        <v>3884.4</v>
      </c>
    </row>
    <row r="400" spans="1:9" x14ac:dyDescent="0.2">
      <c r="A400" s="176">
        <v>397</v>
      </c>
      <c r="B400" s="249" t="s">
        <v>352</v>
      </c>
      <c r="C400" s="248">
        <v>37329</v>
      </c>
      <c r="D400" s="604" t="s">
        <v>2952</v>
      </c>
      <c r="E400" s="247" t="s">
        <v>1700</v>
      </c>
      <c r="F400" s="247" t="s">
        <v>445</v>
      </c>
      <c r="G400" s="247">
        <f>'MATERIAIS G1'!G400</f>
        <v>30</v>
      </c>
      <c r="H400" s="246">
        <v>84.09</v>
      </c>
      <c r="I400" s="246">
        <f t="shared" si="6"/>
        <v>2522.6999999999998</v>
      </c>
    </row>
    <row r="401" spans="1:9" x14ac:dyDescent="0.2">
      <c r="A401" s="176">
        <v>398</v>
      </c>
      <c r="B401" s="249" t="s">
        <v>2435</v>
      </c>
      <c r="C401" s="248" t="s">
        <v>2967</v>
      </c>
      <c r="D401" s="604" t="s">
        <v>2952</v>
      </c>
      <c r="E401" s="247" t="s">
        <v>2968</v>
      </c>
      <c r="F401" s="247" t="s">
        <v>504</v>
      </c>
      <c r="G401" s="247">
        <f>'MATERIAIS G1'!G401</f>
        <v>33</v>
      </c>
      <c r="H401" s="246">
        <v>63.82</v>
      </c>
      <c r="I401" s="246">
        <f t="shared" si="6"/>
        <v>2106.06</v>
      </c>
    </row>
    <row r="402" spans="1:9" ht="30" x14ac:dyDescent="0.2">
      <c r="A402" s="176">
        <v>399</v>
      </c>
      <c r="B402" s="249" t="s">
        <v>352</v>
      </c>
      <c r="C402" s="248">
        <v>7193</v>
      </c>
      <c r="D402" s="604" t="s">
        <v>2952</v>
      </c>
      <c r="E402" s="247" t="s">
        <v>2969</v>
      </c>
      <c r="F402" s="247" t="s">
        <v>351</v>
      </c>
      <c r="G402" s="247">
        <f>'MATERIAIS G1'!G402</f>
        <v>15</v>
      </c>
      <c r="H402" s="246">
        <v>123.46</v>
      </c>
      <c r="I402" s="246">
        <f t="shared" si="6"/>
        <v>1851.9</v>
      </c>
    </row>
    <row r="403" spans="1:9" ht="30" x14ac:dyDescent="0.2">
      <c r="A403" s="176">
        <v>400</v>
      </c>
      <c r="B403" s="249" t="s">
        <v>352</v>
      </c>
      <c r="C403" s="248">
        <v>7189</v>
      </c>
      <c r="D403" s="604" t="s">
        <v>2952</v>
      </c>
      <c r="E403" s="247" t="s">
        <v>2970</v>
      </c>
      <c r="F403" s="247" t="s">
        <v>351</v>
      </c>
      <c r="G403" s="247">
        <f>'MATERIAIS G1'!G403</f>
        <v>15</v>
      </c>
      <c r="H403" s="246">
        <v>143.47999999999999</v>
      </c>
      <c r="I403" s="246">
        <f t="shared" si="6"/>
        <v>2152.1999999999998</v>
      </c>
    </row>
    <row r="404" spans="1:9" x14ac:dyDescent="0.2">
      <c r="A404" s="176">
        <v>401</v>
      </c>
      <c r="B404" s="249" t="s">
        <v>349</v>
      </c>
      <c r="C404" s="248">
        <v>18</v>
      </c>
      <c r="D404" s="604" t="s">
        <v>2952</v>
      </c>
      <c r="E404" s="247" t="s">
        <v>2689</v>
      </c>
      <c r="F404" s="247" t="s">
        <v>351</v>
      </c>
      <c r="G404" s="247">
        <f>'MATERIAIS G1'!G404</f>
        <v>76</v>
      </c>
      <c r="H404" s="246">
        <v>2.5499999999999998</v>
      </c>
      <c r="I404" s="246">
        <f t="shared" si="6"/>
        <v>193.8</v>
      </c>
    </row>
    <row r="405" spans="1:9" ht="45" x14ac:dyDescent="0.2">
      <c r="A405" s="176">
        <v>402</v>
      </c>
      <c r="B405" s="249" t="s">
        <v>352</v>
      </c>
      <c r="C405" s="248">
        <v>7268</v>
      </c>
      <c r="D405" s="604" t="s">
        <v>2952</v>
      </c>
      <c r="E405" s="247" t="s">
        <v>2971</v>
      </c>
      <c r="F405" s="247" t="s">
        <v>351</v>
      </c>
      <c r="G405" s="247">
        <f>'MATERIAIS G1'!G405</f>
        <v>760</v>
      </c>
      <c r="H405" s="246">
        <v>1.04</v>
      </c>
      <c r="I405" s="246">
        <f t="shared" si="6"/>
        <v>790.4</v>
      </c>
    </row>
    <row r="406" spans="1:9" ht="30" x14ac:dyDescent="0.2">
      <c r="A406" s="176">
        <v>403</v>
      </c>
      <c r="B406" s="249" t="s">
        <v>352</v>
      </c>
      <c r="C406" s="248">
        <v>7258</v>
      </c>
      <c r="D406" s="604" t="s">
        <v>2952</v>
      </c>
      <c r="E406" s="247" t="s">
        <v>2972</v>
      </c>
      <c r="F406" s="247" t="s">
        <v>351</v>
      </c>
      <c r="G406" s="247">
        <f>'MATERIAIS G1'!G406</f>
        <v>760</v>
      </c>
      <c r="H406" s="246">
        <v>0.64</v>
      </c>
      <c r="I406" s="246">
        <f t="shared" si="6"/>
        <v>486.4</v>
      </c>
    </row>
    <row r="407" spans="1:9" ht="45" x14ac:dyDescent="0.2">
      <c r="A407" s="176">
        <v>404</v>
      </c>
      <c r="B407" s="249" t="s">
        <v>352</v>
      </c>
      <c r="C407" s="248">
        <v>43617</v>
      </c>
      <c r="D407" s="604" t="s">
        <v>2952</v>
      </c>
      <c r="E407" s="247" t="s">
        <v>2973</v>
      </c>
      <c r="F407" s="247" t="s">
        <v>441</v>
      </c>
      <c r="G407" s="247">
        <f>'MATERIAIS G1'!G407</f>
        <v>54</v>
      </c>
      <c r="H407" s="246">
        <v>8.82</v>
      </c>
      <c r="I407" s="246">
        <f t="shared" si="6"/>
        <v>476.28</v>
      </c>
    </row>
    <row r="408" spans="1:9" x14ac:dyDescent="0.2">
      <c r="A408" s="176">
        <v>405</v>
      </c>
      <c r="B408" s="249" t="s">
        <v>352</v>
      </c>
      <c r="C408" s="248">
        <v>34</v>
      </c>
      <c r="D408" s="604" t="s">
        <v>2952</v>
      </c>
      <c r="E408" s="247" t="s">
        <v>1674</v>
      </c>
      <c r="F408" s="247" t="s">
        <v>445</v>
      </c>
      <c r="G408" s="247">
        <f>'MATERIAIS G1'!G408</f>
        <v>112</v>
      </c>
      <c r="H408" s="246">
        <v>7.88</v>
      </c>
      <c r="I408" s="246">
        <f t="shared" si="6"/>
        <v>882.56</v>
      </c>
    </row>
    <row r="409" spans="1:9" x14ac:dyDescent="0.2">
      <c r="A409" s="176">
        <v>406</v>
      </c>
      <c r="B409" s="249" t="s">
        <v>352</v>
      </c>
      <c r="C409" s="248">
        <v>33</v>
      </c>
      <c r="D409" s="604" t="s">
        <v>2952</v>
      </c>
      <c r="E409" s="247" t="s">
        <v>1670</v>
      </c>
      <c r="F409" s="247" t="s">
        <v>445</v>
      </c>
      <c r="G409" s="247">
        <f>'MATERIAIS G1'!G409</f>
        <v>72</v>
      </c>
      <c r="H409" s="246">
        <v>8.36</v>
      </c>
      <c r="I409" s="246">
        <f t="shared" si="6"/>
        <v>601.91999999999996</v>
      </c>
    </row>
    <row r="410" spans="1:9" ht="30" x14ac:dyDescent="0.2">
      <c r="A410" s="176">
        <v>407</v>
      </c>
      <c r="B410" s="249" t="s">
        <v>352</v>
      </c>
      <c r="C410" s="248">
        <v>43059</v>
      </c>
      <c r="D410" s="604" t="s">
        <v>2952</v>
      </c>
      <c r="E410" s="247" t="s">
        <v>1669</v>
      </c>
      <c r="F410" s="247" t="s">
        <v>445</v>
      </c>
      <c r="G410" s="247">
        <f>'MATERIAIS G1'!G410</f>
        <v>56</v>
      </c>
      <c r="H410" s="246">
        <v>7.46</v>
      </c>
      <c r="I410" s="246">
        <f t="shared" si="6"/>
        <v>417.76</v>
      </c>
    </row>
    <row r="411" spans="1:9" ht="30" x14ac:dyDescent="0.2">
      <c r="A411" s="176">
        <v>408</v>
      </c>
      <c r="B411" s="249" t="s">
        <v>352</v>
      </c>
      <c r="C411" s="248">
        <v>43132</v>
      </c>
      <c r="D411" s="604" t="s">
        <v>2952</v>
      </c>
      <c r="E411" s="247" t="s">
        <v>2974</v>
      </c>
      <c r="F411" s="247" t="s">
        <v>445</v>
      </c>
      <c r="G411" s="247">
        <f>'MATERIAIS G1'!G411</f>
        <v>15</v>
      </c>
      <c r="H411" s="246">
        <v>15.6</v>
      </c>
      <c r="I411" s="246">
        <f t="shared" si="6"/>
        <v>234</v>
      </c>
    </row>
    <row r="412" spans="1:9" x14ac:dyDescent="0.2">
      <c r="A412" s="176">
        <v>409</v>
      </c>
      <c r="B412" s="249" t="s">
        <v>352</v>
      </c>
      <c r="C412" s="248">
        <v>5318</v>
      </c>
      <c r="D412" s="604" t="s">
        <v>527</v>
      </c>
      <c r="E412" s="247" t="s">
        <v>566</v>
      </c>
      <c r="F412" s="247" t="s">
        <v>441</v>
      </c>
      <c r="G412" s="247">
        <f>'MATERIAIS G1'!G412</f>
        <v>15</v>
      </c>
      <c r="H412" s="246">
        <v>18.84</v>
      </c>
      <c r="I412" s="246">
        <f t="shared" si="6"/>
        <v>282.60000000000002</v>
      </c>
    </row>
    <row r="413" spans="1:9" ht="45" x14ac:dyDescent="0.2">
      <c r="A413" s="176">
        <v>410</v>
      </c>
      <c r="B413" s="249" t="s">
        <v>352</v>
      </c>
      <c r="C413" s="248">
        <v>43130</v>
      </c>
      <c r="D413" s="604" t="s">
        <v>527</v>
      </c>
      <c r="E413" s="247" t="s">
        <v>2975</v>
      </c>
      <c r="F413" s="247" t="s">
        <v>445</v>
      </c>
      <c r="G413" s="247">
        <f>'MATERIAIS G1'!G413</f>
        <v>7</v>
      </c>
      <c r="H413" s="246">
        <v>15.6</v>
      </c>
      <c r="I413" s="246">
        <f t="shared" si="6"/>
        <v>109.2</v>
      </c>
    </row>
    <row r="414" spans="1:9" ht="30" x14ac:dyDescent="0.2">
      <c r="A414" s="176">
        <v>411</v>
      </c>
      <c r="B414" s="249" t="s">
        <v>352</v>
      </c>
      <c r="C414" s="248">
        <v>345</v>
      </c>
      <c r="D414" s="604" t="s">
        <v>527</v>
      </c>
      <c r="E414" s="247" t="s">
        <v>2976</v>
      </c>
      <c r="F414" s="247" t="s">
        <v>445</v>
      </c>
      <c r="G414" s="247">
        <f>'MATERIAIS G1'!G414</f>
        <v>38</v>
      </c>
      <c r="H414" s="246">
        <v>22.25</v>
      </c>
      <c r="I414" s="246">
        <f t="shared" si="6"/>
        <v>845.5</v>
      </c>
    </row>
    <row r="415" spans="1:9" ht="30" x14ac:dyDescent="0.2">
      <c r="A415" s="176">
        <v>412</v>
      </c>
      <c r="B415" s="249" t="s">
        <v>353</v>
      </c>
      <c r="C415" s="248" t="s">
        <v>2977</v>
      </c>
      <c r="D415" s="604" t="s">
        <v>527</v>
      </c>
      <c r="E415" s="247" t="s">
        <v>2978</v>
      </c>
      <c r="F415" s="247" t="s">
        <v>438</v>
      </c>
      <c r="G415" s="247">
        <f>'MATERIAIS G1'!G415</f>
        <v>136</v>
      </c>
      <c r="H415" s="246">
        <v>4.3099999999999996</v>
      </c>
      <c r="I415" s="246">
        <f t="shared" si="6"/>
        <v>586.16</v>
      </c>
    </row>
    <row r="416" spans="1:9" ht="30" x14ac:dyDescent="0.2">
      <c r="A416" s="176">
        <v>413</v>
      </c>
      <c r="B416" s="249" t="s">
        <v>353</v>
      </c>
      <c r="C416" s="248" t="s">
        <v>2979</v>
      </c>
      <c r="D416" s="604" t="s">
        <v>527</v>
      </c>
      <c r="E416" s="247" t="s">
        <v>2980</v>
      </c>
      <c r="F416" s="247" t="s">
        <v>445</v>
      </c>
      <c r="G416" s="247">
        <f>'MATERIAIS G1'!G416</f>
        <v>165</v>
      </c>
      <c r="H416" s="246">
        <v>11.21</v>
      </c>
      <c r="I416" s="246">
        <f t="shared" si="6"/>
        <v>1849.65</v>
      </c>
    </row>
    <row r="417" spans="1:9" ht="30" x14ac:dyDescent="0.2">
      <c r="A417" s="176">
        <v>414</v>
      </c>
      <c r="B417" s="249" t="s">
        <v>353</v>
      </c>
      <c r="C417" s="248" t="s">
        <v>2259</v>
      </c>
      <c r="D417" s="604" t="s">
        <v>527</v>
      </c>
      <c r="E417" s="247" t="s">
        <v>2981</v>
      </c>
      <c r="F417" s="247" t="s">
        <v>504</v>
      </c>
      <c r="G417" s="247">
        <f>'MATERIAIS G1'!G417</f>
        <v>15</v>
      </c>
      <c r="H417" s="246">
        <v>148.83000000000001</v>
      </c>
      <c r="I417" s="246">
        <f t="shared" si="6"/>
        <v>2232.4499999999998</v>
      </c>
    </row>
    <row r="418" spans="1:9" ht="30" x14ac:dyDescent="0.2">
      <c r="A418" s="176">
        <v>415</v>
      </c>
      <c r="B418" s="249" t="s">
        <v>353</v>
      </c>
      <c r="C418" s="248" t="s">
        <v>2982</v>
      </c>
      <c r="D418" s="604" t="s">
        <v>527</v>
      </c>
      <c r="E418" s="247" t="s">
        <v>2983</v>
      </c>
      <c r="F418" s="247" t="s">
        <v>504</v>
      </c>
      <c r="G418" s="247">
        <f>'MATERIAIS G1'!G418</f>
        <v>6</v>
      </c>
      <c r="H418" s="246">
        <v>115.89</v>
      </c>
      <c r="I418" s="246">
        <f t="shared" si="6"/>
        <v>695.34</v>
      </c>
    </row>
    <row r="419" spans="1:9" x14ac:dyDescent="0.2">
      <c r="A419" s="176">
        <v>416</v>
      </c>
      <c r="B419" s="249" t="s">
        <v>353</v>
      </c>
      <c r="C419" s="248" t="s">
        <v>2984</v>
      </c>
      <c r="D419" s="604" t="s">
        <v>527</v>
      </c>
      <c r="E419" s="247" t="s">
        <v>2985</v>
      </c>
      <c r="F419" s="247" t="s">
        <v>351</v>
      </c>
      <c r="G419" s="247">
        <f>'MATERIAIS G1'!G419</f>
        <v>30</v>
      </c>
      <c r="H419" s="246">
        <v>1.55</v>
      </c>
      <c r="I419" s="246">
        <f t="shared" si="6"/>
        <v>46.5</v>
      </c>
    </row>
    <row r="420" spans="1:9" ht="45" x14ac:dyDescent="0.2">
      <c r="A420" s="176">
        <v>417</v>
      </c>
      <c r="B420" s="249" t="s">
        <v>353</v>
      </c>
      <c r="C420" s="248" t="s">
        <v>2986</v>
      </c>
      <c r="D420" s="604" t="s">
        <v>527</v>
      </c>
      <c r="E420" s="247" t="s">
        <v>2987</v>
      </c>
      <c r="F420" s="247" t="s">
        <v>351</v>
      </c>
      <c r="G420" s="247">
        <f>'MATERIAIS G1'!G420</f>
        <v>15</v>
      </c>
      <c r="H420" s="246">
        <v>2.1</v>
      </c>
      <c r="I420" s="246">
        <f t="shared" si="6"/>
        <v>31.5</v>
      </c>
    </row>
    <row r="421" spans="1:9" ht="30" x14ac:dyDescent="0.2">
      <c r="A421" s="176">
        <v>418</v>
      </c>
      <c r="B421" s="249" t="s">
        <v>353</v>
      </c>
      <c r="C421" s="248" t="s">
        <v>2988</v>
      </c>
      <c r="D421" s="604" t="s">
        <v>527</v>
      </c>
      <c r="E421" s="247" t="s">
        <v>2989</v>
      </c>
      <c r="F421" s="247" t="s">
        <v>438</v>
      </c>
      <c r="G421" s="247">
        <f>'MATERIAIS G1'!G421</f>
        <v>7</v>
      </c>
      <c r="H421" s="246">
        <v>19.739999999999998</v>
      </c>
      <c r="I421" s="246">
        <f t="shared" si="6"/>
        <v>138.18</v>
      </c>
    </row>
    <row r="422" spans="1:9" ht="30" x14ac:dyDescent="0.2">
      <c r="A422" s="176">
        <v>419</v>
      </c>
      <c r="B422" s="249" t="s">
        <v>353</v>
      </c>
      <c r="C422" s="248" t="s">
        <v>2990</v>
      </c>
      <c r="D422" s="604" t="s">
        <v>527</v>
      </c>
      <c r="E422" s="247" t="s">
        <v>2991</v>
      </c>
      <c r="F422" s="247" t="s">
        <v>438</v>
      </c>
      <c r="G422" s="247">
        <f>'MATERIAIS G1'!G422</f>
        <v>15</v>
      </c>
      <c r="H422" s="246">
        <v>17.89</v>
      </c>
      <c r="I422" s="246">
        <f t="shared" si="6"/>
        <v>268.35000000000002</v>
      </c>
    </row>
    <row r="423" spans="1:9" x14ac:dyDescent="0.2">
      <c r="A423" s="176">
        <v>420</v>
      </c>
      <c r="B423" s="249" t="s">
        <v>353</v>
      </c>
      <c r="C423" s="248" t="s">
        <v>2992</v>
      </c>
      <c r="D423" s="604" t="s">
        <v>527</v>
      </c>
      <c r="E423" s="247" t="s">
        <v>2993</v>
      </c>
      <c r="F423" s="247" t="s">
        <v>441</v>
      </c>
      <c r="G423" s="247">
        <f>'MATERIAIS G1'!G423</f>
        <v>2</v>
      </c>
      <c r="H423" s="246">
        <v>89.67</v>
      </c>
      <c r="I423" s="246">
        <f t="shared" si="6"/>
        <v>179.34</v>
      </c>
    </row>
    <row r="424" spans="1:9" ht="30" x14ac:dyDescent="0.2">
      <c r="A424" s="176">
        <v>421</v>
      </c>
      <c r="B424" s="249" t="s">
        <v>352</v>
      </c>
      <c r="C424" s="248">
        <v>44495</v>
      </c>
      <c r="D424" s="604" t="s">
        <v>527</v>
      </c>
      <c r="E424" s="247" t="s">
        <v>2994</v>
      </c>
      <c r="F424" s="247" t="s">
        <v>351</v>
      </c>
      <c r="G424" s="247">
        <f>'MATERIAIS G1'!G424</f>
        <v>15</v>
      </c>
      <c r="H424" s="246">
        <v>19.690000000000001</v>
      </c>
      <c r="I424" s="246">
        <f t="shared" si="6"/>
        <v>295.35000000000002</v>
      </c>
    </row>
    <row r="425" spans="1:9" x14ac:dyDescent="0.2">
      <c r="A425" s="176">
        <v>422</v>
      </c>
      <c r="B425" s="249" t="s">
        <v>349</v>
      </c>
      <c r="C425" s="248">
        <v>67</v>
      </c>
      <c r="D425" s="604" t="s">
        <v>527</v>
      </c>
      <c r="E425" s="247" t="s">
        <v>2995</v>
      </c>
      <c r="F425" s="247" t="s">
        <v>351</v>
      </c>
      <c r="G425" s="247">
        <f>'MATERIAIS G1'!G425</f>
        <v>45</v>
      </c>
      <c r="H425" s="246">
        <v>15.81</v>
      </c>
      <c r="I425" s="246">
        <f t="shared" si="6"/>
        <v>711.45</v>
      </c>
    </row>
    <row r="426" spans="1:9" ht="30" x14ac:dyDescent="0.2">
      <c r="A426" s="176">
        <v>423</v>
      </c>
      <c r="B426" s="249" t="s">
        <v>352</v>
      </c>
      <c r="C426" s="248">
        <v>44533</v>
      </c>
      <c r="D426" s="604" t="s">
        <v>527</v>
      </c>
      <c r="E426" s="247" t="s">
        <v>2996</v>
      </c>
      <c r="F426" s="247" t="s">
        <v>351</v>
      </c>
      <c r="G426" s="247">
        <f>'MATERIAIS G1'!G426</f>
        <v>68</v>
      </c>
      <c r="H426" s="246">
        <v>18.600000000000001</v>
      </c>
      <c r="I426" s="246">
        <f t="shared" si="6"/>
        <v>1264.8</v>
      </c>
    </row>
    <row r="427" spans="1:9" ht="30" x14ac:dyDescent="0.2">
      <c r="A427" s="176">
        <v>424</v>
      </c>
      <c r="B427" s="249" t="s">
        <v>2828</v>
      </c>
      <c r="C427" s="248" t="s">
        <v>2997</v>
      </c>
      <c r="D427" s="604" t="s">
        <v>527</v>
      </c>
      <c r="E427" s="247" t="s">
        <v>2998</v>
      </c>
      <c r="F427" s="247" t="s">
        <v>351</v>
      </c>
      <c r="G427" s="247">
        <f>'MATERIAIS G1'!G427</f>
        <v>15</v>
      </c>
      <c r="H427" s="246">
        <v>148.59</v>
      </c>
      <c r="I427" s="246">
        <f t="shared" si="6"/>
        <v>2228.85</v>
      </c>
    </row>
    <row r="428" spans="1:9" ht="45" x14ac:dyDescent="0.2">
      <c r="A428" s="176">
        <v>425</v>
      </c>
      <c r="B428" s="249" t="s">
        <v>2840</v>
      </c>
      <c r="C428" s="248" t="s">
        <v>2999</v>
      </c>
      <c r="D428" s="604" t="s">
        <v>527</v>
      </c>
      <c r="E428" s="247" t="s">
        <v>3000</v>
      </c>
      <c r="F428" s="247" t="s">
        <v>351</v>
      </c>
      <c r="G428" s="247">
        <f>'MATERIAIS G1'!G428</f>
        <v>15</v>
      </c>
      <c r="H428" s="246">
        <v>12.15</v>
      </c>
      <c r="I428" s="246">
        <f t="shared" si="6"/>
        <v>182.25</v>
      </c>
    </row>
    <row r="429" spans="1:9" x14ac:dyDescent="0.2">
      <c r="A429" s="176">
        <v>426</v>
      </c>
      <c r="B429" s="249" t="s">
        <v>349</v>
      </c>
      <c r="C429" s="248">
        <v>68</v>
      </c>
      <c r="D429" s="604" t="s">
        <v>527</v>
      </c>
      <c r="E429" s="247" t="s">
        <v>3001</v>
      </c>
      <c r="F429" s="247" t="s">
        <v>351</v>
      </c>
      <c r="G429" s="247">
        <f>'MATERIAIS G1'!G429</f>
        <v>15</v>
      </c>
      <c r="H429" s="246">
        <v>11.03</v>
      </c>
      <c r="I429" s="246">
        <f t="shared" si="6"/>
        <v>165.45</v>
      </c>
    </row>
    <row r="430" spans="1:9" ht="30" x14ac:dyDescent="0.2">
      <c r="A430" s="176">
        <v>427</v>
      </c>
      <c r="B430" s="249" t="s">
        <v>352</v>
      </c>
      <c r="C430" s="248">
        <v>11002</v>
      </c>
      <c r="D430" s="604" t="s">
        <v>527</v>
      </c>
      <c r="E430" s="247" t="s">
        <v>817</v>
      </c>
      <c r="F430" s="247" t="s">
        <v>445</v>
      </c>
      <c r="G430" s="247">
        <f>'MATERIAIS G1'!G430</f>
        <v>45</v>
      </c>
      <c r="H430" s="246">
        <v>38.409999999999997</v>
      </c>
      <c r="I430" s="246">
        <f t="shared" si="6"/>
        <v>1728.45</v>
      </c>
    </row>
    <row r="431" spans="1:9" ht="30" x14ac:dyDescent="0.2">
      <c r="A431" s="176">
        <v>428</v>
      </c>
      <c r="B431" s="249" t="s">
        <v>352</v>
      </c>
      <c r="C431" s="248">
        <v>10999</v>
      </c>
      <c r="D431" s="604" t="s">
        <v>527</v>
      </c>
      <c r="E431" s="247" t="s">
        <v>3002</v>
      </c>
      <c r="F431" s="247" t="s">
        <v>445</v>
      </c>
      <c r="G431" s="247">
        <f>'MATERIAIS G1'!G431</f>
        <v>3</v>
      </c>
      <c r="H431" s="246">
        <v>36.9</v>
      </c>
      <c r="I431" s="246">
        <f t="shared" si="6"/>
        <v>110.7</v>
      </c>
    </row>
    <row r="432" spans="1:9" x14ac:dyDescent="0.2">
      <c r="A432" s="176">
        <v>429</v>
      </c>
      <c r="B432" s="249" t="s">
        <v>352</v>
      </c>
      <c r="C432" s="248">
        <v>13</v>
      </c>
      <c r="D432" s="604" t="s">
        <v>527</v>
      </c>
      <c r="E432" s="247" t="s">
        <v>2888</v>
      </c>
      <c r="F432" s="247" t="s">
        <v>445</v>
      </c>
      <c r="G432" s="247">
        <f>'MATERIAIS G1'!G432</f>
        <v>22</v>
      </c>
      <c r="H432" s="246">
        <v>15.49</v>
      </c>
      <c r="I432" s="246">
        <f t="shared" si="6"/>
        <v>340.78</v>
      </c>
    </row>
    <row r="433" spans="1:9" ht="30" x14ac:dyDescent="0.2">
      <c r="A433" s="176">
        <v>430</v>
      </c>
      <c r="B433" s="249" t="s">
        <v>352</v>
      </c>
      <c r="C433" s="248">
        <v>546</v>
      </c>
      <c r="D433" s="604" t="s">
        <v>527</v>
      </c>
      <c r="E433" s="247" t="s">
        <v>3003</v>
      </c>
      <c r="F433" s="247" t="s">
        <v>445</v>
      </c>
      <c r="G433" s="247">
        <f>'MATERIAIS G1'!G433</f>
        <v>259</v>
      </c>
      <c r="H433" s="246">
        <v>9.67</v>
      </c>
      <c r="I433" s="246">
        <f t="shared" si="6"/>
        <v>2504.5300000000002</v>
      </c>
    </row>
    <row r="434" spans="1:9" ht="30" x14ac:dyDescent="0.2">
      <c r="A434" s="176">
        <v>431</v>
      </c>
      <c r="B434" s="249" t="s">
        <v>353</v>
      </c>
      <c r="C434" s="248" t="s">
        <v>3004</v>
      </c>
      <c r="D434" s="604" t="s">
        <v>527</v>
      </c>
      <c r="E434" s="247" t="s">
        <v>3005</v>
      </c>
      <c r="F434" s="247" t="s">
        <v>438</v>
      </c>
      <c r="G434" s="247">
        <f>'MATERIAIS G1'!G434</f>
        <v>18</v>
      </c>
      <c r="H434" s="246">
        <v>18.89</v>
      </c>
      <c r="I434" s="246">
        <f t="shared" si="6"/>
        <v>340.02</v>
      </c>
    </row>
    <row r="435" spans="1:9" x14ac:dyDescent="0.2">
      <c r="A435" s="176">
        <v>432</v>
      </c>
      <c r="B435" s="249" t="s">
        <v>352</v>
      </c>
      <c r="C435" s="248">
        <v>34</v>
      </c>
      <c r="D435" s="604" t="s">
        <v>527</v>
      </c>
      <c r="E435" s="247" t="s">
        <v>1674</v>
      </c>
      <c r="F435" s="247" t="s">
        <v>445</v>
      </c>
      <c r="G435" s="247">
        <f>'MATERIAIS G1'!G435</f>
        <v>22</v>
      </c>
      <c r="H435" s="246">
        <v>7.88</v>
      </c>
      <c r="I435" s="246">
        <f t="shared" si="6"/>
        <v>173.36</v>
      </c>
    </row>
    <row r="436" spans="1:9" x14ac:dyDescent="0.2">
      <c r="A436" s="176">
        <v>433</v>
      </c>
      <c r="B436" s="249" t="s">
        <v>352</v>
      </c>
      <c r="C436" s="248">
        <v>33</v>
      </c>
      <c r="D436" s="604" t="s">
        <v>527</v>
      </c>
      <c r="E436" s="247" t="s">
        <v>1670</v>
      </c>
      <c r="F436" s="247" t="s">
        <v>445</v>
      </c>
      <c r="G436" s="247">
        <f>'MATERIAIS G1'!G436</f>
        <v>144</v>
      </c>
      <c r="H436" s="246">
        <v>8.36</v>
      </c>
      <c r="I436" s="246">
        <f t="shared" si="6"/>
        <v>1203.8399999999999</v>
      </c>
    </row>
    <row r="437" spans="1:9" ht="90" x14ac:dyDescent="0.2">
      <c r="A437" s="176">
        <v>434</v>
      </c>
      <c r="B437" s="249" t="s">
        <v>352</v>
      </c>
      <c r="C437" s="248">
        <v>11461</v>
      </c>
      <c r="D437" s="604" t="s">
        <v>527</v>
      </c>
      <c r="E437" s="247" t="s">
        <v>3006</v>
      </c>
      <c r="F437" s="247" t="s">
        <v>351</v>
      </c>
      <c r="G437" s="247">
        <f>'MATERIAIS G1'!G437</f>
        <v>4</v>
      </c>
      <c r="H437" s="246">
        <v>10.64</v>
      </c>
      <c r="I437" s="246">
        <f t="shared" si="6"/>
        <v>42.56</v>
      </c>
    </row>
    <row r="438" spans="1:9" ht="90" x14ac:dyDescent="0.2">
      <c r="A438" s="176">
        <v>435</v>
      </c>
      <c r="B438" s="249" t="s">
        <v>352</v>
      </c>
      <c r="C438" s="248">
        <v>43583</v>
      </c>
      <c r="D438" s="604" t="s">
        <v>527</v>
      </c>
      <c r="E438" s="247" t="s">
        <v>3007</v>
      </c>
      <c r="F438" s="247" t="s">
        <v>351</v>
      </c>
      <c r="G438" s="247">
        <f>'MATERIAIS G1'!G438</f>
        <v>4</v>
      </c>
      <c r="H438" s="246">
        <v>9.52</v>
      </c>
      <c r="I438" s="246">
        <f t="shared" si="6"/>
        <v>38.08</v>
      </c>
    </row>
    <row r="439" spans="1:9" x14ac:dyDescent="0.2">
      <c r="A439" s="176">
        <v>436</v>
      </c>
      <c r="B439" s="249" t="s">
        <v>349</v>
      </c>
      <c r="C439" s="248">
        <v>69</v>
      </c>
      <c r="D439" s="604" t="s">
        <v>527</v>
      </c>
      <c r="E439" s="247" t="s">
        <v>3008</v>
      </c>
      <c r="F439" s="247" t="s">
        <v>351</v>
      </c>
      <c r="G439" s="247">
        <f>'MATERIAIS G1'!G439</f>
        <v>15</v>
      </c>
      <c r="H439" s="246">
        <v>7.38</v>
      </c>
      <c r="I439" s="246">
        <f t="shared" si="6"/>
        <v>110.7</v>
      </c>
    </row>
    <row r="440" spans="1:9" x14ac:dyDescent="0.2">
      <c r="A440" s="176">
        <v>437</v>
      </c>
      <c r="B440" s="249" t="s">
        <v>352</v>
      </c>
      <c r="C440" s="248">
        <v>12815</v>
      </c>
      <c r="D440" s="604" t="s">
        <v>527</v>
      </c>
      <c r="E440" s="247" t="s">
        <v>2890</v>
      </c>
      <c r="F440" s="247" t="s">
        <v>351</v>
      </c>
      <c r="G440" s="247">
        <f>'MATERIAIS G1'!G440</f>
        <v>30</v>
      </c>
      <c r="H440" s="246">
        <v>9.3000000000000007</v>
      </c>
      <c r="I440" s="246">
        <f t="shared" si="6"/>
        <v>279</v>
      </c>
    </row>
    <row r="441" spans="1:9" x14ac:dyDescent="0.2">
      <c r="A441" s="176">
        <v>438</v>
      </c>
      <c r="B441" s="249" t="s">
        <v>349</v>
      </c>
      <c r="C441" s="248">
        <v>57</v>
      </c>
      <c r="D441" s="604" t="s">
        <v>527</v>
      </c>
      <c r="E441" s="247" t="s">
        <v>2889</v>
      </c>
      <c r="F441" s="247" t="s">
        <v>351</v>
      </c>
      <c r="G441" s="247">
        <f>'MATERIAIS G1'!G441</f>
        <v>22</v>
      </c>
      <c r="H441" s="246">
        <v>11.54</v>
      </c>
      <c r="I441" s="246">
        <f t="shared" si="6"/>
        <v>253.88</v>
      </c>
    </row>
    <row r="442" spans="1:9" x14ac:dyDescent="0.2">
      <c r="A442" s="176">
        <v>439</v>
      </c>
      <c r="B442" s="249" t="s">
        <v>352</v>
      </c>
      <c r="C442" s="248">
        <v>4823</v>
      </c>
      <c r="D442" s="604" t="s">
        <v>527</v>
      </c>
      <c r="E442" s="247" t="s">
        <v>3009</v>
      </c>
      <c r="F442" s="247" t="s">
        <v>2141</v>
      </c>
      <c r="G442" s="247">
        <f>'MATERIAIS G1'!G442</f>
        <v>4</v>
      </c>
      <c r="H442" s="246">
        <v>35.76</v>
      </c>
      <c r="I442" s="246">
        <f t="shared" si="6"/>
        <v>143.04</v>
      </c>
    </row>
    <row r="443" spans="1:9" x14ac:dyDescent="0.2">
      <c r="A443" s="176">
        <v>440</v>
      </c>
      <c r="B443" s="249" t="s">
        <v>349</v>
      </c>
      <c r="C443" s="248">
        <v>70</v>
      </c>
      <c r="D443" s="604" t="s">
        <v>527</v>
      </c>
      <c r="E443" s="247" t="s">
        <v>3010</v>
      </c>
      <c r="F443" s="247" t="s">
        <v>438</v>
      </c>
      <c r="G443" s="247">
        <f>'MATERIAIS G1'!G443</f>
        <v>91</v>
      </c>
      <c r="H443" s="246">
        <v>5.55</v>
      </c>
      <c r="I443" s="246">
        <f t="shared" si="6"/>
        <v>505.05</v>
      </c>
    </row>
    <row r="444" spans="1:9" x14ac:dyDescent="0.2">
      <c r="A444" s="176">
        <v>441</v>
      </c>
      <c r="B444" s="249" t="s">
        <v>873</v>
      </c>
      <c r="C444" s="248">
        <v>2760</v>
      </c>
      <c r="D444" s="604" t="s">
        <v>527</v>
      </c>
      <c r="E444" s="247" t="s">
        <v>3011</v>
      </c>
      <c r="F444" s="247" t="s">
        <v>445</v>
      </c>
      <c r="G444" s="247">
        <f>'MATERIAIS G1'!G444</f>
        <v>99</v>
      </c>
      <c r="H444" s="246">
        <v>10.55</v>
      </c>
      <c r="I444" s="246">
        <f t="shared" si="6"/>
        <v>1044.45</v>
      </c>
    </row>
    <row r="445" spans="1:9" ht="30" x14ac:dyDescent="0.2">
      <c r="A445" s="176">
        <v>442</v>
      </c>
      <c r="B445" s="249" t="s">
        <v>353</v>
      </c>
      <c r="C445" s="248" t="s">
        <v>837</v>
      </c>
      <c r="D445" s="604" t="s">
        <v>527</v>
      </c>
      <c r="E445" s="247" t="s">
        <v>836</v>
      </c>
      <c r="F445" s="247" t="s">
        <v>438</v>
      </c>
      <c r="G445" s="247">
        <f>'MATERIAIS G1'!G445</f>
        <v>182</v>
      </c>
      <c r="H445" s="246">
        <v>18.059999999999999</v>
      </c>
      <c r="I445" s="246">
        <f t="shared" si="6"/>
        <v>3286.92</v>
      </c>
    </row>
    <row r="446" spans="1:9" x14ac:dyDescent="0.2">
      <c r="A446" s="176">
        <v>443</v>
      </c>
      <c r="B446" s="249" t="s">
        <v>873</v>
      </c>
      <c r="C446" s="248">
        <v>2377</v>
      </c>
      <c r="D446" s="604" t="s">
        <v>527</v>
      </c>
      <c r="E446" s="247" t="s">
        <v>3012</v>
      </c>
      <c r="F446" s="247" t="s">
        <v>445</v>
      </c>
      <c r="G446" s="247">
        <f>'MATERIAIS G1'!G446</f>
        <v>122</v>
      </c>
      <c r="H446" s="246">
        <v>11.02</v>
      </c>
      <c r="I446" s="246">
        <f t="shared" si="6"/>
        <v>1344.44</v>
      </c>
    </row>
    <row r="447" spans="1:9" x14ac:dyDescent="0.2">
      <c r="A447" s="176">
        <v>444</v>
      </c>
      <c r="B447" s="249" t="s">
        <v>353</v>
      </c>
      <c r="C447" s="248" t="s">
        <v>3013</v>
      </c>
      <c r="D447" s="604" t="s">
        <v>527</v>
      </c>
      <c r="E447" s="247" t="s">
        <v>3014</v>
      </c>
      <c r="F447" s="247" t="s">
        <v>438</v>
      </c>
      <c r="G447" s="247">
        <f>'MATERIAIS G1'!G447</f>
        <v>91</v>
      </c>
      <c r="H447" s="246">
        <v>16.72</v>
      </c>
      <c r="I447" s="246">
        <f t="shared" si="6"/>
        <v>1521.52</v>
      </c>
    </row>
    <row r="448" spans="1:9" ht="30" x14ac:dyDescent="0.2">
      <c r="A448" s="176">
        <v>445</v>
      </c>
      <c r="B448" s="249" t="s">
        <v>353</v>
      </c>
      <c r="C448" s="248" t="s">
        <v>3015</v>
      </c>
      <c r="D448" s="604" t="s">
        <v>527</v>
      </c>
      <c r="E448" s="247" t="s">
        <v>3016</v>
      </c>
      <c r="F448" s="247" t="s">
        <v>351</v>
      </c>
      <c r="G448" s="247">
        <f>'MATERIAIS G1'!G448</f>
        <v>304</v>
      </c>
      <c r="H448" s="246">
        <v>0.5</v>
      </c>
      <c r="I448" s="246">
        <f t="shared" si="6"/>
        <v>152</v>
      </c>
    </row>
    <row r="449" spans="1:9" ht="30" x14ac:dyDescent="0.2">
      <c r="A449" s="176">
        <v>446</v>
      </c>
      <c r="B449" s="249" t="s">
        <v>353</v>
      </c>
      <c r="C449" s="248" t="s">
        <v>3017</v>
      </c>
      <c r="D449" s="604" t="s">
        <v>527</v>
      </c>
      <c r="E449" s="247" t="s">
        <v>3018</v>
      </c>
      <c r="F449" s="247" t="s">
        <v>351</v>
      </c>
      <c r="G449" s="247">
        <f>'MATERIAIS G1'!G449</f>
        <v>304</v>
      </c>
      <c r="H449" s="246">
        <v>0.5</v>
      </c>
      <c r="I449" s="246">
        <f t="shared" si="6"/>
        <v>152</v>
      </c>
    </row>
    <row r="450" spans="1:9" x14ac:dyDescent="0.2">
      <c r="A450" s="176">
        <v>447</v>
      </c>
      <c r="B450" s="249" t="s">
        <v>349</v>
      </c>
      <c r="C450" s="248">
        <v>71</v>
      </c>
      <c r="D450" s="604" t="s">
        <v>527</v>
      </c>
      <c r="E450" s="247" t="s">
        <v>3019</v>
      </c>
      <c r="F450" s="247" t="s">
        <v>351</v>
      </c>
      <c r="G450" s="247">
        <f>'MATERIAIS G1'!G450</f>
        <v>608</v>
      </c>
      <c r="H450" s="246">
        <v>1.3</v>
      </c>
      <c r="I450" s="246">
        <f t="shared" si="6"/>
        <v>790.4</v>
      </c>
    </row>
    <row r="451" spans="1:9" x14ac:dyDescent="0.2">
      <c r="A451" s="176">
        <v>448</v>
      </c>
      <c r="B451" s="249" t="s">
        <v>353</v>
      </c>
      <c r="C451" s="248" t="s">
        <v>2918</v>
      </c>
      <c r="D451" s="604" t="s">
        <v>527</v>
      </c>
      <c r="E451" s="247" t="s">
        <v>2919</v>
      </c>
      <c r="F451" s="247" t="s">
        <v>351</v>
      </c>
      <c r="G451" s="247">
        <f>'MATERIAIS G1'!G451</f>
        <v>1</v>
      </c>
      <c r="H451" s="246">
        <v>3.62</v>
      </c>
      <c r="I451" s="246">
        <f t="shared" si="6"/>
        <v>3.62</v>
      </c>
    </row>
    <row r="452" spans="1:9" x14ac:dyDescent="0.2">
      <c r="A452" s="176">
        <v>449</v>
      </c>
      <c r="B452" s="249" t="s">
        <v>353</v>
      </c>
      <c r="C452" s="248" t="s">
        <v>2924</v>
      </c>
      <c r="D452" s="604" t="s">
        <v>527</v>
      </c>
      <c r="E452" s="247" t="s">
        <v>2925</v>
      </c>
      <c r="F452" s="247" t="s">
        <v>351</v>
      </c>
      <c r="G452" s="247">
        <f>'MATERIAIS G1'!G452</f>
        <v>1</v>
      </c>
      <c r="H452" s="246">
        <v>26.9</v>
      </c>
      <c r="I452" s="246">
        <f t="shared" si="6"/>
        <v>26.9</v>
      </c>
    </row>
    <row r="453" spans="1:9" x14ac:dyDescent="0.2">
      <c r="A453" s="176">
        <v>450</v>
      </c>
      <c r="B453" s="249" t="s">
        <v>353</v>
      </c>
      <c r="C453" s="248" t="s">
        <v>2920</v>
      </c>
      <c r="D453" s="604" t="s">
        <v>527</v>
      </c>
      <c r="E453" s="247" t="s">
        <v>2921</v>
      </c>
      <c r="F453" s="247" t="s">
        <v>351</v>
      </c>
      <c r="G453" s="247">
        <f>'MATERIAIS G1'!G453</f>
        <v>1</v>
      </c>
      <c r="H453" s="246">
        <v>11.98</v>
      </c>
      <c r="I453" s="246">
        <f t="shared" ref="I453:I516" si="7">H453*G453</f>
        <v>11.98</v>
      </c>
    </row>
    <row r="454" spans="1:9" x14ac:dyDescent="0.2">
      <c r="A454" s="176">
        <v>451</v>
      </c>
      <c r="B454" s="249" t="s">
        <v>873</v>
      </c>
      <c r="C454" s="248">
        <v>2817</v>
      </c>
      <c r="D454" s="604" t="s">
        <v>527</v>
      </c>
      <c r="E454" s="247" t="s">
        <v>3020</v>
      </c>
      <c r="F454" s="247" t="s">
        <v>351</v>
      </c>
      <c r="G454" s="247">
        <f>'MATERIAIS G1'!G454</f>
        <v>9</v>
      </c>
      <c r="H454" s="246">
        <v>14.74</v>
      </c>
      <c r="I454" s="246">
        <f t="shared" si="7"/>
        <v>132.66</v>
      </c>
    </row>
    <row r="455" spans="1:9" x14ac:dyDescent="0.2">
      <c r="A455" s="176">
        <v>452</v>
      </c>
      <c r="B455" s="249" t="s">
        <v>353</v>
      </c>
      <c r="C455" s="248" t="s">
        <v>529</v>
      </c>
      <c r="D455" s="604" t="s">
        <v>527</v>
      </c>
      <c r="E455" s="247" t="s">
        <v>3021</v>
      </c>
      <c r="F455" s="247" t="s">
        <v>351</v>
      </c>
      <c r="G455" s="247">
        <f>'MATERIAIS G1'!G455</f>
        <v>3</v>
      </c>
      <c r="H455" s="246">
        <v>41.64</v>
      </c>
      <c r="I455" s="246">
        <f t="shared" si="7"/>
        <v>124.92</v>
      </c>
    </row>
    <row r="456" spans="1:9" x14ac:dyDescent="0.2">
      <c r="A456" s="176">
        <v>453</v>
      </c>
      <c r="B456" s="249" t="s">
        <v>3022</v>
      </c>
      <c r="C456" s="248">
        <v>34383</v>
      </c>
      <c r="D456" s="604" t="s">
        <v>527</v>
      </c>
      <c r="E456" s="247" t="s">
        <v>3023</v>
      </c>
      <c r="F456" s="247" t="s">
        <v>351</v>
      </c>
      <c r="G456" s="247">
        <f>'MATERIAIS G1'!G456</f>
        <v>9</v>
      </c>
      <c r="H456" s="246">
        <v>40.68</v>
      </c>
      <c r="I456" s="246">
        <f t="shared" si="7"/>
        <v>366.12</v>
      </c>
    </row>
    <row r="457" spans="1:9" x14ac:dyDescent="0.2">
      <c r="A457" s="176">
        <v>454</v>
      </c>
      <c r="B457" s="249" t="s">
        <v>353</v>
      </c>
      <c r="C457" s="248" t="s">
        <v>2932</v>
      </c>
      <c r="D457" s="604" t="s">
        <v>527</v>
      </c>
      <c r="E457" s="247" t="s">
        <v>2933</v>
      </c>
      <c r="F457" s="247" t="s">
        <v>351</v>
      </c>
      <c r="G457" s="247">
        <f>'MATERIAIS G1'!G457</f>
        <v>1</v>
      </c>
      <c r="H457" s="246">
        <v>19.78</v>
      </c>
      <c r="I457" s="246">
        <f t="shared" si="7"/>
        <v>19.78</v>
      </c>
    </row>
    <row r="458" spans="1:9" x14ac:dyDescent="0.2">
      <c r="A458" s="176">
        <v>455</v>
      </c>
      <c r="B458" s="249" t="s">
        <v>352</v>
      </c>
      <c r="C458" s="248">
        <v>38390</v>
      </c>
      <c r="D458" s="604" t="s">
        <v>527</v>
      </c>
      <c r="E458" s="247" t="s">
        <v>2934</v>
      </c>
      <c r="F458" s="247" t="s">
        <v>351</v>
      </c>
      <c r="G458" s="247">
        <f>'MATERIAIS G1'!G458</f>
        <v>1</v>
      </c>
      <c r="H458" s="246">
        <v>36.549999999999997</v>
      </c>
      <c r="I458" s="246">
        <f t="shared" si="7"/>
        <v>36.549999999999997</v>
      </c>
    </row>
    <row r="459" spans="1:9" x14ac:dyDescent="0.2">
      <c r="A459" s="176">
        <v>456</v>
      </c>
      <c r="B459" s="249" t="s">
        <v>353</v>
      </c>
      <c r="C459" s="248" t="s">
        <v>3024</v>
      </c>
      <c r="D459" s="604" t="s">
        <v>527</v>
      </c>
      <c r="E459" s="247" t="s">
        <v>3025</v>
      </c>
      <c r="F459" s="247" t="s">
        <v>441</v>
      </c>
      <c r="G459" s="247">
        <f>'MATERIAIS G1'!G459</f>
        <v>7</v>
      </c>
      <c r="H459" s="246">
        <v>25.76</v>
      </c>
      <c r="I459" s="246">
        <f t="shared" si="7"/>
        <v>180.32</v>
      </c>
    </row>
    <row r="460" spans="1:9" ht="45" x14ac:dyDescent="0.2">
      <c r="A460" s="176">
        <v>457</v>
      </c>
      <c r="B460" s="249" t="s">
        <v>352</v>
      </c>
      <c r="C460" s="248">
        <v>7167</v>
      </c>
      <c r="D460" s="604" t="s">
        <v>527</v>
      </c>
      <c r="E460" s="247" t="s">
        <v>3026</v>
      </c>
      <c r="F460" s="247" t="s">
        <v>504</v>
      </c>
      <c r="G460" s="247">
        <f>'MATERIAIS G1'!G460</f>
        <v>304</v>
      </c>
      <c r="H460" s="246">
        <v>23.58</v>
      </c>
      <c r="I460" s="246">
        <f t="shared" si="7"/>
        <v>7168.32</v>
      </c>
    </row>
    <row r="461" spans="1:9" x14ac:dyDescent="0.2">
      <c r="A461" s="176">
        <v>458</v>
      </c>
      <c r="B461" s="249" t="s">
        <v>352</v>
      </c>
      <c r="C461" s="248">
        <v>7311</v>
      </c>
      <c r="D461" s="604" t="s">
        <v>527</v>
      </c>
      <c r="E461" s="247" t="s">
        <v>2944</v>
      </c>
      <c r="F461" s="247" t="s">
        <v>441</v>
      </c>
      <c r="G461" s="247">
        <f>'MATERIAIS G1'!G461</f>
        <v>10</v>
      </c>
      <c r="H461" s="246">
        <v>43.08</v>
      </c>
      <c r="I461" s="246">
        <f t="shared" si="7"/>
        <v>430.8</v>
      </c>
    </row>
    <row r="462" spans="1:9" x14ac:dyDescent="0.2">
      <c r="A462" s="176">
        <v>459</v>
      </c>
      <c r="B462" s="249" t="s">
        <v>352</v>
      </c>
      <c r="C462" s="248">
        <v>7288</v>
      </c>
      <c r="D462" s="604" t="s">
        <v>527</v>
      </c>
      <c r="E462" s="247" t="s">
        <v>892</v>
      </c>
      <c r="F462" s="247" t="s">
        <v>441</v>
      </c>
      <c r="G462" s="247">
        <f>'MATERIAIS G1'!G462</f>
        <v>16</v>
      </c>
      <c r="H462" s="246">
        <v>42.28</v>
      </c>
      <c r="I462" s="246">
        <f t="shared" si="7"/>
        <v>676.48</v>
      </c>
    </row>
    <row r="463" spans="1:9" ht="30" x14ac:dyDescent="0.2">
      <c r="A463" s="176">
        <v>460</v>
      </c>
      <c r="B463" s="249" t="s">
        <v>2947</v>
      </c>
      <c r="C463" s="248" t="s">
        <v>2948</v>
      </c>
      <c r="D463" s="604" t="s">
        <v>527</v>
      </c>
      <c r="E463" s="247" t="s">
        <v>2949</v>
      </c>
      <c r="F463" s="247" t="s">
        <v>445</v>
      </c>
      <c r="G463" s="247">
        <f>'MATERIAIS G1'!G463</f>
        <v>1</v>
      </c>
      <c r="H463" s="246">
        <v>57.01</v>
      </c>
      <c r="I463" s="246">
        <f t="shared" si="7"/>
        <v>57.01</v>
      </c>
    </row>
    <row r="464" spans="1:9" x14ac:dyDescent="0.2">
      <c r="A464" s="176">
        <v>461</v>
      </c>
      <c r="B464" s="249" t="s">
        <v>353</v>
      </c>
      <c r="C464" s="248" t="s">
        <v>2939</v>
      </c>
      <c r="D464" s="604" t="s">
        <v>527</v>
      </c>
      <c r="E464" s="247" t="s">
        <v>3027</v>
      </c>
      <c r="F464" s="247" t="s">
        <v>441</v>
      </c>
      <c r="G464" s="247">
        <f>'MATERIAIS G1'!G464</f>
        <v>6</v>
      </c>
      <c r="H464" s="246">
        <v>25.33</v>
      </c>
      <c r="I464" s="246">
        <f t="shared" si="7"/>
        <v>151.97999999999999</v>
      </c>
    </row>
    <row r="465" spans="1:9" x14ac:dyDescent="0.2">
      <c r="A465" s="176">
        <v>462</v>
      </c>
      <c r="B465" s="249" t="s">
        <v>353</v>
      </c>
      <c r="C465" s="248" t="s">
        <v>2939</v>
      </c>
      <c r="D465" s="604" t="s">
        <v>527</v>
      </c>
      <c r="E465" s="247" t="s">
        <v>3028</v>
      </c>
      <c r="F465" s="247" t="s">
        <v>441</v>
      </c>
      <c r="G465" s="247">
        <f>'MATERIAIS G1'!G465</f>
        <v>30</v>
      </c>
      <c r="H465" s="246">
        <v>25.33</v>
      </c>
      <c r="I465" s="246">
        <f t="shared" si="7"/>
        <v>759.9</v>
      </c>
    </row>
    <row r="466" spans="1:9" ht="30" x14ac:dyDescent="0.2">
      <c r="A466" s="176">
        <v>463</v>
      </c>
      <c r="B466" s="249" t="s">
        <v>873</v>
      </c>
      <c r="C466" s="248">
        <v>2504</v>
      </c>
      <c r="D466" s="604" t="s">
        <v>527</v>
      </c>
      <c r="E466" s="247" t="s">
        <v>3029</v>
      </c>
      <c r="F466" s="247" t="s">
        <v>445</v>
      </c>
      <c r="G466" s="247">
        <f>'MATERIAIS G1'!G466</f>
        <v>29</v>
      </c>
      <c r="H466" s="246">
        <v>8.64</v>
      </c>
      <c r="I466" s="246">
        <f t="shared" si="7"/>
        <v>250.56</v>
      </c>
    </row>
    <row r="467" spans="1:9" x14ac:dyDescent="0.2">
      <c r="A467" s="176">
        <v>464</v>
      </c>
      <c r="B467" s="249" t="s">
        <v>873</v>
      </c>
      <c r="C467" s="248">
        <v>2376</v>
      </c>
      <c r="D467" s="604" t="s">
        <v>527</v>
      </c>
      <c r="E467" s="247" t="s">
        <v>3030</v>
      </c>
      <c r="F467" s="247" t="s">
        <v>445</v>
      </c>
      <c r="G467" s="247">
        <f>'MATERIAIS G1'!G467</f>
        <v>124</v>
      </c>
      <c r="H467" s="246">
        <v>10.75</v>
      </c>
      <c r="I467" s="246">
        <f t="shared" si="7"/>
        <v>1333</v>
      </c>
    </row>
    <row r="468" spans="1:9" ht="30" x14ac:dyDescent="0.2">
      <c r="A468" s="176">
        <v>465</v>
      </c>
      <c r="B468" s="249" t="s">
        <v>873</v>
      </c>
      <c r="C468" s="248">
        <v>2532</v>
      </c>
      <c r="D468" s="604" t="s">
        <v>527</v>
      </c>
      <c r="E468" s="247" t="s">
        <v>3031</v>
      </c>
      <c r="F468" s="247" t="s">
        <v>445</v>
      </c>
      <c r="G468" s="247">
        <f>'MATERIAIS G1'!G468</f>
        <v>201</v>
      </c>
      <c r="H468" s="246">
        <v>10.85</v>
      </c>
      <c r="I468" s="246">
        <f t="shared" si="7"/>
        <v>2180.85</v>
      </c>
    </row>
    <row r="469" spans="1:9" x14ac:dyDescent="0.2">
      <c r="A469" s="176">
        <v>466</v>
      </c>
      <c r="B469" s="249" t="s">
        <v>353</v>
      </c>
      <c r="C469" s="248" t="s">
        <v>2950</v>
      </c>
      <c r="D469" s="604" t="s">
        <v>527</v>
      </c>
      <c r="E469" s="247" t="s">
        <v>2951</v>
      </c>
      <c r="F469" s="247" t="s">
        <v>441</v>
      </c>
      <c r="G469" s="247">
        <f>'MATERIAIS G1'!G469</f>
        <v>76</v>
      </c>
      <c r="H469" s="246">
        <v>14.94</v>
      </c>
      <c r="I469" s="246">
        <f t="shared" si="7"/>
        <v>1135.44</v>
      </c>
    </row>
    <row r="470" spans="1:9" x14ac:dyDescent="0.2">
      <c r="A470" s="176">
        <v>467</v>
      </c>
      <c r="B470" s="249" t="s">
        <v>353</v>
      </c>
      <c r="C470" s="248" t="s">
        <v>769</v>
      </c>
      <c r="D470" s="604" t="s">
        <v>2187</v>
      </c>
      <c r="E470" s="247" t="s">
        <v>3032</v>
      </c>
      <c r="F470" s="247" t="s">
        <v>504</v>
      </c>
      <c r="G470" s="247">
        <f>'MATERIAIS G1'!G470</f>
        <v>22</v>
      </c>
      <c r="H470" s="246">
        <v>48.55</v>
      </c>
      <c r="I470" s="246">
        <f t="shared" si="7"/>
        <v>1068.0999999999999</v>
      </c>
    </row>
    <row r="471" spans="1:9" ht="60" x14ac:dyDescent="0.2">
      <c r="A471" s="176">
        <v>468</v>
      </c>
      <c r="B471" s="249" t="s">
        <v>352</v>
      </c>
      <c r="C471" s="248">
        <v>38179</v>
      </c>
      <c r="D471" s="604" t="s">
        <v>2187</v>
      </c>
      <c r="E471" s="247" t="s">
        <v>3033</v>
      </c>
      <c r="F471" s="247" t="s">
        <v>351</v>
      </c>
      <c r="G471" s="247">
        <f>'MATERIAIS G1'!G471</f>
        <v>9</v>
      </c>
      <c r="H471" s="246">
        <v>46.32</v>
      </c>
      <c r="I471" s="246">
        <f t="shared" si="7"/>
        <v>416.88</v>
      </c>
    </row>
    <row r="472" spans="1:9" x14ac:dyDescent="0.2">
      <c r="A472" s="176">
        <v>469</v>
      </c>
      <c r="B472" s="249" t="s">
        <v>349</v>
      </c>
      <c r="C472" s="248">
        <v>72</v>
      </c>
      <c r="D472" s="604" t="s">
        <v>2187</v>
      </c>
      <c r="E472" s="247" t="s">
        <v>3034</v>
      </c>
      <c r="F472" s="247" t="s">
        <v>351</v>
      </c>
      <c r="G472" s="247">
        <f>'MATERIAIS G1'!G472</f>
        <v>9</v>
      </c>
      <c r="H472" s="246">
        <v>21.04</v>
      </c>
      <c r="I472" s="246">
        <f t="shared" si="7"/>
        <v>189.36</v>
      </c>
    </row>
    <row r="473" spans="1:9" x14ac:dyDescent="0.2">
      <c r="A473" s="176">
        <v>470</v>
      </c>
      <c r="B473" s="249" t="s">
        <v>352</v>
      </c>
      <c r="C473" s="248">
        <v>39961</v>
      </c>
      <c r="D473" s="604" t="s">
        <v>2187</v>
      </c>
      <c r="E473" s="247" t="s">
        <v>491</v>
      </c>
      <c r="F473" s="247" t="s">
        <v>351</v>
      </c>
      <c r="G473" s="247">
        <f>'MATERIAIS G1'!G473</f>
        <v>15</v>
      </c>
      <c r="H473" s="246">
        <v>25.22</v>
      </c>
      <c r="I473" s="246">
        <f t="shared" si="7"/>
        <v>378.3</v>
      </c>
    </row>
    <row r="474" spans="1:9" ht="30" x14ac:dyDescent="0.2">
      <c r="A474" s="176">
        <v>471</v>
      </c>
      <c r="B474" s="249" t="s">
        <v>352</v>
      </c>
      <c r="C474" s="248">
        <v>412</v>
      </c>
      <c r="D474" s="604" t="s">
        <v>3035</v>
      </c>
      <c r="E474" s="247" t="s">
        <v>744</v>
      </c>
      <c r="F474" s="247" t="s">
        <v>351</v>
      </c>
      <c r="G474" s="247">
        <f>'MATERIAIS G1'!G474</f>
        <v>1520</v>
      </c>
      <c r="H474" s="246">
        <v>1.02</v>
      </c>
      <c r="I474" s="246">
        <f t="shared" si="7"/>
        <v>1550.4</v>
      </c>
    </row>
    <row r="475" spans="1:9" ht="45" x14ac:dyDescent="0.2">
      <c r="A475" s="176">
        <v>472</v>
      </c>
      <c r="B475" s="249" t="s">
        <v>352</v>
      </c>
      <c r="C475" s="248">
        <v>7584</v>
      </c>
      <c r="D475" s="604" t="s">
        <v>3035</v>
      </c>
      <c r="E475" s="247" t="s">
        <v>3036</v>
      </c>
      <c r="F475" s="247" t="s">
        <v>351</v>
      </c>
      <c r="G475" s="247">
        <f>'MATERIAIS G1'!G475</f>
        <v>76</v>
      </c>
      <c r="H475" s="246">
        <v>1.68</v>
      </c>
      <c r="I475" s="246">
        <f t="shared" si="7"/>
        <v>127.68</v>
      </c>
    </row>
    <row r="476" spans="1:9" x14ac:dyDescent="0.2">
      <c r="A476" s="176">
        <v>473</v>
      </c>
      <c r="B476" s="249" t="s">
        <v>352</v>
      </c>
      <c r="C476" s="248">
        <v>4374</v>
      </c>
      <c r="D476" s="604" t="s">
        <v>3035</v>
      </c>
      <c r="E476" s="247" t="s">
        <v>3037</v>
      </c>
      <c r="F476" s="247" t="s">
        <v>351</v>
      </c>
      <c r="G476" s="247">
        <f>'MATERIAIS G1'!G476</f>
        <v>76</v>
      </c>
      <c r="H476" s="246">
        <v>0.66</v>
      </c>
      <c r="I476" s="246">
        <f t="shared" si="7"/>
        <v>50.16</v>
      </c>
    </row>
    <row r="477" spans="1:9" x14ac:dyDescent="0.2">
      <c r="A477" s="176">
        <v>474</v>
      </c>
      <c r="B477" s="249" t="s">
        <v>352</v>
      </c>
      <c r="C477" s="248">
        <v>4375</v>
      </c>
      <c r="D477" s="604" t="s">
        <v>3035</v>
      </c>
      <c r="E477" s="247" t="s">
        <v>3038</v>
      </c>
      <c r="F477" s="247" t="s">
        <v>351</v>
      </c>
      <c r="G477" s="247">
        <f>'MATERIAIS G1'!G477</f>
        <v>76</v>
      </c>
      <c r="H477" s="246">
        <v>0.18</v>
      </c>
      <c r="I477" s="246">
        <f t="shared" si="7"/>
        <v>13.68</v>
      </c>
    </row>
    <row r="478" spans="1:9" x14ac:dyDescent="0.2">
      <c r="A478" s="176">
        <v>475</v>
      </c>
      <c r="B478" s="249" t="s">
        <v>352</v>
      </c>
      <c r="C478" s="248">
        <v>4376</v>
      </c>
      <c r="D478" s="604" t="s">
        <v>3035</v>
      </c>
      <c r="E478" s="247" t="s">
        <v>3039</v>
      </c>
      <c r="F478" s="247" t="s">
        <v>351</v>
      </c>
      <c r="G478" s="247">
        <f>'MATERIAIS G1'!G478</f>
        <v>76</v>
      </c>
      <c r="H478" s="246">
        <v>0.35</v>
      </c>
      <c r="I478" s="246">
        <f t="shared" si="7"/>
        <v>26.6</v>
      </c>
    </row>
    <row r="479" spans="1:9" x14ac:dyDescent="0.2">
      <c r="A479" s="176">
        <v>476</v>
      </c>
      <c r="B479" s="249" t="s">
        <v>352</v>
      </c>
      <c r="C479" s="248">
        <v>4374</v>
      </c>
      <c r="D479" s="604" t="s">
        <v>3035</v>
      </c>
      <c r="E479" s="247" t="s">
        <v>563</v>
      </c>
      <c r="F479" s="247" t="s">
        <v>351</v>
      </c>
      <c r="G479" s="247">
        <f>'MATERIAIS G1'!G479</f>
        <v>1520</v>
      </c>
      <c r="H479" s="246">
        <v>0.66</v>
      </c>
      <c r="I479" s="246">
        <f t="shared" si="7"/>
        <v>1003.2</v>
      </c>
    </row>
    <row r="480" spans="1:9" x14ac:dyDescent="0.2">
      <c r="A480" s="176">
        <v>477</v>
      </c>
      <c r="B480" s="249" t="s">
        <v>352</v>
      </c>
      <c r="C480" s="248">
        <v>4375</v>
      </c>
      <c r="D480" s="604" t="s">
        <v>3035</v>
      </c>
      <c r="E480" s="247" t="s">
        <v>835</v>
      </c>
      <c r="F480" s="247" t="s">
        <v>351</v>
      </c>
      <c r="G480" s="247">
        <f>'MATERIAIS G1'!G480</f>
        <v>1520</v>
      </c>
      <c r="H480" s="246">
        <v>0.18</v>
      </c>
      <c r="I480" s="246">
        <f t="shared" si="7"/>
        <v>273.60000000000002</v>
      </c>
    </row>
    <row r="481" spans="1:9" x14ac:dyDescent="0.2">
      <c r="A481" s="176">
        <v>478</v>
      </c>
      <c r="B481" s="249" t="s">
        <v>352</v>
      </c>
      <c r="C481" s="248">
        <v>4376</v>
      </c>
      <c r="D481" s="604" t="s">
        <v>3035</v>
      </c>
      <c r="E481" s="247" t="s">
        <v>3040</v>
      </c>
      <c r="F481" s="247" t="s">
        <v>351</v>
      </c>
      <c r="G481" s="247">
        <f>'MATERIAIS G1'!G481</f>
        <v>1520</v>
      </c>
      <c r="H481" s="246">
        <v>0.35</v>
      </c>
      <c r="I481" s="246">
        <f t="shared" si="7"/>
        <v>532</v>
      </c>
    </row>
    <row r="482" spans="1:9" x14ac:dyDescent="0.2">
      <c r="A482" s="176">
        <v>479</v>
      </c>
      <c r="B482" s="249" t="s">
        <v>352</v>
      </c>
      <c r="C482" s="248">
        <v>40547</v>
      </c>
      <c r="D482" s="604" t="s">
        <v>3035</v>
      </c>
      <c r="E482" s="247" t="s">
        <v>3041</v>
      </c>
      <c r="F482" s="247" t="s">
        <v>3042</v>
      </c>
      <c r="G482" s="247">
        <f>'MATERIAIS G1'!G482</f>
        <v>3</v>
      </c>
      <c r="H482" s="246">
        <v>28.91</v>
      </c>
      <c r="I482" s="246">
        <f t="shared" si="7"/>
        <v>86.73</v>
      </c>
    </row>
    <row r="483" spans="1:9" x14ac:dyDescent="0.2">
      <c r="A483" s="176">
        <v>480</v>
      </c>
      <c r="B483" s="249" t="s">
        <v>352</v>
      </c>
      <c r="C483" s="248">
        <v>40547</v>
      </c>
      <c r="D483" s="604" t="s">
        <v>3035</v>
      </c>
      <c r="E483" s="247" t="s">
        <v>3043</v>
      </c>
      <c r="F483" s="247" t="s">
        <v>3042</v>
      </c>
      <c r="G483" s="247">
        <f>'MATERIAIS G1'!G483</f>
        <v>3</v>
      </c>
      <c r="H483" s="246">
        <v>28.91</v>
      </c>
      <c r="I483" s="246">
        <f t="shared" si="7"/>
        <v>86.73</v>
      </c>
    </row>
    <row r="484" spans="1:9" x14ac:dyDescent="0.2">
      <c r="A484" s="176">
        <v>481</v>
      </c>
      <c r="B484" s="249" t="s">
        <v>352</v>
      </c>
      <c r="C484" s="248">
        <v>40547</v>
      </c>
      <c r="D484" s="604" t="s">
        <v>3035</v>
      </c>
      <c r="E484" s="247" t="s">
        <v>3044</v>
      </c>
      <c r="F484" s="247" t="s">
        <v>3042</v>
      </c>
      <c r="G484" s="247">
        <f>'MATERIAIS G1'!G484</f>
        <v>3</v>
      </c>
      <c r="H484" s="246">
        <v>28.91</v>
      </c>
      <c r="I484" s="246">
        <f t="shared" si="7"/>
        <v>86.73</v>
      </c>
    </row>
    <row r="485" spans="1:9" x14ac:dyDescent="0.2">
      <c r="A485" s="176">
        <v>482</v>
      </c>
      <c r="B485" s="249" t="s">
        <v>352</v>
      </c>
      <c r="C485" s="248">
        <v>11056</v>
      </c>
      <c r="D485" s="604" t="s">
        <v>3035</v>
      </c>
      <c r="E485" s="247" t="s">
        <v>3045</v>
      </c>
      <c r="F485" s="247" t="s">
        <v>351</v>
      </c>
      <c r="G485" s="247">
        <f>'MATERIAIS G1'!G485</f>
        <v>304</v>
      </c>
      <c r="H485" s="246">
        <v>0.09</v>
      </c>
      <c r="I485" s="246">
        <f t="shared" si="7"/>
        <v>27.36</v>
      </c>
    </row>
    <row r="486" spans="1:9" x14ac:dyDescent="0.2">
      <c r="A486" s="176">
        <v>483</v>
      </c>
      <c r="B486" s="249" t="s">
        <v>352</v>
      </c>
      <c r="C486" s="248">
        <v>11057</v>
      </c>
      <c r="D486" s="604" t="s">
        <v>3035</v>
      </c>
      <c r="E486" s="247" t="s">
        <v>3046</v>
      </c>
      <c r="F486" s="247" t="s">
        <v>351</v>
      </c>
      <c r="G486" s="247">
        <f>'MATERIAIS G1'!G486</f>
        <v>1520</v>
      </c>
      <c r="H486" s="246">
        <v>0.19</v>
      </c>
      <c r="I486" s="246">
        <f t="shared" si="7"/>
        <v>288.8</v>
      </c>
    </row>
    <row r="487" spans="1:9" x14ac:dyDescent="0.2">
      <c r="A487" s="176">
        <v>484</v>
      </c>
      <c r="B487" s="249" t="s">
        <v>352</v>
      </c>
      <c r="C487" s="248">
        <v>11057</v>
      </c>
      <c r="D487" s="604" t="s">
        <v>3035</v>
      </c>
      <c r="E487" s="247" t="s">
        <v>3047</v>
      </c>
      <c r="F487" s="247" t="s">
        <v>351</v>
      </c>
      <c r="G487" s="247">
        <f>'MATERIAIS G1'!G487</f>
        <v>760</v>
      </c>
      <c r="H487" s="246">
        <v>0.19</v>
      </c>
      <c r="I487" s="246">
        <f t="shared" si="7"/>
        <v>144.4</v>
      </c>
    </row>
    <row r="488" spans="1:9" x14ac:dyDescent="0.2">
      <c r="A488" s="176">
        <v>485</v>
      </c>
      <c r="B488" s="249" t="s">
        <v>352</v>
      </c>
      <c r="C488" s="248">
        <v>11057</v>
      </c>
      <c r="D488" s="604" t="s">
        <v>3035</v>
      </c>
      <c r="E488" s="247" t="s">
        <v>3048</v>
      </c>
      <c r="F488" s="247" t="s">
        <v>351</v>
      </c>
      <c r="G488" s="247">
        <f>'MATERIAIS G1'!G488</f>
        <v>760</v>
      </c>
      <c r="H488" s="246">
        <v>0.19</v>
      </c>
      <c r="I488" s="246">
        <f t="shared" si="7"/>
        <v>144.4</v>
      </c>
    </row>
    <row r="489" spans="1:9" x14ac:dyDescent="0.2">
      <c r="A489" s="176">
        <v>486</v>
      </c>
      <c r="B489" s="249" t="s">
        <v>352</v>
      </c>
      <c r="C489" s="248">
        <v>11056</v>
      </c>
      <c r="D489" s="604" t="s">
        <v>3035</v>
      </c>
      <c r="E489" s="247" t="s">
        <v>3049</v>
      </c>
      <c r="F489" s="247" t="s">
        <v>351</v>
      </c>
      <c r="G489" s="247">
        <f>'MATERIAIS G1'!G489</f>
        <v>760</v>
      </c>
      <c r="H489" s="246">
        <v>0.09</v>
      </c>
      <c r="I489" s="246">
        <f t="shared" si="7"/>
        <v>68.400000000000006</v>
      </c>
    </row>
    <row r="490" spans="1:9" x14ac:dyDescent="0.2">
      <c r="A490" s="176">
        <v>487</v>
      </c>
      <c r="B490" s="249" t="s">
        <v>352</v>
      </c>
      <c r="C490" s="248">
        <v>11057</v>
      </c>
      <c r="D490" s="604" t="s">
        <v>3035</v>
      </c>
      <c r="E490" s="247" t="s">
        <v>3050</v>
      </c>
      <c r="F490" s="247" t="s">
        <v>351</v>
      </c>
      <c r="G490" s="247">
        <f>'MATERIAIS G1'!G490</f>
        <v>760</v>
      </c>
      <c r="H490" s="246">
        <v>0.19</v>
      </c>
      <c r="I490" s="246">
        <f t="shared" si="7"/>
        <v>144.4</v>
      </c>
    </row>
    <row r="491" spans="1:9" x14ac:dyDescent="0.2">
      <c r="A491" s="176">
        <v>488</v>
      </c>
      <c r="B491" s="249" t="s">
        <v>352</v>
      </c>
      <c r="C491" s="248">
        <v>11057</v>
      </c>
      <c r="D491" s="604" t="s">
        <v>3035</v>
      </c>
      <c r="E491" s="247" t="s">
        <v>3051</v>
      </c>
      <c r="F491" s="247" t="s">
        <v>351</v>
      </c>
      <c r="G491" s="247">
        <f>'MATERIAIS G1'!G491</f>
        <v>304</v>
      </c>
      <c r="H491" s="246">
        <v>0.19</v>
      </c>
      <c r="I491" s="246">
        <f t="shared" si="7"/>
        <v>57.76</v>
      </c>
    </row>
    <row r="492" spans="1:9" x14ac:dyDescent="0.2">
      <c r="A492" s="176">
        <v>489</v>
      </c>
      <c r="B492" s="249" t="s">
        <v>352</v>
      </c>
      <c r="C492" s="248">
        <v>11057</v>
      </c>
      <c r="D492" s="604" t="s">
        <v>3035</v>
      </c>
      <c r="E492" s="247" t="s">
        <v>3052</v>
      </c>
      <c r="F492" s="247" t="s">
        <v>351</v>
      </c>
      <c r="G492" s="247">
        <f>'MATERIAIS G1'!G492</f>
        <v>304</v>
      </c>
      <c r="H492" s="246">
        <v>0.19</v>
      </c>
      <c r="I492" s="246">
        <f t="shared" si="7"/>
        <v>57.76</v>
      </c>
    </row>
    <row r="493" spans="1:9" x14ac:dyDescent="0.2">
      <c r="A493" s="176">
        <v>490</v>
      </c>
      <c r="B493" s="249" t="s">
        <v>352</v>
      </c>
      <c r="C493" s="248">
        <v>11059</v>
      </c>
      <c r="D493" s="604" t="s">
        <v>3035</v>
      </c>
      <c r="E493" s="247" t="s">
        <v>3053</v>
      </c>
      <c r="F493" s="247" t="s">
        <v>351</v>
      </c>
      <c r="G493" s="247">
        <f>'MATERIAIS G1'!G493</f>
        <v>304</v>
      </c>
      <c r="H493" s="246">
        <v>0.36</v>
      </c>
      <c r="I493" s="246">
        <f t="shared" si="7"/>
        <v>109.44</v>
      </c>
    </row>
    <row r="494" spans="1:9" x14ac:dyDescent="0.2">
      <c r="A494" s="176">
        <v>491</v>
      </c>
      <c r="B494" s="249" t="s">
        <v>352</v>
      </c>
      <c r="C494" s="248">
        <v>11058</v>
      </c>
      <c r="D494" s="604" t="s">
        <v>3035</v>
      </c>
      <c r="E494" s="247" t="s">
        <v>3054</v>
      </c>
      <c r="F494" s="247" t="s">
        <v>351</v>
      </c>
      <c r="G494" s="247">
        <f>'MATERIAIS G1'!G494</f>
        <v>304</v>
      </c>
      <c r="H494" s="246">
        <v>0.47</v>
      </c>
      <c r="I494" s="246">
        <f t="shared" si="7"/>
        <v>142.88</v>
      </c>
    </row>
    <row r="495" spans="1:9" x14ac:dyDescent="0.2">
      <c r="A495" s="176">
        <v>492</v>
      </c>
      <c r="B495" s="249" t="s">
        <v>352</v>
      </c>
      <c r="C495" s="248">
        <v>11058</v>
      </c>
      <c r="D495" s="604" t="s">
        <v>3035</v>
      </c>
      <c r="E495" s="247" t="s">
        <v>3055</v>
      </c>
      <c r="F495" s="247" t="s">
        <v>351</v>
      </c>
      <c r="G495" s="247">
        <f>'MATERIAIS G1'!G495</f>
        <v>304</v>
      </c>
      <c r="H495" s="246">
        <v>0.47</v>
      </c>
      <c r="I495" s="246">
        <f t="shared" si="7"/>
        <v>142.88</v>
      </c>
    </row>
    <row r="496" spans="1:9" x14ac:dyDescent="0.2">
      <c r="A496" s="176">
        <v>493</v>
      </c>
      <c r="B496" s="249" t="s">
        <v>352</v>
      </c>
      <c r="C496" s="248">
        <v>11058</v>
      </c>
      <c r="D496" s="604" t="s">
        <v>3035</v>
      </c>
      <c r="E496" s="247" t="s">
        <v>3056</v>
      </c>
      <c r="F496" s="247" t="s">
        <v>351</v>
      </c>
      <c r="G496" s="247">
        <f>'MATERIAIS G1'!G496</f>
        <v>304</v>
      </c>
      <c r="H496" s="246">
        <v>0.47</v>
      </c>
      <c r="I496" s="246">
        <f t="shared" si="7"/>
        <v>142.88</v>
      </c>
    </row>
    <row r="497" spans="1:9" x14ac:dyDescent="0.2">
      <c r="A497" s="176">
        <v>494</v>
      </c>
      <c r="B497" s="249" t="s">
        <v>352</v>
      </c>
      <c r="C497" s="248">
        <v>11058</v>
      </c>
      <c r="D497" s="604" t="s">
        <v>3035</v>
      </c>
      <c r="E497" s="247" t="s">
        <v>3057</v>
      </c>
      <c r="F497" s="247" t="s">
        <v>351</v>
      </c>
      <c r="G497" s="247">
        <f>'MATERIAIS G1'!G497</f>
        <v>304</v>
      </c>
      <c r="H497" s="246">
        <v>0.47</v>
      </c>
      <c r="I497" s="246">
        <f t="shared" si="7"/>
        <v>142.88</v>
      </c>
    </row>
    <row r="498" spans="1:9" x14ac:dyDescent="0.2">
      <c r="A498" s="176">
        <v>495</v>
      </c>
      <c r="B498" s="249" t="s">
        <v>352</v>
      </c>
      <c r="C498" s="248">
        <v>40547</v>
      </c>
      <c r="D498" s="604" t="s">
        <v>3035</v>
      </c>
      <c r="E498" s="247" t="s">
        <v>3058</v>
      </c>
      <c r="F498" s="247" t="s">
        <v>3042</v>
      </c>
      <c r="G498" s="247">
        <f>'MATERIAIS G1'!G498</f>
        <v>1</v>
      </c>
      <c r="H498" s="246">
        <v>28.91</v>
      </c>
      <c r="I498" s="246">
        <f t="shared" si="7"/>
        <v>28.91</v>
      </c>
    </row>
    <row r="499" spans="1:9" x14ac:dyDescent="0.2">
      <c r="A499" s="176">
        <v>496</v>
      </c>
      <c r="B499" s="249" t="s">
        <v>352</v>
      </c>
      <c r="C499" s="248">
        <v>11059</v>
      </c>
      <c r="D499" s="604" t="s">
        <v>3035</v>
      </c>
      <c r="E499" s="247" t="s">
        <v>3059</v>
      </c>
      <c r="F499" s="247" t="s">
        <v>351</v>
      </c>
      <c r="G499" s="247">
        <f>'MATERIAIS G1'!G499</f>
        <v>304</v>
      </c>
      <c r="H499" s="246">
        <v>0.36</v>
      </c>
      <c r="I499" s="246">
        <f t="shared" si="7"/>
        <v>109.44</v>
      </c>
    </row>
    <row r="500" spans="1:9" ht="45" x14ac:dyDescent="0.2">
      <c r="A500" s="176">
        <v>497</v>
      </c>
      <c r="B500" s="249" t="s">
        <v>352</v>
      </c>
      <c r="C500" s="248">
        <v>5104</v>
      </c>
      <c r="D500" s="604" t="s">
        <v>3035</v>
      </c>
      <c r="E500" s="247" t="s">
        <v>3060</v>
      </c>
      <c r="F500" s="247" t="s">
        <v>445</v>
      </c>
      <c r="G500" s="247">
        <f>'MATERIAIS G1'!G500</f>
        <v>0</v>
      </c>
      <c r="H500" s="246">
        <v>60.21</v>
      </c>
      <c r="I500" s="246">
        <f t="shared" si="7"/>
        <v>0</v>
      </c>
    </row>
    <row r="501" spans="1:9" x14ac:dyDescent="0.2">
      <c r="A501" s="176">
        <v>498</v>
      </c>
      <c r="B501" s="249" t="s">
        <v>353</v>
      </c>
      <c r="C501" s="248" t="s">
        <v>3061</v>
      </c>
      <c r="D501" s="604" t="s">
        <v>3035</v>
      </c>
      <c r="E501" s="247" t="s">
        <v>3062</v>
      </c>
      <c r="F501" s="247" t="s">
        <v>351</v>
      </c>
      <c r="G501" s="247">
        <f>'MATERIAIS G1'!G501</f>
        <v>152</v>
      </c>
      <c r="H501" s="246">
        <v>0.05</v>
      </c>
      <c r="I501" s="246">
        <f t="shared" si="7"/>
        <v>7.6</v>
      </c>
    </row>
    <row r="502" spans="1:9" x14ac:dyDescent="0.2">
      <c r="A502" s="176">
        <v>499</v>
      </c>
      <c r="B502" s="249" t="s">
        <v>353</v>
      </c>
      <c r="C502" s="248" t="s">
        <v>3063</v>
      </c>
      <c r="D502" s="604" t="s">
        <v>3035</v>
      </c>
      <c r="E502" s="247" t="s">
        <v>3064</v>
      </c>
      <c r="F502" s="247" t="s">
        <v>351</v>
      </c>
      <c r="G502" s="247">
        <f>'MATERIAIS G1'!G502</f>
        <v>152</v>
      </c>
      <c r="H502" s="246">
        <v>0.06</v>
      </c>
      <c r="I502" s="246">
        <f t="shared" si="7"/>
        <v>9.1199999999999992</v>
      </c>
    </row>
    <row r="503" spans="1:9" ht="30" x14ac:dyDescent="0.2">
      <c r="A503" s="176">
        <v>500</v>
      </c>
      <c r="B503" s="249" t="s">
        <v>353</v>
      </c>
      <c r="C503" s="248" t="s">
        <v>3065</v>
      </c>
      <c r="D503" s="605" t="s">
        <v>3457</v>
      </c>
      <c r="E503" s="247" t="s">
        <v>3066</v>
      </c>
      <c r="F503" s="247" t="s">
        <v>438</v>
      </c>
      <c r="G503" s="247">
        <f>'MATERIAIS G1'!G503</f>
        <v>456</v>
      </c>
      <c r="H503" s="246">
        <v>15.25</v>
      </c>
      <c r="I503" s="246">
        <f t="shared" si="7"/>
        <v>6954</v>
      </c>
    </row>
    <row r="504" spans="1:9" x14ac:dyDescent="0.2">
      <c r="A504" s="176">
        <v>501</v>
      </c>
      <c r="B504" s="249" t="s">
        <v>353</v>
      </c>
      <c r="C504" s="248" t="s">
        <v>3067</v>
      </c>
      <c r="D504" s="605" t="s">
        <v>3457</v>
      </c>
      <c r="E504" s="247" t="s">
        <v>3068</v>
      </c>
      <c r="F504" s="247" t="s">
        <v>440</v>
      </c>
      <c r="G504" s="247">
        <f>'MATERIAIS G1'!G504</f>
        <v>91</v>
      </c>
      <c r="H504" s="246">
        <v>0.5</v>
      </c>
      <c r="I504" s="246">
        <f t="shared" si="7"/>
        <v>45.5</v>
      </c>
    </row>
    <row r="505" spans="1:9" ht="30" x14ac:dyDescent="0.2">
      <c r="A505" s="176">
        <v>502</v>
      </c>
      <c r="B505" s="249" t="s">
        <v>352</v>
      </c>
      <c r="C505" s="248">
        <v>716</v>
      </c>
      <c r="D505" s="605" t="s">
        <v>637</v>
      </c>
      <c r="E505" s="247" t="s">
        <v>1812</v>
      </c>
      <c r="F505" s="247" t="s">
        <v>440</v>
      </c>
      <c r="G505" s="247">
        <f>'MATERIAIS G1'!G505</f>
        <v>7</v>
      </c>
      <c r="H505" s="246">
        <v>28.27</v>
      </c>
      <c r="I505" s="246">
        <f t="shared" si="7"/>
        <v>197.89</v>
      </c>
    </row>
    <row r="506" spans="1:9" ht="30" x14ac:dyDescent="0.2">
      <c r="A506" s="176">
        <v>503</v>
      </c>
      <c r="B506" s="249" t="s">
        <v>352</v>
      </c>
      <c r="C506" s="248">
        <v>715</v>
      </c>
      <c r="D506" s="605" t="s">
        <v>637</v>
      </c>
      <c r="E506" s="247" t="s">
        <v>1811</v>
      </c>
      <c r="F506" s="247" t="s">
        <v>440</v>
      </c>
      <c r="G506" s="247">
        <f>'MATERIAIS G1'!G506</f>
        <v>7</v>
      </c>
      <c r="H506" s="246">
        <v>25</v>
      </c>
      <c r="I506" s="246">
        <f t="shared" si="7"/>
        <v>175</v>
      </c>
    </row>
    <row r="507" spans="1:9" ht="30" x14ac:dyDescent="0.2">
      <c r="A507" s="176">
        <v>504</v>
      </c>
      <c r="B507" s="249" t="s">
        <v>352</v>
      </c>
      <c r="C507" s="248">
        <v>37399</v>
      </c>
      <c r="D507" s="605" t="s">
        <v>637</v>
      </c>
      <c r="E507" s="247" t="s">
        <v>1810</v>
      </c>
      <c r="F507" s="247" t="s">
        <v>440</v>
      </c>
      <c r="G507" s="247">
        <f>'MATERIAIS G1'!G507</f>
        <v>7</v>
      </c>
      <c r="H507" s="246">
        <v>25.06</v>
      </c>
      <c r="I507" s="246">
        <f t="shared" si="7"/>
        <v>175.42</v>
      </c>
    </row>
    <row r="508" spans="1:9" ht="45" x14ac:dyDescent="0.2">
      <c r="A508" s="176">
        <v>505</v>
      </c>
      <c r="B508" s="249" t="s">
        <v>352</v>
      </c>
      <c r="C508" s="248">
        <v>11795</v>
      </c>
      <c r="D508" s="605" t="s">
        <v>637</v>
      </c>
      <c r="E508" s="247" t="s">
        <v>1809</v>
      </c>
      <c r="F508" s="247" t="s">
        <v>504</v>
      </c>
      <c r="G508" s="247">
        <f>'MATERIAIS G1'!G508</f>
        <v>7</v>
      </c>
      <c r="H508" s="246">
        <v>517.94000000000005</v>
      </c>
      <c r="I508" s="246">
        <f t="shared" si="7"/>
        <v>3625.58</v>
      </c>
    </row>
    <row r="509" spans="1:9" ht="30" x14ac:dyDescent="0.2">
      <c r="A509" s="176">
        <v>506</v>
      </c>
      <c r="B509" s="249" t="s">
        <v>352</v>
      </c>
      <c r="C509" s="248">
        <v>36881</v>
      </c>
      <c r="D509" s="605" t="s">
        <v>637</v>
      </c>
      <c r="E509" s="247" t="s">
        <v>1808</v>
      </c>
      <c r="F509" s="247" t="s">
        <v>504</v>
      </c>
      <c r="G509" s="247">
        <f>'MATERIAIS G1'!G509</f>
        <v>304</v>
      </c>
      <c r="H509" s="246">
        <v>114.64</v>
      </c>
      <c r="I509" s="246">
        <f t="shared" si="7"/>
        <v>34850.559999999998</v>
      </c>
    </row>
    <row r="510" spans="1:9" x14ac:dyDescent="0.2">
      <c r="A510" s="176">
        <v>507</v>
      </c>
      <c r="B510" s="249" t="s">
        <v>352</v>
      </c>
      <c r="C510" s="248">
        <v>10731</v>
      </c>
      <c r="D510" s="605" t="s">
        <v>637</v>
      </c>
      <c r="E510" s="247" t="s">
        <v>1807</v>
      </c>
      <c r="F510" s="247" t="s">
        <v>504</v>
      </c>
      <c r="G510" s="247">
        <f>'MATERIAIS G1'!G510</f>
        <v>7</v>
      </c>
      <c r="H510" s="246">
        <v>42</v>
      </c>
      <c r="I510" s="246">
        <f t="shared" si="7"/>
        <v>294</v>
      </c>
    </row>
    <row r="511" spans="1:9" x14ac:dyDescent="0.2">
      <c r="A511" s="176">
        <v>508</v>
      </c>
      <c r="B511" s="249" t="s">
        <v>352</v>
      </c>
      <c r="C511" s="248">
        <v>4704</v>
      </c>
      <c r="D511" s="605" t="s">
        <v>637</v>
      </c>
      <c r="E511" s="247" t="s">
        <v>1806</v>
      </c>
      <c r="F511" s="247" t="s">
        <v>504</v>
      </c>
      <c r="G511" s="247">
        <f>'MATERIAIS G1'!G511</f>
        <v>7</v>
      </c>
      <c r="H511" s="246">
        <v>37.9</v>
      </c>
      <c r="I511" s="246">
        <f t="shared" si="7"/>
        <v>265.3</v>
      </c>
    </row>
    <row r="512" spans="1:9" x14ac:dyDescent="0.2">
      <c r="A512" s="176">
        <v>509</v>
      </c>
      <c r="B512" s="249" t="s">
        <v>352</v>
      </c>
      <c r="C512" s="248">
        <v>10730</v>
      </c>
      <c r="D512" s="605" t="s">
        <v>637</v>
      </c>
      <c r="E512" s="247" t="s">
        <v>1805</v>
      </c>
      <c r="F512" s="247" t="s">
        <v>504</v>
      </c>
      <c r="G512" s="247">
        <f>'MATERIAIS G1'!G512</f>
        <v>7</v>
      </c>
      <c r="H512" s="246">
        <v>40.61</v>
      </c>
      <c r="I512" s="246">
        <f t="shared" si="7"/>
        <v>284.27</v>
      </c>
    </row>
    <row r="513" spans="1:9" ht="45" x14ac:dyDescent="0.2">
      <c r="A513" s="176">
        <v>510</v>
      </c>
      <c r="B513" s="249" t="s">
        <v>352</v>
      </c>
      <c r="C513" s="248">
        <v>10515</v>
      </c>
      <c r="D513" s="605" t="s">
        <v>637</v>
      </c>
      <c r="E513" s="247" t="s">
        <v>1804</v>
      </c>
      <c r="F513" s="247" t="s">
        <v>504</v>
      </c>
      <c r="G513" s="247">
        <f>'MATERIAIS G1'!G513</f>
        <v>7</v>
      </c>
      <c r="H513" s="246">
        <v>40.04</v>
      </c>
      <c r="I513" s="246">
        <f t="shared" si="7"/>
        <v>280.27999999999997</v>
      </c>
    </row>
    <row r="514" spans="1:9" ht="45" x14ac:dyDescent="0.2">
      <c r="A514" s="176">
        <v>511</v>
      </c>
      <c r="B514" s="249" t="s">
        <v>352</v>
      </c>
      <c r="C514" s="248">
        <v>536</v>
      </c>
      <c r="D514" s="605" t="s">
        <v>637</v>
      </c>
      <c r="E514" s="247" t="s">
        <v>1803</v>
      </c>
      <c r="F514" s="247" t="s">
        <v>504</v>
      </c>
      <c r="G514" s="247">
        <f>'MATERIAIS G1'!G514</f>
        <v>7</v>
      </c>
      <c r="H514" s="246">
        <v>28.97</v>
      </c>
      <c r="I514" s="246">
        <f t="shared" si="7"/>
        <v>202.79</v>
      </c>
    </row>
    <row r="515" spans="1:9" ht="30" x14ac:dyDescent="0.2">
      <c r="A515" s="176">
        <v>512</v>
      </c>
      <c r="B515" s="249" t="s">
        <v>352</v>
      </c>
      <c r="C515" s="248">
        <v>4806</v>
      </c>
      <c r="D515" s="605" t="s">
        <v>637</v>
      </c>
      <c r="E515" s="247" t="s">
        <v>1802</v>
      </c>
      <c r="F515" s="247" t="s">
        <v>438</v>
      </c>
      <c r="G515" s="247">
        <f>'MATERIAIS G1'!G515</f>
        <v>7</v>
      </c>
      <c r="H515" s="246">
        <v>19.71</v>
      </c>
      <c r="I515" s="246">
        <f t="shared" si="7"/>
        <v>137.97</v>
      </c>
    </row>
    <row r="516" spans="1:9" ht="45" x14ac:dyDescent="0.2">
      <c r="A516" s="176">
        <v>513</v>
      </c>
      <c r="B516" s="249" t="s">
        <v>352</v>
      </c>
      <c r="C516" s="248">
        <v>157</v>
      </c>
      <c r="D516" s="605" t="s">
        <v>637</v>
      </c>
      <c r="E516" s="247" t="s">
        <v>1801</v>
      </c>
      <c r="F516" s="247" t="s">
        <v>445</v>
      </c>
      <c r="G516" s="247">
        <f>'MATERIAIS G1'!G516</f>
        <v>7</v>
      </c>
      <c r="H516" s="246">
        <v>165.69</v>
      </c>
      <c r="I516" s="246">
        <f t="shared" si="7"/>
        <v>1159.83</v>
      </c>
    </row>
    <row r="517" spans="1:9" ht="30" x14ac:dyDescent="0.2">
      <c r="A517" s="176">
        <v>514</v>
      </c>
      <c r="B517" s="249" t="s">
        <v>352</v>
      </c>
      <c r="C517" s="248">
        <v>156</v>
      </c>
      <c r="D517" s="605" t="s">
        <v>637</v>
      </c>
      <c r="E517" s="247" t="s">
        <v>1800</v>
      </c>
      <c r="F517" s="247" t="s">
        <v>445</v>
      </c>
      <c r="G517" s="247">
        <f>'MATERIAIS G1'!G517</f>
        <v>7</v>
      </c>
      <c r="H517" s="246">
        <v>58.99</v>
      </c>
      <c r="I517" s="246">
        <f t="shared" ref="I517:I580" si="8">H517*G517</f>
        <v>412.93</v>
      </c>
    </row>
    <row r="518" spans="1:9" ht="30" x14ac:dyDescent="0.2">
      <c r="A518" s="176">
        <v>515</v>
      </c>
      <c r="B518" s="249" t="s">
        <v>352</v>
      </c>
      <c r="C518" s="248">
        <v>131</v>
      </c>
      <c r="D518" s="605" t="s">
        <v>637</v>
      </c>
      <c r="E518" s="247" t="s">
        <v>1799</v>
      </c>
      <c r="F518" s="247" t="s">
        <v>445</v>
      </c>
      <c r="G518" s="247">
        <f>'MATERIAIS G1'!G518</f>
        <v>7</v>
      </c>
      <c r="H518" s="246">
        <v>50.45</v>
      </c>
      <c r="I518" s="246">
        <f t="shared" si="8"/>
        <v>353.15</v>
      </c>
    </row>
    <row r="519" spans="1:9" ht="30" x14ac:dyDescent="0.2">
      <c r="A519" s="176">
        <v>516</v>
      </c>
      <c r="B519" s="249" t="s">
        <v>352</v>
      </c>
      <c r="C519" s="248">
        <v>119</v>
      </c>
      <c r="D519" s="605" t="s">
        <v>637</v>
      </c>
      <c r="E519" s="247" t="s">
        <v>1798</v>
      </c>
      <c r="F519" s="247" t="s">
        <v>440</v>
      </c>
      <c r="G519" s="247">
        <f>'MATERIAIS G1'!G519</f>
        <v>152</v>
      </c>
      <c r="H519" s="246">
        <v>8.98</v>
      </c>
      <c r="I519" s="246">
        <f t="shared" si="8"/>
        <v>1364.96</v>
      </c>
    </row>
    <row r="520" spans="1:9" ht="45" x14ac:dyDescent="0.2">
      <c r="A520" s="176">
        <v>517</v>
      </c>
      <c r="B520" s="249" t="s">
        <v>352</v>
      </c>
      <c r="C520" s="248">
        <v>124</v>
      </c>
      <c r="D520" s="605" t="s">
        <v>637</v>
      </c>
      <c r="E520" s="247" t="s">
        <v>1797</v>
      </c>
      <c r="F520" s="247" t="s">
        <v>440</v>
      </c>
      <c r="G520" s="247">
        <f>'MATERIAIS G1'!G520</f>
        <v>76</v>
      </c>
      <c r="H520" s="246">
        <v>19.45</v>
      </c>
      <c r="I520" s="246">
        <f t="shared" si="8"/>
        <v>1478.2</v>
      </c>
    </row>
    <row r="521" spans="1:9" ht="45" x14ac:dyDescent="0.2">
      <c r="A521" s="176">
        <v>518</v>
      </c>
      <c r="B521" s="249" t="s">
        <v>352</v>
      </c>
      <c r="C521" s="248">
        <v>132</v>
      </c>
      <c r="D521" s="605" t="s">
        <v>637</v>
      </c>
      <c r="E521" s="247" t="s">
        <v>1796</v>
      </c>
      <c r="F521" s="247" t="s">
        <v>440</v>
      </c>
      <c r="G521" s="247">
        <f>'MATERIAIS G1'!G521</f>
        <v>7</v>
      </c>
      <c r="H521" s="246">
        <v>8.18</v>
      </c>
      <c r="I521" s="246">
        <f t="shared" si="8"/>
        <v>57.26</v>
      </c>
    </row>
    <row r="522" spans="1:9" ht="45" x14ac:dyDescent="0.2">
      <c r="A522" s="176">
        <v>519</v>
      </c>
      <c r="B522" s="249" t="s">
        <v>352</v>
      </c>
      <c r="C522" s="248">
        <v>43618</v>
      </c>
      <c r="D522" s="605" t="s">
        <v>637</v>
      </c>
      <c r="E522" s="247" t="s">
        <v>1795</v>
      </c>
      <c r="F522" s="247" t="s">
        <v>445</v>
      </c>
      <c r="G522" s="247">
        <f>'MATERIAIS G1'!G522</f>
        <v>7</v>
      </c>
      <c r="H522" s="246">
        <v>20.6</v>
      </c>
      <c r="I522" s="246">
        <f t="shared" si="8"/>
        <v>144.19999999999999</v>
      </c>
    </row>
    <row r="523" spans="1:9" ht="30" x14ac:dyDescent="0.2">
      <c r="A523" s="176">
        <v>520</v>
      </c>
      <c r="B523" s="249" t="s">
        <v>352</v>
      </c>
      <c r="C523" s="248">
        <v>6085</v>
      </c>
      <c r="D523" s="605" t="s">
        <v>637</v>
      </c>
      <c r="E523" s="247" t="s">
        <v>1793</v>
      </c>
      <c r="F523" s="247" t="s">
        <v>441</v>
      </c>
      <c r="G523" s="247">
        <f>'MATERIAIS G1'!G523</f>
        <v>7</v>
      </c>
      <c r="H523" s="246">
        <v>11.39</v>
      </c>
      <c r="I523" s="246">
        <f t="shared" si="8"/>
        <v>79.73</v>
      </c>
    </row>
    <row r="524" spans="1:9" ht="30" x14ac:dyDescent="0.2">
      <c r="A524" s="176">
        <v>521</v>
      </c>
      <c r="B524" s="249" t="s">
        <v>352</v>
      </c>
      <c r="C524" s="248">
        <v>142</v>
      </c>
      <c r="D524" s="605" t="s">
        <v>637</v>
      </c>
      <c r="E524" s="247" t="s">
        <v>1792</v>
      </c>
      <c r="F524" s="247" t="s">
        <v>1791</v>
      </c>
      <c r="G524" s="247">
        <f>'MATERIAIS G1'!G524</f>
        <v>7</v>
      </c>
      <c r="H524" s="246">
        <v>38.17</v>
      </c>
      <c r="I524" s="246">
        <f t="shared" si="8"/>
        <v>267.19</v>
      </c>
    </row>
    <row r="525" spans="1:9" x14ac:dyDescent="0.2">
      <c r="A525" s="176">
        <v>522</v>
      </c>
      <c r="B525" s="249" t="s">
        <v>352</v>
      </c>
      <c r="C525" s="248">
        <v>1380</v>
      </c>
      <c r="D525" s="605" t="s">
        <v>637</v>
      </c>
      <c r="E525" s="247" t="s">
        <v>1790</v>
      </c>
      <c r="F525" s="247" t="s">
        <v>445</v>
      </c>
      <c r="G525" s="247">
        <f>'MATERIAIS G1'!G525</f>
        <v>7</v>
      </c>
      <c r="H525" s="246">
        <v>4.28</v>
      </c>
      <c r="I525" s="246">
        <f t="shared" si="8"/>
        <v>29.96</v>
      </c>
    </row>
    <row r="526" spans="1:9" ht="30" x14ac:dyDescent="0.2">
      <c r="A526" s="176">
        <v>523</v>
      </c>
      <c r="B526" s="249" t="s">
        <v>352</v>
      </c>
      <c r="C526" s="248">
        <v>1375</v>
      </c>
      <c r="D526" s="605" t="s">
        <v>637</v>
      </c>
      <c r="E526" s="247" t="s">
        <v>1789</v>
      </c>
      <c r="F526" s="247" t="s">
        <v>445</v>
      </c>
      <c r="G526" s="247">
        <f>'MATERIAIS G1'!G526</f>
        <v>7</v>
      </c>
      <c r="H526" s="246">
        <v>18.75</v>
      </c>
      <c r="I526" s="246">
        <f t="shared" si="8"/>
        <v>131.25</v>
      </c>
    </row>
    <row r="527" spans="1:9" ht="45" x14ac:dyDescent="0.2">
      <c r="A527" s="176">
        <v>524</v>
      </c>
      <c r="B527" s="249" t="s">
        <v>352</v>
      </c>
      <c r="C527" s="248">
        <v>368</v>
      </c>
      <c r="D527" s="605" t="s">
        <v>637</v>
      </c>
      <c r="E527" s="247" t="s">
        <v>1785</v>
      </c>
      <c r="F527" s="247" t="s">
        <v>505</v>
      </c>
      <c r="G527" s="247">
        <f>'MATERIAIS G1'!G527</f>
        <v>7</v>
      </c>
      <c r="H527" s="246">
        <v>97.98</v>
      </c>
      <c r="I527" s="246">
        <f t="shared" si="8"/>
        <v>685.86</v>
      </c>
    </row>
    <row r="528" spans="1:9" ht="30" x14ac:dyDescent="0.2">
      <c r="A528" s="176">
        <v>525</v>
      </c>
      <c r="B528" s="249" t="s">
        <v>352</v>
      </c>
      <c r="C528" s="248">
        <v>367</v>
      </c>
      <c r="D528" s="605" t="s">
        <v>637</v>
      </c>
      <c r="E528" s="247" t="s">
        <v>1787</v>
      </c>
      <c r="F528" s="247" t="s">
        <v>452</v>
      </c>
      <c r="G528" s="247">
        <f>'MATERIAIS G1'!G528</f>
        <v>15</v>
      </c>
      <c r="H528" s="246">
        <v>198.52</v>
      </c>
      <c r="I528" s="246">
        <f t="shared" si="8"/>
        <v>2977.8</v>
      </c>
    </row>
    <row r="529" spans="1:9" ht="45" x14ac:dyDescent="0.2">
      <c r="A529" s="176">
        <v>526</v>
      </c>
      <c r="B529" s="249" t="s">
        <v>352</v>
      </c>
      <c r="C529" s="248">
        <v>368</v>
      </c>
      <c r="D529" s="605" t="s">
        <v>637</v>
      </c>
      <c r="E529" s="247" t="s">
        <v>1785</v>
      </c>
      <c r="F529" s="247" t="s">
        <v>505</v>
      </c>
      <c r="G529" s="247">
        <f>'MATERIAIS G1'!G529</f>
        <v>7</v>
      </c>
      <c r="H529" s="246">
        <v>97.98</v>
      </c>
      <c r="I529" s="246">
        <f t="shared" si="8"/>
        <v>685.86</v>
      </c>
    </row>
    <row r="530" spans="1:9" x14ac:dyDescent="0.2">
      <c r="A530" s="176">
        <v>527</v>
      </c>
      <c r="B530" s="249" t="s">
        <v>352</v>
      </c>
      <c r="C530" s="248">
        <v>134</v>
      </c>
      <c r="D530" s="605" t="s">
        <v>637</v>
      </c>
      <c r="E530" s="247" t="s">
        <v>1784</v>
      </c>
      <c r="F530" s="247" t="s">
        <v>445</v>
      </c>
      <c r="G530" s="247">
        <f>'MATERIAIS G1'!G530</f>
        <v>2280</v>
      </c>
      <c r="H530" s="246">
        <v>1.87</v>
      </c>
      <c r="I530" s="246">
        <f t="shared" si="8"/>
        <v>4263.6000000000004</v>
      </c>
    </row>
    <row r="531" spans="1:9" ht="30" x14ac:dyDescent="0.2">
      <c r="A531" s="176">
        <v>528</v>
      </c>
      <c r="B531" s="249" t="s">
        <v>352</v>
      </c>
      <c r="C531" s="248">
        <v>4720</v>
      </c>
      <c r="D531" s="605" t="s">
        <v>637</v>
      </c>
      <c r="E531" s="247" t="s">
        <v>1783</v>
      </c>
      <c r="F531" s="247" t="s">
        <v>505</v>
      </c>
      <c r="G531" s="247">
        <f>'MATERIAIS G1'!G531</f>
        <v>212</v>
      </c>
      <c r="H531" s="246">
        <v>219.52</v>
      </c>
      <c r="I531" s="246">
        <f t="shared" si="8"/>
        <v>46538.239999999998</v>
      </c>
    </row>
    <row r="532" spans="1:9" ht="30" x14ac:dyDescent="0.2">
      <c r="A532" s="176">
        <v>529</v>
      </c>
      <c r="B532" s="249" t="s">
        <v>352</v>
      </c>
      <c r="C532" s="248">
        <v>4718</v>
      </c>
      <c r="D532" s="605" t="s">
        <v>637</v>
      </c>
      <c r="E532" s="247" t="s">
        <v>1782</v>
      </c>
      <c r="F532" s="247" t="s">
        <v>452</v>
      </c>
      <c r="G532" s="247">
        <f>'MATERIAIS G1'!G532</f>
        <v>7</v>
      </c>
      <c r="H532" s="246">
        <v>191.14</v>
      </c>
      <c r="I532" s="246">
        <f t="shared" si="8"/>
        <v>1337.98</v>
      </c>
    </row>
    <row r="533" spans="1:9" x14ac:dyDescent="0.2">
      <c r="A533" s="176">
        <v>530</v>
      </c>
      <c r="B533" s="249" t="s">
        <v>352</v>
      </c>
      <c r="C533" s="248">
        <v>1381</v>
      </c>
      <c r="D533" s="605" t="s">
        <v>637</v>
      </c>
      <c r="E533" s="247" t="s">
        <v>1781</v>
      </c>
      <c r="F533" s="247" t="s">
        <v>445</v>
      </c>
      <c r="G533" s="247">
        <f>'MATERIAIS G1'!G533</f>
        <v>7</v>
      </c>
      <c r="H533" s="246">
        <v>0.68</v>
      </c>
      <c r="I533" s="246">
        <f t="shared" si="8"/>
        <v>4.76</v>
      </c>
    </row>
    <row r="534" spans="1:9" ht="45" x14ac:dyDescent="0.2">
      <c r="A534" s="176">
        <v>531</v>
      </c>
      <c r="B534" s="249" t="s">
        <v>352</v>
      </c>
      <c r="C534" s="248">
        <v>371</v>
      </c>
      <c r="D534" s="605" t="s">
        <v>637</v>
      </c>
      <c r="E534" s="247" t="s">
        <v>1778</v>
      </c>
      <c r="F534" s="247" t="s">
        <v>445</v>
      </c>
      <c r="G534" s="247">
        <f>'MATERIAIS G1'!G534</f>
        <v>7</v>
      </c>
      <c r="H534" s="246">
        <v>0.74</v>
      </c>
      <c r="I534" s="246">
        <f t="shared" si="8"/>
        <v>5.18</v>
      </c>
    </row>
    <row r="535" spans="1:9" x14ac:dyDescent="0.2">
      <c r="A535" s="176">
        <v>532</v>
      </c>
      <c r="B535" s="249" t="s">
        <v>352</v>
      </c>
      <c r="C535" s="248">
        <v>34355</v>
      </c>
      <c r="D535" s="605" t="s">
        <v>637</v>
      </c>
      <c r="E535" s="247" t="s">
        <v>1777</v>
      </c>
      <c r="F535" s="247" t="s">
        <v>445</v>
      </c>
      <c r="G535" s="247">
        <f>'MATERIAIS G1'!G535</f>
        <v>7</v>
      </c>
      <c r="H535" s="246">
        <v>1.95</v>
      </c>
      <c r="I535" s="246">
        <f t="shared" si="8"/>
        <v>13.65</v>
      </c>
    </row>
    <row r="536" spans="1:9" ht="30" x14ac:dyDescent="0.2">
      <c r="A536" s="176">
        <v>533</v>
      </c>
      <c r="B536" s="249" t="s">
        <v>352</v>
      </c>
      <c r="C536" s="248">
        <v>130</v>
      </c>
      <c r="D536" s="605" t="s">
        <v>637</v>
      </c>
      <c r="E536" s="247" t="s">
        <v>1776</v>
      </c>
      <c r="F536" s="247" t="s">
        <v>445</v>
      </c>
      <c r="G536" s="247">
        <f>'MATERIAIS G1'!G536</f>
        <v>7</v>
      </c>
      <c r="H536" s="246">
        <v>4.54</v>
      </c>
      <c r="I536" s="246">
        <f t="shared" si="8"/>
        <v>31.78</v>
      </c>
    </row>
    <row r="537" spans="1:9" ht="45" x14ac:dyDescent="0.2">
      <c r="A537" s="176">
        <v>534</v>
      </c>
      <c r="B537" s="249" t="s">
        <v>352</v>
      </c>
      <c r="C537" s="248">
        <v>135</v>
      </c>
      <c r="D537" s="605" t="s">
        <v>637</v>
      </c>
      <c r="E537" s="247" t="s">
        <v>1775</v>
      </c>
      <c r="F537" s="247" t="s">
        <v>445</v>
      </c>
      <c r="G537" s="247">
        <f>'MATERIAIS G1'!G537</f>
        <v>7</v>
      </c>
      <c r="H537" s="246">
        <v>3.65</v>
      </c>
      <c r="I537" s="246">
        <f t="shared" si="8"/>
        <v>25.55</v>
      </c>
    </row>
    <row r="538" spans="1:9" x14ac:dyDescent="0.2">
      <c r="A538" s="176">
        <v>535</v>
      </c>
      <c r="B538" s="249" t="s">
        <v>352</v>
      </c>
      <c r="C538" s="248">
        <v>36886</v>
      </c>
      <c r="D538" s="605" t="s">
        <v>637</v>
      </c>
      <c r="E538" s="247" t="s">
        <v>1774</v>
      </c>
      <c r="F538" s="247" t="s">
        <v>445</v>
      </c>
      <c r="G538" s="247">
        <f>'MATERIAIS G1'!G538</f>
        <v>1520</v>
      </c>
      <c r="H538" s="246">
        <v>0.7</v>
      </c>
      <c r="I538" s="246">
        <f t="shared" si="8"/>
        <v>1064</v>
      </c>
    </row>
    <row r="539" spans="1:9" ht="45" x14ac:dyDescent="0.2">
      <c r="A539" s="176">
        <v>536</v>
      </c>
      <c r="B539" s="249" t="s">
        <v>352</v>
      </c>
      <c r="C539" s="248">
        <v>38546</v>
      </c>
      <c r="D539" s="605" t="s">
        <v>637</v>
      </c>
      <c r="E539" s="247" t="s">
        <v>1773</v>
      </c>
      <c r="F539" s="247" t="s">
        <v>452</v>
      </c>
      <c r="G539" s="247">
        <f>'MATERIAIS G1'!G539</f>
        <v>7</v>
      </c>
      <c r="H539" s="246">
        <v>512.84</v>
      </c>
      <c r="I539" s="246">
        <f t="shared" si="8"/>
        <v>3589.88</v>
      </c>
    </row>
    <row r="540" spans="1:9" ht="30" x14ac:dyDescent="0.2">
      <c r="A540" s="176">
        <v>537</v>
      </c>
      <c r="B540" s="249" t="s">
        <v>352</v>
      </c>
      <c r="C540" s="248">
        <v>7271</v>
      </c>
      <c r="D540" s="605" t="s">
        <v>637</v>
      </c>
      <c r="E540" s="247" t="s">
        <v>1772</v>
      </c>
      <c r="F540" s="247" t="s">
        <v>440</v>
      </c>
      <c r="G540" s="247">
        <f>'MATERIAIS G1'!G540</f>
        <v>30400</v>
      </c>
      <c r="H540" s="246">
        <v>0.75</v>
      </c>
      <c r="I540" s="246">
        <f t="shared" si="8"/>
        <v>22800</v>
      </c>
    </row>
    <row r="541" spans="1:9" x14ac:dyDescent="0.2">
      <c r="A541" s="176">
        <v>538</v>
      </c>
      <c r="B541" s="249" t="s">
        <v>352</v>
      </c>
      <c r="C541" s="248">
        <v>38395</v>
      </c>
      <c r="D541" s="605" t="s">
        <v>637</v>
      </c>
      <c r="E541" s="247" t="s">
        <v>1771</v>
      </c>
      <c r="F541" s="247" t="s">
        <v>440</v>
      </c>
      <c r="G541" s="247">
        <f>'MATERIAIS G1'!G541</f>
        <v>53</v>
      </c>
      <c r="H541" s="246">
        <v>8.64</v>
      </c>
      <c r="I541" s="246">
        <f t="shared" si="8"/>
        <v>457.92</v>
      </c>
    </row>
    <row r="542" spans="1:9" ht="30" x14ac:dyDescent="0.2">
      <c r="A542" s="176">
        <v>539</v>
      </c>
      <c r="B542" s="249" t="s">
        <v>352</v>
      </c>
      <c r="C542" s="248">
        <v>37103</v>
      </c>
      <c r="D542" s="605" t="s">
        <v>637</v>
      </c>
      <c r="E542" s="247" t="s">
        <v>1769</v>
      </c>
      <c r="F542" s="247" t="s">
        <v>440</v>
      </c>
      <c r="G542" s="247">
        <f>'MATERIAIS G1'!G542</f>
        <v>7</v>
      </c>
      <c r="H542" s="246">
        <v>4.28</v>
      </c>
      <c r="I542" s="246">
        <f t="shared" si="8"/>
        <v>29.96</v>
      </c>
    </row>
    <row r="543" spans="1:9" ht="30" x14ac:dyDescent="0.2">
      <c r="A543" s="176">
        <v>540</v>
      </c>
      <c r="B543" s="249" t="s">
        <v>352</v>
      </c>
      <c r="C543" s="248">
        <v>674</v>
      </c>
      <c r="D543" s="605" t="s">
        <v>637</v>
      </c>
      <c r="E543" s="247" t="s">
        <v>1768</v>
      </c>
      <c r="F543" s="247" t="s">
        <v>504</v>
      </c>
      <c r="G543" s="247">
        <f>'MATERIAIS G1'!G543</f>
        <v>7</v>
      </c>
      <c r="H543" s="246">
        <v>87.21</v>
      </c>
      <c r="I543" s="246">
        <f t="shared" si="8"/>
        <v>610.47</v>
      </c>
    </row>
    <row r="544" spans="1:9" ht="30" x14ac:dyDescent="0.2">
      <c r="A544" s="176">
        <v>541</v>
      </c>
      <c r="B544" s="249" t="s">
        <v>352</v>
      </c>
      <c r="C544" s="248">
        <v>658</v>
      </c>
      <c r="D544" s="605" t="s">
        <v>637</v>
      </c>
      <c r="E544" s="247" t="s">
        <v>1767</v>
      </c>
      <c r="F544" s="247" t="s">
        <v>440</v>
      </c>
      <c r="G544" s="247">
        <f>'MATERIAIS G1'!G544</f>
        <v>7</v>
      </c>
      <c r="H544" s="246">
        <v>2.06</v>
      </c>
      <c r="I544" s="246">
        <f t="shared" si="8"/>
        <v>14.42</v>
      </c>
    </row>
    <row r="545" spans="1:9" ht="45" x14ac:dyDescent="0.2">
      <c r="A545" s="176">
        <v>542</v>
      </c>
      <c r="B545" s="249" t="s">
        <v>352</v>
      </c>
      <c r="C545" s="248">
        <v>4059</v>
      </c>
      <c r="D545" s="605" t="s">
        <v>637</v>
      </c>
      <c r="E545" s="247" t="s">
        <v>1766</v>
      </c>
      <c r="F545" s="247" t="s">
        <v>438</v>
      </c>
      <c r="G545" s="247">
        <f>'MATERIAIS G1'!G545</f>
        <v>304</v>
      </c>
      <c r="H545" s="246">
        <v>32.46</v>
      </c>
      <c r="I545" s="246">
        <f t="shared" si="8"/>
        <v>9867.84</v>
      </c>
    </row>
    <row r="546" spans="1:9" ht="45" x14ac:dyDescent="0.2">
      <c r="A546" s="176">
        <v>543</v>
      </c>
      <c r="B546" s="249" t="s">
        <v>352</v>
      </c>
      <c r="C546" s="248">
        <v>40334</v>
      </c>
      <c r="D546" s="605" t="s">
        <v>637</v>
      </c>
      <c r="E546" s="247" t="s">
        <v>1765</v>
      </c>
      <c r="F546" s="247" t="s">
        <v>438</v>
      </c>
      <c r="G546" s="247">
        <f>'MATERIAIS G1'!G546</f>
        <v>7</v>
      </c>
      <c r="H546" s="246">
        <v>102.26</v>
      </c>
      <c r="I546" s="246">
        <f t="shared" si="8"/>
        <v>715.82</v>
      </c>
    </row>
    <row r="547" spans="1:9" x14ac:dyDescent="0.2">
      <c r="A547" s="176">
        <v>544</v>
      </c>
      <c r="B547" s="249" t="s">
        <v>353</v>
      </c>
      <c r="C547" s="248" t="s">
        <v>1764</v>
      </c>
      <c r="D547" s="605" t="s">
        <v>637</v>
      </c>
      <c r="E547" s="247" t="s">
        <v>1763</v>
      </c>
      <c r="F547" s="247" t="s">
        <v>495</v>
      </c>
      <c r="G547" s="247">
        <f>'MATERIAIS G1'!G547</f>
        <v>30</v>
      </c>
      <c r="H547" s="246">
        <v>16.670000000000002</v>
      </c>
      <c r="I547" s="246">
        <f t="shared" si="8"/>
        <v>500.1</v>
      </c>
    </row>
    <row r="548" spans="1:9" ht="30" x14ac:dyDescent="0.2">
      <c r="A548" s="176">
        <v>545</v>
      </c>
      <c r="B548" s="249" t="s">
        <v>352</v>
      </c>
      <c r="C548" s="248">
        <v>38124</v>
      </c>
      <c r="D548" s="605" t="s">
        <v>637</v>
      </c>
      <c r="E548" s="247" t="s">
        <v>493</v>
      </c>
      <c r="F548" s="247" t="s">
        <v>440</v>
      </c>
      <c r="G548" s="247">
        <f>'MATERIAIS G1'!G548</f>
        <v>7</v>
      </c>
      <c r="H548" s="246">
        <v>28</v>
      </c>
      <c r="I548" s="246">
        <f t="shared" si="8"/>
        <v>196</v>
      </c>
    </row>
    <row r="549" spans="1:9" ht="30" x14ac:dyDescent="0.2">
      <c r="A549" s="176">
        <v>546</v>
      </c>
      <c r="B549" s="249" t="s">
        <v>352</v>
      </c>
      <c r="C549" s="248">
        <v>42529</v>
      </c>
      <c r="D549" s="605" t="s">
        <v>637</v>
      </c>
      <c r="E549" s="247" t="s">
        <v>1733</v>
      </c>
      <c r="F549" s="247" t="s">
        <v>438</v>
      </c>
      <c r="G549" s="247">
        <f>'MATERIAIS G1'!G549</f>
        <v>7</v>
      </c>
      <c r="H549" s="246">
        <v>1.39</v>
      </c>
      <c r="I549" s="246">
        <f t="shared" si="8"/>
        <v>9.73</v>
      </c>
    </row>
    <row r="550" spans="1:9" ht="45" x14ac:dyDescent="0.2">
      <c r="A550" s="176">
        <v>547</v>
      </c>
      <c r="B550" s="249" t="s">
        <v>352</v>
      </c>
      <c r="C550" s="248">
        <v>11615</v>
      </c>
      <c r="D550" s="605" t="s">
        <v>637</v>
      </c>
      <c r="E550" s="247" t="s">
        <v>1762</v>
      </c>
      <c r="F550" s="247" t="s">
        <v>504</v>
      </c>
      <c r="G550" s="247">
        <f>'MATERIAIS G1'!G550</f>
        <v>7</v>
      </c>
      <c r="H550" s="246">
        <v>4.9800000000000004</v>
      </c>
      <c r="I550" s="246">
        <f t="shared" si="8"/>
        <v>34.86</v>
      </c>
    </row>
    <row r="551" spans="1:9" ht="30" x14ac:dyDescent="0.2">
      <c r="A551" s="176">
        <v>548</v>
      </c>
      <c r="B551" s="249" t="s">
        <v>352</v>
      </c>
      <c r="C551" s="248">
        <v>37526</v>
      </c>
      <c r="D551" s="605" t="s">
        <v>637</v>
      </c>
      <c r="E551" s="247" t="s">
        <v>1761</v>
      </c>
      <c r="F551" s="247" t="s">
        <v>440</v>
      </c>
      <c r="G551" s="247">
        <f>'MATERIAIS G1'!G551</f>
        <v>30</v>
      </c>
      <c r="H551" s="246">
        <v>4.4400000000000004</v>
      </c>
      <c r="I551" s="246">
        <f t="shared" si="8"/>
        <v>133.19999999999999</v>
      </c>
    </row>
    <row r="552" spans="1:9" x14ac:dyDescent="0.2">
      <c r="A552" s="176">
        <v>549</v>
      </c>
      <c r="B552" s="249" t="s">
        <v>352</v>
      </c>
      <c r="C552" s="248">
        <v>4030</v>
      </c>
      <c r="D552" s="605" t="s">
        <v>637</v>
      </c>
      <c r="E552" s="247" t="s">
        <v>1760</v>
      </c>
      <c r="F552" s="247" t="s">
        <v>504</v>
      </c>
      <c r="G552" s="247">
        <f>'MATERIAIS G1'!G552</f>
        <v>7</v>
      </c>
      <c r="H552" s="246">
        <v>6.45</v>
      </c>
      <c r="I552" s="246">
        <f t="shared" si="8"/>
        <v>45.15</v>
      </c>
    </row>
    <row r="553" spans="1:9" ht="60" x14ac:dyDescent="0.2">
      <c r="A553" s="176">
        <v>550</v>
      </c>
      <c r="B553" s="249" t="s">
        <v>352</v>
      </c>
      <c r="C553" s="248">
        <v>44476</v>
      </c>
      <c r="D553" s="605" t="s">
        <v>637</v>
      </c>
      <c r="E553" s="247" t="s">
        <v>1759</v>
      </c>
      <c r="F553" s="247" t="s">
        <v>504</v>
      </c>
      <c r="G553" s="247">
        <f>'MATERIAIS G1'!G553</f>
        <v>7</v>
      </c>
      <c r="H553" s="246">
        <v>574.04999999999995</v>
      </c>
      <c r="I553" s="246">
        <f t="shared" si="8"/>
        <v>4018.35</v>
      </c>
    </row>
    <row r="554" spans="1:9" ht="30" x14ac:dyDescent="0.2">
      <c r="A554" s="176">
        <v>551</v>
      </c>
      <c r="B554" s="249" t="s">
        <v>352</v>
      </c>
      <c r="C554" s="248">
        <v>10629</v>
      </c>
      <c r="D554" s="605" t="s">
        <v>637</v>
      </c>
      <c r="E554" s="247" t="s">
        <v>1758</v>
      </c>
      <c r="F554" s="247" t="s">
        <v>504</v>
      </c>
      <c r="G554" s="247">
        <f>'MATERIAIS G1'!G554</f>
        <v>7</v>
      </c>
      <c r="H554" s="246">
        <v>569.52</v>
      </c>
      <c r="I554" s="246">
        <f t="shared" si="8"/>
        <v>3986.64</v>
      </c>
    </row>
    <row r="555" spans="1:9" ht="45" x14ac:dyDescent="0.2">
      <c r="A555" s="176">
        <v>552</v>
      </c>
      <c r="B555" s="249" t="s">
        <v>352</v>
      </c>
      <c r="C555" s="248">
        <v>39431</v>
      </c>
      <c r="D555" s="605" t="s">
        <v>637</v>
      </c>
      <c r="E555" s="247" t="s">
        <v>1757</v>
      </c>
      <c r="F555" s="247" t="s">
        <v>438</v>
      </c>
      <c r="G555" s="247">
        <f>'MATERIAIS G1'!G555</f>
        <v>7</v>
      </c>
      <c r="H555" s="246">
        <v>0.28000000000000003</v>
      </c>
      <c r="I555" s="246">
        <f t="shared" si="8"/>
        <v>1.96</v>
      </c>
    </row>
    <row r="556" spans="1:9" ht="45" x14ac:dyDescent="0.2">
      <c r="A556" s="176">
        <v>553</v>
      </c>
      <c r="B556" s="249" t="s">
        <v>352</v>
      </c>
      <c r="C556" s="248">
        <v>39433</v>
      </c>
      <c r="D556" s="605" t="s">
        <v>637</v>
      </c>
      <c r="E556" s="247" t="s">
        <v>1756</v>
      </c>
      <c r="F556" s="247" t="s">
        <v>445</v>
      </c>
      <c r="G556" s="247">
        <f>'MATERIAIS G1'!G556</f>
        <v>7</v>
      </c>
      <c r="H556" s="246">
        <v>2.48</v>
      </c>
      <c r="I556" s="246">
        <f t="shared" si="8"/>
        <v>17.36</v>
      </c>
    </row>
    <row r="557" spans="1:9" ht="45" x14ac:dyDescent="0.2">
      <c r="A557" s="176">
        <v>554</v>
      </c>
      <c r="B557" s="249" t="s">
        <v>352</v>
      </c>
      <c r="C557" s="248">
        <v>39435</v>
      </c>
      <c r="D557" s="605" t="s">
        <v>637</v>
      </c>
      <c r="E557" s="247" t="s">
        <v>1755</v>
      </c>
      <c r="F557" s="247" t="s">
        <v>440</v>
      </c>
      <c r="G557" s="247">
        <f>'MATERIAIS G1'!G557</f>
        <v>516</v>
      </c>
      <c r="H557" s="246">
        <v>0.11</v>
      </c>
      <c r="I557" s="246">
        <f t="shared" si="8"/>
        <v>56.76</v>
      </c>
    </row>
    <row r="558" spans="1:9" ht="45" x14ac:dyDescent="0.2">
      <c r="A558" s="176">
        <v>555</v>
      </c>
      <c r="B558" s="249" t="s">
        <v>352</v>
      </c>
      <c r="C558" s="248">
        <v>39443</v>
      </c>
      <c r="D558" s="605" t="s">
        <v>637</v>
      </c>
      <c r="E558" s="247" t="s">
        <v>460</v>
      </c>
      <c r="F558" s="247" t="s">
        <v>440</v>
      </c>
      <c r="G558" s="247">
        <f>'MATERIAIS G1'!G558</f>
        <v>7</v>
      </c>
      <c r="H558" s="246">
        <v>0.25</v>
      </c>
      <c r="I558" s="246">
        <f t="shared" si="8"/>
        <v>1.75</v>
      </c>
    </row>
    <row r="559" spans="1:9" ht="60" x14ac:dyDescent="0.2">
      <c r="A559" s="176">
        <v>556</v>
      </c>
      <c r="B559" s="249" t="s">
        <v>352</v>
      </c>
      <c r="C559" s="248">
        <v>39430</v>
      </c>
      <c r="D559" s="605" t="s">
        <v>637</v>
      </c>
      <c r="E559" s="247" t="s">
        <v>1754</v>
      </c>
      <c r="F559" s="247" t="s">
        <v>440</v>
      </c>
      <c r="G559" s="247">
        <f>'MATERIAIS G1'!G559</f>
        <v>53</v>
      </c>
      <c r="H559" s="246">
        <v>1.78</v>
      </c>
      <c r="I559" s="246">
        <f t="shared" si="8"/>
        <v>94.34</v>
      </c>
    </row>
    <row r="560" spans="1:9" ht="45" x14ac:dyDescent="0.2">
      <c r="A560" s="176">
        <v>557</v>
      </c>
      <c r="B560" s="249" t="s">
        <v>352</v>
      </c>
      <c r="C560" s="248">
        <v>39427</v>
      </c>
      <c r="D560" s="605" t="s">
        <v>637</v>
      </c>
      <c r="E560" s="247" t="s">
        <v>1753</v>
      </c>
      <c r="F560" s="247" t="s">
        <v>438</v>
      </c>
      <c r="G560" s="247">
        <f>'MATERIAIS G1'!G560</f>
        <v>144</v>
      </c>
      <c r="H560" s="246">
        <v>4.7300000000000004</v>
      </c>
      <c r="I560" s="246">
        <f t="shared" si="8"/>
        <v>681.12</v>
      </c>
    </row>
    <row r="561" spans="1:9" ht="60" x14ac:dyDescent="0.2">
      <c r="A561" s="176">
        <v>558</v>
      </c>
      <c r="B561" s="249" t="s">
        <v>352</v>
      </c>
      <c r="C561" s="248">
        <v>39428</v>
      </c>
      <c r="D561" s="605" t="s">
        <v>637</v>
      </c>
      <c r="E561" s="247" t="s">
        <v>1751</v>
      </c>
      <c r="F561" s="247" t="s">
        <v>438</v>
      </c>
      <c r="G561" s="247">
        <f>'MATERIAIS G1'!G561</f>
        <v>7</v>
      </c>
      <c r="H561" s="246">
        <v>4.58</v>
      </c>
      <c r="I561" s="246">
        <f t="shared" si="8"/>
        <v>32.06</v>
      </c>
    </row>
    <row r="562" spans="1:9" ht="45" x14ac:dyDescent="0.2">
      <c r="A562" s="176">
        <v>559</v>
      </c>
      <c r="B562" s="249" t="s">
        <v>352</v>
      </c>
      <c r="C562" s="248">
        <v>39416</v>
      </c>
      <c r="D562" s="605" t="s">
        <v>637</v>
      </c>
      <c r="E562" s="247" t="s">
        <v>1750</v>
      </c>
      <c r="F562" s="247" t="s">
        <v>504</v>
      </c>
      <c r="G562" s="247">
        <f>'MATERIAIS G1'!G562</f>
        <v>76</v>
      </c>
      <c r="H562" s="246">
        <v>24.34</v>
      </c>
      <c r="I562" s="246">
        <f t="shared" si="8"/>
        <v>1849.84</v>
      </c>
    </row>
    <row r="563" spans="1:9" ht="45" x14ac:dyDescent="0.2">
      <c r="A563" s="176">
        <v>560</v>
      </c>
      <c r="B563" s="249" t="s">
        <v>352</v>
      </c>
      <c r="C563" s="248">
        <v>39413</v>
      </c>
      <c r="D563" s="605" t="s">
        <v>637</v>
      </c>
      <c r="E563" s="247" t="s">
        <v>1749</v>
      </c>
      <c r="F563" s="247" t="s">
        <v>504</v>
      </c>
      <c r="G563" s="247">
        <f>'MATERIAIS G1'!G563</f>
        <v>60</v>
      </c>
      <c r="H563" s="246">
        <v>17.989999999999998</v>
      </c>
      <c r="I563" s="246">
        <f t="shared" si="8"/>
        <v>1079.4000000000001</v>
      </c>
    </row>
    <row r="564" spans="1:9" ht="45" x14ac:dyDescent="0.2">
      <c r="A564" s="176">
        <v>561</v>
      </c>
      <c r="B564" s="249" t="s">
        <v>352</v>
      </c>
      <c r="C564" s="248">
        <v>36230</v>
      </c>
      <c r="D564" s="605" t="s">
        <v>637</v>
      </c>
      <c r="E564" s="247" t="s">
        <v>1748</v>
      </c>
      <c r="F564" s="247" t="s">
        <v>504</v>
      </c>
      <c r="G564" s="247">
        <f>'MATERIAIS G1'!G564</f>
        <v>7</v>
      </c>
      <c r="H564" s="246">
        <v>19</v>
      </c>
      <c r="I564" s="246">
        <f t="shared" si="8"/>
        <v>133</v>
      </c>
    </row>
    <row r="565" spans="1:9" ht="45" x14ac:dyDescent="0.2">
      <c r="A565" s="176">
        <v>562</v>
      </c>
      <c r="B565" s="249" t="s">
        <v>352</v>
      </c>
      <c r="C565" s="248">
        <v>39573</v>
      </c>
      <c r="D565" s="605" t="s">
        <v>637</v>
      </c>
      <c r="E565" s="247" t="s">
        <v>1747</v>
      </c>
      <c r="F565" s="247" t="s">
        <v>440</v>
      </c>
      <c r="G565" s="247">
        <f>'MATERIAIS G1'!G565</f>
        <v>7</v>
      </c>
      <c r="H565" s="246">
        <v>1.75</v>
      </c>
      <c r="I565" s="246">
        <f t="shared" si="8"/>
        <v>12.25</v>
      </c>
    </row>
    <row r="566" spans="1:9" ht="45" x14ac:dyDescent="0.2">
      <c r="A566" s="176">
        <v>563</v>
      </c>
      <c r="B566" s="249" t="s">
        <v>352</v>
      </c>
      <c r="C566" s="248">
        <v>39571</v>
      </c>
      <c r="D566" s="605" t="s">
        <v>637</v>
      </c>
      <c r="E566" s="247" t="s">
        <v>1746</v>
      </c>
      <c r="F566" s="247" t="s">
        <v>438</v>
      </c>
      <c r="G566" s="247">
        <f>'MATERIAIS G1'!G566</f>
        <v>7</v>
      </c>
      <c r="H566" s="246">
        <v>4.28</v>
      </c>
      <c r="I566" s="246">
        <f t="shared" si="8"/>
        <v>29.96</v>
      </c>
    </row>
    <row r="567" spans="1:9" ht="45" x14ac:dyDescent="0.2">
      <c r="A567" s="176">
        <v>564</v>
      </c>
      <c r="B567" s="249" t="s">
        <v>352</v>
      </c>
      <c r="C567" s="248">
        <v>39570</v>
      </c>
      <c r="D567" s="605" t="s">
        <v>637</v>
      </c>
      <c r="E567" s="247" t="s">
        <v>1744</v>
      </c>
      <c r="F567" s="247" t="s">
        <v>438</v>
      </c>
      <c r="G567" s="247">
        <f>'MATERIAIS G1'!G567</f>
        <v>7</v>
      </c>
      <c r="H567" s="246">
        <v>4.21</v>
      </c>
      <c r="I567" s="246">
        <f t="shared" si="8"/>
        <v>29.47</v>
      </c>
    </row>
    <row r="568" spans="1:9" ht="45" x14ac:dyDescent="0.2">
      <c r="A568" s="176">
        <v>565</v>
      </c>
      <c r="B568" s="249" t="s">
        <v>352</v>
      </c>
      <c r="C568" s="248">
        <v>39569</v>
      </c>
      <c r="D568" s="605" t="s">
        <v>637</v>
      </c>
      <c r="E568" s="247" t="s">
        <v>1743</v>
      </c>
      <c r="F568" s="247" t="s">
        <v>438</v>
      </c>
      <c r="G568" s="247">
        <f>'MATERIAIS G1'!G568</f>
        <v>7</v>
      </c>
      <c r="H568" s="246">
        <v>4.16</v>
      </c>
      <c r="I568" s="246">
        <f t="shared" si="8"/>
        <v>29.12</v>
      </c>
    </row>
    <row r="569" spans="1:9" ht="75" x14ac:dyDescent="0.2">
      <c r="A569" s="176">
        <v>566</v>
      </c>
      <c r="B569" s="249" t="s">
        <v>352</v>
      </c>
      <c r="C569" s="248">
        <v>39566</v>
      </c>
      <c r="D569" s="605" t="s">
        <v>637</v>
      </c>
      <c r="E569" s="247" t="s">
        <v>1742</v>
      </c>
      <c r="F569" s="247" t="s">
        <v>504</v>
      </c>
      <c r="G569" s="247">
        <f>'MATERIAIS G1'!G569</f>
        <v>15</v>
      </c>
      <c r="H569" s="246">
        <v>39.93</v>
      </c>
      <c r="I569" s="246">
        <f t="shared" si="8"/>
        <v>598.95000000000005</v>
      </c>
    </row>
    <row r="570" spans="1:9" ht="45" x14ac:dyDescent="0.2">
      <c r="A570" s="176">
        <v>567</v>
      </c>
      <c r="B570" s="249" t="s">
        <v>352</v>
      </c>
      <c r="C570" s="248">
        <v>39515</v>
      </c>
      <c r="D570" s="605" t="s">
        <v>637</v>
      </c>
      <c r="E570" s="247" t="s">
        <v>1741</v>
      </c>
      <c r="F570" s="247" t="s">
        <v>440</v>
      </c>
      <c r="G570" s="247">
        <f>'MATERIAIS G1'!G570</f>
        <v>106</v>
      </c>
      <c r="H570" s="246">
        <v>52.33</v>
      </c>
      <c r="I570" s="246">
        <f t="shared" si="8"/>
        <v>5546.98</v>
      </c>
    </row>
    <row r="571" spans="1:9" ht="60" x14ac:dyDescent="0.2">
      <c r="A571" s="176">
        <v>568</v>
      </c>
      <c r="B571" s="249" t="s">
        <v>352</v>
      </c>
      <c r="C571" s="248">
        <v>39516</v>
      </c>
      <c r="D571" s="605" t="s">
        <v>637</v>
      </c>
      <c r="E571" s="247" t="s">
        <v>1740</v>
      </c>
      <c r="F571" s="247" t="s">
        <v>440</v>
      </c>
      <c r="G571" s="247">
        <f>'MATERIAIS G1'!G571</f>
        <v>1117</v>
      </c>
      <c r="H571" s="246">
        <v>44.12</v>
      </c>
      <c r="I571" s="246">
        <f t="shared" si="8"/>
        <v>49282.04</v>
      </c>
    </row>
    <row r="572" spans="1:9" ht="45" x14ac:dyDescent="0.2">
      <c r="A572" s="176">
        <v>569</v>
      </c>
      <c r="B572" s="249" t="s">
        <v>352</v>
      </c>
      <c r="C572" s="248">
        <v>39514</v>
      </c>
      <c r="D572" s="605" t="s">
        <v>637</v>
      </c>
      <c r="E572" s="247" t="s">
        <v>1739</v>
      </c>
      <c r="F572" s="247" t="s">
        <v>440</v>
      </c>
      <c r="G572" s="247">
        <f>'MATERIAIS G1'!G572</f>
        <v>7</v>
      </c>
      <c r="H572" s="246">
        <v>27.45</v>
      </c>
      <c r="I572" s="246">
        <f t="shared" si="8"/>
        <v>192.15</v>
      </c>
    </row>
    <row r="573" spans="1:9" ht="30" x14ac:dyDescent="0.2">
      <c r="A573" s="176">
        <v>570</v>
      </c>
      <c r="B573" s="249" t="s">
        <v>352</v>
      </c>
      <c r="C573" s="248">
        <v>36250</v>
      </c>
      <c r="D573" s="605" t="s">
        <v>637</v>
      </c>
      <c r="E573" s="247" t="s">
        <v>1738</v>
      </c>
      <c r="F573" s="247" t="s">
        <v>456</v>
      </c>
      <c r="G573" s="247">
        <f>'MATERIAIS G1'!G573</f>
        <v>7</v>
      </c>
      <c r="H573" s="246">
        <v>3.53</v>
      </c>
      <c r="I573" s="246">
        <f t="shared" si="8"/>
        <v>24.71</v>
      </c>
    </row>
    <row r="574" spans="1:9" ht="45" x14ac:dyDescent="0.2">
      <c r="A574" s="176">
        <v>571</v>
      </c>
      <c r="B574" s="249" t="s">
        <v>352</v>
      </c>
      <c r="C574" s="248">
        <v>39574</v>
      </c>
      <c r="D574" s="605" t="s">
        <v>637</v>
      </c>
      <c r="E574" s="247" t="s">
        <v>1737</v>
      </c>
      <c r="F574" s="247" t="s">
        <v>440</v>
      </c>
      <c r="G574" s="247">
        <f>'MATERIAIS G1'!G574</f>
        <v>30</v>
      </c>
      <c r="H574" s="246">
        <v>4</v>
      </c>
      <c r="I574" s="246">
        <f t="shared" si="8"/>
        <v>120</v>
      </c>
    </row>
    <row r="575" spans="1:9" ht="45" x14ac:dyDescent="0.2">
      <c r="A575" s="176">
        <v>572</v>
      </c>
      <c r="B575" s="249" t="s">
        <v>352</v>
      </c>
      <c r="C575" s="248">
        <v>38605</v>
      </c>
      <c r="D575" s="605" t="s">
        <v>637</v>
      </c>
      <c r="E575" s="247" t="s">
        <v>1736</v>
      </c>
      <c r="F575" s="247" t="s">
        <v>440</v>
      </c>
      <c r="G575" s="247">
        <f>'MATERIAIS G1'!G575</f>
        <v>7</v>
      </c>
      <c r="H575" s="246">
        <v>132.78</v>
      </c>
      <c r="I575" s="246">
        <f t="shared" si="8"/>
        <v>929.46</v>
      </c>
    </row>
    <row r="576" spans="1:9" ht="45" x14ac:dyDescent="0.2">
      <c r="A576" s="176">
        <v>573</v>
      </c>
      <c r="B576" s="249" t="s">
        <v>352</v>
      </c>
      <c r="C576" s="248">
        <v>123</v>
      </c>
      <c r="D576" s="605" t="s">
        <v>637</v>
      </c>
      <c r="E576" s="247" t="s">
        <v>1735</v>
      </c>
      <c r="F576" s="247" t="s">
        <v>441</v>
      </c>
      <c r="G576" s="247">
        <f>'MATERIAIS G1'!G576</f>
        <v>76</v>
      </c>
      <c r="H576" s="246">
        <v>7.96</v>
      </c>
      <c r="I576" s="246">
        <f t="shared" si="8"/>
        <v>604.96</v>
      </c>
    </row>
    <row r="577" spans="1:9" ht="30" x14ac:dyDescent="0.2">
      <c r="A577" s="176">
        <v>574</v>
      </c>
      <c r="B577" s="249" t="s">
        <v>352</v>
      </c>
      <c r="C577" s="248">
        <v>127</v>
      </c>
      <c r="D577" s="605" t="s">
        <v>637</v>
      </c>
      <c r="E577" s="247" t="s">
        <v>1734</v>
      </c>
      <c r="F577" s="247" t="s">
        <v>441</v>
      </c>
      <c r="G577" s="247">
        <f>'MATERIAIS G1'!G577</f>
        <v>76</v>
      </c>
      <c r="H577" s="246">
        <v>19</v>
      </c>
      <c r="I577" s="246">
        <f t="shared" si="8"/>
        <v>1444</v>
      </c>
    </row>
    <row r="578" spans="1:9" ht="30" x14ac:dyDescent="0.2">
      <c r="A578" s="176">
        <v>575</v>
      </c>
      <c r="B578" s="249" t="s">
        <v>352</v>
      </c>
      <c r="C578" s="248">
        <v>45146</v>
      </c>
      <c r="D578" s="605" t="s">
        <v>637</v>
      </c>
      <c r="E578" s="247" t="s">
        <v>3069</v>
      </c>
      <c r="F578" s="247" t="s">
        <v>445</v>
      </c>
      <c r="G578" s="247">
        <f>'MATERIAIS G1'!G578</f>
        <v>76</v>
      </c>
      <c r="H578" s="246">
        <v>37.31</v>
      </c>
      <c r="I578" s="246">
        <f t="shared" si="8"/>
        <v>2835.56</v>
      </c>
    </row>
    <row r="579" spans="1:9" ht="30" x14ac:dyDescent="0.2">
      <c r="A579" s="176">
        <v>576</v>
      </c>
      <c r="B579" s="249" t="s">
        <v>352</v>
      </c>
      <c r="C579" s="248">
        <v>42529</v>
      </c>
      <c r="D579" s="605" t="s">
        <v>637</v>
      </c>
      <c r="E579" s="247" t="s">
        <v>1733</v>
      </c>
      <c r="F579" s="247" t="s">
        <v>456</v>
      </c>
      <c r="G579" s="247">
        <f>'MATERIAIS G1'!G579</f>
        <v>7</v>
      </c>
      <c r="H579" s="246">
        <v>1.39</v>
      </c>
      <c r="I579" s="246">
        <f t="shared" si="8"/>
        <v>9.73</v>
      </c>
    </row>
    <row r="580" spans="1:9" ht="30" x14ac:dyDescent="0.2">
      <c r="A580" s="176">
        <v>577</v>
      </c>
      <c r="B580" s="249" t="s">
        <v>352</v>
      </c>
      <c r="C580" s="248">
        <v>39701</v>
      </c>
      <c r="D580" s="605" t="s">
        <v>637</v>
      </c>
      <c r="E580" s="247" t="s">
        <v>1732</v>
      </c>
      <c r="F580" s="247" t="s">
        <v>440</v>
      </c>
      <c r="G580" s="247">
        <f>'MATERIAIS G1'!G580</f>
        <v>7</v>
      </c>
      <c r="H580" s="246">
        <v>88.32</v>
      </c>
      <c r="I580" s="246">
        <f t="shared" si="8"/>
        <v>618.24</v>
      </c>
    </row>
    <row r="581" spans="1:9" ht="30" x14ac:dyDescent="0.2">
      <c r="A581" s="176">
        <v>578</v>
      </c>
      <c r="B581" s="249" t="s">
        <v>352</v>
      </c>
      <c r="C581" s="248">
        <v>140</v>
      </c>
      <c r="D581" s="605" t="s">
        <v>637</v>
      </c>
      <c r="E581" s="247" t="s">
        <v>1731</v>
      </c>
      <c r="F581" s="247" t="s">
        <v>445</v>
      </c>
      <c r="G581" s="247">
        <f>'MATERIAIS G1'!G581</f>
        <v>7</v>
      </c>
      <c r="H581" s="246">
        <v>20.93</v>
      </c>
      <c r="I581" s="246">
        <f t="shared" ref="I581:I644" si="9">H581*G581</f>
        <v>146.51</v>
      </c>
    </row>
    <row r="582" spans="1:9" ht="45" x14ac:dyDescent="0.2">
      <c r="A582" s="176">
        <v>579</v>
      </c>
      <c r="B582" s="249" t="s">
        <v>352</v>
      </c>
      <c r="C582" s="248">
        <v>151</v>
      </c>
      <c r="D582" s="605" t="s">
        <v>637</v>
      </c>
      <c r="E582" s="247" t="s">
        <v>1730</v>
      </c>
      <c r="F582" s="247" t="s">
        <v>441</v>
      </c>
      <c r="G582" s="247">
        <f>'MATERIAIS G1'!G582</f>
        <v>76</v>
      </c>
      <c r="H582" s="246">
        <v>30.88</v>
      </c>
      <c r="I582" s="246">
        <f t="shared" si="9"/>
        <v>2346.88</v>
      </c>
    </row>
    <row r="583" spans="1:9" ht="75" x14ac:dyDescent="0.2">
      <c r="A583" s="176">
        <v>580</v>
      </c>
      <c r="B583" s="249" t="s">
        <v>352</v>
      </c>
      <c r="C583" s="248">
        <v>626</v>
      </c>
      <c r="D583" s="605" t="s">
        <v>637</v>
      </c>
      <c r="E583" s="247" t="s">
        <v>1729</v>
      </c>
      <c r="F583" s="247" t="s">
        <v>445</v>
      </c>
      <c r="G583" s="247">
        <f>'MATERIAIS G1'!G583</f>
        <v>7</v>
      </c>
      <c r="H583" s="246">
        <v>20.3</v>
      </c>
      <c r="I583" s="246">
        <f t="shared" si="9"/>
        <v>142.1</v>
      </c>
    </row>
    <row r="584" spans="1:9" ht="30" x14ac:dyDescent="0.2">
      <c r="A584" s="176">
        <v>581</v>
      </c>
      <c r="B584" s="249" t="s">
        <v>352</v>
      </c>
      <c r="C584" s="248">
        <v>41315</v>
      </c>
      <c r="D584" s="605" t="s">
        <v>637</v>
      </c>
      <c r="E584" s="247" t="s">
        <v>1728</v>
      </c>
      <c r="F584" s="247" t="s">
        <v>445</v>
      </c>
      <c r="G584" s="247">
        <f>'MATERIAIS G1'!G584</f>
        <v>152</v>
      </c>
      <c r="H584" s="246">
        <v>97.54</v>
      </c>
      <c r="I584" s="246">
        <f t="shared" si="9"/>
        <v>14826.08</v>
      </c>
    </row>
    <row r="585" spans="1:9" ht="30" x14ac:dyDescent="0.2">
      <c r="A585" s="176">
        <v>582</v>
      </c>
      <c r="B585" s="249" t="s">
        <v>352</v>
      </c>
      <c r="C585" s="248">
        <v>43148</v>
      </c>
      <c r="D585" s="605" t="s">
        <v>637</v>
      </c>
      <c r="E585" s="247" t="s">
        <v>1727</v>
      </c>
      <c r="F585" s="247" t="s">
        <v>445</v>
      </c>
      <c r="G585" s="247">
        <f>'MATERIAIS G1'!G585</f>
        <v>152</v>
      </c>
      <c r="H585" s="246">
        <v>66.209999999999994</v>
      </c>
      <c r="I585" s="246">
        <f t="shared" si="9"/>
        <v>10063.92</v>
      </c>
    </row>
    <row r="586" spans="1:9" ht="30" x14ac:dyDescent="0.2">
      <c r="A586" s="176">
        <v>583</v>
      </c>
      <c r="B586" s="249" t="s">
        <v>353</v>
      </c>
      <c r="C586" s="248" t="s">
        <v>1726</v>
      </c>
      <c r="D586" s="605" t="s">
        <v>637</v>
      </c>
      <c r="E586" s="247" t="s">
        <v>3070</v>
      </c>
      <c r="F586" s="247" t="s">
        <v>522</v>
      </c>
      <c r="G586" s="247">
        <f>'MATERIAIS G1'!G586</f>
        <v>76</v>
      </c>
      <c r="H586" s="246">
        <v>28.38</v>
      </c>
      <c r="I586" s="246">
        <f t="shared" si="9"/>
        <v>2156.88</v>
      </c>
    </row>
    <row r="587" spans="1:9" ht="30" x14ac:dyDescent="0.2">
      <c r="A587" s="176">
        <v>584</v>
      </c>
      <c r="B587" s="249" t="s">
        <v>352</v>
      </c>
      <c r="C587" s="248">
        <v>1337</v>
      </c>
      <c r="D587" s="605" t="s">
        <v>637</v>
      </c>
      <c r="E587" s="247" t="s">
        <v>1725</v>
      </c>
      <c r="F587" s="247" t="s">
        <v>445</v>
      </c>
      <c r="G587" s="247">
        <f>'MATERIAIS G1'!G587</f>
        <v>7</v>
      </c>
      <c r="H587" s="246">
        <v>8.57</v>
      </c>
      <c r="I587" s="246">
        <f t="shared" si="9"/>
        <v>59.99</v>
      </c>
    </row>
    <row r="588" spans="1:9" ht="30" x14ac:dyDescent="0.2">
      <c r="A588" s="176">
        <v>585</v>
      </c>
      <c r="B588" s="249" t="s">
        <v>352</v>
      </c>
      <c r="C588" s="248">
        <v>4800</v>
      </c>
      <c r="D588" s="605" t="s">
        <v>637</v>
      </c>
      <c r="E588" s="247" t="s">
        <v>1724</v>
      </c>
      <c r="F588" s="247" t="s">
        <v>504</v>
      </c>
      <c r="G588" s="247">
        <f>'MATERIAIS G1'!G588</f>
        <v>7</v>
      </c>
      <c r="H588" s="246">
        <v>63.52</v>
      </c>
      <c r="I588" s="246">
        <f t="shared" si="9"/>
        <v>444.64</v>
      </c>
    </row>
    <row r="589" spans="1:9" ht="75" x14ac:dyDescent="0.2">
      <c r="A589" s="176">
        <v>586</v>
      </c>
      <c r="B589" s="249" t="s">
        <v>352</v>
      </c>
      <c r="C589" s="248">
        <v>10840</v>
      </c>
      <c r="D589" s="605" t="s">
        <v>637</v>
      </c>
      <c r="E589" s="247" t="s">
        <v>1723</v>
      </c>
      <c r="F589" s="247" t="s">
        <v>504</v>
      </c>
      <c r="G589" s="247">
        <f>'MATERIAIS G1'!G589</f>
        <v>7</v>
      </c>
      <c r="H589" s="246">
        <v>343.14</v>
      </c>
      <c r="I589" s="246">
        <f t="shared" si="9"/>
        <v>2401.98</v>
      </c>
    </row>
    <row r="590" spans="1:9" ht="60" x14ac:dyDescent="0.2">
      <c r="A590" s="176">
        <v>587</v>
      </c>
      <c r="B590" s="249" t="s">
        <v>352</v>
      </c>
      <c r="C590" s="248">
        <v>10841</v>
      </c>
      <c r="D590" s="605" t="s">
        <v>637</v>
      </c>
      <c r="E590" s="247" t="s">
        <v>1722</v>
      </c>
      <c r="F590" s="247" t="s">
        <v>504</v>
      </c>
      <c r="G590" s="247">
        <f>'MATERIAIS G1'!G590</f>
        <v>7</v>
      </c>
      <c r="H590" s="246">
        <v>258.97000000000003</v>
      </c>
      <c r="I590" s="246">
        <f t="shared" si="9"/>
        <v>1812.79</v>
      </c>
    </row>
    <row r="591" spans="1:9" ht="60" x14ac:dyDescent="0.2">
      <c r="A591" s="176">
        <v>588</v>
      </c>
      <c r="B591" s="249" t="s">
        <v>352</v>
      </c>
      <c r="C591" s="248">
        <v>44540</v>
      </c>
      <c r="D591" s="605" t="s">
        <v>637</v>
      </c>
      <c r="E591" s="247" t="s">
        <v>1721</v>
      </c>
      <c r="F591" s="247" t="s">
        <v>504</v>
      </c>
      <c r="G591" s="247">
        <f>'MATERIAIS G1'!G591</f>
        <v>7</v>
      </c>
      <c r="H591" s="246">
        <v>330.91</v>
      </c>
      <c r="I591" s="246">
        <f t="shared" si="9"/>
        <v>2316.37</v>
      </c>
    </row>
    <row r="592" spans="1:9" ht="60" x14ac:dyDescent="0.2">
      <c r="A592" s="176">
        <v>589</v>
      </c>
      <c r="B592" s="249" t="s">
        <v>352</v>
      </c>
      <c r="C592" s="248">
        <v>10842</v>
      </c>
      <c r="D592" s="605" t="s">
        <v>637</v>
      </c>
      <c r="E592" s="247" t="s">
        <v>1720</v>
      </c>
      <c r="F592" s="247" t="s">
        <v>504</v>
      </c>
      <c r="G592" s="247">
        <f>'MATERIAIS G1'!G592</f>
        <v>7</v>
      </c>
      <c r="H592" s="246">
        <v>374.07</v>
      </c>
      <c r="I592" s="246">
        <f t="shared" si="9"/>
        <v>2618.4899999999998</v>
      </c>
    </row>
    <row r="593" spans="1:9" ht="30" x14ac:dyDescent="0.2">
      <c r="A593" s="176">
        <v>590</v>
      </c>
      <c r="B593" s="249" t="s">
        <v>352</v>
      </c>
      <c r="C593" s="248">
        <v>21108</v>
      </c>
      <c r="D593" s="605" t="s">
        <v>637</v>
      </c>
      <c r="E593" s="247" t="s">
        <v>1719</v>
      </c>
      <c r="F593" s="247" t="s">
        <v>504</v>
      </c>
      <c r="G593" s="247">
        <f>'MATERIAIS G1'!G593</f>
        <v>608</v>
      </c>
      <c r="H593" s="246">
        <v>73.08</v>
      </c>
      <c r="I593" s="246">
        <f t="shared" si="9"/>
        <v>44432.639999999999</v>
      </c>
    </row>
    <row r="594" spans="1:9" ht="45" x14ac:dyDescent="0.2">
      <c r="A594" s="176">
        <v>591</v>
      </c>
      <c r="B594" s="249" t="s">
        <v>352</v>
      </c>
      <c r="C594" s="248">
        <v>38182</v>
      </c>
      <c r="D594" s="605" t="s">
        <v>637</v>
      </c>
      <c r="E594" s="247" t="s">
        <v>1718</v>
      </c>
      <c r="F594" s="247" t="s">
        <v>504</v>
      </c>
      <c r="G594" s="247">
        <f>'MATERIAIS G1'!G594</f>
        <v>114</v>
      </c>
      <c r="H594" s="246">
        <v>241.82</v>
      </c>
      <c r="I594" s="246">
        <f t="shared" si="9"/>
        <v>27567.48</v>
      </c>
    </row>
    <row r="595" spans="1:9" ht="45" x14ac:dyDescent="0.2">
      <c r="A595" s="176">
        <v>592</v>
      </c>
      <c r="B595" s="249" t="s">
        <v>353</v>
      </c>
      <c r="C595" s="248" t="s">
        <v>1717</v>
      </c>
      <c r="D595" s="605" t="s">
        <v>637</v>
      </c>
      <c r="E595" s="247" t="s">
        <v>1716</v>
      </c>
      <c r="F595" s="247" t="s">
        <v>504</v>
      </c>
      <c r="G595" s="247">
        <f>'MATERIAIS G1'!G595</f>
        <v>152</v>
      </c>
      <c r="H595" s="246">
        <v>721.42</v>
      </c>
      <c r="I595" s="246">
        <f t="shared" si="9"/>
        <v>109655.84</v>
      </c>
    </row>
    <row r="596" spans="1:9" ht="45" x14ac:dyDescent="0.2">
      <c r="A596" s="176">
        <v>593</v>
      </c>
      <c r="B596" s="249" t="s">
        <v>353</v>
      </c>
      <c r="C596" s="248" t="s">
        <v>1715</v>
      </c>
      <c r="D596" s="605" t="s">
        <v>637</v>
      </c>
      <c r="E596" s="247" t="s">
        <v>1714</v>
      </c>
      <c r="F596" s="247" t="s">
        <v>504</v>
      </c>
      <c r="G596" s="247">
        <f>'MATERIAIS G1'!G596</f>
        <v>152</v>
      </c>
      <c r="H596" s="246">
        <v>236.48</v>
      </c>
      <c r="I596" s="246">
        <f t="shared" si="9"/>
        <v>35944.959999999999</v>
      </c>
    </row>
    <row r="597" spans="1:9" ht="30" x14ac:dyDescent="0.2">
      <c r="A597" s="176">
        <v>594</v>
      </c>
      <c r="B597" s="249" t="s">
        <v>353</v>
      </c>
      <c r="C597" s="248" t="s">
        <v>1713</v>
      </c>
      <c r="D597" s="605" t="s">
        <v>637</v>
      </c>
      <c r="E597" s="247" t="s">
        <v>1712</v>
      </c>
      <c r="F597" s="247" t="s">
        <v>504</v>
      </c>
      <c r="G597" s="247">
        <f>'MATERIAIS G1'!G597</f>
        <v>152</v>
      </c>
      <c r="H597" s="246">
        <v>107.33</v>
      </c>
      <c r="I597" s="246">
        <f t="shared" si="9"/>
        <v>16314.16</v>
      </c>
    </row>
    <row r="598" spans="1:9" ht="75" x14ac:dyDescent="0.2">
      <c r="A598" s="176">
        <v>595</v>
      </c>
      <c r="B598" s="249" t="s">
        <v>352</v>
      </c>
      <c r="C598" s="248">
        <v>10841</v>
      </c>
      <c r="D598" s="605" t="s">
        <v>637</v>
      </c>
      <c r="E598" s="247" t="s">
        <v>1711</v>
      </c>
      <c r="F598" s="247" t="s">
        <v>504</v>
      </c>
      <c r="G598" s="247">
        <f>'MATERIAIS G1'!G598</f>
        <v>38</v>
      </c>
      <c r="H598" s="246">
        <v>258.97000000000003</v>
      </c>
      <c r="I598" s="246">
        <f t="shared" si="9"/>
        <v>9840.86</v>
      </c>
    </row>
    <row r="599" spans="1:9" ht="45" x14ac:dyDescent="0.2">
      <c r="A599" s="176">
        <v>596</v>
      </c>
      <c r="B599" s="249" t="s">
        <v>352</v>
      </c>
      <c r="C599" s="248">
        <v>4822</v>
      </c>
      <c r="D599" s="605" t="s">
        <v>637</v>
      </c>
      <c r="E599" s="247" t="s">
        <v>1710</v>
      </c>
      <c r="F599" s="247" t="s">
        <v>504</v>
      </c>
      <c r="G599" s="247">
        <f>'MATERIAIS G1'!G599</f>
        <v>38</v>
      </c>
      <c r="H599" s="246">
        <v>363.5</v>
      </c>
      <c r="I599" s="246">
        <f t="shared" si="9"/>
        <v>13813</v>
      </c>
    </row>
    <row r="600" spans="1:9" ht="45" x14ac:dyDescent="0.2">
      <c r="A600" s="176">
        <v>597</v>
      </c>
      <c r="B600" s="249" t="s">
        <v>352</v>
      </c>
      <c r="C600" s="248">
        <v>4818</v>
      </c>
      <c r="D600" s="605" t="s">
        <v>637</v>
      </c>
      <c r="E600" s="247" t="s">
        <v>1709</v>
      </c>
      <c r="F600" s="247" t="s">
        <v>504</v>
      </c>
      <c r="G600" s="247">
        <f>'MATERIAIS G1'!G600</f>
        <v>38</v>
      </c>
      <c r="H600" s="246">
        <v>373.63</v>
      </c>
      <c r="I600" s="246">
        <f t="shared" si="9"/>
        <v>14197.94</v>
      </c>
    </row>
    <row r="601" spans="1:9" ht="30" x14ac:dyDescent="0.2">
      <c r="A601" s="176">
        <v>598</v>
      </c>
      <c r="B601" s="249" t="s">
        <v>352</v>
      </c>
      <c r="C601" s="248">
        <v>4792</v>
      </c>
      <c r="D601" s="605" t="s">
        <v>637</v>
      </c>
      <c r="E601" s="247" t="s">
        <v>1708</v>
      </c>
      <c r="F601" s="247" t="s">
        <v>504</v>
      </c>
      <c r="G601" s="247">
        <f>'MATERIAIS G1'!G601</f>
        <v>30</v>
      </c>
      <c r="H601" s="246">
        <v>178.51</v>
      </c>
      <c r="I601" s="246">
        <f t="shared" si="9"/>
        <v>5355.3</v>
      </c>
    </row>
    <row r="602" spans="1:9" ht="45" x14ac:dyDescent="0.2">
      <c r="A602" s="176">
        <v>599</v>
      </c>
      <c r="B602" s="249" t="s">
        <v>352</v>
      </c>
      <c r="C602" s="248">
        <v>4790</v>
      </c>
      <c r="D602" s="605" t="s">
        <v>637</v>
      </c>
      <c r="E602" s="247" t="s">
        <v>1707</v>
      </c>
      <c r="F602" s="247" t="s">
        <v>504</v>
      </c>
      <c r="G602" s="247">
        <f>'MATERIAIS G1'!G602</f>
        <v>30</v>
      </c>
      <c r="H602" s="246">
        <v>107.33</v>
      </c>
      <c r="I602" s="246">
        <f t="shared" si="9"/>
        <v>3219.9</v>
      </c>
    </row>
    <row r="603" spans="1:9" ht="60" x14ac:dyDescent="0.2">
      <c r="A603" s="176">
        <v>600</v>
      </c>
      <c r="B603" s="249" t="s">
        <v>352</v>
      </c>
      <c r="C603" s="248">
        <v>40671</v>
      </c>
      <c r="D603" s="605" t="s">
        <v>637</v>
      </c>
      <c r="E603" s="247" t="s">
        <v>1706</v>
      </c>
      <c r="F603" s="247" t="s">
        <v>504</v>
      </c>
      <c r="G603" s="247">
        <f>'MATERIAIS G1'!G603</f>
        <v>38</v>
      </c>
      <c r="H603" s="246">
        <v>108.53</v>
      </c>
      <c r="I603" s="246">
        <f t="shared" si="9"/>
        <v>4124.1400000000003</v>
      </c>
    </row>
    <row r="604" spans="1:9" ht="30" x14ac:dyDescent="0.2">
      <c r="A604" s="176">
        <v>601</v>
      </c>
      <c r="B604" s="249" t="s">
        <v>352</v>
      </c>
      <c r="C604" s="248">
        <v>36204</v>
      </c>
      <c r="D604" s="605" t="s">
        <v>637</v>
      </c>
      <c r="E604" s="247" t="s">
        <v>1705</v>
      </c>
      <c r="F604" s="247" t="s">
        <v>440</v>
      </c>
      <c r="G604" s="247">
        <f>'MATERIAIS G1'!G604</f>
        <v>15</v>
      </c>
      <c r="H604" s="246">
        <v>167.12</v>
      </c>
      <c r="I604" s="246">
        <f t="shared" si="9"/>
        <v>2506.8000000000002</v>
      </c>
    </row>
    <row r="605" spans="1:9" ht="30" x14ac:dyDescent="0.2">
      <c r="A605" s="176">
        <v>602</v>
      </c>
      <c r="B605" s="249" t="s">
        <v>352</v>
      </c>
      <c r="C605" s="248">
        <v>36205</v>
      </c>
      <c r="D605" s="605" t="s">
        <v>637</v>
      </c>
      <c r="E605" s="247" t="s">
        <v>1704</v>
      </c>
      <c r="F605" s="247" t="s">
        <v>440</v>
      </c>
      <c r="G605" s="247">
        <f>'MATERIAIS G1'!G605</f>
        <v>15</v>
      </c>
      <c r="H605" s="246">
        <v>185.6</v>
      </c>
      <c r="I605" s="246">
        <f t="shared" si="9"/>
        <v>2784</v>
      </c>
    </row>
    <row r="606" spans="1:9" ht="30" x14ac:dyDescent="0.2">
      <c r="A606" s="176">
        <v>603</v>
      </c>
      <c r="B606" s="249" t="s">
        <v>352</v>
      </c>
      <c r="C606" s="248">
        <v>36081</v>
      </c>
      <c r="D606" s="605" t="s">
        <v>637</v>
      </c>
      <c r="E606" s="247" t="s">
        <v>1703</v>
      </c>
      <c r="F606" s="247" t="s">
        <v>440</v>
      </c>
      <c r="G606" s="247">
        <f>'MATERIAIS G1'!G606</f>
        <v>15</v>
      </c>
      <c r="H606" s="246">
        <v>197.9</v>
      </c>
      <c r="I606" s="246">
        <f t="shared" si="9"/>
        <v>2968.5</v>
      </c>
    </row>
    <row r="607" spans="1:9" ht="30" x14ac:dyDescent="0.2">
      <c r="A607" s="176">
        <v>604</v>
      </c>
      <c r="B607" s="249" t="s">
        <v>352</v>
      </c>
      <c r="C607" s="248">
        <v>36206</v>
      </c>
      <c r="D607" s="605" t="s">
        <v>637</v>
      </c>
      <c r="E607" s="247" t="s">
        <v>1702</v>
      </c>
      <c r="F607" s="247" t="s">
        <v>440</v>
      </c>
      <c r="G607" s="247">
        <f>'MATERIAIS G1'!G607</f>
        <v>15</v>
      </c>
      <c r="H607" s="246">
        <v>207.33</v>
      </c>
      <c r="I607" s="246">
        <f t="shared" si="9"/>
        <v>3109.95</v>
      </c>
    </row>
    <row r="608" spans="1:9" ht="45" x14ac:dyDescent="0.2">
      <c r="A608" s="176">
        <v>605</v>
      </c>
      <c r="B608" s="249" t="s">
        <v>352</v>
      </c>
      <c r="C608" s="248">
        <v>6186</v>
      </c>
      <c r="D608" s="605" t="s">
        <v>637</v>
      </c>
      <c r="E608" s="247" t="s">
        <v>1699</v>
      </c>
      <c r="F608" s="247" t="s">
        <v>438</v>
      </c>
      <c r="G608" s="247">
        <f>'MATERIAIS G1'!G608</f>
        <v>56</v>
      </c>
      <c r="H608" s="246">
        <v>18.05</v>
      </c>
      <c r="I608" s="246">
        <f t="shared" si="9"/>
        <v>1010.8</v>
      </c>
    </row>
    <row r="609" spans="1:9" ht="30" x14ac:dyDescent="0.2">
      <c r="A609" s="176">
        <v>606</v>
      </c>
      <c r="B609" s="249" t="s">
        <v>352</v>
      </c>
      <c r="C609" s="248">
        <v>4829</v>
      </c>
      <c r="D609" s="605" t="s">
        <v>637</v>
      </c>
      <c r="E609" s="247" t="s">
        <v>1698</v>
      </c>
      <c r="F609" s="247" t="s">
        <v>438</v>
      </c>
      <c r="G609" s="247">
        <f>'MATERIAIS G1'!G609</f>
        <v>30</v>
      </c>
      <c r="H609" s="246">
        <v>44.48</v>
      </c>
      <c r="I609" s="246">
        <f t="shared" si="9"/>
        <v>1334.4</v>
      </c>
    </row>
    <row r="610" spans="1:9" ht="30" x14ac:dyDescent="0.2">
      <c r="A610" s="176">
        <v>607</v>
      </c>
      <c r="B610" s="249" t="s">
        <v>352</v>
      </c>
      <c r="C610" s="248">
        <v>39829</v>
      </c>
      <c r="D610" s="605" t="s">
        <v>637</v>
      </c>
      <c r="E610" s="247" t="s">
        <v>1697</v>
      </c>
      <c r="F610" s="247" t="s">
        <v>440</v>
      </c>
      <c r="G610" s="247">
        <f>'MATERIAIS G1'!G610</f>
        <v>68</v>
      </c>
      <c r="H610" s="246">
        <v>34.299999999999997</v>
      </c>
      <c r="I610" s="246">
        <f t="shared" si="9"/>
        <v>2332.4</v>
      </c>
    </row>
    <row r="611" spans="1:9" ht="60" x14ac:dyDescent="0.2">
      <c r="A611" s="176">
        <v>608</v>
      </c>
      <c r="B611" s="249" t="s">
        <v>352</v>
      </c>
      <c r="C611" s="248">
        <v>20232</v>
      </c>
      <c r="D611" s="605" t="s">
        <v>637</v>
      </c>
      <c r="E611" s="247" t="s">
        <v>1696</v>
      </c>
      <c r="F611" s="247" t="s">
        <v>438</v>
      </c>
      <c r="G611" s="247">
        <f>'MATERIAIS G1'!G611</f>
        <v>7</v>
      </c>
      <c r="H611" s="246">
        <v>72.290000000000006</v>
      </c>
      <c r="I611" s="246">
        <f t="shared" si="9"/>
        <v>506.03</v>
      </c>
    </row>
    <row r="612" spans="1:9" ht="45" x14ac:dyDescent="0.2">
      <c r="A612" s="176">
        <v>609</v>
      </c>
      <c r="B612" s="249" t="s">
        <v>352</v>
      </c>
      <c r="C612" s="248">
        <v>4828</v>
      </c>
      <c r="D612" s="605" t="s">
        <v>637</v>
      </c>
      <c r="E612" s="247" t="s">
        <v>1695</v>
      </c>
      <c r="F612" s="247" t="s">
        <v>438</v>
      </c>
      <c r="G612" s="247">
        <f>'MATERIAIS G1'!G612</f>
        <v>7</v>
      </c>
      <c r="H612" s="246">
        <v>66.39</v>
      </c>
      <c r="I612" s="246">
        <f t="shared" si="9"/>
        <v>464.73</v>
      </c>
    </row>
    <row r="613" spans="1:9" ht="30" x14ac:dyDescent="0.2">
      <c r="A613" s="176">
        <v>610</v>
      </c>
      <c r="B613" s="249" t="s">
        <v>352</v>
      </c>
      <c r="C613" s="248">
        <v>20249</v>
      </c>
      <c r="D613" s="605" t="s">
        <v>637</v>
      </c>
      <c r="E613" s="247" t="s">
        <v>1694</v>
      </c>
      <c r="F613" s="247" t="s">
        <v>438</v>
      </c>
      <c r="G613" s="247">
        <f>'MATERIAIS G1'!G613</f>
        <v>7</v>
      </c>
      <c r="H613" s="246">
        <v>36.35</v>
      </c>
      <c r="I613" s="246">
        <f t="shared" si="9"/>
        <v>254.45</v>
      </c>
    </row>
    <row r="614" spans="1:9" x14ac:dyDescent="0.2">
      <c r="A614" s="176">
        <v>611</v>
      </c>
      <c r="B614" s="249" t="s">
        <v>353</v>
      </c>
      <c r="C614" s="248" t="s">
        <v>1693</v>
      </c>
      <c r="D614" s="605" t="s">
        <v>637</v>
      </c>
      <c r="E614" s="247" t="s">
        <v>1692</v>
      </c>
      <c r="F614" s="247" t="s">
        <v>438</v>
      </c>
      <c r="G614" s="247">
        <f>'MATERIAIS G1'!G614</f>
        <v>7</v>
      </c>
      <c r="H614" s="246">
        <v>0.64</v>
      </c>
      <c r="I614" s="246">
        <f t="shared" si="9"/>
        <v>4.4800000000000004</v>
      </c>
    </row>
    <row r="615" spans="1:9" ht="60" x14ac:dyDescent="0.2">
      <c r="A615" s="176">
        <v>612</v>
      </c>
      <c r="B615" s="249" t="s">
        <v>352</v>
      </c>
      <c r="C615" s="248">
        <v>7155</v>
      </c>
      <c r="D615" s="605" t="s">
        <v>637</v>
      </c>
      <c r="E615" s="247" t="s">
        <v>1691</v>
      </c>
      <c r="F615" s="247" t="s">
        <v>504</v>
      </c>
      <c r="G615" s="247">
        <f>'MATERIAIS G1'!G615</f>
        <v>7</v>
      </c>
      <c r="H615" s="246">
        <v>17.03</v>
      </c>
      <c r="I615" s="246">
        <f t="shared" si="9"/>
        <v>119.21</v>
      </c>
    </row>
    <row r="616" spans="1:9" ht="45" x14ac:dyDescent="0.2">
      <c r="A616" s="176">
        <v>613</v>
      </c>
      <c r="B616" s="249" t="s">
        <v>352</v>
      </c>
      <c r="C616" s="248">
        <v>37524</v>
      </c>
      <c r="D616" s="605" t="s">
        <v>637</v>
      </c>
      <c r="E616" s="247" t="s">
        <v>1690</v>
      </c>
      <c r="F616" s="247" t="s">
        <v>438</v>
      </c>
      <c r="G616" s="247">
        <f>'MATERIAIS G1'!G616</f>
        <v>7</v>
      </c>
      <c r="H616" s="246">
        <v>2.48</v>
      </c>
      <c r="I616" s="246">
        <f t="shared" si="9"/>
        <v>17.36</v>
      </c>
    </row>
    <row r="617" spans="1:9" ht="60" x14ac:dyDescent="0.2">
      <c r="A617" s="176">
        <v>614</v>
      </c>
      <c r="B617" s="249" t="s">
        <v>352</v>
      </c>
      <c r="C617" s="248">
        <v>37525</v>
      </c>
      <c r="D617" s="605" t="s">
        <v>637</v>
      </c>
      <c r="E617" s="247" t="s">
        <v>1689</v>
      </c>
      <c r="F617" s="247" t="s">
        <v>438</v>
      </c>
      <c r="G617" s="247">
        <f>'MATERIAIS G1'!G617</f>
        <v>7</v>
      </c>
      <c r="H617" s="246">
        <v>3.39</v>
      </c>
      <c r="I617" s="246">
        <f t="shared" si="9"/>
        <v>23.73</v>
      </c>
    </row>
    <row r="618" spans="1:9" ht="45" x14ac:dyDescent="0.2">
      <c r="A618" s="176">
        <v>615</v>
      </c>
      <c r="B618" s="249" t="s">
        <v>352</v>
      </c>
      <c r="C618" s="248">
        <v>12615</v>
      </c>
      <c r="D618" s="605" t="s">
        <v>637</v>
      </c>
      <c r="E618" s="247" t="s">
        <v>705</v>
      </c>
      <c r="F618" s="247" t="s">
        <v>440</v>
      </c>
      <c r="G618" s="247">
        <f>'MATERIAIS G1'!G618</f>
        <v>7</v>
      </c>
      <c r="H618" s="246">
        <v>10.53</v>
      </c>
      <c r="I618" s="246">
        <f t="shared" si="9"/>
        <v>73.709999999999994</v>
      </c>
    </row>
    <row r="619" spans="1:9" ht="45" x14ac:dyDescent="0.2">
      <c r="A619" s="176">
        <v>616</v>
      </c>
      <c r="B619" s="249" t="s">
        <v>352</v>
      </c>
      <c r="C619" s="248">
        <v>12618</v>
      </c>
      <c r="D619" s="605" t="s">
        <v>637</v>
      </c>
      <c r="E619" s="247" t="s">
        <v>1688</v>
      </c>
      <c r="F619" s="247" t="s">
        <v>440</v>
      </c>
      <c r="G619" s="247">
        <f>'MATERIAIS G1'!G619</f>
        <v>7</v>
      </c>
      <c r="H619" s="246">
        <v>140.49</v>
      </c>
      <c r="I619" s="246">
        <f t="shared" si="9"/>
        <v>983.43</v>
      </c>
    </row>
    <row r="620" spans="1:9" ht="30" x14ac:dyDescent="0.2">
      <c r="A620" s="176">
        <v>617</v>
      </c>
      <c r="B620" s="249" t="s">
        <v>352</v>
      </c>
      <c r="C620" s="248">
        <v>40784</v>
      </c>
      <c r="D620" s="605" t="s">
        <v>637</v>
      </c>
      <c r="E620" s="247" t="s">
        <v>1687</v>
      </c>
      <c r="F620" s="247" t="s">
        <v>438</v>
      </c>
      <c r="G620" s="247">
        <f>'MATERIAIS G1'!G620</f>
        <v>7</v>
      </c>
      <c r="H620" s="246">
        <v>75.599999999999994</v>
      </c>
      <c r="I620" s="246">
        <f t="shared" si="9"/>
        <v>529.20000000000005</v>
      </c>
    </row>
    <row r="621" spans="1:9" ht="30" x14ac:dyDescent="0.2">
      <c r="A621" s="176">
        <v>618</v>
      </c>
      <c r="B621" s="249" t="s">
        <v>352</v>
      </c>
      <c r="C621" s="248">
        <v>40783</v>
      </c>
      <c r="D621" s="605" t="s">
        <v>637</v>
      </c>
      <c r="E621" s="247" t="s">
        <v>1686</v>
      </c>
      <c r="F621" s="247" t="s">
        <v>438</v>
      </c>
      <c r="G621" s="247">
        <f>'MATERIAIS G1'!G621</f>
        <v>7</v>
      </c>
      <c r="H621" s="246">
        <v>38.64</v>
      </c>
      <c r="I621" s="246">
        <f t="shared" si="9"/>
        <v>270.48</v>
      </c>
    </row>
    <row r="622" spans="1:9" ht="30" x14ac:dyDescent="0.2">
      <c r="A622" s="176">
        <v>619</v>
      </c>
      <c r="B622" s="249" t="s">
        <v>352</v>
      </c>
      <c r="C622" s="248">
        <v>1119</v>
      </c>
      <c r="D622" s="605" t="s">
        <v>637</v>
      </c>
      <c r="E622" s="247" t="s">
        <v>1685</v>
      </c>
      <c r="F622" s="247" t="s">
        <v>438</v>
      </c>
      <c r="G622" s="247">
        <f>'MATERIAIS G1'!G622</f>
        <v>7</v>
      </c>
      <c r="H622" s="246">
        <v>14.83</v>
      </c>
      <c r="I622" s="246">
        <f t="shared" si="9"/>
        <v>103.81</v>
      </c>
    </row>
    <row r="623" spans="1:9" ht="45" x14ac:dyDescent="0.2">
      <c r="A623" s="176">
        <v>620</v>
      </c>
      <c r="B623" s="249" t="s">
        <v>352</v>
      </c>
      <c r="C623" s="248">
        <v>1607</v>
      </c>
      <c r="D623" s="605" t="s">
        <v>637</v>
      </c>
      <c r="E623" s="247" t="s">
        <v>1684</v>
      </c>
      <c r="F623" s="247" t="s">
        <v>771</v>
      </c>
      <c r="G623" s="247">
        <f>'MATERIAIS G1'!G623</f>
        <v>7</v>
      </c>
      <c r="H623" s="246">
        <v>0.28000000000000003</v>
      </c>
      <c r="I623" s="246">
        <f t="shared" si="9"/>
        <v>1.96</v>
      </c>
    </row>
    <row r="624" spans="1:9" ht="45" x14ac:dyDescent="0.2">
      <c r="A624" s="176">
        <v>621</v>
      </c>
      <c r="B624" s="249" t="s">
        <v>352</v>
      </c>
      <c r="C624" s="248">
        <v>7219</v>
      </c>
      <c r="D624" s="605" t="s">
        <v>637</v>
      </c>
      <c r="E624" s="247" t="s">
        <v>1683</v>
      </c>
      <c r="F624" s="247" t="s">
        <v>440</v>
      </c>
      <c r="G624" s="247">
        <f>'MATERIAIS G1'!G624</f>
        <v>15</v>
      </c>
      <c r="H624" s="246">
        <v>61.34</v>
      </c>
      <c r="I624" s="246">
        <f t="shared" si="9"/>
        <v>920.1</v>
      </c>
    </row>
    <row r="625" spans="1:9" ht="45" x14ac:dyDescent="0.2">
      <c r="A625" s="176">
        <v>622</v>
      </c>
      <c r="B625" s="249" t="s">
        <v>352</v>
      </c>
      <c r="C625" s="248">
        <v>4299</v>
      </c>
      <c r="D625" s="605" t="s">
        <v>637</v>
      </c>
      <c r="E625" s="247" t="s">
        <v>1682</v>
      </c>
      <c r="F625" s="247" t="s">
        <v>440</v>
      </c>
      <c r="G625" s="247">
        <f>'MATERIAIS G1'!G625</f>
        <v>7</v>
      </c>
      <c r="H625" s="246">
        <v>1.5</v>
      </c>
      <c r="I625" s="246">
        <f t="shared" si="9"/>
        <v>10.5</v>
      </c>
    </row>
    <row r="626" spans="1:9" ht="45" x14ac:dyDescent="0.2">
      <c r="A626" s="176">
        <v>623</v>
      </c>
      <c r="B626" s="249" t="s">
        <v>352</v>
      </c>
      <c r="C626" s="248">
        <v>4302</v>
      </c>
      <c r="D626" s="605" t="s">
        <v>637</v>
      </c>
      <c r="E626" s="247" t="s">
        <v>1681</v>
      </c>
      <c r="F626" s="247" t="s">
        <v>440</v>
      </c>
      <c r="G626" s="247">
        <f>'MATERIAIS G1'!G626</f>
        <v>152</v>
      </c>
      <c r="H626" s="246">
        <v>4.28</v>
      </c>
      <c r="I626" s="246">
        <f t="shared" si="9"/>
        <v>650.55999999999995</v>
      </c>
    </row>
    <row r="627" spans="1:9" ht="45" x14ac:dyDescent="0.2">
      <c r="A627" s="176">
        <v>624</v>
      </c>
      <c r="B627" s="249" t="s">
        <v>352</v>
      </c>
      <c r="C627" s="248">
        <v>7237</v>
      </c>
      <c r="D627" s="605" t="s">
        <v>637</v>
      </c>
      <c r="E627" s="247" t="s">
        <v>1680</v>
      </c>
      <c r="F627" s="247" t="s">
        <v>440</v>
      </c>
      <c r="G627" s="247">
        <f>'MATERIAIS G1'!G627</f>
        <v>7</v>
      </c>
      <c r="H627" s="246">
        <v>57.76</v>
      </c>
      <c r="I627" s="246">
        <f t="shared" si="9"/>
        <v>404.32</v>
      </c>
    </row>
    <row r="628" spans="1:9" ht="30" x14ac:dyDescent="0.2">
      <c r="A628" s="176">
        <v>625</v>
      </c>
      <c r="B628" s="249" t="s">
        <v>352</v>
      </c>
      <c r="C628" s="248">
        <v>7186</v>
      </c>
      <c r="D628" s="605" t="s">
        <v>637</v>
      </c>
      <c r="E628" s="247" t="s">
        <v>1679</v>
      </c>
      <c r="F628" s="247" t="s">
        <v>440</v>
      </c>
      <c r="G628" s="247">
        <f>'MATERIAIS G1'!G628</f>
        <v>7</v>
      </c>
      <c r="H628" s="246">
        <v>62.9</v>
      </c>
      <c r="I628" s="246">
        <f t="shared" si="9"/>
        <v>440.3</v>
      </c>
    </row>
    <row r="629" spans="1:9" ht="30" x14ac:dyDescent="0.2">
      <c r="A629" s="176">
        <v>626</v>
      </c>
      <c r="B629" s="249" t="s">
        <v>352</v>
      </c>
      <c r="C629" s="248">
        <v>7194</v>
      </c>
      <c r="D629" s="605" t="s">
        <v>637</v>
      </c>
      <c r="E629" s="247" t="s">
        <v>1678</v>
      </c>
      <c r="F629" s="247" t="s">
        <v>504</v>
      </c>
      <c r="G629" s="247">
        <f>'MATERIAIS G1'!G629</f>
        <v>152</v>
      </c>
      <c r="H629" s="246">
        <v>29</v>
      </c>
      <c r="I629" s="246">
        <f t="shared" si="9"/>
        <v>4408</v>
      </c>
    </row>
    <row r="630" spans="1:9" ht="45" x14ac:dyDescent="0.2">
      <c r="A630" s="176">
        <v>627</v>
      </c>
      <c r="B630" s="249" t="s">
        <v>352</v>
      </c>
      <c r="C630" s="248">
        <v>25007</v>
      </c>
      <c r="D630" s="605" t="s">
        <v>637</v>
      </c>
      <c r="E630" s="247" t="s">
        <v>1677</v>
      </c>
      <c r="F630" s="247" t="s">
        <v>504</v>
      </c>
      <c r="G630" s="247">
        <f>'MATERIAIS G1'!G630</f>
        <v>76</v>
      </c>
      <c r="H630" s="246">
        <v>43.5</v>
      </c>
      <c r="I630" s="246">
        <f t="shared" si="9"/>
        <v>3306</v>
      </c>
    </row>
    <row r="631" spans="1:9" x14ac:dyDescent="0.2">
      <c r="A631" s="176">
        <v>628</v>
      </c>
      <c r="B631" s="249" t="s">
        <v>352</v>
      </c>
      <c r="C631" s="248">
        <v>34549</v>
      </c>
      <c r="D631" s="605" t="s">
        <v>637</v>
      </c>
      <c r="E631" s="247" t="s">
        <v>1676</v>
      </c>
      <c r="F631" s="247" t="s">
        <v>452</v>
      </c>
      <c r="G631" s="247">
        <f>'MATERIAIS G1'!G631</f>
        <v>76</v>
      </c>
      <c r="H631" s="246">
        <v>747.19</v>
      </c>
      <c r="I631" s="246">
        <f t="shared" si="9"/>
        <v>56786.44</v>
      </c>
    </row>
    <row r="632" spans="1:9" ht="30" x14ac:dyDescent="0.2">
      <c r="A632" s="176">
        <v>629</v>
      </c>
      <c r="B632" s="249" t="s">
        <v>352</v>
      </c>
      <c r="C632" s="248">
        <v>6081</v>
      </c>
      <c r="D632" s="605" t="s">
        <v>637</v>
      </c>
      <c r="E632" s="247" t="s">
        <v>506</v>
      </c>
      <c r="F632" s="247" t="s">
        <v>452</v>
      </c>
      <c r="G632" s="247">
        <f>'MATERIAIS G1'!G632</f>
        <v>7</v>
      </c>
      <c r="H632" s="246">
        <v>52.3</v>
      </c>
      <c r="I632" s="246">
        <f t="shared" si="9"/>
        <v>366.1</v>
      </c>
    </row>
    <row r="633" spans="1:9" x14ac:dyDescent="0.2">
      <c r="A633" s="176">
        <v>630</v>
      </c>
      <c r="B633" s="249" t="s">
        <v>352</v>
      </c>
      <c r="C633" s="248">
        <v>38128</v>
      </c>
      <c r="D633" s="605" t="s">
        <v>637</v>
      </c>
      <c r="E633" s="247" t="s">
        <v>1675</v>
      </c>
      <c r="F633" s="247" t="s">
        <v>445</v>
      </c>
      <c r="G633" s="247">
        <f>'MATERIAIS G1'!G633</f>
        <v>2736</v>
      </c>
      <c r="H633" s="246">
        <v>0.7</v>
      </c>
      <c r="I633" s="246">
        <f t="shared" si="9"/>
        <v>1915.2</v>
      </c>
    </row>
    <row r="634" spans="1:9" x14ac:dyDescent="0.2">
      <c r="A634" s="176">
        <v>631</v>
      </c>
      <c r="B634" s="249" t="s">
        <v>352</v>
      </c>
      <c r="C634" s="248">
        <v>34</v>
      </c>
      <c r="D634" s="605" t="s">
        <v>637</v>
      </c>
      <c r="E634" s="247" t="s">
        <v>1674</v>
      </c>
      <c r="F634" s="247" t="s">
        <v>445</v>
      </c>
      <c r="G634" s="247">
        <f>'MATERIAIS G1'!G634</f>
        <v>30</v>
      </c>
      <c r="H634" s="246">
        <v>7.88</v>
      </c>
      <c r="I634" s="246">
        <f t="shared" si="9"/>
        <v>236.4</v>
      </c>
    </row>
    <row r="635" spans="1:9" x14ac:dyDescent="0.2">
      <c r="A635" s="176">
        <v>632</v>
      </c>
      <c r="B635" s="249" t="s">
        <v>352</v>
      </c>
      <c r="C635" s="248">
        <v>43055</v>
      </c>
      <c r="D635" s="605" t="s">
        <v>637</v>
      </c>
      <c r="E635" s="247" t="s">
        <v>1673</v>
      </c>
      <c r="F635" s="247" t="s">
        <v>445</v>
      </c>
      <c r="G635" s="247">
        <f>'MATERIAIS G1'!G635</f>
        <v>60</v>
      </c>
      <c r="H635" s="246">
        <v>6.83</v>
      </c>
      <c r="I635" s="246">
        <f t="shared" si="9"/>
        <v>409.8</v>
      </c>
    </row>
    <row r="636" spans="1:9" x14ac:dyDescent="0.2">
      <c r="A636" s="176">
        <v>633</v>
      </c>
      <c r="B636" s="249" t="s">
        <v>352</v>
      </c>
      <c r="C636" s="248">
        <v>43056</v>
      </c>
      <c r="D636" s="605" t="s">
        <v>637</v>
      </c>
      <c r="E636" s="247" t="s">
        <v>1672</v>
      </c>
      <c r="F636" s="247" t="s">
        <v>445</v>
      </c>
      <c r="G636" s="247">
        <f>'MATERIAIS G1'!G636</f>
        <v>30</v>
      </c>
      <c r="H636" s="246">
        <v>7.87</v>
      </c>
      <c r="I636" s="246">
        <f t="shared" si="9"/>
        <v>236.1</v>
      </c>
    </row>
    <row r="637" spans="1:9" x14ac:dyDescent="0.2">
      <c r="A637" s="176">
        <v>634</v>
      </c>
      <c r="B637" s="249" t="s">
        <v>352</v>
      </c>
      <c r="C637" s="248">
        <v>32</v>
      </c>
      <c r="D637" s="605" t="s">
        <v>637</v>
      </c>
      <c r="E637" s="247" t="s">
        <v>1671</v>
      </c>
      <c r="F637" s="247" t="s">
        <v>445</v>
      </c>
      <c r="G637" s="247">
        <f>'MATERIAIS G1'!G637</f>
        <v>30</v>
      </c>
      <c r="H637" s="246">
        <v>8.32</v>
      </c>
      <c r="I637" s="246">
        <f t="shared" si="9"/>
        <v>249.6</v>
      </c>
    </row>
    <row r="638" spans="1:9" x14ac:dyDescent="0.2">
      <c r="A638" s="176">
        <v>635</v>
      </c>
      <c r="B638" s="249" t="s">
        <v>352</v>
      </c>
      <c r="C638" s="248">
        <v>33</v>
      </c>
      <c r="D638" s="605" t="s">
        <v>637</v>
      </c>
      <c r="E638" s="247" t="s">
        <v>1670</v>
      </c>
      <c r="F638" s="247" t="s">
        <v>445</v>
      </c>
      <c r="G638" s="247">
        <f>'MATERIAIS G1'!G638</f>
        <v>30</v>
      </c>
      <c r="H638" s="246">
        <v>8.36</v>
      </c>
      <c r="I638" s="246">
        <f t="shared" si="9"/>
        <v>250.8</v>
      </c>
    </row>
    <row r="639" spans="1:9" x14ac:dyDescent="0.2">
      <c r="A639" s="176">
        <v>636</v>
      </c>
      <c r="B639" s="249" t="s">
        <v>352</v>
      </c>
      <c r="C639" s="248">
        <v>4031</v>
      </c>
      <c r="D639" s="605" t="s">
        <v>637</v>
      </c>
      <c r="E639" s="247" t="s">
        <v>1668</v>
      </c>
      <c r="F639" s="247" t="s">
        <v>504</v>
      </c>
      <c r="G639" s="247">
        <f>'MATERIAIS G1'!G639</f>
        <v>76</v>
      </c>
      <c r="H639" s="246">
        <v>30.35</v>
      </c>
      <c r="I639" s="246">
        <f t="shared" si="9"/>
        <v>2306.6</v>
      </c>
    </row>
    <row r="640" spans="1:9" ht="45" x14ac:dyDescent="0.2">
      <c r="A640" s="176">
        <v>637</v>
      </c>
      <c r="B640" s="249" t="s">
        <v>353</v>
      </c>
      <c r="C640" s="248" t="s">
        <v>1667</v>
      </c>
      <c r="D640" s="605" t="s">
        <v>3458</v>
      </c>
      <c r="E640" s="247" t="s">
        <v>3071</v>
      </c>
      <c r="F640" s="247" t="s">
        <v>440</v>
      </c>
      <c r="G640" s="247">
        <f>'MATERIAIS G1'!G640</f>
        <v>15</v>
      </c>
      <c r="H640" s="246">
        <v>311.35000000000002</v>
      </c>
      <c r="I640" s="246">
        <f t="shared" si="9"/>
        <v>4670.25</v>
      </c>
    </row>
    <row r="641" spans="1:9" ht="90" x14ac:dyDescent="0.2">
      <c r="A641" s="176">
        <v>638</v>
      </c>
      <c r="B641" s="249" t="s">
        <v>352</v>
      </c>
      <c r="C641" s="248">
        <v>10521</v>
      </c>
      <c r="D641" s="605" t="s">
        <v>3458</v>
      </c>
      <c r="E641" s="247" t="s">
        <v>1666</v>
      </c>
      <c r="F641" s="247" t="s">
        <v>440</v>
      </c>
      <c r="G641" s="247">
        <f>'MATERIAIS G1'!G641</f>
        <v>7</v>
      </c>
      <c r="H641" s="246">
        <v>276.81</v>
      </c>
      <c r="I641" s="246">
        <f t="shared" si="9"/>
        <v>1937.67</v>
      </c>
    </row>
    <row r="642" spans="1:9" ht="90" x14ac:dyDescent="0.2">
      <c r="A642" s="176">
        <v>639</v>
      </c>
      <c r="B642" s="249" t="s">
        <v>352</v>
      </c>
      <c r="C642" s="248">
        <v>20963</v>
      </c>
      <c r="D642" s="605" t="s">
        <v>3458</v>
      </c>
      <c r="E642" s="247" t="s">
        <v>1665</v>
      </c>
      <c r="F642" s="247" t="s">
        <v>440</v>
      </c>
      <c r="G642" s="247">
        <f>'MATERIAIS G1'!G642</f>
        <v>7</v>
      </c>
      <c r="H642" s="246">
        <v>354.26</v>
      </c>
      <c r="I642" s="246">
        <f t="shared" si="9"/>
        <v>2479.8200000000002</v>
      </c>
    </row>
    <row r="643" spans="1:9" ht="45" x14ac:dyDescent="0.2">
      <c r="A643" s="176">
        <v>640</v>
      </c>
      <c r="B643" s="249" t="s">
        <v>353</v>
      </c>
      <c r="C643" s="248" t="s">
        <v>1664</v>
      </c>
      <c r="D643" s="605" t="s">
        <v>3458</v>
      </c>
      <c r="E643" s="247" t="s">
        <v>3072</v>
      </c>
      <c r="F643" s="247" t="s">
        <v>440</v>
      </c>
      <c r="G643" s="247">
        <f>'MATERIAIS G1'!G643</f>
        <v>7</v>
      </c>
      <c r="H643" s="246">
        <v>54.84</v>
      </c>
      <c r="I643" s="246">
        <f t="shared" si="9"/>
        <v>383.88</v>
      </c>
    </row>
    <row r="644" spans="1:9" ht="45" x14ac:dyDescent="0.2">
      <c r="A644" s="176">
        <v>641</v>
      </c>
      <c r="B644" s="249" t="s">
        <v>353</v>
      </c>
      <c r="C644" s="248" t="s">
        <v>1663</v>
      </c>
      <c r="D644" s="605" t="s">
        <v>3458</v>
      </c>
      <c r="E644" s="247" t="s">
        <v>1662</v>
      </c>
      <c r="F644" s="247" t="s">
        <v>440</v>
      </c>
      <c r="G644" s="247">
        <f>'MATERIAIS G1'!G644</f>
        <v>30</v>
      </c>
      <c r="H644" s="246">
        <v>80.12</v>
      </c>
      <c r="I644" s="246">
        <f t="shared" si="9"/>
        <v>2403.6</v>
      </c>
    </row>
    <row r="645" spans="1:9" ht="30" x14ac:dyDescent="0.2">
      <c r="A645" s="176">
        <v>642</v>
      </c>
      <c r="B645" s="249" t="s">
        <v>353</v>
      </c>
      <c r="C645" s="248" t="s">
        <v>1661</v>
      </c>
      <c r="D645" s="605" t="s">
        <v>3458</v>
      </c>
      <c r="E645" s="247" t="s">
        <v>1660</v>
      </c>
      <c r="F645" s="247" t="s">
        <v>440</v>
      </c>
      <c r="G645" s="247">
        <f>'MATERIAIS G1'!G645</f>
        <v>30</v>
      </c>
      <c r="H645" s="246">
        <v>240.13</v>
      </c>
      <c r="I645" s="246">
        <f t="shared" ref="I645:I708" si="10">H645*G645</f>
        <v>7203.9</v>
      </c>
    </row>
    <row r="646" spans="1:9" ht="45" x14ac:dyDescent="0.2">
      <c r="A646" s="176">
        <v>643</v>
      </c>
      <c r="B646" s="249" t="s">
        <v>352</v>
      </c>
      <c r="C646" s="248">
        <v>20975</v>
      </c>
      <c r="D646" s="605" t="s">
        <v>3458</v>
      </c>
      <c r="E646" s="247" t="s">
        <v>1659</v>
      </c>
      <c r="F646" s="247" t="s">
        <v>440</v>
      </c>
      <c r="G646" s="247">
        <f>'MATERIAIS G1'!G646</f>
        <v>7</v>
      </c>
      <c r="H646" s="246">
        <v>13.74</v>
      </c>
      <c r="I646" s="246">
        <f t="shared" si="10"/>
        <v>96.18</v>
      </c>
    </row>
    <row r="647" spans="1:9" ht="45" x14ac:dyDescent="0.2">
      <c r="A647" s="176">
        <v>644</v>
      </c>
      <c r="B647" s="249" t="s">
        <v>352</v>
      </c>
      <c r="C647" s="248">
        <v>20976</v>
      </c>
      <c r="D647" s="605" t="s">
        <v>3458</v>
      </c>
      <c r="E647" s="247" t="s">
        <v>1658</v>
      </c>
      <c r="F647" s="247" t="s">
        <v>440</v>
      </c>
      <c r="G647" s="247">
        <f>'MATERIAIS G1'!G647</f>
        <v>7</v>
      </c>
      <c r="H647" s="246">
        <v>20.76</v>
      </c>
      <c r="I647" s="246">
        <f t="shared" si="10"/>
        <v>145.32</v>
      </c>
    </row>
    <row r="648" spans="1:9" ht="30" x14ac:dyDescent="0.2">
      <c r="A648" s="176">
        <v>645</v>
      </c>
      <c r="B648" s="249" t="s">
        <v>353</v>
      </c>
      <c r="C648" s="248" t="s">
        <v>1657</v>
      </c>
      <c r="D648" s="605" t="s">
        <v>3458</v>
      </c>
      <c r="E648" s="247" t="s">
        <v>3073</v>
      </c>
      <c r="F648" s="247" t="s">
        <v>440</v>
      </c>
      <c r="G648" s="247">
        <f>'MATERIAIS G1'!G648</f>
        <v>30</v>
      </c>
      <c r="H648" s="246">
        <v>56.58</v>
      </c>
      <c r="I648" s="246">
        <f t="shared" si="10"/>
        <v>1697.4</v>
      </c>
    </row>
    <row r="649" spans="1:9" ht="30" x14ac:dyDescent="0.2">
      <c r="A649" s="176">
        <v>646</v>
      </c>
      <c r="B649" s="249" t="s">
        <v>352</v>
      </c>
      <c r="C649" s="248">
        <v>10886</v>
      </c>
      <c r="D649" s="605" t="s">
        <v>3458</v>
      </c>
      <c r="E649" s="247" t="s">
        <v>1655</v>
      </c>
      <c r="F649" s="247" t="s">
        <v>440</v>
      </c>
      <c r="G649" s="247">
        <f>'MATERIAIS G1'!G649</f>
        <v>30</v>
      </c>
      <c r="H649" s="246">
        <v>199.06</v>
      </c>
      <c r="I649" s="246">
        <f t="shared" si="10"/>
        <v>5971.8</v>
      </c>
    </row>
    <row r="650" spans="1:9" ht="30" x14ac:dyDescent="0.2">
      <c r="A650" s="176">
        <v>647</v>
      </c>
      <c r="B650" s="249" t="s">
        <v>352</v>
      </c>
      <c r="C650" s="248">
        <v>10888</v>
      </c>
      <c r="D650" s="605" t="s">
        <v>3458</v>
      </c>
      <c r="E650" s="247" t="s">
        <v>1654</v>
      </c>
      <c r="F650" s="247" t="s">
        <v>440</v>
      </c>
      <c r="G650" s="247">
        <f>'MATERIAIS G1'!G650</f>
        <v>7</v>
      </c>
      <c r="H650" s="246">
        <v>629.99</v>
      </c>
      <c r="I650" s="246">
        <f t="shared" si="10"/>
        <v>4409.93</v>
      </c>
    </row>
    <row r="651" spans="1:9" ht="30" x14ac:dyDescent="0.2">
      <c r="A651" s="176">
        <v>648</v>
      </c>
      <c r="B651" s="249" t="s">
        <v>352</v>
      </c>
      <c r="C651" s="248">
        <v>10889</v>
      </c>
      <c r="D651" s="605" t="s">
        <v>3458</v>
      </c>
      <c r="E651" s="247" t="s">
        <v>1653</v>
      </c>
      <c r="F651" s="247" t="s">
        <v>440</v>
      </c>
      <c r="G651" s="247">
        <f>'MATERIAIS G1'!G651</f>
        <v>7</v>
      </c>
      <c r="H651" s="246">
        <v>682.5</v>
      </c>
      <c r="I651" s="246">
        <f t="shared" si="10"/>
        <v>4777.5</v>
      </c>
    </row>
    <row r="652" spans="1:9" ht="30" x14ac:dyDescent="0.2">
      <c r="A652" s="176">
        <v>649</v>
      </c>
      <c r="B652" s="249" t="s">
        <v>352</v>
      </c>
      <c r="C652" s="248">
        <v>10892</v>
      </c>
      <c r="D652" s="605" t="s">
        <v>3458</v>
      </c>
      <c r="E652" s="247" t="s">
        <v>1652</v>
      </c>
      <c r="F652" s="247" t="s">
        <v>440</v>
      </c>
      <c r="G652" s="247">
        <f>'MATERIAIS G1'!G652</f>
        <v>7</v>
      </c>
      <c r="H652" s="246">
        <v>227.5</v>
      </c>
      <c r="I652" s="246">
        <f t="shared" si="10"/>
        <v>1592.5</v>
      </c>
    </row>
    <row r="653" spans="1:9" ht="30" x14ac:dyDescent="0.2">
      <c r="A653" s="176">
        <v>650</v>
      </c>
      <c r="B653" s="249" t="s">
        <v>352</v>
      </c>
      <c r="C653" s="248">
        <v>20977</v>
      </c>
      <c r="D653" s="605" t="s">
        <v>3458</v>
      </c>
      <c r="E653" s="247" t="s">
        <v>1651</v>
      </c>
      <c r="F653" s="247" t="s">
        <v>440</v>
      </c>
      <c r="G653" s="247">
        <f>'MATERIAIS G1'!G653</f>
        <v>7</v>
      </c>
      <c r="H653" s="246">
        <v>271.24</v>
      </c>
      <c r="I653" s="246">
        <f t="shared" si="10"/>
        <v>1898.68</v>
      </c>
    </row>
    <row r="654" spans="1:9" ht="30" x14ac:dyDescent="0.2">
      <c r="A654" s="176">
        <v>651</v>
      </c>
      <c r="B654" s="249" t="s">
        <v>353</v>
      </c>
      <c r="C654" s="248" t="s">
        <v>1650</v>
      </c>
      <c r="D654" s="605" t="s">
        <v>3458</v>
      </c>
      <c r="E654" s="247" t="s">
        <v>1649</v>
      </c>
      <c r="F654" s="247" t="s">
        <v>440</v>
      </c>
      <c r="G654" s="247">
        <f>'MATERIAIS G1'!G654</f>
        <v>7</v>
      </c>
      <c r="H654" s="246">
        <v>225</v>
      </c>
      <c r="I654" s="246">
        <f t="shared" si="10"/>
        <v>1575</v>
      </c>
    </row>
    <row r="655" spans="1:9" ht="30" x14ac:dyDescent="0.2">
      <c r="A655" s="176">
        <v>652</v>
      </c>
      <c r="B655" s="249" t="s">
        <v>353</v>
      </c>
      <c r="C655" s="248" t="s">
        <v>1648</v>
      </c>
      <c r="D655" s="605" t="s">
        <v>3458</v>
      </c>
      <c r="E655" s="247" t="s">
        <v>1647</v>
      </c>
      <c r="F655" s="247" t="s">
        <v>440</v>
      </c>
      <c r="G655" s="247">
        <f>'MATERIAIS G1'!G655</f>
        <v>7</v>
      </c>
      <c r="H655" s="246">
        <v>268.26</v>
      </c>
      <c r="I655" s="246">
        <f t="shared" si="10"/>
        <v>1877.82</v>
      </c>
    </row>
    <row r="656" spans="1:9" ht="45" x14ac:dyDescent="0.2">
      <c r="A656" s="176">
        <v>653</v>
      </c>
      <c r="B656" s="249" t="s">
        <v>352</v>
      </c>
      <c r="C656" s="248">
        <v>10899</v>
      </c>
      <c r="D656" s="605" t="s">
        <v>3458</v>
      </c>
      <c r="E656" s="247" t="s">
        <v>1645</v>
      </c>
      <c r="F656" s="247" t="s">
        <v>440</v>
      </c>
      <c r="G656" s="247">
        <f>'MATERIAIS G1'!G656</f>
        <v>7</v>
      </c>
      <c r="H656" s="246">
        <v>87.61</v>
      </c>
      <c r="I656" s="246">
        <f t="shared" si="10"/>
        <v>613.27</v>
      </c>
    </row>
    <row r="657" spans="1:9" ht="45" x14ac:dyDescent="0.2">
      <c r="A657" s="176">
        <v>654</v>
      </c>
      <c r="B657" s="249" t="s">
        <v>352</v>
      </c>
      <c r="C657" s="248">
        <v>20971</v>
      </c>
      <c r="D657" s="605" t="s">
        <v>3458</v>
      </c>
      <c r="E657" s="247" t="s">
        <v>1644</v>
      </c>
      <c r="F657" s="247" t="s">
        <v>440</v>
      </c>
      <c r="G657" s="247">
        <f>'MATERIAIS G1'!G657</f>
        <v>22</v>
      </c>
      <c r="H657" s="246">
        <v>19.04</v>
      </c>
      <c r="I657" s="246">
        <f t="shared" si="10"/>
        <v>418.88</v>
      </c>
    </row>
    <row r="658" spans="1:9" ht="45" x14ac:dyDescent="0.2">
      <c r="A658" s="176">
        <v>655</v>
      </c>
      <c r="B658" s="249" t="s">
        <v>352</v>
      </c>
      <c r="C658" s="248">
        <v>37554</v>
      </c>
      <c r="D658" s="605" t="s">
        <v>3458</v>
      </c>
      <c r="E658" s="247" t="s">
        <v>1643</v>
      </c>
      <c r="F658" s="247" t="s">
        <v>440</v>
      </c>
      <c r="G658" s="247">
        <f>'MATERIAIS G1'!G658</f>
        <v>15</v>
      </c>
      <c r="H658" s="246">
        <v>234.87</v>
      </c>
      <c r="I658" s="246">
        <f t="shared" si="10"/>
        <v>3523.05</v>
      </c>
    </row>
    <row r="659" spans="1:9" ht="60" x14ac:dyDescent="0.2">
      <c r="A659" s="176">
        <v>656</v>
      </c>
      <c r="B659" s="249" t="s">
        <v>352</v>
      </c>
      <c r="C659" s="248">
        <v>10902</v>
      </c>
      <c r="D659" s="605" t="s">
        <v>3458</v>
      </c>
      <c r="E659" s="247" t="s">
        <v>1642</v>
      </c>
      <c r="F659" s="247" t="s">
        <v>440</v>
      </c>
      <c r="G659" s="247">
        <f>'MATERIAIS G1'!G659</f>
        <v>15</v>
      </c>
      <c r="H659" s="246">
        <v>71.69</v>
      </c>
      <c r="I659" s="246">
        <f t="shared" si="10"/>
        <v>1075.3499999999999</v>
      </c>
    </row>
    <row r="660" spans="1:9" ht="60" x14ac:dyDescent="0.2">
      <c r="A660" s="176">
        <v>657</v>
      </c>
      <c r="B660" s="249" t="s">
        <v>352</v>
      </c>
      <c r="C660" s="248">
        <v>20966</v>
      </c>
      <c r="D660" s="605" t="s">
        <v>3458</v>
      </c>
      <c r="E660" s="247" t="s">
        <v>3074</v>
      </c>
      <c r="F660" s="247" t="s">
        <v>440</v>
      </c>
      <c r="G660" s="247">
        <f>'MATERIAIS G1'!G660</f>
        <v>15</v>
      </c>
      <c r="H660" s="246">
        <v>77.91</v>
      </c>
      <c r="I660" s="246">
        <f t="shared" si="10"/>
        <v>1168.6500000000001</v>
      </c>
    </row>
    <row r="661" spans="1:9" ht="60" x14ac:dyDescent="0.2">
      <c r="A661" s="176">
        <v>658</v>
      </c>
      <c r="B661" s="249" t="s">
        <v>352</v>
      </c>
      <c r="C661" s="248">
        <v>37527</v>
      </c>
      <c r="D661" s="605" t="s">
        <v>3458</v>
      </c>
      <c r="E661" s="247" t="s">
        <v>1641</v>
      </c>
      <c r="F661" s="247" t="s">
        <v>440</v>
      </c>
      <c r="G661" s="247">
        <f>'MATERIAIS G1'!G661</f>
        <v>30</v>
      </c>
      <c r="H661" s="246">
        <v>495.86</v>
      </c>
      <c r="I661" s="246">
        <f t="shared" si="10"/>
        <v>14875.8</v>
      </c>
    </row>
    <row r="662" spans="1:9" ht="60" x14ac:dyDescent="0.2">
      <c r="A662" s="176">
        <v>659</v>
      </c>
      <c r="B662" s="249" t="s">
        <v>352</v>
      </c>
      <c r="C662" s="248">
        <v>21034</v>
      </c>
      <c r="D662" s="605" t="s">
        <v>3458</v>
      </c>
      <c r="E662" s="247" t="s">
        <v>1640</v>
      </c>
      <c r="F662" s="247" t="s">
        <v>440</v>
      </c>
      <c r="G662" s="247">
        <f>'MATERIAIS G1'!G662</f>
        <v>30</v>
      </c>
      <c r="H662" s="246">
        <v>665.02</v>
      </c>
      <c r="I662" s="246">
        <f t="shared" si="10"/>
        <v>19950.599999999999</v>
      </c>
    </row>
    <row r="663" spans="1:9" ht="45" x14ac:dyDescent="0.2">
      <c r="A663" s="176">
        <v>660</v>
      </c>
      <c r="B663" s="249" t="s">
        <v>352</v>
      </c>
      <c r="C663" s="248">
        <v>20972</v>
      </c>
      <c r="D663" s="605" t="s">
        <v>3458</v>
      </c>
      <c r="E663" s="247" t="s">
        <v>1639</v>
      </c>
      <c r="F663" s="247" t="s">
        <v>440</v>
      </c>
      <c r="G663" s="247">
        <f>'MATERIAIS G1'!G663</f>
        <v>30</v>
      </c>
      <c r="H663" s="246">
        <v>142.85</v>
      </c>
      <c r="I663" s="246">
        <f t="shared" si="10"/>
        <v>4285.5</v>
      </c>
    </row>
    <row r="664" spans="1:9" ht="30" x14ac:dyDescent="0.2">
      <c r="A664" s="176">
        <v>661</v>
      </c>
      <c r="B664" s="249" t="s">
        <v>352</v>
      </c>
      <c r="C664" s="248">
        <v>39615</v>
      </c>
      <c r="D664" s="605" t="s">
        <v>3458</v>
      </c>
      <c r="E664" s="247" t="s">
        <v>1638</v>
      </c>
      <c r="F664" s="247" t="s">
        <v>440</v>
      </c>
      <c r="G664" s="247">
        <f>'MATERIAIS G1'!G664</f>
        <v>38</v>
      </c>
      <c r="H664" s="246">
        <v>573.41</v>
      </c>
      <c r="I664" s="246">
        <f t="shared" si="10"/>
        <v>21789.58</v>
      </c>
    </row>
    <row r="665" spans="1:9" ht="30" x14ac:dyDescent="0.2">
      <c r="A665" s="176">
        <v>662</v>
      </c>
      <c r="B665" s="249" t="s">
        <v>352</v>
      </c>
      <c r="C665" s="248">
        <v>39620</v>
      </c>
      <c r="D665" s="605" t="s">
        <v>3458</v>
      </c>
      <c r="E665" s="247" t="s">
        <v>1637</v>
      </c>
      <c r="F665" s="247" t="s">
        <v>440</v>
      </c>
      <c r="G665" s="247">
        <f>'MATERIAIS G1'!G665</f>
        <v>38</v>
      </c>
      <c r="H665" s="246">
        <v>875.75</v>
      </c>
      <c r="I665" s="246">
        <f t="shared" si="10"/>
        <v>33278.5</v>
      </c>
    </row>
    <row r="666" spans="1:9" ht="45" x14ac:dyDescent="0.2">
      <c r="A666" s="176">
        <v>663</v>
      </c>
      <c r="B666" s="249" t="s">
        <v>352</v>
      </c>
      <c r="C666" s="248">
        <v>11154</v>
      </c>
      <c r="D666" s="605" t="s">
        <v>3458</v>
      </c>
      <c r="E666" s="247" t="s">
        <v>1632</v>
      </c>
      <c r="F666" s="247" t="s">
        <v>440</v>
      </c>
      <c r="G666" s="247">
        <f>'MATERIAIS G1'!G666</f>
        <v>38</v>
      </c>
      <c r="H666" s="246">
        <v>1124.92</v>
      </c>
      <c r="I666" s="246">
        <f t="shared" si="10"/>
        <v>42746.96</v>
      </c>
    </row>
    <row r="667" spans="1:9" ht="60" x14ac:dyDescent="0.2">
      <c r="A667" s="176">
        <v>664</v>
      </c>
      <c r="B667" s="249" t="s">
        <v>352</v>
      </c>
      <c r="C667" s="248">
        <v>37560</v>
      </c>
      <c r="D667" s="605" t="s">
        <v>3458</v>
      </c>
      <c r="E667" s="247" t="s">
        <v>1631</v>
      </c>
      <c r="F667" s="247" t="s">
        <v>440</v>
      </c>
      <c r="G667" s="247">
        <f>'MATERIAIS G1'!G667</f>
        <v>76</v>
      </c>
      <c r="H667" s="246">
        <v>49.21</v>
      </c>
      <c r="I667" s="246">
        <f t="shared" si="10"/>
        <v>3739.96</v>
      </c>
    </row>
    <row r="668" spans="1:9" ht="75" x14ac:dyDescent="0.2">
      <c r="A668" s="176">
        <v>665</v>
      </c>
      <c r="B668" s="249" t="s">
        <v>352</v>
      </c>
      <c r="C668" s="248">
        <v>37557</v>
      </c>
      <c r="D668" s="605" t="s">
        <v>3458</v>
      </c>
      <c r="E668" s="247" t="s">
        <v>1630</v>
      </c>
      <c r="F668" s="247" t="s">
        <v>440</v>
      </c>
      <c r="G668" s="247">
        <f>'MATERIAIS G1'!G668</f>
        <v>76</v>
      </c>
      <c r="H668" s="246">
        <v>14.94</v>
      </c>
      <c r="I668" s="246">
        <f t="shared" si="10"/>
        <v>1135.44</v>
      </c>
    </row>
    <row r="669" spans="1:9" ht="75" x14ac:dyDescent="0.2">
      <c r="A669" s="176">
        <v>666</v>
      </c>
      <c r="B669" s="249" t="s">
        <v>352</v>
      </c>
      <c r="C669" s="248">
        <v>37556</v>
      </c>
      <c r="D669" s="605" t="s">
        <v>3458</v>
      </c>
      <c r="E669" s="247" t="s">
        <v>1629</v>
      </c>
      <c r="F669" s="247" t="s">
        <v>440</v>
      </c>
      <c r="G669" s="247">
        <f>'MATERIAIS G1'!G669</f>
        <v>152</v>
      </c>
      <c r="H669" s="246">
        <v>28.91</v>
      </c>
      <c r="I669" s="246">
        <f t="shared" si="10"/>
        <v>4394.32</v>
      </c>
    </row>
    <row r="670" spans="1:9" ht="75" x14ac:dyDescent="0.2">
      <c r="A670" s="176">
        <v>667</v>
      </c>
      <c r="B670" s="249" t="s">
        <v>352</v>
      </c>
      <c r="C670" s="248">
        <v>37559</v>
      </c>
      <c r="D670" s="605" t="s">
        <v>3458</v>
      </c>
      <c r="E670" s="247" t="s">
        <v>1628</v>
      </c>
      <c r="F670" s="247" t="s">
        <v>440</v>
      </c>
      <c r="G670" s="247">
        <f>'MATERIAIS G1'!G670</f>
        <v>76</v>
      </c>
      <c r="H670" s="246">
        <v>35.47</v>
      </c>
      <c r="I670" s="246">
        <f t="shared" si="10"/>
        <v>2695.72</v>
      </c>
    </row>
    <row r="671" spans="1:9" ht="75" x14ac:dyDescent="0.2">
      <c r="A671" s="176">
        <v>668</v>
      </c>
      <c r="B671" s="249" t="s">
        <v>352</v>
      </c>
      <c r="C671" s="248">
        <v>37539</v>
      </c>
      <c r="D671" s="605" t="s">
        <v>3458</v>
      </c>
      <c r="E671" s="247" t="s">
        <v>1627</v>
      </c>
      <c r="F671" s="247" t="s">
        <v>440</v>
      </c>
      <c r="G671" s="247">
        <f>'MATERIAIS G1'!G671</f>
        <v>471</v>
      </c>
      <c r="H671" s="246">
        <v>25</v>
      </c>
      <c r="I671" s="246">
        <f t="shared" si="10"/>
        <v>11775</v>
      </c>
    </row>
    <row r="672" spans="1:9" ht="75" x14ac:dyDescent="0.2">
      <c r="A672" s="176">
        <v>669</v>
      </c>
      <c r="B672" s="249" t="s">
        <v>352</v>
      </c>
      <c r="C672" s="248">
        <v>37558</v>
      </c>
      <c r="D672" s="605" t="s">
        <v>3458</v>
      </c>
      <c r="E672" s="247" t="s">
        <v>1626</v>
      </c>
      <c r="F672" s="247" t="s">
        <v>440</v>
      </c>
      <c r="G672" s="247">
        <f>'MATERIAIS G1'!G672</f>
        <v>76</v>
      </c>
      <c r="H672" s="246">
        <v>46.61</v>
      </c>
      <c r="I672" s="246">
        <f t="shared" si="10"/>
        <v>3542.36</v>
      </c>
    </row>
    <row r="673" spans="1:9" ht="45" x14ac:dyDescent="0.2">
      <c r="A673" s="176">
        <v>670</v>
      </c>
      <c r="B673" s="249" t="s">
        <v>352</v>
      </c>
      <c r="C673" s="248">
        <v>21041</v>
      </c>
      <c r="D673" s="605" t="s">
        <v>3458</v>
      </c>
      <c r="E673" s="247" t="s">
        <v>1625</v>
      </c>
      <c r="F673" s="247" t="s">
        <v>440</v>
      </c>
      <c r="G673" s="247">
        <f>'MATERIAIS G1'!G673</f>
        <v>7</v>
      </c>
      <c r="H673" s="246">
        <v>42.25</v>
      </c>
      <c r="I673" s="246">
        <f t="shared" si="10"/>
        <v>295.75</v>
      </c>
    </row>
    <row r="674" spans="1:9" ht="30" x14ac:dyDescent="0.2">
      <c r="A674" s="176">
        <v>671</v>
      </c>
      <c r="B674" s="249" t="s">
        <v>352</v>
      </c>
      <c r="C674" s="248">
        <v>1792</v>
      </c>
      <c r="D674" s="605" t="s">
        <v>3458</v>
      </c>
      <c r="E674" s="247" t="s">
        <v>1624</v>
      </c>
      <c r="F674" s="247" t="s">
        <v>440</v>
      </c>
      <c r="G674" s="247">
        <f>'MATERIAIS G1'!G674</f>
        <v>7</v>
      </c>
      <c r="H674" s="246">
        <v>345.62</v>
      </c>
      <c r="I674" s="246">
        <f t="shared" si="10"/>
        <v>2419.34</v>
      </c>
    </row>
    <row r="675" spans="1:9" ht="30" x14ac:dyDescent="0.2">
      <c r="A675" s="176">
        <v>672</v>
      </c>
      <c r="B675" s="249" t="s">
        <v>352</v>
      </c>
      <c r="C675" s="248">
        <v>1799</v>
      </c>
      <c r="D675" s="605" t="s">
        <v>3458</v>
      </c>
      <c r="E675" s="247" t="s">
        <v>1623</v>
      </c>
      <c r="F675" s="247" t="s">
        <v>440</v>
      </c>
      <c r="G675" s="247">
        <f>'MATERIAIS G1'!G675</f>
        <v>7</v>
      </c>
      <c r="H675" s="246">
        <v>415.42</v>
      </c>
      <c r="I675" s="246">
        <f t="shared" si="10"/>
        <v>2907.94</v>
      </c>
    </row>
    <row r="676" spans="1:9" ht="30" x14ac:dyDescent="0.2">
      <c r="A676" s="176">
        <v>673</v>
      </c>
      <c r="B676" s="249" t="s">
        <v>352</v>
      </c>
      <c r="C676" s="248">
        <v>1807</v>
      </c>
      <c r="D676" s="605" t="s">
        <v>3458</v>
      </c>
      <c r="E676" s="247" t="s">
        <v>1622</v>
      </c>
      <c r="F676" s="247" t="s">
        <v>440</v>
      </c>
      <c r="G676" s="247">
        <f>'MATERIAIS G1'!G676</f>
        <v>7</v>
      </c>
      <c r="H676" s="246">
        <v>334.56</v>
      </c>
      <c r="I676" s="246">
        <f t="shared" si="10"/>
        <v>2341.92</v>
      </c>
    </row>
    <row r="677" spans="1:9" ht="30" x14ac:dyDescent="0.2">
      <c r="A677" s="176">
        <v>674</v>
      </c>
      <c r="B677" s="249" t="s">
        <v>352</v>
      </c>
      <c r="C677" s="248">
        <v>40422</v>
      </c>
      <c r="D677" s="605" t="s">
        <v>3458</v>
      </c>
      <c r="E677" s="247" t="s">
        <v>1621</v>
      </c>
      <c r="F677" s="247" t="s">
        <v>440</v>
      </c>
      <c r="G677" s="247">
        <f>'MATERIAIS G1'!G677</f>
        <v>7</v>
      </c>
      <c r="H677" s="246">
        <v>269.3</v>
      </c>
      <c r="I677" s="246">
        <f t="shared" si="10"/>
        <v>1885.1</v>
      </c>
    </row>
    <row r="678" spans="1:9" ht="30" x14ac:dyDescent="0.2">
      <c r="A678" s="176">
        <v>675</v>
      </c>
      <c r="B678" s="249" t="s">
        <v>352</v>
      </c>
      <c r="C678" s="248">
        <v>40390</v>
      </c>
      <c r="D678" s="605" t="s">
        <v>3458</v>
      </c>
      <c r="E678" s="247" t="s">
        <v>1620</v>
      </c>
      <c r="F678" s="247" t="s">
        <v>440</v>
      </c>
      <c r="G678" s="247">
        <f>'MATERIAIS G1'!G678</f>
        <v>7</v>
      </c>
      <c r="H678" s="246">
        <v>567.17999999999995</v>
      </c>
      <c r="I678" s="246">
        <f t="shared" si="10"/>
        <v>3970.26</v>
      </c>
    </row>
    <row r="679" spans="1:9" ht="30" x14ac:dyDescent="0.2">
      <c r="A679" s="176">
        <v>676</v>
      </c>
      <c r="B679" s="249" t="s">
        <v>352</v>
      </c>
      <c r="C679" s="248">
        <v>40372</v>
      </c>
      <c r="D679" s="605" t="s">
        <v>3458</v>
      </c>
      <c r="E679" s="247" t="s">
        <v>1619</v>
      </c>
      <c r="F679" s="247" t="s">
        <v>440</v>
      </c>
      <c r="G679" s="247">
        <f>'MATERIAIS G1'!G679</f>
        <v>7</v>
      </c>
      <c r="H679" s="246">
        <v>144.79</v>
      </c>
      <c r="I679" s="246">
        <f t="shared" si="10"/>
        <v>1013.53</v>
      </c>
    </row>
    <row r="680" spans="1:9" ht="30" x14ac:dyDescent="0.2">
      <c r="A680" s="176">
        <v>677</v>
      </c>
      <c r="B680" s="249" t="s">
        <v>352</v>
      </c>
      <c r="C680" s="248">
        <v>40375</v>
      </c>
      <c r="D680" s="605" t="s">
        <v>3458</v>
      </c>
      <c r="E680" s="247" t="s">
        <v>1618</v>
      </c>
      <c r="F680" s="247" t="s">
        <v>440</v>
      </c>
      <c r="G680" s="247">
        <f>'MATERIAIS G1'!G680</f>
        <v>7</v>
      </c>
      <c r="H680" s="246">
        <v>196</v>
      </c>
      <c r="I680" s="246">
        <f t="shared" si="10"/>
        <v>1372</v>
      </c>
    </row>
    <row r="681" spans="1:9" ht="30" x14ac:dyDescent="0.2">
      <c r="A681" s="176">
        <v>678</v>
      </c>
      <c r="B681" s="249" t="s">
        <v>352</v>
      </c>
      <c r="C681" s="248">
        <v>4182</v>
      </c>
      <c r="D681" s="605" t="s">
        <v>3458</v>
      </c>
      <c r="E681" s="247" t="s">
        <v>1617</v>
      </c>
      <c r="F681" s="247" t="s">
        <v>440</v>
      </c>
      <c r="G681" s="247">
        <f>'MATERIAIS G1'!G681</f>
        <v>7</v>
      </c>
      <c r="H681" s="246">
        <v>97.7</v>
      </c>
      <c r="I681" s="246">
        <f t="shared" si="10"/>
        <v>683.9</v>
      </c>
    </row>
    <row r="682" spans="1:9" ht="30" x14ac:dyDescent="0.2">
      <c r="A682" s="176">
        <v>679</v>
      </c>
      <c r="B682" s="249" t="s">
        <v>352</v>
      </c>
      <c r="C682" s="248">
        <v>40374</v>
      </c>
      <c r="D682" s="605" t="s">
        <v>3458</v>
      </c>
      <c r="E682" s="247" t="s">
        <v>1616</v>
      </c>
      <c r="F682" s="247" t="s">
        <v>440</v>
      </c>
      <c r="G682" s="247">
        <f>'MATERIAIS G1'!G682</f>
        <v>7</v>
      </c>
      <c r="H682" s="246">
        <v>146.41</v>
      </c>
      <c r="I682" s="246">
        <f t="shared" si="10"/>
        <v>1024.8699999999999</v>
      </c>
    </row>
    <row r="683" spans="1:9" ht="30" x14ac:dyDescent="0.2">
      <c r="A683" s="176">
        <v>680</v>
      </c>
      <c r="B683" s="249" t="s">
        <v>352</v>
      </c>
      <c r="C683" s="248">
        <v>40398</v>
      </c>
      <c r="D683" s="605" t="s">
        <v>3458</v>
      </c>
      <c r="E683" s="247" t="s">
        <v>1615</v>
      </c>
      <c r="F683" s="247" t="s">
        <v>440</v>
      </c>
      <c r="G683" s="247">
        <f>'MATERIAIS G1'!G683</f>
        <v>7</v>
      </c>
      <c r="H683" s="246">
        <v>417.42</v>
      </c>
      <c r="I683" s="246">
        <f t="shared" si="10"/>
        <v>2921.94</v>
      </c>
    </row>
    <row r="684" spans="1:9" ht="30" x14ac:dyDescent="0.2">
      <c r="A684" s="176">
        <v>681</v>
      </c>
      <c r="B684" s="249" t="s">
        <v>352</v>
      </c>
      <c r="C684" s="248">
        <v>40399</v>
      </c>
      <c r="D684" s="605" t="s">
        <v>3458</v>
      </c>
      <c r="E684" s="247" t="s">
        <v>1614</v>
      </c>
      <c r="F684" s="247" t="s">
        <v>440</v>
      </c>
      <c r="G684" s="247">
        <f>'MATERIAIS G1'!G684</f>
        <v>7</v>
      </c>
      <c r="H684" s="246">
        <v>682.89</v>
      </c>
      <c r="I684" s="246">
        <f t="shared" si="10"/>
        <v>4780.2299999999996</v>
      </c>
    </row>
    <row r="685" spans="1:9" ht="45" x14ac:dyDescent="0.2">
      <c r="A685" s="176">
        <v>682</v>
      </c>
      <c r="B685" s="249" t="s">
        <v>352</v>
      </c>
      <c r="C685" s="248">
        <v>21024</v>
      </c>
      <c r="D685" s="605" t="s">
        <v>3458</v>
      </c>
      <c r="E685" s="247" t="s">
        <v>1613</v>
      </c>
      <c r="F685" s="247" t="s">
        <v>438</v>
      </c>
      <c r="G685" s="247">
        <f>'MATERIAIS G1'!G685</f>
        <v>7</v>
      </c>
      <c r="H685" s="246">
        <v>60.23</v>
      </c>
      <c r="I685" s="246">
        <f t="shared" si="10"/>
        <v>421.61</v>
      </c>
    </row>
    <row r="686" spans="1:9" ht="30" x14ac:dyDescent="0.2">
      <c r="A686" s="176">
        <v>683</v>
      </c>
      <c r="B686" s="249" t="s">
        <v>352</v>
      </c>
      <c r="C686" s="248">
        <v>21147</v>
      </c>
      <c r="D686" s="605" t="s">
        <v>3458</v>
      </c>
      <c r="E686" s="247" t="s">
        <v>1612</v>
      </c>
      <c r="F686" s="247" t="s">
        <v>438</v>
      </c>
      <c r="G686" s="247">
        <f>'MATERIAIS G1'!G686</f>
        <v>7</v>
      </c>
      <c r="H686" s="246">
        <v>176.57</v>
      </c>
      <c r="I686" s="246">
        <f t="shared" si="10"/>
        <v>1235.99</v>
      </c>
    </row>
    <row r="687" spans="1:9" ht="75" x14ac:dyDescent="0.2">
      <c r="A687" s="176">
        <v>684</v>
      </c>
      <c r="B687" s="249" t="s">
        <v>352</v>
      </c>
      <c r="C687" s="248">
        <v>10904</v>
      </c>
      <c r="D687" s="605" t="s">
        <v>3458</v>
      </c>
      <c r="E687" s="247" t="s">
        <v>1611</v>
      </c>
      <c r="F687" s="247" t="s">
        <v>440</v>
      </c>
      <c r="G687" s="247">
        <f>'MATERIAIS G1'!G687</f>
        <v>7</v>
      </c>
      <c r="H687" s="246">
        <v>200</v>
      </c>
      <c r="I687" s="246">
        <f t="shared" si="10"/>
        <v>1400</v>
      </c>
    </row>
    <row r="688" spans="1:9" ht="30" x14ac:dyDescent="0.2">
      <c r="A688" s="176">
        <v>685</v>
      </c>
      <c r="B688" s="249" t="s">
        <v>352</v>
      </c>
      <c r="C688" s="248">
        <v>404</v>
      </c>
      <c r="D688" s="604" t="s">
        <v>2601</v>
      </c>
      <c r="E688" s="247" t="s">
        <v>1610</v>
      </c>
      <c r="F688" s="247" t="s">
        <v>438</v>
      </c>
      <c r="G688" s="247">
        <f>'MATERIAIS G1'!G688</f>
        <v>38</v>
      </c>
      <c r="H688" s="246">
        <v>1.5</v>
      </c>
      <c r="I688" s="246">
        <f t="shared" si="10"/>
        <v>57</v>
      </c>
    </row>
    <row r="689" spans="1:9" ht="45" x14ac:dyDescent="0.2">
      <c r="A689" s="176">
        <v>686</v>
      </c>
      <c r="B689" s="249" t="s">
        <v>352</v>
      </c>
      <c r="C689" s="248">
        <v>394</v>
      </c>
      <c r="D689" s="604" t="s">
        <v>2601</v>
      </c>
      <c r="E689" s="247" t="s">
        <v>1609</v>
      </c>
      <c r="F689" s="247" t="s">
        <v>440</v>
      </c>
      <c r="G689" s="247">
        <f>'MATERIAIS G1'!G689</f>
        <v>76</v>
      </c>
      <c r="H689" s="246">
        <v>3.7</v>
      </c>
      <c r="I689" s="246">
        <f t="shared" si="10"/>
        <v>281.2</v>
      </c>
    </row>
    <row r="690" spans="1:9" ht="45" x14ac:dyDescent="0.2">
      <c r="A690" s="176">
        <v>687</v>
      </c>
      <c r="B690" s="249" t="s">
        <v>352</v>
      </c>
      <c r="C690" s="248">
        <v>395</v>
      </c>
      <c r="D690" s="604" t="s">
        <v>2601</v>
      </c>
      <c r="E690" s="247" t="s">
        <v>1608</v>
      </c>
      <c r="F690" s="247" t="s">
        <v>440</v>
      </c>
      <c r="G690" s="247">
        <f>'MATERIAIS G1'!G690</f>
        <v>76</v>
      </c>
      <c r="H690" s="246">
        <v>3.56</v>
      </c>
      <c r="I690" s="246">
        <f t="shared" si="10"/>
        <v>270.56</v>
      </c>
    </row>
    <row r="691" spans="1:9" ht="45" x14ac:dyDescent="0.2">
      <c r="A691" s="176">
        <v>688</v>
      </c>
      <c r="B691" s="249" t="s">
        <v>352</v>
      </c>
      <c r="C691" s="248">
        <v>39129</v>
      </c>
      <c r="D691" s="604" t="s">
        <v>2601</v>
      </c>
      <c r="E691" s="247" t="s">
        <v>492</v>
      </c>
      <c r="F691" s="247" t="s">
        <v>440</v>
      </c>
      <c r="G691" s="247">
        <f>'MATERIAIS G1'!G691</f>
        <v>76</v>
      </c>
      <c r="H691" s="246">
        <v>2.0499999999999998</v>
      </c>
      <c r="I691" s="246">
        <f t="shared" si="10"/>
        <v>155.80000000000001</v>
      </c>
    </row>
    <row r="692" spans="1:9" ht="45" x14ac:dyDescent="0.2">
      <c r="A692" s="176">
        <v>689</v>
      </c>
      <c r="B692" s="249" t="s">
        <v>352</v>
      </c>
      <c r="C692" s="248">
        <v>393</v>
      </c>
      <c r="D692" s="604" t="s">
        <v>2601</v>
      </c>
      <c r="E692" s="247" t="s">
        <v>1607</v>
      </c>
      <c r="F692" s="247" t="s">
        <v>440</v>
      </c>
      <c r="G692" s="247">
        <f>'MATERIAIS G1'!G692</f>
        <v>76</v>
      </c>
      <c r="H692" s="246">
        <v>2.15</v>
      </c>
      <c r="I692" s="246">
        <f t="shared" si="10"/>
        <v>163.4</v>
      </c>
    </row>
    <row r="693" spans="1:9" ht="45" x14ac:dyDescent="0.2">
      <c r="A693" s="176">
        <v>690</v>
      </c>
      <c r="B693" s="249" t="s">
        <v>352</v>
      </c>
      <c r="C693" s="248">
        <v>39127</v>
      </c>
      <c r="D693" s="604" t="s">
        <v>2601</v>
      </c>
      <c r="E693" s="247" t="s">
        <v>1606</v>
      </c>
      <c r="F693" s="247" t="s">
        <v>440</v>
      </c>
      <c r="G693" s="247">
        <f>'MATERIAIS G1'!G693</f>
        <v>76</v>
      </c>
      <c r="H693" s="246">
        <v>1.76</v>
      </c>
      <c r="I693" s="246">
        <f t="shared" si="10"/>
        <v>133.76</v>
      </c>
    </row>
    <row r="694" spans="1:9" ht="45" x14ac:dyDescent="0.2">
      <c r="A694" s="176">
        <v>691</v>
      </c>
      <c r="B694" s="249" t="s">
        <v>352</v>
      </c>
      <c r="C694" s="248">
        <v>392</v>
      </c>
      <c r="D694" s="604" t="s">
        <v>2601</v>
      </c>
      <c r="E694" s="247" t="s">
        <v>1605</v>
      </c>
      <c r="F694" s="247" t="s">
        <v>440</v>
      </c>
      <c r="G694" s="247">
        <f>'MATERIAIS G1'!G694</f>
        <v>76</v>
      </c>
      <c r="H694" s="246">
        <v>1.8</v>
      </c>
      <c r="I694" s="246">
        <f t="shared" si="10"/>
        <v>136.80000000000001</v>
      </c>
    </row>
    <row r="695" spans="1:9" ht="45" x14ac:dyDescent="0.2">
      <c r="A695" s="176">
        <v>692</v>
      </c>
      <c r="B695" s="249" t="s">
        <v>352</v>
      </c>
      <c r="C695" s="248">
        <v>397</v>
      </c>
      <c r="D695" s="604" t="s">
        <v>2601</v>
      </c>
      <c r="E695" s="247" t="s">
        <v>1604</v>
      </c>
      <c r="F695" s="247" t="s">
        <v>440</v>
      </c>
      <c r="G695" s="247">
        <f>'MATERIAIS G1'!G695</f>
        <v>76</v>
      </c>
      <c r="H695" s="246">
        <v>5.3</v>
      </c>
      <c r="I695" s="246">
        <f t="shared" si="10"/>
        <v>402.8</v>
      </c>
    </row>
    <row r="696" spans="1:9" ht="45" x14ac:dyDescent="0.2">
      <c r="A696" s="176">
        <v>693</v>
      </c>
      <c r="B696" s="249" t="s">
        <v>352</v>
      </c>
      <c r="C696" s="248">
        <v>396</v>
      </c>
      <c r="D696" s="604" t="s">
        <v>2601</v>
      </c>
      <c r="E696" s="247" t="s">
        <v>1603</v>
      </c>
      <c r="F696" s="247" t="s">
        <v>440</v>
      </c>
      <c r="G696" s="247">
        <f>'MATERIAIS G1'!G696</f>
        <v>76</v>
      </c>
      <c r="H696" s="246">
        <v>4.1100000000000003</v>
      </c>
      <c r="I696" s="246">
        <f t="shared" si="10"/>
        <v>312.36</v>
      </c>
    </row>
    <row r="697" spans="1:9" ht="45" x14ac:dyDescent="0.2">
      <c r="A697" s="176">
        <v>694</v>
      </c>
      <c r="B697" s="249" t="s">
        <v>352</v>
      </c>
      <c r="C697" s="248">
        <v>396</v>
      </c>
      <c r="D697" s="604" t="s">
        <v>2601</v>
      </c>
      <c r="E697" s="247" t="s">
        <v>1603</v>
      </c>
      <c r="F697" s="247" t="s">
        <v>440</v>
      </c>
      <c r="G697" s="247">
        <f>'MATERIAIS G1'!G697</f>
        <v>76</v>
      </c>
      <c r="H697" s="246">
        <v>4.1100000000000003</v>
      </c>
      <c r="I697" s="246">
        <f t="shared" si="10"/>
        <v>312.36</v>
      </c>
    </row>
    <row r="698" spans="1:9" ht="45" x14ac:dyDescent="0.2">
      <c r="A698" s="176">
        <v>695</v>
      </c>
      <c r="B698" s="249" t="s">
        <v>352</v>
      </c>
      <c r="C698" s="248">
        <v>39134</v>
      </c>
      <c r="D698" s="604" t="s">
        <v>2601</v>
      </c>
      <c r="E698" s="247" t="s">
        <v>1602</v>
      </c>
      <c r="F698" s="247" t="s">
        <v>440</v>
      </c>
      <c r="G698" s="247">
        <f>'MATERIAIS G1'!G698</f>
        <v>76</v>
      </c>
      <c r="H698" s="246">
        <v>6.4</v>
      </c>
      <c r="I698" s="246">
        <f t="shared" si="10"/>
        <v>486.4</v>
      </c>
    </row>
    <row r="699" spans="1:9" ht="45" x14ac:dyDescent="0.2">
      <c r="A699" s="176">
        <v>696</v>
      </c>
      <c r="B699" s="249" t="s">
        <v>352</v>
      </c>
      <c r="C699" s="248">
        <v>398</v>
      </c>
      <c r="D699" s="604" t="s">
        <v>2601</v>
      </c>
      <c r="E699" s="247" t="s">
        <v>1601</v>
      </c>
      <c r="F699" s="247" t="s">
        <v>440</v>
      </c>
      <c r="G699" s="247">
        <f>'MATERIAIS G1'!G699</f>
        <v>76</v>
      </c>
      <c r="H699" s="246">
        <v>5.9</v>
      </c>
      <c r="I699" s="246">
        <f t="shared" si="10"/>
        <v>448.4</v>
      </c>
    </row>
    <row r="700" spans="1:9" ht="45" x14ac:dyDescent="0.2">
      <c r="A700" s="176">
        <v>697</v>
      </c>
      <c r="B700" s="249" t="s">
        <v>352</v>
      </c>
      <c r="C700" s="248">
        <v>39128</v>
      </c>
      <c r="D700" s="604" t="s">
        <v>2601</v>
      </c>
      <c r="E700" s="247" t="s">
        <v>1600</v>
      </c>
      <c r="F700" s="247" t="s">
        <v>440</v>
      </c>
      <c r="G700" s="247">
        <f>'MATERIAIS G1'!G700</f>
        <v>76</v>
      </c>
      <c r="H700" s="246">
        <v>1.92</v>
      </c>
      <c r="I700" s="246">
        <f t="shared" si="10"/>
        <v>145.91999999999999</v>
      </c>
    </row>
    <row r="701" spans="1:9" ht="45" x14ac:dyDescent="0.2">
      <c r="A701" s="176">
        <v>698</v>
      </c>
      <c r="B701" s="249" t="s">
        <v>352</v>
      </c>
      <c r="C701" s="248">
        <v>400</v>
      </c>
      <c r="D701" s="604" t="s">
        <v>2601</v>
      </c>
      <c r="E701" s="247" t="s">
        <v>1599</v>
      </c>
      <c r="F701" s="247" t="s">
        <v>440</v>
      </c>
      <c r="G701" s="247">
        <f>'MATERIAIS G1'!G701</f>
        <v>76</v>
      </c>
      <c r="H701" s="246">
        <v>1.87</v>
      </c>
      <c r="I701" s="246">
        <f t="shared" si="10"/>
        <v>142.12</v>
      </c>
    </row>
    <row r="702" spans="1:9" ht="45" x14ac:dyDescent="0.2">
      <c r="A702" s="176">
        <v>699</v>
      </c>
      <c r="B702" s="249" t="s">
        <v>352</v>
      </c>
      <c r="C702" s="248">
        <v>399</v>
      </c>
      <c r="D702" s="604" t="s">
        <v>2601</v>
      </c>
      <c r="E702" s="247" t="s">
        <v>458</v>
      </c>
      <c r="F702" s="247" t="s">
        <v>440</v>
      </c>
      <c r="G702" s="247">
        <f>'MATERIAIS G1'!G702</f>
        <v>76</v>
      </c>
      <c r="H702" s="246">
        <v>7.61</v>
      </c>
      <c r="I702" s="246">
        <f t="shared" si="10"/>
        <v>578.36</v>
      </c>
    </row>
    <row r="703" spans="1:9" ht="30" x14ac:dyDescent="0.2">
      <c r="A703" s="176">
        <v>700</v>
      </c>
      <c r="B703" s="249" t="s">
        <v>352</v>
      </c>
      <c r="C703" s="248">
        <v>39141</v>
      </c>
      <c r="D703" s="604" t="s">
        <v>2601</v>
      </c>
      <c r="E703" s="247" t="s">
        <v>1598</v>
      </c>
      <c r="F703" s="247" t="s">
        <v>440</v>
      </c>
      <c r="G703" s="247">
        <f>'MATERIAIS G1'!G703</f>
        <v>76</v>
      </c>
      <c r="H703" s="246">
        <v>1.48</v>
      </c>
      <c r="I703" s="246">
        <f t="shared" si="10"/>
        <v>112.48</v>
      </c>
    </row>
    <row r="704" spans="1:9" ht="30" x14ac:dyDescent="0.2">
      <c r="A704" s="176">
        <v>701</v>
      </c>
      <c r="B704" s="249" t="s">
        <v>352</v>
      </c>
      <c r="C704" s="248">
        <v>39140</v>
      </c>
      <c r="D704" s="604" t="s">
        <v>2601</v>
      </c>
      <c r="E704" s="247" t="s">
        <v>1597</v>
      </c>
      <c r="F704" s="247" t="s">
        <v>440</v>
      </c>
      <c r="G704" s="247">
        <f>'MATERIAIS G1'!G704</f>
        <v>76</v>
      </c>
      <c r="H704" s="246">
        <v>1.34</v>
      </c>
      <c r="I704" s="246">
        <f t="shared" si="10"/>
        <v>101.84</v>
      </c>
    </row>
    <row r="705" spans="1:9" ht="30" x14ac:dyDescent="0.2">
      <c r="A705" s="176">
        <v>702</v>
      </c>
      <c r="B705" s="249" t="s">
        <v>352</v>
      </c>
      <c r="C705" s="248">
        <v>39139</v>
      </c>
      <c r="D705" s="604" t="s">
        <v>2601</v>
      </c>
      <c r="E705" s="247" t="s">
        <v>1596</v>
      </c>
      <c r="F705" s="247" t="s">
        <v>440</v>
      </c>
      <c r="G705" s="247">
        <f>'MATERIAIS G1'!G705</f>
        <v>76</v>
      </c>
      <c r="H705" s="246">
        <v>1.1200000000000001</v>
      </c>
      <c r="I705" s="246">
        <f t="shared" si="10"/>
        <v>85.12</v>
      </c>
    </row>
    <row r="706" spans="1:9" ht="30" x14ac:dyDescent="0.2">
      <c r="A706" s="176">
        <v>703</v>
      </c>
      <c r="B706" s="249" t="s">
        <v>352</v>
      </c>
      <c r="C706" s="248">
        <v>39137</v>
      </c>
      <c r="D706" s="604" t="s">
        <v>2601</v>
      </c>
      <c r="E706" s="247" t="s">
        <v>1595</v>
      </c>
      <c r="F706" s="247" t="s">
        <v>440</v>
      </c>
      <c r="G706" s="247">
        <f>'MATERIAIS G1'!G706</f>
        <v>76</v>
      </c>
      <c r="H706" s="246">
        <v>0.77</v>
      </c>
      <c r="I706" s="246">
        <f t="shared" si="10"/>
        <v>58.52</v>
      </c>
    </row>
    <row r="707" spans="1:9" ht="30" x14ac:dyDescent="0.2">
      <c r="A707" s="176">
        <v>704</v>
      </c>
      <c r="B707" s="249" t="s">
        <v>352</v>
      </c>
      <c r="C707" s="248">
        <v>39143</v>
      </c>
      <c r="D707" s="604" t="s">
        <v>2601</v>
      </c>
      <c r="E707" s="247" t="s">
        <v>1594</v>
      </c>
      <c r="F707" s="247" t="s">
        <v>440</v>
      </c>
      <c r="G707" s="247">
        <f>'MATERIAIS G1'!G707</f>
        <v>76</v>
      </c>
      <c r="H707" s="246">
        <v>3.06</v>
      </c>
      <c r="I707" s="246">
        <f t="shared" si="10"/>
        <v>232.56</v>
      </c>
    </row>
    <row r="708" spans="1:9" ht="30" x14ac:dyDescent="0.2">
      <c r="A708" s="176">
        <v>705</v>
      </c>
      <c r="B708" s="249" t="s">
        <v>352</v>
      </c>
      <c r="C708" s="248">
        <v>39142</v>
      </c>
      <c r="D708" s="604" t="s">
        <v>2601</v>
      </c>
      <c r="E708" s="247" t="s">
        <v>1593</v>
      </c>
      <c r="F708" s="247" t="s">
        <v>440</v>
      </c>
      <c r="G708" s="247">
        <f>'MATERIAIS G1'!G708</f>
        <v>76</v>
      </c>
      <c r="H708" s="246">
        <v>2.19</v>
      </c>
      <c r="I708" s="246">
        <f t="shared" si="10"/>
        <v>166.44</v>
      </c>
    </row>
    <row r="709" spans="1:9" ht="30" x14ac:dyDescent="0.2">
      <c r="A709" s="176">
        <v>706</v>
      </c>
      <c r="B709" s="249" t="s">
        <v>352</v>
      </c>
      <c r="C709" s="248">
        <v>39138</v>
      </c>
      <c r="D709" s="604" t="s">
        <v>2601</v>
      </c>
      <c r="E709" s="247" t="s">
        <v>1592</v>
      </c>
      <c r="F709" s="247" t="s">
        <v>440</v>
      </c>
      <c r="G709" s="247">
        <f>'MATERIAIS G1'!G709</f>
        <v>97</v>
      </c>
      <c r="H709" s="246">
        <v>0.82</v>
      </c>
      <c r="I709" s="246">
        <f t="shared" ref="I709:I772" si="11">H709*G709</f>
        <v>79.540000000000006</v>
      </c>
    </row>
    <row r="710" spans="1:9" ht="45" x14ac:dyDescent="0.2">
      <c r="A710" s="176">
        <v>707</v>
      </c>
      <c r="B710" s="249" t="s">
        <v>352</v>
      </c>
      <c r="C710" s="248">
        <v>11927</v>
      </c>
      <c r="D710" s="604" t="s">
        <v>2601</v>
      </c>
      <c r="E710" s="247" t="s">
        <v>1591</v>
      </c>
      <c r="F710" s="247" t="s">
        <v>440</v>
      </c>
      <c r="G710" s="247">
        <f>'MATERIAIS G1'!G710</f>
        <v>76</v>
      </c>
      <c r="H710" s="246">
        <v>8.1999999999999993</v>
      </c>
      <c r="I710" s="246">
        <f t="shared" si="11"/>
        <v>623.20000000000005</v>
      </c>
    </row>
    <row r="711" spans="1:9" ht="45" x14ac:dyDescent="0.2">
      <c r="A711" s="176">
        <v>708</v>
      </c>
      <c r="B711" s="249" t="s">
        <v>352</v>
      </c>
      <c r="C711" s="248">
        <v>11928</v>
      </c>
      <c r="D711" s="604" t="s">
        <v>2601</v>
      </c>
      <c r="E711" s="247" t="s">
        <v>1590</v>
      </c>
      <c r="F711" s="247" t="s">
        <v>440</v>
      </c>
      <c r="G711" s="247">
        <f>'MATERIAIS G1'!G711</f>
        <v>76</v>
      </c>
      <c r="H711" s="246">
        <v>9.39</v>
      </c>
      <c r="I711" s="246">
        <f t="shared" si="11"/>
        <v>713.64</v>
      </c>
    </row>
    <row r="712" spans="1:9" ht="30" x14ac:dyDescent="0.2">
      <c r="A712" s="176">
        <v>709</v>
      </c>
      <c r="B712" s="249" t="s">
        <v>353</v>
      </c>
      <c r="C712" s="248" t="s">
        <v>1589</v>
      </c>
      <c r="D712" s="604" t="s">
        <v>2601</v>
      </c>
      <c r="E712" s="247" t="s">
        <v>1588</v>
      </c>
      <c r="F712" s="247" t="s">
        <v>440</v>
      </c>
      <c r="G712" s="247">
        <f>'MATERIAIS G1'!G712</f>
        <v>30</v>
      </c>
      <c r="H712" s="246">
        <v>543.64</v>
      </c>
      <c r="I712" s="246">
        <f t="shared" si="11"/>
        <v>16309.2</v>
      </c>
    </row>
    <row r="713" spans="1:9" ht="30" x14ac:dyDescent="0.2">
      <c r="A713" s="176">
        <v>710</v>
      </c>
      <c r="B713" s="249" t="s">
        <v>353</v>
      </c>
      <c r="C713" s="248" t="s">
        <v>1587</v>
      </c>
      <c r="D713" s="604" t="s">
        <v>2601</v>
      </c>
      <c r="E713" s="247" t="s">
        <v>3075</v>
      </c>
      <c r="F713" s="247" t="s">
        <v>440</v>
      </c>
      <c r="G713" s="247">
        <f>'MATERIAIS G1'!G713</f>
        <v>7</v>
      </c>
      <c r="H713" s="246">
        <v>195.87</v>
      </c>
      <c r="I713" s="246">
        <f t="shared" si="11"/>
        <v>1371.09</v>
      </c>
    </row>
    <row r="714" spans="1:9" ht="30" x14ac:dyDescent="0.2">
      <c r="A714" s="176">
        <v>711</v>
      </c>
      <c r="B714" s="249" t="s">
        <v>353</v>
      </c>
      <c r="C714" s="248" t="s">
        <v>1586</v>
      </c>
      <c r="D714" s="604" t="s">
        <v>2601</v>
      </c>
      <c r="E714" s="247" t="s">
        <v>1585</v>
      </c>
      <c r="F714" s="247" t="s">
        <v>445</v>
      </c>
      <c r="G714" s="247">
        <f>'MATERIAIS G1'!G714</f>
        <v>3</v>
      </c>
      <c r="H714" s="246">
        <v>190</v>
      </c>
      <c r="I714" s="246">
        <f t="shared" si="11"/>
        <v>570</v>
      </c>
    </row>
    <row r="715" spans="1:9" ht="30" x14ac:dyDescent="0.2">
      <c r="A715" s="176">
        <v>712</v>
      </c>
      <c r="B715" s="249" t="s">
        <v>353</v>
      </c>
      <c r="C715" s="248" t="s">
        <v>1582</v>
      </c>
      <c r="D715" s="604" t="s">
        <v>2601</v>
      </c>
      <c r="E715" s="247" t="s">
        <v>1581</v>
      </c>
      <c r="F715" s="247" t="s">
        <v>440</v>
      </c>
      <c r="G715" s="247">
        <f>'MATERIAIS G1'!G715</f>
        <v>3</v>
      </c>
      <c r="H715" s="246">
        <v>29.89</v>
      </c>
      <c r="I715" s="246">
        <f t="shared" si="11"/>
        <v>89.67</v>
      </c>
    </row>
    <row r="716" spans="1:9" x14ac:dyDescent="0.2">
      <c r="A716" s="176">
        <v>713</v>
      </c>
      <c r="B716" s="249" t="s">
        <v>353</v>
      </c>
      <c r="C716" s="248" t="s">
        <v>1578</v>
      </c>
      <c r="D716" s="604" t="s">
        <v>2601</v>
      </c>
      <c r="E716" s="247" t="s">
        <v>1577</v>
      </c>
      <c r="F716" s="247" t="s">
        <v>438</v>
      </c>
      <c r="G716" s="247">
        <f>'MATERIAIS G1'!G716</f>
        <v>3</v>
      </c>
      <c r="H716" s="246">
        <v>131.4</v>
      </c>
      <c r="I716" s="246">
        <f t="shared" si="11"/>
        <v>394.2</v>
      </c>
    </row>
    <row r="717" spans="1:9" ht="30" x14ac:dyDescent="0.2">
      <c r="A717" s="176">
        <v>714</v>
      </c>
      <c r="B717" s="249" t="s">
        <v>352</v>
      </c>
      <c r="C717" s="248">
        <v>7588</v>
      </c>
      <c r="D717" s="604" t="s">
        <v>2601</v>
      </c>
      <c r="E717" s="247" t="s">
        <v>1576</v>
      </c>
      <c r="F717" s="247" t="s">
        <v>440</v>
      </c>
      <c r="G717" s="247">
        <f>'MATERIAIS G1'!G717</f>
        <v>7</v>
      </c>
      <c r="H717" s="246">
        <v>55</v>
      </c>
      <c r="I717" s="246">
        <f t="shared" si="11"/>
        <v>385</v>
      </c>
    </row>
    <row r="718" spans="1:9" ht="75" x14ac:dyDescent="0.2">
      <c r="A718" s="176">
        <v>715</v>
      </c>
      <c r="B718" s="249" t="s">
        <v>353</v>
      </c>
      <c r="C718" s="248" t="s">
        <v>1575</v>
      </c>
      <c r="D718" s="604" t="s">
        <v>2601</v>
      </c>
      <c r="E718" s="247" t="s">
        <v>1574</v>
      </c>
      <c r="F718" s="247" t="s">
        <v>440</v>
      </c>
      <c r="G718" s="247">
        <f>'MATERIAIS G1'!G718</f>
        <v>3</v>
      </c>
      <c r="H718" s="246">
        <v>5221.46</v>
      </c>
      <c r="I718" s="246">
        <f t="shared" si="11"/>
        <v>15664.38</v>
      </c>
    </row>
    <row r="719" spans="1:9" ht="75" x14ac:dyDescent="0.2">
      <c r="A719" s="176">
        <v>716</v>
      </c>
      <c r="B719" s="249" t="s">
        <v>353</v>
      </c>
      <c r="C719" s="248" t="s">
        <v>1573</v>
      </c>
      <c r="D719" s="604" t="s">
        <v>2601</v>
      </c>
      <c r="E719" s="247" t="s">
        <v>1572</v>
      </c>
      <c r="F719" s="247" t="s">
        <v>440</v>
      </c>
      <c r="G719" s="247">
        <f>'MATERIAIS G1'!G719</f>
        <v>3</v>
      </c>
      <c r="H719" s="246">
        <v>10593.26</v>
      </c>
      <c r="I719" s="246">
        <f t="shared" si="11"/>
        <v>31779.78</v>
      </c>
    </row>
    <row r="720" spans="1:9" ht="90" x14ac:dyDescent="0.2">
      <c r="A720" s="176">
        <v>717</v>
      </c>
      <c r="B720" s="249" t="s">
        <v>352</v>
      </c>
      <c r="C720" s="248">
        <v>761</v>
      </c>
      <c r="D720" s="604" t="s">
        <v>2601</v>
      </c>
      <c r="E720" s="247" t="s">
        <v>1571</v>
      </c>
      <c r="F720" s="247" t="s">
        <v>440</v>
      </c>
      <c r="G720" s="247">
        <f>'MATERIAIS G1'!G720</f>
        <v>3</v>
      </c>
      <c r="H720" s="246">
        <v>10456.9</v>
      </c>
      <c r="I720" s="246">
        <f t="shared" si="11"/>
        <v>31370.7</v>
      </c>
    </row>
    <row r="721" spans="1:9" ht="75" x14ac:dyDescent="0.2">
      <c r="A721" s="176">
        <v>718</v>
      </c>
      <c r="B721" s="249" t="s">
        <v>352</v>
      </c>
      <c r="C721" s="248">
        <v>754</v>
      </c>
      <c r="D721" s="604" t="s">
        <v>2601</v>
      </c>
      <c r="E721" s="247" t="s">
        <v>1570</v>
      </c>
      <c r="F721" s="247" t="s">
        <v>440</v>
      </c>
      <c r="G721" s="247">
        <f>'MATERIAIS G1'!G721</f>
        <v>3</v>
      </c>
      <c r="H721" s="246">
        <v>10087.5</v>
      </c>
      <c r="I721" s="246">
        <f t="shared" si="11"/>
        <v>30262.5</v>
      </c>
    </row>
    <row r="722" spans="1:9" ht="75" x14ac:dyDescent="0.2">
      <c r="A722" s="176">
        <v>719</v>
      </c>
      <c r="B722" s="249" t="s">
        <v>353</v>
      </c>
      <c r="C722" s="248" t="s">
        <v>1569</v>
      </c>
      <c r="D722" s="604" t="s">
        <v>2601</v>
      </c>
      <c r="E722" s="247" t="s">
        <v>1568</v>
      </c>
      <c r="F722" s="247" t="s">
        <v>440</v>
      </c>
      <c r="G722" s="247">
        <f>'MATERIAIS G1'!G722</f>
        <v>3</v>
      </c>
      <c r="H722" s="246">
        <v>7925.62</v>
      </c>
      <c r="I722" s="246">
        <f t="shared" si="11"/>
        <v>23776.86</v>
      </c>
    </row>
    <row r="723" spans="1:9" ht="45" x14ac:dyDescent="0.2">
      <c r="A723" s="176">
        <v>720</v>
      </c>
      <c r="B723" s="249" t="s">
        <v>353</v>
      </c>
      <c r="C723" s="248" t="s">
        <v>1567</v>
      </c>
      <c r="D723" s="604" t="s">
        <v>2601</v>
      </c>
      <c r="E723" s="247" t="s">
        <v>1566</v>
      </c>
      <c r="F723" s="247" t="s">
        <v>440</v>
      </c>
      <c r="G723" s="247">
        <f>'MATERIAIS G1'!G723</f>
        <v>3</v>
      </c>
      <c r="H723" s="246">
        <v>21619.33</v>
      </c>
      <c r="I723" s="246">
        <f t="shared" si="11"/>
        <v>64857.99</v>
      </c>
    </row>
    <row r="724" spans="1:9" x14ac:dyDescent="0.2">
      <c r="A724" s="176">
        <v>721</v>
      </c>
      <c r="B724" s="249" t="s">
        <v>353</v>
      </c>
      <c r="C724" s="248" t="s">
        <v>1565</v>
      </c>
      <c r="D724" s="604" t="s">
        <v>2601</v>
      </c>
      <c r="E724" s="247" t="s">
        <v>1564</v>
      </c>
      <c r="F724" s="247" t="s">
        <v>440</v>
      </c>
      <c r="G724" s="247">
        <f>'MATERIAIS G1'!G724</f>
        <v>4560</v>
      </c>
      <c r="H724" s="246">
        <v>0.05</v>
      </c>
      <c r="I724" s="246">
        <f t="shared" si="11"/>
        <v>228</v>
      </c>
    </row>
    <row r="725" spans="1:9" ht="30" x14ac:dyDescent="0.2">
      <c r="A725" s="176">
        <v>722</v>
      </c>
      <c r="B725" s="249" t="s">
        <v>2435</v>
      </c>
      <c r="C725" s="248" t="s">
        <v>3076</v>
      </c>
      <c r="D725" s="604" t="s">
        <v>2601</v>
      </c>
      <c r="E725" s="247" t="s">
        <v>3077</v>
      </c>
      <c r="F725" s="247" t="s">
        <v>438</v>
      </c>
      <c r="G725" s="247">
        <f>'MATERIAIS G1'!G725</f>
        <v>152</v>
      </c>
      <c r="H725" s="246">
        <v>46.45</v>
      </c>
      <c r="I725" s="246">
        <f t="shared" si="11"/>
        <v>7060.4</v>
      </c>
    </row>
    <row r="726" spans="1:9" ht="30" x14ac:dyDescent="0.2">
      <c r="A726" s="176">
        <v>723</v>
      </c>
      <c r="B726" s="249" t="s">
        <v>2435</v>
      </c>
      <c r="C726" s="248" t="s">
        <v>3078</v>
      </c>
      <c r="D726" s="604" t="s">
        <v>2601</v>
      </c>
      <c r="E726" s="247" t="s">
        <v>3079</v>
      </c>
      <c r="F726" s="247" t="s">
        <v>438</v>
      </c>
      <c r="G726" s="247">
        <f>'MATERIAIS G1'!G726</f>
        <v>760</v>
      </c>
      <c r="H726" s="246">
        <v>74.58</v>
      </c>
      <c r="I726" s="246">
        <f t="shared" si="11"/>
        <v>56680.800000000003</v>
      </c>
    </row>
    <row r="727" spans="1:9" ht="60" x14ac:dyDescent="0.2">
      <c r="A727" s="176">
        <v>724</v>
      </c>
      <c r="B727" s="249" t="s">
        <v>352</v>
      </c>
      <c r="C727" s="248">
        <v>1011</v>
      </c>
      <c r="D727" s="604" t="s">
        <v>2601</v>
      </c>
      <c r="E727" s="247" t="s">
        <v>1562</v>
      </c>
      <c r="F727" s="247" t="s">
        <v>438</v>
      </c>
      <c r="G727" s="247">
        <f>'MATERIAIS G1'!G727</f>
        <v>1520</v>
      </c>
      <c r="H727" s="246">
        <v>0.93</v>
      </c>
      <c r="I727" s="246">
        <f t="shared" si="11"/>
        <v>1413.6</v>
      </c>
    </row>
    <row r="728" spans="1:9" ht="60" x14ac:dyDescent="0.2">
      <c r="A728" s="176">
        <v>725</v>
      </c>
      <c r="B728" s="249" t="s">
        <v>352</v>
      </c>
      <c r="C728" s="248">
        <v>1013</v>
      </c>
      <c r="D728" s="604" t="s">
        <v>2601</v>
      </c>
      <c r="E728" s="247" t="s">
        <v>1561</v>
      </c>
      <c r="F728" s="247" t="s">
        <v>438</v>
      </c>
      <c r="G728" s="247">
        <f>'MATERIAIS G1'!G728</f>
        <v>608</v>
      </c>
      <c r="H728" s="246">
        <v>1.47</v>
      </c>
      <c r="I728" s="246">
        <f t="shared" si="11"/>
        <v>893.76</v>
      </c>
    </row>
    <row r="729" spans="1:9" ht="60" x14ac:dyDescent="0.2">
      <c r="A729" s="176">
        <v>726</v>
      </c>
      <c r="B729" s="249" t="s">
        <v>352</v>
      </c>
      <c r="C729" s="248">
        <v>39238</v>
      </c>
      <c r="D729" s="604" t="s">
        <v>2601</v>
      </c>
      <c r="E729" s="247" t="s">
        <v>1559</v>
      </c>
      <c r="F729" s="247" t="s">
        <v>438</v>
      </c>
      <c r="G729" s="247">
        <f>'MATERIAIS G1'!G729</f>
        <v>7</v>
      </c>
      <c r="H729" s="246">
        <v>142.28</v>
      </c>
      <c r="I729" s="246">
        <f t="shared" si="11"/>
        <v>995.96</v>
      </c>
    </row>
    <row r="730" spans="1:9" ht="60" x14ac:dyDescent="0.2">
      <c r="A730" s="176">
        <v>727</v>
      </c>
      <c r="B730" s="249" t="s">
        <v>352</v>
      </c>
      <c r="C730" s="248">
        <v>979</v>
      </c>
      <c r="D730" s="604" t="s">
        <v>2601</v>
      </c>
      <c r="E730" s="247" t="s">
        <v>1558</v>
      </c>
      <c r="F730" s="247" t="s">
        <v>438</v>
      </c>
      <c r="G730" s="247">
        <f>'MATERIAIS G1'!G730</f>
        <v>1520</v>
      </c>
      <c r="H730" s="246">
        <v>15.15</v>
      </c>
      <c r="I730" s="246">
        <f t="shared" si="11"/>
        <v>23028</v>
      </c>
    </row>
    <row r="731" spans="1:9" ht="60" x14ac:dyDescent="0.2">
      <c r="A731" s="176">
        <v>728</v>
      </c>
      <c r="B731" s="249" t="s">
        <v>352</v>
      </c>
      <c r="C731" s="248">
        <v>39232</v>
      </c>
      <c r="D731" s="604" t="s">
        <v>2601</v>
      </c>
      <c r="E731" s="247" t="s">
        <v>1556</v>
      </c>
      <c r="F731" s="247" t="s">
        <v>438</v>
      </c>
      <c r="G731" s="247">
        <f>'MATERIAIS G1'!G731</f>
        <v>1520</v>
      </c>
      <c r="H731" s="246">
        <v>23.72</v>
      </c>
      <c r="I731" s="246">
        <f t="shared" si="11"/>
        <v>36054.400000000001</v>
      </c>
    </row>
    <row r="732" spans="1:9" ht="60" x14ac:dyDescent="0.2">
      <c r="A732" s="176">
        <v>729</v>
      </c>
      <c r="B732" s="249" t="s">
        <v>352</v>
      </c>
      <c r="C732" s="248">
        <v>993</v>
      </c>
      <c r="D732" s="604" t="s">
        <v>2601</v>
      </c>
      <c r="E732" s="247" t="s">
        <v>1554</v>
      </c>
      <c r="F732" s="247" t="s">
        <v>438</v>
      </c>
      <c r="G732" s="247">
        <f>'MATERIAIS G1'!G732</f>
        <v>1520</v>
      </c>
      <c r="H732" s="246">
        <v>1.98</v>
      </c>
      <c r="I732" s="246">
        <f t="shared" si="11"/>
        <v>3009.6</v>
      </c>
    </row>
    <row r="733" spans="1:9" ht="60" x14ac:dyDescent="0.2">
      <c r="A733" s="176">
        <v>730</v>
      </c>
      <c r="B733" s="249" t="s">
        <v>352</v>
      </c>
      <c r="C733" s="248">
        <v>1020</v>
      </c>
      <c r="D733" s="604" t="s">
        <v>2601</v>
      </c>
      <c r="E733" s="247" t="s">
        <v>1553</v>
      </c>
      <c r="F733" s="247" t="s">
        <v>438</v>
      </c>
      <c r="G733" s="247">
        <f>'MATERIAIS G1'!G733</f>
        <v>3040</v>
      </c>
      <c r="H733" s="246">
        <v>10.11</v>
      </c>
      <c r="I733" s="246">
        <f t="shared" si="11"/>
        <v>30734.400000000001</v>
      </c>
    </row>
    <row r="734" spans="1:9" ht="60" x14ac:dyDescent="0.2">
      <c r="A734" s="176">
        <v>731</v>
      </c>
      <c r="B734" s="249" t="s">
        <v>352</v>
      </c>
      <c r="C734" s="248">
        <v>995</v>
      </c>
      <c r="D734" s="604" t="s">
        <v>2601</v>
      </c>
      <c r="E734" s="247" t="s">
        <v>1552</v>
      </c>
      <c r="F734" s="247" t="s">
        <v>438</v>
      </c>
      <c r="G734" s="247">
        <f>'MATERIAIS G1'!G734</f>
        <v>1520</v>
      </c>
      <c r="H734" s="246">
        <v>16.100000000000001</v>
      </c>
      <c r="I734" s="246">
        <f t="shared" si="11"/>
        <v>24472</v>
      </c>
    </row>
    <row r="735" spans="1:9" ht="60" x14ac:dyDescent="0.2">
      <c r="A735" s="176">
        <v>732</v>
      </c>
      <c r="B735" s="249" t="s">
        <v>352</v>
      </c>
      <c r="C735" s="248">
        <v>1022</v>
      </c>
      <c r="D735" s="604" t="s">
        <v>2601</v>
      </c>
      <c r="E735" s="247" t="s">
        <v>1551</v>
      </c>
      <c r="F735" s="247" t="s">
        <v>438</v>
      </c>
      <c r="G735" s="247">
        <f>'MATERIAIS G1'!G735</f>
        <v>1520</v>
      </c>
      <c r="H735" s="246">
        <v>2.76</v>
      </c>
      <c r="I735" s="246">
        <f t="shared" si="11"/>
        <v>4195.2</v>
      </c>
    </row>
    <row r="736" spans="1:9" ht="60" x14ac:dyDescent="0.2">
      <c r="A736" s="176">
        <v>733</v>
      </c>
      <c r="B736" s="249" t="s">
        <v>352</v>
      </c>
      <c r="C736" s="248">
        <v>996</v>
      </c>
      <c r="D736" s="604" t="s">
        <v>2601</v>
      </c>
      <c r="E736" s="247" t="s">
        <v>1550</v>
      </c>
      <c r="F736" s="247" t="s">
        <v>438</v>
      </c>
      <c r="G736" s="247">
        <f>'MATERIAIS G1'!G736</f>
        <v>1520</v>
      </c>
      <c r="H736" s="246">
        <v>24.97</v>
      </c>
      <c r="I736" s="246">
        <f t="shared" si="11"/>
        <v>37954.400000000001</v>
      </c>
    </row>
    <row r="737" spans="1:9" ht="60" x14ac:dyDescent="0.2">
      <c r="A737" s="176">
        <v>734</v>
      </c>
      <c r="B737" s="249" t="s">
        <v>352</v>
      </c>
      <c r="C737" s="248">
        <v>1021</v>
      </c>
      <c r="D737" s="604" t="s">
        <v>2601</v>
      </c>
      <c r="E737" s="247" t="s">
        <v>1549</v>
      </c>
      <c r="F737" s="247" t="s">
        <v>438</v>
      </c>
      <c r="G737" s="247">
        <f>'MATERIAIS G1'!G737</f>
        <v>1520</v>
      </c>
      <c r="H737" s="246">
        <v>4.24</v>
      </c>
      <c r="I737" s="246">
        <f t="shared" si="11"/>
        <v>6444.8</v>
      </c>
    </row>
    <row r="738" spans="1:9" ht="60" x14ac:dyDescent="0.2">
      <c r="A738" s="176">
        <v>735</v>
      </c>
      <c r="B738" s="249" t="s">
        <v>352</v>
      </c>
      <c r="C738" s="248">
        <v>994</v>
      </c>
      <c r="D738" s="604" t="s">
        <v>2601</v>
      </c>
      <c r="E738" s="247" t="s">
        <v>1548</v>
      </c>
      <c r="F738" s="247" t="s">
        <v>438</v>
      </c>
      <c r="G738" s="247">
        <f>'MATERIAIS G1'!G738</f>
        <v>1520</v>
      </c>
      <c r="H738" s="246">
        <v>6.17</v>
      </c>
      <c r="I738" s="246">
        <f t="shared" si="11"/>
        <v>9378.4</v>
      </c>
    </row>
    <row r="739" spans="1:9" ht="30" x14ac:dyDescent="0.2">
      <c r="A739" s="176">
        <v>736</v>
      </c>
      <c r="B739" s="249" t="s">
        <v>352</v>
      </c>
      <c r="C739" s="248">
        <v>34618</v>
      </c>
      <c r="D739" s="604" t="s">
        <v>2601</v>
      </c>
      <c r="E739" s="247" t="s">
        <v>1547</v>
      </c>
      <c r="F739" s="247" t="s">
        <v>438</v>
      </c>
      <c r="G739" s="247">
        <f>'MATERIAIS G1'!G739</f>
        <v>205</v>
      </c>
      <c r="H739" s="246">
        <v>5.86</v>
      </c>
      <c r="I739" s="246">
        <f t="shared" si="11"/>
        <v>1201.3</v>
      </c>
    </row>
    <row r="740" spans="1:9" ht="30" x14ac:dyDescent="0.2">
      <c r="A740" s="176">
        <v>737</v>
      </c>
      <c r="B740" s="249" t="s">
        <v>352</v>
      </c>
      <c r="C740" s="248">
        <v>34621</v>
      </c>
      <c r="D740" s="604" t="s">
        <v>2601</v>
      </c>
      <c r="E740" s="247" t="s">
        <v>490</v>
      </c>
      <c r="F740" s="247" t="s">
        <v>438</v>
      </c>
      <c r="G740" s="247">
        <f>'MATERIAIS G1'!G740</f>
        <v>7</v>
      </c>
      <c r="H740" s="246">
        <v>14.51</v>
      </c>
      <c r="I740" s="246">
        <f t="shared" si="11"/>
        <v>101.57</v>
      </c>
    </row>
    <row r="741" spans="1:9" ht="30" x14ac:dyDescent="0.2">
      <c r="A741" s="176">
        <v>738</v>
      </c>
      <c r="B741" s="249" t="s">
        <v>352</v>
      </c>
      <c r="C741" s="248">
        <v>34622</v>
      </c>
      <c r="D741" s="604" t="s">
        <v>2601</v>
      </c>
      <c r="E741" s="247" t="s">
        <v>1546</v>
      </c>
      <c r="F741" s="247" t="s">
        <v>438</v>
      </c>
      <c r="G741" s="247">
        <f>'MATERIAIS G1'!G741</f>
        <v>7</v>
      </c>
      <c r="H741" s="246">
        <v>21.56</v>
      </c>
      <c r="I741" s="246">
        <f t="shared" si="11"/>
        <v>150.91999999999999</v>
      </c>
    </row>
    <row r="742" spans="1:9" ht="45" x14ac:dyDescent="0.2">
      <c r="A742" s="176">
        <v>739</v>
      </c>
      <c r="B742" s="249" t="s">
        <v>352</v>
      </c>
      <c r="C742" s="248">
        <v>938</v>
      </c>
      <c r="D742" s="604" t="s">
        <v>2601</v>
      </c>
      <c r="E742" s="247" t="s">
        <v>1545</v>
      </c>
      <c r="F742" s="247" t="s">
        <v>438</v>
      </c>
      <c r="G742" s="247">
        <f>'MATERIAIS G1'!G742</f>
        <v>7</v>
      </c>
      <c r="H742" s="246">
        <v>1.61</v>
      </c>
      <c r="I742" s="246">
        <f t="shared" si="11"/>
        <v>11.27</v>
      </c>
    </row>
    <row r="743" spans="1:9" ht="45" x14ac:dyDescent="0.2">
      <c r="A743" s="176">
        <v>740</v>
      </c>
      <c r="B743" s="249" t="s">
        <v>352</v>
      </c>
      <c r="C743" s="248">
        <v>937</v>
      </c>
      <c r="D743" s="604" t="s">
        <v>2601</v>
      </c>
      <c r="E743" s="247" t="s">
        <v>1544</v>
      </c>
      <c r="F743" s="247" t="s">
        <v>438</v>
      </c>
      <c r="G743" s="247">
        <f>'MATERIAIS G1'!G743</f>
        <v>7</v>
      </c>
      <c r="H743" s="246">
        <v>9.3699999999999992</v>
      </c>
      <c r="I743" s="246">
        <f t="shared" si="11"/>
        <v>65.59</v>
      </c>
    </row>
    <row r="744" spans="1:9" ht="45" x14ac:dyDescent="0.2">
      <c r="A744" s="176">
        <v>741</v>
      </c>
      <c r="B744" s="249" t="s">
        <v>352</v>
      </c>
      <c r="C744" s="248">
        <v>939</v>
      </c>
      <c r="D744" s="604" t="s">
        <v>2601</v>
      </c>
      <c r="E744" s="247" t="s">
        <v>1543</v>
      </c>
      <c r="F744" s="247" t="s">
        <v>438</v>
      </c>
      <c r="G744" s="247">
        <f>'MATERIAIS G1'!G744</f>
        <v>1520</v>
      </c>
      <c r="H744" s="246">
        <v>2.6</v>
      </c>
      <c r="I744" s="246">
        <f t="shared" si="11"/>
        <v>3952</v>
      </c>
    </row>
    <row r="745" spans="1:9" ht="45" x14ac:dyDescent="0.2">
      <c r="A745" s="176">
        <v>742</v>
      </c>
      <c r="B745" s="249" t="s">
        <v>352</v>
      </c>
      <c r="C745" s="248">
        <v>944</v>
      </c>
      <c r="D745" s="604" t="s">
        <v>2601</v>
      </c>
      <c r="E745" s="247" t="s">
        <v>1542</v>
      </c>
      <c r="F745" s="247" t="s">
        <v>438</v>
      </c>
      <c r="G745" s="247">
        <f>'MATERIAIS G1'!G745</f>
        <v>7</v>
      </c>
      <c r="H745" s="246">
        <v>4.1100000000000003</v>
      </c>
      <c r="I745" s="246">
        <f t="shared" si="11"/>
        <v>28.77</v>
      </c>
    </row>
    <row r="746" spans="1:9" ht="45" x14ac:dyDescent="0.2">
      <c r="A746" s="176">
        <v>743</v>
      </c>
      <c r="B746" s="249" t="s">
        <v>352</v>
      </c>
      <c r="C746" s="248">
        <v>940</v>
      </c>
      <c r="D746" s="604" t="s">
        <v>2601</v>
      </c>
      <c r="E746" s="247" t="s">
        <v>1541</v>
      </c>
      <c r="F746" s="247" t="s">
        <v>438</v>
      </c>
      <c r="G746" s="247">
        <f>'MATERIAIS G1'!G746</f>
        <v>7</v>
      </c>
      <c r="H746" s="246">
        <v>5.93</v>
      </c>
      <c r="I746" s="246">
        <f t="shared" si="11"/>
        <v>41.51</v>
      </c>
    </row>
    <row r="747" spans="1:9" ht="30" x14ac:dyDescent="0.2">
      <c r="A747" s="176">
        <v>744</v>
      </c>
      <c r="B747" s="249" t="s">
        <v>353</v>
      </c>
      <c r="C747" s="248" t="s">
        <v>1540</v>
      </c>
      <c r="D747" s="604" t="s">
        <v>2601</v>
      </c>
      <c r="E747" s="247" t="s">
        <v>1539</v>
      </c>
      <c r="F747" s="247" t="s">
        <v>438</v>
      </c>
      <c r="G747" s="247">
        <f>'MATERIAIS G1'!G747</f>
        <v>228</v>
      </c>
      <c r="H747" s="246">
        <v>5.14</v>
      </c>
      <c r="I747" s="246">
        <f t="shared" si="11"/>
        <v>1171.92</v>
      </c>
    </row>
    <row r="748" spans="1:9" ht="60" x14ac:dyDescent="0.2">
      <c r="A748" s="176">
        <v>745</v>
      </c>
      <c r="B748" s="249" t="s">
        <v>352</v>
      </c>
      <c r="C748" s="248">
        <v>39257</v>
      </c>
      <c r="D748" s="604" t="s">
        <v>2601</v>
      </c>
      <c r="E748" s="247" t="s">
        <v>1538</v>
      </c>
      <c r="F748" s="247" t="s">
        <v>438</v>
      </c>
      <c r="G748" s="247">
        <f>'MATERIAIS G1'!G748</f>
        <v>7</v>
      </c>
      <c r="H748" s="246">
        <v>5.86</v>
      </c>
      <c r="I748" s="246">
        <f t="shared" si="11"/>
        <v>41.02</v>
      </c>
    </row>
    <row r="749" spans="1:9" ht="60" x14ac:dyDescent="0.2">
      <c r="A749" s="176">
        <v>746</v>
      </c>
      <c r="B749" s="249" t="s">
        <v>352</v>
      </c>
      <c r="C749" s="248">
        <v>39261</v>
      </c>
      <c r="D749" s="604" t="s">
        <v>2601</v>
      </c>
      <c r="E749" s="247" t="s">
        <v>1537</v>
      </c>
      <c r="F749" s="247" t="s">
        <v>438</v>
      </c>
      <c r="G749" s="247">
        <f>'MATERIAIS G1'!G749</f>
        <v>7</v>
      </c>
      <c r="H749" s="246">
        <v>33.57</v>
      </c>
      <c r="I749" s="246">
        <f t="shared" si="11"/>
        <v>234.99</v>
      </c>
    </row>
    <row r="750" spans="1:9" ht="60" x14ac:dyDescent="0.2">
      <c r="A750" s="176">
        <v>747</v>
      </c>
      <c r="B750" s="249" t="s">
        <v>352</v>
      </c>
      <c r="C750" s="248">
        <v>39258</v>
      </c>
      <c r="D750" s="604" t="s">
        <v>2601</v>
      </c>
      <c r="E750" s="247" t="s">
        <v>494</v>
      </c>
      <c r="F750" s="247" t="s">
        <v>438</v>
      </c>
      <c r="G750" s="247">
        <f>'MATERIAIS G1'!G750</f>
        <v>2280</v>
      </c>
      <c r="H750" s="246">
        <v>8.84</v>
      </c>
      <c r="I750" s="246">
        <f t="shared" si="11"/>
        <v>20155.2</v>
      </c>
    </row>
    <row r="751" spans="1:9" ht="60" x14ac:dyDescent="0.2">
      <c r="A751" s="176">
        <v>748</v>
      </c>
      <c r="B751" s="249" t="s">
        <v>352</v>
      </c>
      <c r="C751" s="248">
        <v>39259</v>
      </c>
      <c r="D751" s="604" t="s">
        <v>2601</v>
      </c>
      <c r="E751" s="247" t="s">
        <v>1536</v>
      </c>
      <c r="F751" s="247" t="s">
        <v>438</v>
      </c>
      <c r="G751" s="247">
        <f>'MATERIAIS G1'!G751</f>
        <v>7</v>
      </c>
      <c r="H751" s="246">
        <v>13.61</v>
      </c>
      <c r="I751" s="246">
        <f t="shared" si="11"/>
        <v>95.27</v>
      </c>
    </row>
    <row r="752" spans="1:9" ht="60" x14ac:dyDescent="0.2">
      <c r="A752" s="176">
        <v>749</v>
      </c>
      <c r="B752" s="249" t="s">
        <v>352</v>
      </c>
      <c r="C752" s="248">
        <v>39260</v>
      </c>
      <c r="D752" s="604" t="s">
        <v>2601</v>
      </c>
      <c r="E752" s="247" t="s">
        <v>1535</v>
      </c>
      <c r="F752" s="247" t="s">
        <v>438</v>
      </c>
      <c r="G752" s="247">
        <f>'MATERIAIS G1'!G752</f>
        <v>7</v>
      </c>
      <c r="H752" s="246">
        <v>20.83</v>
      </c>
      <c r="I752" s="246">
        <f t="shared" si="11"/>
        <v>145.81</v>
      </c>
    </row>
    <row r="753" spans="1:9" x14ac:dyDescent="0.2">
      <c r="A753" s="176">
        <v>750</v>
      </c>
      <c r="B753" s="249" t="s">
        <v>353</v>
      </c>
      <c r="C753" s="248" t="s">
        <v>3080</v>
      </c>
      <c r="D753" s="604" t="s">
        <v>2601</v>
      </c>
      <c r="E753" s="247" t="s">
        <v>3081</v>
      </c>
      <c r="F753" s="247" t="s">
        <v>440</v>
      </c>
      <c r="G753" s="247">
        <f>'MATERIAIS G1'!G753</f>
        <v>7</v>
      </c>
      <c r="H753" s="246">
        <v>237</v>
      </c>
      <c r="I753" s="246">
        <f t="shared" si="11"/>
        <v>1659</v>
      </c>
    </row>
    <row r="754" spans="1:9" ht="45" x14ac:dyDescent="0.2">
      <c r="A754" s="176">
        <v>751</v>
      </c>
      <c r="B754" s="249" t="s">
        <v>352</v>
      </c>
      <c r="C754" s="248">
        <v>2560</v>
      </c>
      <c r="D754" s="604" t="s">
        <v>2601</v>
      </c>
      <c r="E754" s="247" t="s">
        <v>1534</v>
      </c>
      <c r="F754" s="247" t="s">
        <v>440</v>
      </c>
      <c r="G754" s="247">
        <f>'MATERIAIS G1'!G754</f>
        <v>7</v>
      </c>
      <c r="H754" s="246">
        <v>16.04</v>
      </c>
      <c r="I754" s="246">
        <f t="shared" si="11"/>
        <v>112.28</v>
      </c>
    </row>
    <row r="755" spans="1:9" ht="45" x14ac:dyDescent="0.2">
      <c r="A755" s="176">
        <v>752</v>
      </c>
      <c r="B755" s="249" t="s">
        <v>352</v>
      </c>
      <c r="C755" s="248">
        <v>2559</v>
      </c>
      <c r="D755" s="604" t="s">
        <v>2601</v>
      </c>
      <c r="E755" s="247" t="s">
        <v>1533</v>
      </c>
      <c r="F755" s="247" t="s">
        <v>440</v>
      </c>
      <c r="G755" s="247">
        <f>'MATERIAIS G1'!G755</f>
        <v>7</v>
      </c>
      <c r="H755" s="246">
        <v>12.83</v>
      </c>
      <c r="I755" s="246">
        <f t="shared" si="11"/>
        <v>89.81</v>
      </c>
    </row>
    <row r="756" spans="1:9" ht="45" x14ac:dyDescent="0.2">
      <c r="A756" s="176">
        <v>753</v>
      </c>
      <c r="B756" s="249" t="s">
        <v>352</v>
      </c>
      <c r="C756" s="248">
        <v>2576</v>
      </c>
      <c r="D756" s="604" t="s">
        <v>2601</v>
      </c>
      <c r="E756" s="247" t="s">
        <v>1532</v>
      </c>
      <c r="F756" s="247" t="s">
        <v>440</v>
      </c>
      <c r="G756" s="247">
        <f>'MATERIAIS G1'!G756</f>
        <v>7</v>
      </c>
      <c r="H756" s="246">
        <v>39.409999999999997</v>
      </c>
      <c r="I756" s="246">
        <f t="shared" si="11"/>
        <v>275.87</v>
      </c>
    </row>
    <row r="757" spans="1:9" ht="45" x14ac:dyDescent="0.2">
      <c r="A757" s="176">
        <v>754</v>
      </c>
      <c r="B757" s="249" t="s">
        <v>352</v>
      </c>
      <c r="C757" s="248">
        <v>2586</v>
      </c>
      <c r="D757" s="604" t="s">
        <v>2601</v>
      </c>
      <c r="E757" s="247" t="s">
        <v>1531</v>
      </c>
      <c r="F757" s="247" t="s">
        <v>440</v>
      </c>
      <c r="G757" s="247">
        <f>'MATERIAIS G1'!G757</f>
        <v>7</v>
      </c>
      <c r="H757" s="246">
        <v>19.940000000000001</v>
      </c>
      <c r="I757" s="246">
        <f t="shared" si="11"/>
        <v>139.58000000000001</v>
      </c>
    </row>
    <row r="758" spans="1:9" ht="45" x14ac:dyDescent="0.2">
      <c r="A758" s="176">
        <v>755</v>
      </c>
      <c r="B758" s="249" t="s">
        <v>352</v>
      </c>
      <c r="C758" s="248">
        <v>2574</v>
      </c>
      <c r="D758" s="604" t="s">
        <v>2601</v>
      </c>
      <c r="E758" s="247" t="s">
        <v>1530</v>
      </c>
      <c r="F758" s="247" t="s">
        <v>440</v>
      </c>
      <c r="G758" s="247">
        <f>'MATERIAIS G1'!G758</f>
        <v>7</v>
      </c>
      <c r="H758" s="246">
        <v>12.38</v>
      </c>
      <c r="I758" s="246">
        <f t="shared" si="11"/>
        <v>86.66</v>
      </c>
    </row>
    <row r="759" spans="1:9" ht="45" x14ac:dyDescent="0.2">
      <c r="A759" s="176">
        <v>756</v>
      </c>
      <c r="B759" s="249" t="s">
        <v>352</v>
      </c>
      <c r="C759" s="248">
        <v>2582</v>
      </c>
      <c r="D759" s="604" t="s">
        <v>2601</v>
      </c>
      <c r="E759" s="247" t="s">
        <v>1529</v>
      </c>
      <c r="F759" s="247" t="s">
        <v>440</v>
      </c>
      <c r="G759" s="247">
        <f>'MATERIAIS G1'!G759</f>
        <v>7</v>
      </c>
      <c r="H759" s="246">
        <v>36.56</v>
      </c>
      <c r="I759" s="246">
        <f t="shared" si="11"/>
        <v>255.92</v>
      </c>
    </row>
    <row r="760" spans="1:9" ht="45" x14ac:dyDescent="0.2">
      <c r="A760" s="176">
        <v>757</v>
      </c>
      <c r="B760" s="249" t="s">
        <v>352</v>
      </c>
      <c r="C760" s="248">
        <v>2581</v>
      </c>
      <c r="D760" s="604" t="s">
        <v>2601</v>
      </c>
      <c r="E760" s="247" t="s">
        <v>1528</v>
      </c>
      <c r="F760" s="247" t="s">
        <v>440</v>
      </c>
      <c r="G760" s="247">
        <f>'MATERIAIS G1'!G760</f>
        <v>7</v>
      </c>
      <c r="H760" s="246">
        <v>19.09</v>
      </c>
      <c r="I760" s="246">
        <f t="shared" si="11"/>
        <v>133.63</v>
      </c>
    </row>
    <row r="761" spans="1:9" ht="45" x14ac:dyDescent="0.2">
      <c r="A761" s="176">
        <v>758</v>
      </c>
      <c r="B761" s="249" t="s">
        <v>352</v>
      </c>
      <c r="C761" s="248">
        <v>2580</v>
      </c>
      <c r="D761" s="604" t="s">
        <v>2601</v>
      </c>
      <c r="E761" s="247" t="s">
        <v>483</v>
      </c>
      <c r="F761" s="247" t="s">
        <v>440</v>
      </c>
      <c r="G761" s="247">
        <f>'MATERIAIS G1'!G761</f>
        <v>7</v>
      </c>
      <c r="H761" s="246">
        <v>16.350000000000001</v>
      </c>
      <c r="I761" s="246">
        <f t="shared" si="11"/>
        <v>114.45</v>
      </c>
    </row>
    <row r="762" spans="1:9" ht="30" x14ac:dyDescent="0.2">
      <c r="A762" s="176">
        <v>759</v>
      </c>
      <c r="B762" s="249" t="s">
        <v>352</v>
      </c>
      <c r="C762" s="248">
        <v>39332</v>
      </c>
      <c r="D762" s="604" t="s">
        <v>2601</v>
      </c>
      <c r="E762" s="247" t="s">
        <v>1527</v>
      </c>
      <c r="F762" s="247" t="s">
        <v>440</v>
      </c>
      <c r="G762" s="247">
        <f>'MATERIAIS G1'!G762</f>
        <v>7</v>
      </c>
      <c r="H762" s="246">
        <v>13.6</v>
      </c>
      <c r="I762" s="246">
        <f t="shared" si="11"/>
        <v>95.2</v>
      </c>
    </row>
    <row r="763" spans="1:9" ht="30" x14ac:dyDescent="0.2">
      <c r="A763" s="176">
        <v>760</v>
      </c>
      <c r="B763" s="249" t="s">
        <v>352</v>
      </c>
      <c r="C763" s="248">
        <v>39331</v>
      </c>
      <c r="D763" s="604" t="s">
        <v>2601</v>
      </c>
      <c r="E763" s="247" t="s">
        <v>1526</v>
      </c>
      <c r="F763" s="247" t="s">
        <v>440</v>
      </c>
      <c r="G763" s="247">
        <f>'MATERIAIS G1'!G763</f>
        <v>7</v>
      </c>
      <c r="H763" s="246">
        <v>10.82</v>
      </c>
      <c r="I763" s="246">
        <f t="shared" si="11"/>
        <v>75.739999999999995</v>
      </c>
    </row>
    <row r="764" spans="1:9" ht="45" x14ac:dyDescent="0.2">
      <c r="A764" s="176">
        <v>761</v>
      </c>
      <c r="B764" s="249" t="s">
        <v>353</v>
      </c>
      <c r="C764" s="248" t="s">
        <v>1525</v>
      </c>
      <c r="D764" s="604" t="s">
        <v>2601</v>
      </c>
      <c r="E764" s="247" t="s">
        <v>3082</v>
      </c>
      <c r="F764" s="247" t="s">
        <v>440</v>
      </c>
      <c r="G764" s="247">
        <f>'MATERIAIS G1'!G764</f>
        <v>7</v>
      </c>
      <c r="H764" s="246">
        <v>47.05</v>
      </c>
      <c r="I764" s="246">
        <f t="shared" si="11"/>
        <v>329.35</v>
      </c>
    </row>
    <row r="765" spans="1:9" ht="45" x14ac:dyDescent="0.2">
      <c r="A765" s="176">
        <v>762</v>
      </c>
      <c r="B765" s="249" t="s">
        <v>352</v>
      </c>
      <c r="C765" s="248">
        <v>1613</v>
      </c>
      <c r="D765" s="604" t="s">
        <v>2601</v>
      </c>
      <c r="E765" s="247" t="s">
        <v>1524</v>
      </c>
      <c r="F765" s="247" t="s">
        <v>440</v>
      </c>
      <c r="G765" s="247">
        <f>'MATERIAIS G1'!G765</f>
        <v>7</v>
      </c>
      <c r="H765" s="246">
        <v>1744.99</v>
      </c>
      <c r="I765" s="246">
        <f t="shared" si="11"/>
        <v>12214.93</v>
      </c>
    </row>
    <row r="766" spans="1:9" ht="45" x14ac:dyDescent="0.2">
      <c r="A766" s="176">
        <v>763</v>
      </c>
      <c r="B766" s="249" t="s">
        <v>352</v>
      </c>
      <c r="C766" s="248">
        <v>1625</v>
      </c>
      <c r="D766" s="604" t="s">
        <v>2601</v>
      </c>
      <c r="E766" s="247" t="s">
        <v>1523</v>
      </c>
      <c r="F766" s="247" t="s">
        <v>440</v>
      </c>
      <c r="G766" s="247">
        <f>'MATERIAIS G1'!G766</f>
        <v>7</v>
      </c>
      <c r="H766" s="246">
        <v>182.29</v>
      </c>
      <c r="I766" s="246">
        <f t="shared" si="11"/>
        <v>1276.03</v>
      </c>
    </row>
    <row r="767" spans="1:9" ht="45" x14ac:dyDescent="0.2">
      <c r="A767" s="176">
        <v>764</v>
      </c>
      <c r="B767" s="249" t="s">
        <v>352</v>
      </c>
      <c r="C767" s="248">
        <v>1629</v>
      </c>
      <c r="D767" s="604" t="s">
        <v>2601</v>
      </c>
      <c r="E767" s="247" t="s">
        <v>1522</v>
      </c>
      <c r="F767" s="247" t="s">
        <v>440</v>
      </c>
      <c r="G767" s="247">
        <f>'MATERIAIS G1'!G767</f>
        <v>1</v>
      </c>
      <c r="H767" s="246">
        <v>14333.33</v>
      </c>
      <c r="I767" s="246">
        <f t="shared" si="11"/>
        <v>14333.33</v>
      </c>
    </row>
    <row r="768" spans="1:9" ht="45" x14ac:dyDescent="0.2">
      <c r="A768" s="176">
        <v>765</v>
      </c>
      <c r="B768" s="249" t="s">
        <v>352</v>
      </c>
      <c r="C768" s="248">
        <v>1623</v>
      </c>
      <c r="D768" s="604" t="s">
        <v>2601</v>
      </c>
      <c r="E768" s="247" t="s">
        <v>1521</v>
      </c>
      <c r="F768" s="247" t="s">
        <v>440</v>
      </c>
      <c r="G768" s="247">
        <f>'MATERIAIS G1'!G768</f>
        <v>7</v>
      </c>
      <c r="H768" s="246">
        <v>148.66</v>
      </c>
      <c r="I768" s="246">
        <f t="shared" si="11"/>
        <v>1040.6199999999999</v>
      </c>
    </row>
    <row r="769" spans="1:9" ht="45" x14ac:dyDescent="0.2">
      <c r="A769" s="176">
        <v>766</v>
      </c>
      <c r="B769" s="249" t="s">
        <v>352</v>
      </c>
      <c r="C769" s="248">
        <v>1619</v>
      </c>
      <c r="D769" s="604" t="s">
        <v>2601</v>
      </c>
      <c r="E769" s="247" t="s">
        <v>1520</v>
      </c>
      <c r="F769" s="247" t="s">
        <v>440</v>
      </c>
      <c r="G769" s="247">
        <f>'MATERIAIS G1'!G769</f>
        <v>7</v>
      </c>
      <c r="H769" s="246">
        <v>204.49</v>
      </c>
      <c r="I769" s="246">
        <f t="shared" si="11"/>
        <v>1431.43</v>
      </c>
    </row>
    <row r="770" spans="1:9" ht="45" x14ac:dyDescent="0.2">
      <c r="A770" s="176">
        <v>767</v>
      </c>
      <c r="B770" s="249" t="s">
        <v>352</v>
      </c>
      <c r="C770" s="248">
        <v>1619</v>
      </c>
      <c r="D770" s="604" t="s">
        <v>2601</v>
      </c>
      <c r="E770" s="247" t="s">
        <v>1520</v>
      </c>
      <c r="F770" s="247" t="s">
        <v>440</v>
      </c>
      <c r="G770" s="247">
        <f>'MATERIAIS G1'!G770</f>
        <v>22</v>
      </c>
      <c r="H770" s="246">
        <v>204.49</v>
      </c>
      <c r="I770" s="246">
        <f t="shared" si="11"/>
        <v>4498.78</v>
      </c>
    </row>
    <row r="771" spans="1:9" ht="45" x14ac:dyDescent="0.2">
      <c r="A771" s="176">
        <v>768</v>
      </c>
      <c r="B771" s="249" t="s">
        <v>352</v>
      </c>
      <c r="C771" s="248">
        <v>1630</v>
      </c>
      <c r="D771" s="604" t="s">
        <v>2601</v>
      </c>
      <c r="E771" s="247" t="s">
        <v>1519</v>
      </c>
      <c r="F771" s="247" t="s">
        <v>440</v>
      </c>
      <c r="G771" s="247">
        <f>'MATERIAIS G1'!G771</f>
        <v>7</v>
      </c>
      <c r="H771" s="246">
        <v>4502.54</v>
      </c>
      <c r="I771" s="246">
        <f t="shared" si="11"/>
        <v>31517.78</v>
      </c>
    </row>
    <row r="772" spans="1:9" ht="45" x14ac:dyDescent="0.2">
      <c r="A772" s="176">
        <v>769</v>
      </c>
      <c r="B772" s="249" t="s">
        <v>352</v>
      </c>
      <c r="C772" s="248">
        <v>1616</v>
      </c>
      <c r="D772" s="604" t="s">
        <v>2601</v>
      </c>
      <c r="E772" s="247" t="s">
        <v>1518</v>
      </c>
      <c r="F772" s="247" t="s">
        <v>440</v>
      </c>
      <c r="G772" s="247">
        <f>'MATERIAIS G1'!G772</f>
        <v>7</v>
      </c>
      <c r="H772" s="246">
        <v>6924.99</v>
      </c>
      <c r="I772" s="246">
        <f t="shared" si="11"/>
        <v>48474.93</v>
      </c>
    </row>
    <row r="773" spans="1:9" ht="45" x14ac:dyDescent="0.2">
      <c r="A773" s="176">
        <v>770</v>
      </c>
      <c r="B773" s="249" t="s">
        <v>352</v>
      </c>
      <c r="C773" s="248">
        <v>1614</v>
      </c>
      <c r="D773" s="604" t="s">
        <v>2601</v>
      </c>
      <c r="E773" s="247" t="s">
        <v>498</v>
      </c>
      <c r="F773" s="247" t="s">
        <v>440</v>
      </c>
      <c r="G773" s="247">
        <f>'MATERIAIS G1'!G773</f>
        <v>7</v>
      </c>
      <c r="H773" s="246">
        <v>316.49</v>
      </c>
      <c r="I773" s="246">
        <f t="shared" ref="I773:I836" si="12">H773*G773</f>
        <v>2215.4299999999998</v>
      </c>
    </row>
    <row r="774" spans="1:9" ht="45" x14ac:dyDescent="0.2">
      <c r="A774" s="176">
        <v>771</v>
      </c>
      <c r="B774" s="249" t="s">
        <v>352</v>
      </c>
      <c r="C774" s="248">
        <v>1617</v>
      </c>
      <c r="D774" s="604" t="s">
        <v>2601</v>
      </c>
      <c r="E774" s="247" t="s">
        <v>1517</v>
      </c>
      <c r="F774" s="247" t="s">
        <v>440</v>
      </c>
      <c r="G774" s="247">
        <f>'MATERIAIS G1'!G774</f>
        <v>7</v>
      </c>
      <c r="H774" s="246">
        <v>8266.94</v>
      </c>
      <c r="I774" s="246">
        <f t="shared" si="12"/>
        <v>57868.58</v>
      </c>
    </row>
    <row r="775" spans="1:9" ht="45" x14ac:dyDescent="0.2">
      <c r="A775" s="176">
        <v>772</v>
      </c>
      <c r="B775" s="249" t="s">
        <v>352</v>
      </c>
      <c r="C775" s="248">
        <v>1624</v>
      </c>
      <c r="D775" s="604" t="s">
        <v>2601</v>
      </c>
      <c r="E775" s="247" t="s">
        <v>1516</v>
      </c>
      <c r="F775" s="247" t="s">
        <v>440</v>
      </c>
      <c r="G775" s="247">
        <f>'MATERIAIS G1'!G775</f>
        <v>1</v>
      </c>
      <c r="H775" s="246">
        <v>20320.55</v>
      </c>
      <c r="I775" s="246">
        <f t="shared" si="12"/>
        <v>20320.55</v>
      </c>
    </row>
    <row r="776" spans="1:9" ht="45" x14ac:dyDescent="0.2">
      <c r="A776" s="176">
        <v>773</v>
      </c>
      <c r="B776" s="249" t="s">
        <v>352</v>
      </c>
      <c r="C776" s="248">
        <v>1615</v>
      </c>
      <c r="D776" s="604" t="s">
        <v>2601</v>
      </c>
      <c r="E776" s="247" t="s">
        <v>1515</v>
      </c>
      <c r="F776" s="247" t="s">
        <v>440</v>
      </c>
      <c r="G776" s="247">
        <f>'MATERIAIS G1'!G776</f>
        <v>7</v>
      </c>
      <c r="H776" s="246">
        <v>1062.95</v>
      </c>
      <c r="I776" s="246">
        <f t="shared" si="12"/>
        <v>7440.65</v>
      </c>
    </row>
    <row r="777" spans="1:9" ht="45" x14ac:dyDescent="0.2">
      <c r="A777" s="176">
        <v>774</v>
      </c>
      <c r="B777" s="249" t="s">
        <v>352</v>
      </c>
      <c r="C777" s="248">
        <v>1612</v>
      </c>
      <c r="D777" s="604" t="s">
        <v>2601</v>
      </c>
      <c r="E777" s="247" t="s">
        <v>1514</v>
      </c>
      <c r="F777" s="247" t="s">
        <v>440</v>
      </c>
      <c r="G777" s="247">
        <f>'MATERIAIS G1'!G777</f>
        <v>7</v>
      </c>
      <c r="H777" s="246">
        <v>140</v>
      </c>
      <c r="I777" s="246">
        <f t="shared" si="12"/>
        <v>980</v>
      </c>
    </row>
    <row r="778" spans="1:9" ht="30" x14ac:dyDescent="0.2">
      <c r="A778" s="176">
        <v>775</v>
      </c>
      <c r="B778" s="249" t="s">
        <v>353</v>
      </c>
      <c r="C778" s="248" t="s">
        <v>1513</v>
      </c>
      <c r="D778" s="604" t="s">
        <v>2601</v>
      </c>
      <c r="E778" s="247" t="s">
        <v>1512</v>
      </c>
      <c r="F778" s="247" t="s">
        <v>440</v>
      </c>
      <c r="G778" s="247">
        <f>'MATERIAIS G1'!G778</f>
        <v>7</v>
      </c>
      <c r="H778" s="246">
        <v>20.95</v>
      </c>
      <c r="I778" s="246">
        <f t="shared" si="12"/>
        <v>146.65</v>
      </c>
    </row>
    <row r="779" spans="1:9" ht="45" x14ac:dyDescent="0.2">
      <c r="A779" s="176">
        <v>776</v>
      </c>
      <c r="B779" s="249" t="s">
        <v>352</v>
      </c>
      <c r="C779" s="248">
        <v>39774</v>
      </c>
      <c r="D779" s="604" t="s">
        <v>2601</v>
      </c>
      <c r="E779" s="247" t="s">
        <v>1511</v>
      </c>
      <c r="F779" s="247" t="s">
        <v>440</v>
      </c>
      <c r="G779" s="247">
        <f>'MATERIAIS G1'!G779</f>
        <v>7</v>
      </c>
      <c r="H779" s="246">
        <v>121.15</v>
      </c>
      <c r="I779" s="246">
        <f t="shared" si="12"/>
        <v>848.05</v>
      </c>
    </row>
    <row r="780" spans="1:9" ht="45" x14ac:dyDescent="0.2">
      <c r="A780" s="176">
        <v>777</v>
      </c>
      <c r="B780" s="249" t="s">
        <v>352</v>
      </c>
      <c r="C780" s="248">
        <v>39775</v>
      </c>
      <c r="D780" s="604" t="s">
        <v>2601</v>
      </c>
      <c r="E780" s="247" t="s">
        <v>1510</v>
      </c>
      <c r="F780" s="247" t="s">
        <v>440</v>
      </c>
      <c r="G780" s="247">
        <f>'MATERIAIS G1'!G780</f>
        <v>7</v>
      </c>
      <c r="H780" s="246">
        <v>161.69</v>
      </c>
      <c r="I780" s="246">
        <f t="shared" si="12"/>
        <v>1131.83</v>
      </c>
    </row>
    <row r="781" spans="1:9" ht="45" x14ac:dyDescent="0.2">
      <c r="A781" s="176">
        <v>778</v>
      </c>
      <c r="B781" s="249" t="s">
        <v>352</v>
      </c>
      <c r="C781" s="248">
        <v>39776</v>
      </c>
      <c r="D781" s="604" t="s">
        <v>2601</v>
      </c>
      <c r="E781" s="247" t="s">
        <v>1509</v>
      </c>
      <c r="F781" s="247" t="s">
        <v>440</v>
      </c>
      <c r="G781" s="247">
        <f>'MATERIAIS G1'!G781</f>
        <v>7</v>
      </c>
      <c r="H781" s="246">
        <v>195.4</v>
      </c>
      <c r="I781" s="246">
        <f t="shared" si="12"/>
        <v>1367.8</v>
      </c>
    </row>
    <row r="782" spans="1:9" ht="45" x14ac:dyDescent="0.2">
      <c r="A782" s="176">
        <v>779</v>
      </c>
      <c r="B782" s="249" t="s">
        <v>352</v>
      </c>
      <c r="C782" s="248">
        <v>20254</v>
      </c>
      <c r="D782" s="604" t="s">
        <v>2601</v>
      </c>
      <c r="E782" s="247" t="s">
        <v>1508</v>
      </c>
      <c r="F782" s="247" t="s">
        <v>440</v>
      </c>
      <c r="G782" s="247">
        <f>'MATERIAIS G1'!G782</f>
        <v>7</v>
      </c>
      <c r="H782" s="246">
        <v>17.97</v>
      </c>
      <c r="I782" s="246">
        <f t="shared" si="12"/>
        <v>125.79</v>
      </c>
    </row>
    <row r="783" spans="1:9" x14ac:dyDescent="0.2">
      <c r="A783" s="176">
        <v>780</v>
      </c>
      <c r="B783" s="249" t="s">
        <v>353</v>
      </c>
      <c r="C783" s="248" t="s">
        <v>1505</v>
      </c>
      <c r="D783" s="604" t="s">
        <v>2601</v>
      </c>
      <c r="E783" s="247" t="s">
        <v>1504</v>
      </c>
      <c r="F783" s="247" t="s">
        <v>440</v>
      </c>
      <c r="G783" s="247">
        <f>'MATERIAIS G1'!G783</f>
        <v>1</v>
      </c>
      <c r="H783" s="246">
        <v>35474.25</v>
      </c>
      <c r="I783" s="246">
        <f t="shared" si="12"/>
        <v>35474.25</v>
      </c>
    </row>
    <row r="784" spans="1:9" ht="45" x14ac:dyDescent="0.2">
      <c r="A784" s="176">
        <v>781</v>
      </c>
      <c r="B784" s="249" t="s">
        <v>352</v>
      </c>
      <c r="C784" s="248">
        <v>34729</v>
      </c>
      <c r="D784" s="604" t="s">
        <v>2601</v>
      </c>
      <c r="E784" s="247" t="s">
        <v>1503</v>
      </c>
      <c r="F784" s="247" t="s">
        <v>440</v>
      </c>
      <c r="G784" s="247">
        <f>'MATERIAIS G1'!G784</f>
        <v>22</v>
      </c>
      <c r="H784" s="246">
        <v>1608.52</v>
      </c>
      <c r="I784" s="246">
        <f t="shared" si="12"/>
        <v>35387.440000000002</v>
      </c>
    </row>
    <row r="785" spans="1:9" ht="45" x14ac:dyDescent="0.2">
      <c r="A785" s="176">
        <v>782</v>
      </c>
      <c r="B785" s="249" t="s">
        <v>352</v>
      </c>
      <c r="C785" s="248">
        <v>34734</v>
      </c>
      <c r="D785" s="604" t="s">
        <v>2601</v>
      </c>
      <c r="E785" s="247" t="s">
        <v>1502</v>
      </c>
      <c r="F785" s="247" t="s">
        <v>440</v>
      </c>
      <c r="G785" s="247">
        <f>'MATERIAIS G1'!G785</f>
        <v>7</v>
      </c>
      <c r="H785" s="246">
        <v>2490.5</v>
      </c>
      <c r="I785" s="246">
        <f t="shared" si="12"/>
        <v>17433.5</v>
      </c>
    </row>
    <row r="786" spans="1:9" ht="45" x14ac:dyDescent="0.2">
      <c r="A786" s="176">
        <v>783</v>
      </c>
      <c r="B786" s="249" t="s">
        <v>352</v>
      </c>
      <c r="C786" s="248">
        <v>34738</v>
      </c>
      <c r="D786" s="604" t="s">
        <v>2601</v>
      </c>
      <c r="E786" s="247" t="s">
        <v>1501</v>
      </c>
      <c r="F786" s="247" t="s">
        <v>440</v>
      </c>
      <c r="G786" s="247">
        <f>'MATERIAIS G1'!G786</f>
        <v>7</v>
      </c>
      <c r="H786" s="246">
        <v>5818.58</v>
      </c>
      <c r="I786" s="246">
        <f t="shared" si="12"/>
        <v>40730.06</v>
      </c>
    </row>
    <row r="787" spans="1:9" x14ac:dyDescent="0.2">
      <c r="A787" s="176">
        <v>784</v>
      </c>
      <c r="B787" s="249" t="s">
        <v>352</v>
      </c>
      <c r="C787" s="248">
        <v>2391</v>
      </c>
      <c r="D787" s="604" t="s">
        <v>2601</v>
      </c>
      <c r="E787" s="247" t="s">
        <v>1500</v>
      </c>
      <c r="F787" s="247" t="s">
        <v>440</v>
      </c>
      <c r="G787" s="247">
        <f>'MATERIAIS G1'!G787</f>
        <v>7</v>
      </c>
      <c r="H787" s="246">
        <v>473.24</v>
      </c>
      <c r="I787" s="246">
        <f t="shared" si="12"/>
        <v>3312.68</v>
      </c>
    </row>
    <row r="788" spans="1:9" ht="30" x14ac:dyDescent="0.2">
      <c r="A788" s="176">
        <v>785</v>
      </c>
      <c r="B788" s="249" t="s">
        <v>352</v>
      </c>
      <c r="C788" s="248">
        <v>2374</v>
      </c>
      <c r="D788" s="604" t="s">
        <v>2601</v>
      </c>
      <c r="E788" s="247" t="s">
        <v>1499</v>
      </c>
      <c r="F788" s="247" t="s">
        <v>440</v>
      </c>
      <c r="G788" s="247">
        <f>'MATERIAIS G1'!G788</f>
        <v>7</v>
      </c>
      <c r="H788" s="246">
        <v>536.88</v>
      </c>
      <c r="I788" s="246">
        <f t="shared" si="12"/>
        <v>3758.16</v>
      </c>
    </row>
    <row r="789" spans="1:9" ht="30" x14ac:dyDescent="0.2">
      <c r="A789" s="176">
        <v>786</v>
      </c>
      <c r="B789" s="249" t="s">
        <v>352</v>
      </c>
      <c r="C789" s="248">
        <v>2377</v>
      </c>
      <c r="D789" s="604" t="s">
        <v>2601</v>
      </c>
      <c r="E789" s="247" t="s">
        <v>1498</v>
      </c>
      <c r="F789" s="247" t="s">
        <v>440</v>
      </c>
      <c r="G789" s="247">
        <f>'MATERIAIS G1'!G789</f>
        <v>7</v>
      </c>
      <c r="H789" s="246">
        <v>753.45</v>
      </c>
      <c r="I789" s="246">
        <f t="shared" si="12"/>
        <v>5274.15</v>
      </c>
    </row>
    <row r="790" spans="1:9" ht="30" x14ac:dyDescent="0.2">
      <c r="A790" s="176">
        <v>787</v>
      </c>
      <c r="B790" s="249" t="s">
        <v>352</v>
      </c>
      <c r="C790" s="248">
        <v>2393</v>
      </c>
      <c r="D790" s="604" t="s">
        <v>2601</v>
      </c>
      <c r="E790" s="247" t="s">
        <v>1497</v>
      </c>
      <c r="F790" s="247" t="s">
        <v>440</v>
      </c>
      <c r="G790" s="247">
        <f>'MATERIAIS G1'!G790</f>
        <v>7</v>
      </c>
      <c r="H790" s="246">
        <v>1261.76</v>
      </c>
      <c r="I790" s="246">
        <f t="shared" si="12"/>
        <v>8832.32</v>
      </c>
    </row>
    <row r="791" spans="1:9" ht="30" x14ac:dyDescent="0.2">
      <c r="A791" s="176">
        <v>788</v>
      </c>
      <c r="B791" s="249" t="s">
        <v>352</v>
      </c>
      <c r="C791" s="248">
        <v>34705</v>
      </c>
      <c r="D791" s="604" t="s">
        <v>2601</v>
      </c>
      <c r="E791" s="247" t="s">
        <v>1496</v>
      </c>
      <c r="F791" s="247" t="s">
        <v>440</v>
      </c>
      <c r="G791" s="247">
        <f>'MATERIAIS G1'!G791</f>
        <v>7</v>
      </c>
      <c r="H791" s="246">
        <v>1103.5899999999999</v>
      </c>
      <c r="I791" s="246">
        <f t="shared" si="12"/>
        <v>7725.13</v>
      </c>
    </row>
    <row r="792" spans="1:9" ht="30" x14ac:dyDescent="0.2">
      <c r="A792" s="176">
        <v>789</v>
      </c>
      <c r="B792" s="249" t="s">
        <v>352</v>
      </c>
      <c r="C792" s="248">
        <v>34707</v>
      </c>
      <c r="D792" s="604" t="s">
        <v>2601</v>
      </c>
      <c r="E792" s="247" t="s">
        <v>1495</v>
      </c>
      <c r="F792" s="247" t="s">
        <v>440</v>
      </c>
      <c r="G792" s="247">
        <f>'MATERIAIS G1'!G792</f>
        <v>7</v>
      </c>
      <c r="H792" s="246">
        <v>2044.97</v>
      </c>
      <c r="I792" s="246">
        <f t="shared" si="12"/>
        <v>14314.79</v>
      </c>
    </row>
    <row r="793" spans="1:9" ht="30" x14ac:dyDescent="0.2">
      <c r="A793" s="176">
        <v>790</v>
      </c>
      <c r="B793" s="249" t="s">
        <v>352</v>
      </c>
      <c r="C793" s="248">
        <v>34544</v>
      </c>
      <c r="D793" s="604" t="s">
        <v>2601</v>
      </c>
      <c r="E793" s="247" t="s">
        <v>1494</v>
      </c>
      <c r="F793" s="247" t="s">
        <v>440</v>
      </c>
      <c r="G793" s="247">
        <f>'MATERIAIS G1'!G793</f>
        <v>7</v>
      </c>
      <c r="H793" s="246">
        <v>2044.76</v>
      </c>
      <c r="I793" s="246">
        <f t="shared" si="12"/>
        <v>14313.32</v>
      </c>
    </row>
    <row r="794" spans="1:9" ht="30" x14ac:dyDescent="0.2">
      <c r="A794" s="176">
        <v>791</v>
      </c>
      <c r="B794" s="249" t="s">
        <v>352</v>
      </c>
      <c r="C794" s="248">
        <v>2378</v>
      </c>
      <c r="D794" s="604" t="s">
        <v>2601</v>
      </c>
      <c r="E794" s="247" t="s">
        <v>1493</v>
      </c>
      <c r="F794" s="247" t="s">
        <v>440</v>
      </c>
      <c r="G794" s="247">
        <f>'MATERIAIS G1'!G794</f>
        <v>7</v>
      </c>
      <c r="H794" s="246">
        <v>1733.19</v>
      </c>
      <c r="I794" s="246">
        <f t="shared" si="12"/>
        <v>12132.33</v>
      </c>
    </row>
    <row r="795" spans="1:9" ht="30" x14ac:dyDescent="0.2">
      <c r="A795" s="176">
        <v>792</v>
      </c>
      <c r="B795" s="249" t="s">
        <v>352</v>
      </c>
      <c r="C795" s="248">
        <v>2379</v>
      </c>
      <c r="D795" s="604" t="s">
        <v>2601</v>
      </c>
      <c r="E795" s="247" t="s">
        <v>1492</v>
      </c>
      <c r="F795" s="247" t="s">
        <v>440</v>
      </c>
      <c r="G795" s="247">
        <f>'MATERIAIS G1'!G795</f>
        <v>7</v>
      </c>
      <c r="H795" s="246">
        <v>1733.19</v>
      </c>
      <c r="I795" s="246">
        <f t="shared" si="12"/>
        <v>12132.33</v>
      </c>
    </row>
    <row r="796" spans="1:9" ht="30" x14ac:dyDescent="0.2">
      <c r="A796" s="176">
        <v>793</v>
      </c>
      <c r="B796" s="249" t="s">
        <v>352</v>
      </c>
      <c r="C796" s="248">
        <v>2376</v>
      </c>
      <c r="D796" s="604" t="s">
        <v>2601</v>
      </c>
      <c r="E796" s="247" t="s">
        <v>1491</v>
      </c>
      <c r="F796" s="247" t="s">
        <v>440</v>
      </c>
      <c r="G796" s="247">
        <f>'MATERIAIS G1'!G796</f>
        <v>7</v>
      </c>
      <c r="H796" s="246">
        <v>2854.56</v>
      </c>
      <c r="I796" s="246">
        <f t="shared" si="12"/>
        <v>19981.919999999998</v>
      </c>
    </row>
    <row r="797" spans="1:9" ht="30" x14ac:dyDescent="0.2">
      <c r="A797" s="176">
        <v>794</v>
      </c>
      <c r="B797" s="249" t="s">
        <v>352</v>
      </c>
      <c r="C797" s="248">
        <v>2394</v>
      </c>
      <c r="D797" s="604" t="s">
        <v>2601</v>
      </c>
      <c r="E797" s="247" t="s">
        <v>1490</v>
      </c>
      <c r="F797" s="247" t="s">
        <v>440</v>
      </c>
      <c r="G797" s="247">
        <f>'MATERIAIS G1'!G797</f>
        <v>1</v>
      </c>
      <c r="H797" s="246">
        <v>6102.52</v>
      </c>
      <c r="I797" s="246">
        <f t="shared" si="12"/>
        <v>6102.52</v>
      </c>
    </row>
    <row r="798" spans="1:9" x14ac:dyDescent="0.2">
      <c r="A798" s="176">
        <v>795</v>
      </c>
      <c r="B798" s="249" t="s">
        <v>352</v>
      </c>
      <c r="C798" s="248">
        <v>34623</v>
      </c>
      <c r="D798" s="604" t="s">
        <v>2601</v>
      </c>
      <c r="E798" s="247" t="s">
        <v>1489</v>
      </c>
      <c r="F798" s="247" t="s">
        <v>440</v>
      </c>
      <c r="G798" s="247">
        <f>'MATERIAIS G1'!G798</f>
        <v>7</v>
      </c>
      <c r="H798" s="246">
        <v>69.73</v>
      </c>
      <c r="I798" s="246">
        <f t="shared" si="12"/>
        <v>488.11</v>
      </c>
    </row>
    <row r="799" spans="1:9" x14ac:dyDescent="0.2">
      <c r="A799" s="176">
        <v>796</v>
      </c>
      <c r="B799" s="249" t="s">
        <v>352</v>
      </c>
      <c r="C799" s="248">
        <v>34628</v>
      </c>
      <c r="D799" s="604" t="s">
        <v>2601</v>
      </c>
      <c r="E799" s="247" t="s">
        <v>1488</v>
      </c>
      <c r="F799" s="247" t="s">
        <v>440</v>
      </c>
      <c r="G799" s="247">
        <f>'MATERIAIS G1'!G799</f>
        <v>7</v>
      </c>
      <c r="H799" s="246">
        <v>99.87</v>
      </c>
      <c r="I799" s="246">
        <f t="shared" si="12"/>
        <v>699.09</v>
      </c>
    </row>
    <row r="800" spans="1:9" x14ac:dyDescent="0.2">
      <c r="A800" s="176">
        <v>797</v>
      </c>
      <c r="B800" s="249" t="s">
        <v>352</v>
      </c>
      <c r="C800" s="248">
        <v>34616</v>
      </c>
      <c r="D800" s="604" t="s">
        <v>2601</v>
      </c>
      <c r="E800" s="247" t="s">
        <v>1487</v>
      </c>
      <c r="F800" s="247" t="s">
        <v>440</v>
      </c>
      <c r="G800" s="247">
        <f>'MATERIAIS G1'!G800</f>
        <v>7</v>
      </c>
      <c r="H800" s="246">
        <v>70.81</v>
      </c>
      <c r="I800" s="246">
        <f t="shared" si="12"/>
        <v>495.67</v>
      </c>
    </row>
    <row r="801" spans="1:9" x14ac:dyDescent="0.2">
      <c r="A801" s="176">
        <v>798</v>
      </c>
      <c r="B801" s="249" t="s">
        <v>352</v>
      </c>
      <c r="C801" s="248">
        <v>34688</v>
      </c>
      <c r="D801" s="604" t="s">
        <v>2601</v>
      </c>
      <c r="E801" s="247" t="s">
        <v>1486</v>
      </c>
      <c r="F801" s="247" t="s">
        <v>440</v>
      </c>
      <c r="G801" s="247">
        <f>'MATERIAIS G1'!G801</f>
        <v>7</v>
      </c>
      <c r="H801" s="246">
        <v>22.39</v>
      </c>
      <c r="I801" s="246">
        <f t="shared" si="12"/>
        <v>156.72999999999999</v>
      </c>
    </row>
    <row r="802" spans="1:9" x14ac:dyDescent="0.2">
      <c r="A802" s="176">
        <v>799</v>
      </c>
      <c r="B802" s="249" t="s">
        <v>352</v>
      </c>
      <c r="C802" s="248">
        <v>34714</v>
      </c>
      <c r="D802" s="604" t="s">
        <v>2601</v>
      </c>
      <c r="E802" s="247" t="s">
        <v>1485</v>
      </c>
      <c r="F802" s="247" t="s">
        <v>440</v>
      </c>
      <c r="G802" s="247">
        <f>'MATERIAIS G1'!G802</f>
        <v>7</v>
      </c>
      <c r="H802" s="246">
        <v>103.62</v>
      </c>
      <c r="I802" s="246">
        <f t="shared" si="12"/>
        <v>725.34</v>
      </c>
    </row>
    <row r="803" spans="1:9" ht="30" x14ac:dyDescent="0.2">
      <c r="A803" s="176">
        <v>800</v>
      </c>
      <c r="B803" s="249" t="s">
        <v>352</v>
      </c>
      <c r="C803" s="248">
        <v>34709</v>
      </c>
      <c r="D803" s="604" t="s">
        <v>2601</v>
      </c>
      <c r="E803" s="247" t="s">
        <v>1484</v>
      </c>
      <c r="F803" s="247" t="s">
        <v>440</v>
      </c>
      <c r="G803" s="247">
        <f>'MATERIAIS G1'!G803</f>
        <v>152</v>
      </c>
      <c r="H803" s="246">
        <v>86.76</v>
      </c>
      <c r="I803" s="246">
        <f t="shared" si="12"/>
        <v>13187.52</v>
      </c>
    </row>
    <row r="804" spans="1:9" ht="30" x14ac:dyDescent="0.2">
      <c r="A804" s="176">
        <v>801</v>
      </c>
      <c r="B804" s="249" t="s">
        <v>352</v>
      </c>
      <c r="C804" s="248">
        <v>2388</v>
      </c>
      <c r="D804" s="604" t="s">
        <v>2601</v>
      </c>
      <c r="E804" s="247" t="s">
        <v>1483</v>
      </c>
      <c r="F804" s="247" t="s">
        <v>440</v>
      </c>
      <c r="G804" s="247">
        <f>'MATERIAIS G1'!G804</f>
        <v>7</v>
      </c>
      <c r="H804" s="246">
        <v>86.11</v>
      </c>
      <c r="I804" s="246">
        <f t="shared" si="12"/>
        <v>602.77</v>
      </c>
    </row>
    <row r="805" spans="1:9" ht="30" x14ac:dyDescent="0.2">
      <c r="A805" s="176">
        <v>802</v>
      </c>
      <c r="B805" s="249" t="s">
        <v>352</v>
      </c>
      <c r="C805" s="248">
        <v>34606</v>
      </c>
      <c r="D805" s="604" t="s">
        <v>2601</v>
      </c>
      <c r="E805" s="247" t="s">
        <v>1482</v>
      </c>
      <c r="F805" s="247" t="s">
        <v>440</v>
      </c>
      <c r="G805" s="247">
        <f>'MATERIAIS G1'!G805</f>
        <v>7</v>
      </c>
      <c r="H805" s="246">
        <v>132.09</v>
      </c>
      <c r="I805" s="246">
        <f t="shared" si="12"/>
        <v>924.63</v>
      </c>
    </row>
    <row r="806" spans="1:9" ht="30" x14ac:dyDescent="0.2">
      <c r="A806" s="176">
        <v>803</v>
      </c>
      <c r="B806" s="249" t="s">
        <v>352</v>
      </c>
      <c r="C806" s="248">
        <v>2370</v>
      </c>
      <c r="D806" s="604" t="s">
        <v>2601</v>
      </c>
      <c r="E806" s="247" t="s">
        <v>1481</v>
      </c>
      <c r="F806" s="247" t="s">
        <v>440</v>
      </c>
      <c r="G806" s="247">
        <f>'MATERIAIS G1'!G806</f>
        <v>152</v>
      </c>
      <c r="H806" s="246">
        <v>16</v>
      </c>
      <c r="I806" s="246">
        <f t="shared" si="12"/>
        <v>2432</v>
      </c>
    </row>
    <row r="807" spans="1:9" ht="30" x14ac:dyDescent="0.2">
      <c r="A807" s="176">
        <v>804</v>
      </c>
      <c r="B807" s="249" t="s">
        <v>352</v>
      </c>
      <c r="C807" s="248">
        <v>2386</v>
      </c>
      <c r="D807" s="604" t="s">
        <v>2601</v>
      </c>
      <c r="E807" s="247" t="s">
        <v>1480</v>
      </c>
      <c r="F807" s="247" t="s">
        <v>440</v>
      </c>
      <c r="G807" s="247">
        <f>'MATERIAIS G1'!G807</f>
        <v>30</v>
      </c>
      <c r="H807" s="246">
        <v>26.84</v>
      </c>
      <c r="I807" s="246">
        <f t="shared" si="12"/>
        <v>805.2</v>
      </c>
    </row>
    <row r="808" spans="1:9" ht="30" x14ac:dyDescent="0.2">
      <c r="A808" s="176">
        <v>805</v>
      </c>
      <c r="B808" s="249" t="s">
        <v>352</v>
      </c>
      <c r="C808" s="248">
        <v>34689</v>
      </c>
      <c r="D808" s="604" t="s">
        <v>2601</v>
      </c>
      <c r="E808" s="247" t="s">
        <v>1479</v>
      </c>
      <c r="F808" s="247" t="s">
        <v>440</v>
      </c>
      <c r="G808" s="247">
        <f>'MATERIAIS G1'!G808</f>
        <v>7</v>
      </c>
      <c r="H808" s="246">
        <v>42.05</v>
      </c>
      <c r="I808" s="246">
        <f t="shared" si="12"/>
        <v>294.35000000000002</v>
      </c>
    </row>
    <row r="809" spans="1:9" ht="30" x14ac:dyDescent="0.2">
      <c r="A809" s="176">
        <v>806</v>
      </c>
      <c r="B809" s="249" t="s">
        <v>352</v>
      </c>
      <c r="C809" s="248">
        <v>2392</v>
      </c>
      <c r="D809" s="604" t="s">
        <v>2601</v>
      </c>
      <c r="E809" s="247" t="s">
        <v>1478</v>
      </c>
      <c r="F809" s="247" t="s">
        <v>440</v>
      </c>
      <c r="G809" s="247">
        <f>'MATERIAIS G1'!G809</f>
        <v>7</v>
      </c>
      <c r="H809" s="246">
        <v>107.4</v>
      </c>
      <c r="I809" s="246">
        <f t="shared" si="12"/>
        <v>751.8</v>
      </c>
    </row>
    <row r="810" spans="1:9" ht="30" x14ac:dyDescent="0.2">
      <c r="A810" s="176">
        <v>807</v>
      </c>
      <c r="B810" s="249" t="s">
        <v>352</v>
      </c>
      <c r="C810" s="248">
        <v>2373</v>
      </c>
      <c r="D810" s="604" t="s">
        <v>2601</v>
      </c>
      <c r="E810" s="247" t="s">
        <v>1477</v>
      </c>
      <c r="F810" s="247" t="s">
        <v>440</v>
      </c>
      <c r="G810" s="247">
        <f>'MATERIAIS G1'!G810</f>
        <v>7</v>
      </c>
      <c r="H810" s="246">
        <v>151.32</v>
      </c>
      <c r="I810" s="246">
        <f t="shared" si="12"/>
        <v>1059.24</v>
      </c>
    </row>
    <row r="811" spans="1:9" x14ac:dyDescent="0.2">
      <c r="A811" s="176">
        <v>808</v>
      </c>
      <c r="B811" s="249" t="s">
        <v>353</v>
      </c>
      <c r="C811" s="248" t="s">
        <v>1475</v>
      </c>
      <c r="D811" s="604" t="s">
        <v>2601</v>
      </c>
      <c r="E811" s="247" t="s">
        <v>3083</v>
      </c>
      <c r="F811" s="247" t="s">
        <v>438</v>
      </c>
      <c r="G811" s="247">
        <f>'MATERIAIS G1'!G811</f>
        <v>152</v>
      </c>
      <c r="H811" s="246">
        <v>4.2</v>
      </c>
      <c r="I811" s="246">
        <f t="shared" si="12"/>
        <v>638.4</v>
      </c>
    </row>
    <row r="812" spans="1:9" ht="60" x14ac:dyDescent="0.2">
      <c r="A812" s="176">
        <v>809</v>
      </c>
      <c r="B812" s="249" t="s">
        <v>352</v>
      </c>
      <c r="C812" s="248">
        <v>38088</v>
      </c>
      <c r="D812" s="604" t="s">
        <v>2601</v>
      </c>
      <c r="E812" s="247" t="s">
        <v>1474</v>
      </c>
      <c r="F812" s="247" t="s">
        <v>440</v>
      </c>
      <c r="G812" s="247">
        <f>'MATERIAIS G1'!G812</f>
        <v>7</v>
      </c>
      <c r="H812" s="246">
        <v>95.4</v>
      </c>
      <c r="I812" s="246">
        <f t="shared" si="12"/>
        <v>667.8</v>
      </c>
    </row>
    <row r="813" spans="1:9" ht="75" x14ac:dyDescent="0.2">
      <c r="A813" s="176">
        <v>810</v>
      </c>
      <c r="B813" s="249" t="s">
        <v>352</v>
      </c>
      <c r="C813" s="248">
        <v>38090</v>
      </c>
      <c r="D813" s="604" t="s">
        <v>2601</v>
      </c>
      <c r="E813" s="247" t="s">
        <v>1473</v>
      </c>
      <c r="F813" s="247" t="s">
        <v>440</v>
      </c>
      <c r="G813" s="247">
        <f>'MATERIAIS G1'!G813</f>
        <v>7</v>
      </c>
      <c r="H813" s="246">
        <v>62.86</v>
      </c>
      <c r="I813" s="246">
        <f t="shared" si="12"/>
        <v>440.02</v>
      </c>
    </row>
    <row r="814" spans="1:9" ht="45" x14ac:dyDescent="0.2">
      <c r="A814" s="176">
        <v>811</v>
      </c>
      <c r="B814" s="249" t="s">
        <v>352</v>
      </c>
      <c r="C814" s="248">
        <v>39469</v>
      </c>
      <c r="D814" s="604" t="s">
        <v>2601</v>
      </c>
      <c r="E814" s="247" t="s">
        <v>1472</v>
      </c>
      <c r="F814" s="247" t="s">
        <v>440</v>
      </c>
      <c r="G814" s="247">
        <f>'MATERIAIS G1'!G814</f>
        <v>7</v>
      </c>
      <c r="H814" s="246">
        <v>96.32</v>
      </c>
      <c r="I814" s="246">
        <f t="shared" si="12"/>
        <v>674.24</v>
      </c>
    </row>
    <row r="815" spans="1:9" ht="45" x14ac:dyDescent="0.2">
      <c r="A815" s="176">
        <v>812</v>
      </c>
      <c r="B815" s="249" t="s">
        <v>352</v>
      </c>
      <c r="C815" s="248">
        <v>39470</v>
      </c>
      <c r="D815" s="604" t="s">
        <v>2601</v>
      </c>
      <c r="E815" s="247" t="s">
        <v>1471</v>
      </c>
      <c r="F815" s="247" t="s">
        <v>440</v>
      </c>
      <c r="G815" s="247">
        <f>'MATERIAIS G1'!G815</f>
        <v>7</v>
      </c>
      <c r="H815" s="246">
        <v>118.34</v>
      </c>
      <c r="I815" s="246">
        <f t="shared" si="12"/>
        <v>828.38</v>
      </c>
    </row>
    <row r="816" spans="1:9" ht="45" x14ac:dyDescent="0.2">
      <c r="A816" s="176">
        <v>813</v>
      </c>
      <c r="B816" s="249" t="s">
        <v>352</v>
      </c>
      <c r="C816" s="248">
        <v>39471</v>
      </c>
      <c r="D816" s="604" t="s">
        <v>2601</v>
      </c>
      <c r="E816" s="247" t="s">
        <v>1470</v>
      </c>
      <c r="F816" s="247" t="s">
        <v>440</v>
      </c>
      <c r="G816" s="247">
        <f>'MATERIAIS G1'!G816</f>
        <v>7</v>
      </c>
      <c r="H816" s="246">
        <v>142.22</v>
      </c>
      <c r="I816" s="246">
        <f t="shared" si="12"/>
        <v>995.54</v>
      </c>
    </row>
    <row r="817" spans="1:9" ht="45" x14ac:dyDescent="0.2">
      <c r="A817" s="176">
        <v>814</v>
      </c>
      <c r="B817" s="249" t="s">
        <v>352</v>
      </c>
      <c r="C817" s="248">
        <v>39472</v>
      </c>
      <c r="D817" s="604" t="s">
        <v>2601</v>
      </c>
      <c r="E817" s="247" t="s">
        <v>1469</v>
      </c>
      <c r="F817" s="247" t="s">
        <v>440</v>
      </c>
      <c r="G817" s="247">
        <f>'MATERIAIS G1'!G817</f>
        <v>7</v>
      </c>
      <c r="H817" s="246">
        <v>247.11</v>
      </c>
      <c r="I817" s="246">
        <f t="shared" si="12"/>
        <v>1729.77</v>
      </c>
    </row>
    <row r="818" spans="1:9" ht="30" x14ac:dyDescent="0.2">
      <c r="A818" s="176">
        <v>815</v>
      </c>
      <c r="B818" s="249" t="s">
        <v>353</v>
      </c>
      <c r="C818" s="248" t="s">
        <v>3084</v>
      </c>
      <c r="D818" s="604" t="s">
        <v>2601</v>
      </c>
      <c r="E818" s="247" t="s">
        <v>1466</v>
      </c>
      <c r="F818" s="247" t="s">
        <v>440</v>
      </c>
      <c r="G818" s="247">
        <f>'MATERIAIS G1'!G818</f>
        <v>7</v>
      </c>
      <c r="H818" s="246">
        <v>278.5</v>
      </c>
      <c r="I818" s="246">
        <f t="shared" si="12"/>
        <v>1949.5</v>
      </c>
    </row>
    <row r="819" spans="1:9" ht="30" x14ac:dyDescent="0.2">
      <c r="A819" s="176">
        <v>816</v>
      </c>
      <c r="B819" s="249" t="s">
        <v>352</v>
      </c>
      <c r="C819" s="248">
        <v>39445</v>
      </c>
      <c r="D819" s="604" t="s">
        <v>2601</v>
      </c>
      <c r="E819" s="247" t="s">
        <v>1463</v>
      </c>
      <c r="F819" s="247" t="s">
        <v>440</v>
      </c>
      <c r="G819" s="247">
        <f>'MATERIAIS G1'!G819</f>
        <v>7</v>
      </c>
      <c r="H819" s="246">
        <v>190.22</v>
      </c>
      <c r="I819" s="246">
        <f t="shared" si="12"/>
        <v>1331.54</v>
      </c>
    </row>
    <row r="820" spans="1:9" ht="30" x14ac:dyDescent="0.2">
      <c r="A820" s="176">
        <v>817</v>
      </c>
      <c r="B820" s="249" t="s">
        <v>352</v>
      </c>
      <c r="C820" s="248">
        <v>39446</v>
      </c>
      <c r="D820" s="604" t="s">
        <v>2601</v>
      </c>
      <c r="E820" s="247" t="s">
        <v>1462</v>
      </c>
      <c r="F820" s="247" t="s">
        <v>440</v>
      </c>
      <c r="G820" s="247">
        <f>'MATERIAIS G1'!G820</f>
        <v>7</v>
      </c>
      <c r="H820" s="246">
        <v>193.6</v>
      </c>
      <c r="I820" s="246">
        <f t="shared" si="12"/>
        <v>1355.2</v>
      </c>
    </row>
    <row r="821" spans="1:9" ht="30" x14ac:dyDescent="0.2">
      <c r="A821" s="176">
        <v>818</v>
      </c>
      <c r="B821" s="249" t="s">
        <v>352</v>
      </c>
      <c r="C821" s="248">
        <v>39449</v>
      </c>
      <c r="D821" s="604" t="s">
        <v>2601</v>
      </c>
      <c r="E821" s="247" t="s">
        <v>1461</v>
      </c>
      <c r="F821" s="247" t="s">
        <v>440</v>
      </c>
      <c r="G821" s="247">
        <f>'MATERIAIS G1'!G821</f>
        <v>7</v>
      </c>
      <c r="H821" s="246">
        <v>437.99</v>
      </c>
      <c r="I821" s="246">
        <f t="shared" si="12"/>
        <v>3065.93</v>
      </c>
    </row>
    <row r="822" spans="1:9" ht="30" x14ac:dyDescent="0.2">
      <c r="A822" s="176">
        <v>819</v>
      </c>
      <c r="B822" s="249" t="s">
        <v>352</v>
      </c>
      <c r="C822" s="248">
        <v>39455</v>
      </c>
      <c r="D822" s="604" t="s">
        <v>2601</v>
      </c>
      <c r="E822" s="247" t="s">
        <v>1460</v>
      </c>
      <c r="F822" s="247" t="s">
        <v>440</v>
      </c>
      <c r="G822" s="247">
        <f>'MATERIAIS G1'!G822</f>
        <v>7</v>
      </c>
      <c r="H822" s="246">
        <v>216.72</v>
      </c>
      <c r="I822" s="246">
        <f t="shared" si="12"/>
        <v>1517.04</v>
      </c>
    </row>
    <row r="823" spans="1:9" ht="30" x14ac:dyDescent="0.2">
      <c r="A823" s="176">
        <v>820</v>
      </c>
      <c r="B823" s="249" t="s">
        <v>352</v>
      </c>
      <c r="C823" s="248">
        <v>39456</v>
      </c>
      <c r="D823" s="604" t="s">
        <v>2601</v>
      </c>
      <c r="E823" s="247" t="s">
        <v>1459</v>
      </c>
      <c r="F823" s="247" t="s">
        <v>440</v>
      </c>
      <c r="G823" s="247">
        <f>'MATERIAIS G1'!G823</f>
        <v>7</v>
      </c>
      <c r="H823" s="246">
        <v>216.88</v>
      </c>
      <c r="I823" s="246">
        <f t="shared" si="12"/>
        <v>1518.16</v>
      </c>
    </row>
    <row r="824" spans="1:9" ht="30" x14ac:dyDescent="0.2">
      <c r="A824" s="176">
        <v>821</v>
      </c>
      <c r="B824" s="249" t="s">
        <v>352</v>
      </c>
      <c r="C824" s="248">
        <v>39457</v>
      </c>
      <c r="D824" s="604" t="s">
        <v>2601</v>
      </c>
      <c r="E824" s="247" t="s">
        <v>1458</v>
      </c>
      <c r="F824" s="247" t="s">
        <v>440</v>
      </c>
      <c r="G824" s="247">
        <f>'MATERIAIS G1'!G824</f>
        <v>7</v>
      </c>
      <c r="H824" s="246">
        <v>236.44</v>
      </c>
      <c r="I824" s="246">
        <f t="shared" si="12"/>
        <v>1655.08</v>
      </c>
    </row>
    <row r="825" spans="1:9" ht="30" x14ac:dyDescent="0.2">
      <c r="A825" s="176">
        <v>822</v>
      </c>
      <c r="B825" s="249" t="s">
        <v>352</v>
      </c>
      <c r="C825" s="248">
        <v>39458</v>
      </c>
      <c r="D825" s="604" t="s">
        <v>2601</v>
      </c>
      <c r="E825" s="247" t="s">
        <v>1457</v>
      </c>
      <c r="F825" s="247" t="s">
        <v>440</v>
      </c>
      <c r="G825" s="247">
        <f>'MATERIAIS G1'!G825</f>
        <v>7</v>
      </c>
      <c r="H825" s="246">
        <v>441.21</v>
      </c>
      <c r="I825" s="246">
        <f t="shared" si="12"/>
        <v>3088.47</v>
      </c>
    </row>
    <row r="826" spans="1:9" ht="30" x14ac:dyDescent="0.2">
      <c r="A826" s="176">
        <v>823</v>
      </c>
      <c r="B826" s="249" t="s">
        <v>352</v>
      </c>
      <c r="C826" s="248">
        <v>39464</v>
      </c>
      <c r="D826" s="604" t="s">
        <v>2601</v>
      </c>
      <c r="E826" s="247" t="s">
        <v>1456</v>
      </c>
      <c r="F826" s="247" t="s">
        <v>440</v>
      </c>
      <c r="G826" s="247">
        <f>'MATERIAIS G1'!G826</f>
        <v>7</v>
      </c>
      <c r="H826" s="246">
        <v>709.51</v>
      </c>
      <c r="I826" s="246">
        <f t="shared" si="12"/>
        <v>4966.57</v>
      </c>
    </row>
    <row r="827" spans="1:9" ht="30" x14ac:dyDescent="0.2">
      <c r="A827" s="176">
        <v>824</v>
      </c>
      <c r="B827" s="249" t="s">
        <v>352</v>
      </c>
      <c r="C827" s="248">
        <v>39460</v>
      </c>
      <c r="D827" s="604" t="s">
        <v>2601</v>
      </c>
      <c r="E827" s="247" t="s">
        <v>1455</v>
      </c>
      <c r="F827" s="247" t="s">
        <v>440</v>
      </c>
      <c r="G827" s="247">
        <f>'MATERIAIS G1'!G827</f>
        <v>7</v>
      </c>
      <c r="H827" s="246">
        <v>269.10000000000002</v>
      </c>
      <c r="I827" s="246">
        <f t="shared" si="12"/>
        <v>1883.7</v>
      </c>
    </row>
    <row r="828" spans="1:9" ht="30" x14ac:dyDescent="0.2">
      <c r="A828" s="176">
        <v>825</v>
      </c>
      <c r="B828" s="249" t="s">
        <v>352</v>
      </c>
      <c r="C828" s="248">
        <v>39461</v>
      </c>
      <c r="D828" s="604" t="s">
        <v>2601</v>
      </c>
      <c r="E828" s="247" t="s">
        <v>1454</v>
      </c>
      <c r="F828" s="247" t="s">
        <v>440</v>
      </c>
      <c r="G828" s="247">
        <f>'MATERIAIS G1'!G828</f>
        <v>7</v>
      </c>
      <c r="H828" s="246">
        <v>315.32</v>
      </c>
      <c r="I828" s="246">
        <f t="shared" si="12"/>
        <v>2207.2399999999998</v>
      </c>
    </row>
    <row r="829" spans="1:9" ht="30" x14ac:dyDescent="0.2">
      <c r="A829" s="176">
        <v>826</v>
      </c>
      <c r="B829" s="249" t="s">
        <v>352</v>
      </c>
      <c r="C829" s="248">
        <v>39462</v>
      </c>
      <c r="D829" s="604" t="s">
        <v>2601</v>
      </c>
      <c r="E829" s="247" t="s">
        <v>1453</v>
      </c>
      <c r="F829" s="247" t="s">
        <v>440</v>
      </c>
      <c r="G829" s="247">
        <f>'MATERIAIS G1'!G829</f>
        <v>7</v>
      </c>
      <c r="H829" s="246">
        <v>303.89</v>
      </c>
      <c r="I829" s="246">
        <f t="shared" si="12"/>
        <v>2127.23</v>
      </c>
    </row>
    <row r="830" spans="1:9" ht="30" x14ac:dyDescent="0.2">
      <c r="A830" s="176">
        <v>827</v>
      </c>
      <c r="B830" s="249" t="s">
        <v>352</v>
      </c>
      <c r="C830" s="248">
        <v>39463</v>
      </c>
      <c r="D830" s="604" t="s">
        <v>2601</v>
      </c>
      <c r="E830" s="247" t="s">
        <v>1452</v>
      </c>
      <c r="F830" s="247" t="s">
        <v>440</v>
      </c>
      <c r="G830" s="247">
        <f>'MATERIAIS G1'!G830</f>
        <v>7</v>
      </c>
      <c r="H830" s="246">
        <v>704</v>
      </c>
      <c r="I830" s="246">
        <f t="shared" si="12"/>
        <v>4928</v>
      </c>
    </row>
    <row r="831" spans="1:9" ht="30" x14ac:dyDescent="0.2">
      <c r="A831" s="176">
        <v>828</v>
      </c>
      <c r="B831" s="249" t="s">
        <v>353</v>
      </c>
      <c r="C831" s="248" t="s">
        <v>1451</v>
      </c>
      <c r="D831" s="604" t="s">
        <v>2601</v>
      </c>
      <c r="E831" s="247" t="s">
        <v>1450</v>
      </c>
      <c r="F831" s="247" t="s">
        <v>440</v>
      </c>
      <c r="G831" s="247">
        <f>'MATERIAIS G1'!G831</f>
        <v>30</v>
      </c>
      <c r="H831" s="246">
        <v>12.95</v>
      </c>
      <c r="I831" s="246">
        <f t="shared" si="12"/>
        <v>388.5</v>
      </c>
    </row>
    <row r="832" spans="1:9" ht="30" x14ac:dyDescent="0.2">
      <c r="A832" s="176">
        <v>829</v>
      </c>
      <c r="B832" s="249" t="s">
        <v>353</v>
      </c>
      <c r="C832" s="248" t="s">
        <v>1449</v>
      </c>
      <c r="D832" s="604" t="s">
        <v>2601</v>
      </c>
      <c r="E832" s="247" t="s">
        <v>1448</v>
      </c>
      <c r="F832" s="247" t="s">
        <v>440</v>
      </c>
      <c r="G832" s="247">
        <f>'MATERIAIS G1'!G832</f>
        <v>30</v>
      </c>
      <c r="H832" s="246">
        <v>12.95</v>
      </c>
      <c r="I832" s="246">
        <f t="shared" si="12"/>
        <v>388.5</v>
      </c>
    </row>
    <row r="833" spans="1:9" ht="45" x14ac:dyDescent="0.2">
      <c r="A833" s="176">
        <v>830</v>
      </c>
      <c r="B833" s="249" t="s">
        <v>353</v>
      </c>
      <c r="C833" s="248" t="s">
        <v>1447</v>
      </c>
      <c r="D833" s="604" t="s">
        <v>2601</v>
      </c>
      <c r="E833" s="247" t="s">
        <v>1446</v>
      </c>
      <c r="F833" s="247" t="s">
        <v>440</v>
      </c>
      <c r="G833" s="247">
        <f>'MATERIAIS G1'!G833</f>
        <v>30</v>
      </c>
      <c r="H833" s="246">
        <v>29</v>
      </c>
      <c r="I833" s="246">
        <f t="shared" si="12"/>
        <v>870</v>
      </c>
    </row>
    <row r="834" spans="1:9" ht="45" x14ac:dyDescent="0.2">
      <c r="A834" s="176">
        <v>831</v>
      </c>
      <c r="B834" s="249" t="s">
        <v>353</v>
      </c>
      <c r="C834" s="248" t="s">
        <v>1445</v>
      </c>
      <c r="D834" s="604" t="s">
        <v>2601</v>
      </c>
      <c r="E834" s="247" t="s">
        <v>1444</v>
      </c>
      <c r="F834" s="247" t="s">
        <v>440</v>
      </c>
      <c r="G834" s="247">
        <f>'MATERIAIS G1'!G834</f>
        <v>30</v>
      </c>
      <c r="H834" s="246">
        <v>69</v>
      </c>
      <c r="I834" s="246">
        <f t="shared" si="12"/>
        <v>2070</v>
      </c>
    </row>
    <row r="835" spans="1:9" ht="45" x14ac:dyDescent="0.2">
      <c r="A835" s="176">
        <v>832</v>
      </c>
      <c r="B835" s="249" t="s">
        <v>353</v>
      </c>
      <c r="C835" s="248" t="s">
        <v>1443</v>
      </c>
      <c r="D835" s="604" t="s">
        <v>2601</v>
      </c>
      <c r="E835" s="247" t="s">
        <v>1442</v>
      </c>
      <c r="F835" s="247" t="s">
        <v>440</v>
      </c>
      <c r="G835" s="247">
        <f>'MATERIAIS G1'!G835</f>
        <v>30</v>
      </c>
      <c r="H835" s="246">
        <v>145</v>
      </c>
      <c r="I835" s="246">
        <f t="shared" si="12"/>
        <v>4350</v>
      </c>
    </row>
    <row r="836" spans="1:9" ht="45" x14ac:dyDescent="0.2">
      <c r="A836" s="176">
        <v>833</v>
      </c>
      <c r="B836" s="249" t="s">
        <v>353</v>
      </c>
      <c r="C836" s="248" t="s">
        <v>1441</v>
      </c>
      <c r="D836" s="604" t="s">
        <v>2601</v>
      </c>
      <c r="E836" s="247" t="s">
        <v>1440</v>
      </c>
      <c r="F836" s="247" t="s">
        <v>440</v>
      </c>
      <c r="G836" s="247">
        <f>'MATERIAIS G1'!G836</f>
        <v>30</v>
      </c>
      <c r="H836" s="246">
        <v>77.3</v>
      </c>
      <c r="I836" s="246">
        <f t="shared" si="12"/>
        <v>2319</v>
      </c>
    </row>
    <row r="837" spans="1:9" ht="45" x14ac:dyDescent="0.2">
      <c r="A837" s="176">
        <v>834</v>
      </c>
      <c r="B837" s="249" t="s">
        <v>353</v>
      </c>
      <c r="C837" s="248" t="s">
        <v>1439</v>
      </c>
      <c r="D837" s="604" t="s">
        <v>2601</v>
      </c>
      <c r="E837" s="247" t="s">
        <v>1438</v>
      </c>
      <c r="F837" s="247" t="s">
        <v>440</v>
      </c>
      <c r="G837" s="247">
        <f>'MATERIAIS G1'!G837</f>
        <v>30</v>
      </c>
      <c r="H837" s="246">
        <v>85.68</v>
      </c>
      <c r="I837" s="246">
        <f t="shared" ref="I837:I900" si="13">H837*G837</f>
        <v>2570.4</v>
      </c>
    </row>
    <row r="838" spans="1:9" ht="30" x14ac:dyDescent="0.2">
      <c r="A838" s="176">
        <v>835</v>
      </c>
      <c r="B838" s="249" t="s">
        <v>353</v>
      </c>
      <c r="C838" s="248" t="s">
        <v>1437</v>
      </c>
      <c r="D838" s="604" t="s">
        <v>2601</v>
      </c>
      <c r="E838" s="247" t="s">
        <v>1436</v>
      </c>
      <c r="F838" s="247" t="s">
        <v>438</v>
      </c>
      <c r="G838" s="247">
        <f>'MATERIAIS G1'!G838</f>
        <v>30</v>
      </c>
      <c r="H838" s="246">
        <v>43.37</v>
      </c>
      <c r="I838" s="246">
        <f t="shared" si="13"/>
        <v>1301.0999999999999</v>
      </c>
    </row>
    <row r="839" spans="1:9" ht="30" x14ac:dyDescent="0.2">
      <c r="A839" s="176">
        <v>836</v>
      </c>
      <c r="B839" s="249" t="s">
        <v>353</v>
      </c>
      <c r="C839" s="248" t="s">
        <v>1435</v>
      </c>
      <c r="D839" s="604" t="s">
        <v>2601</v>
      </c>
      <c r="E839" s="247" t="s">
        <v>1434</v>
      </c>
      <c r="F839" s="247" t="s">
        <v>438</v>
      </c>
      <c r="G839" s="247">
        <f>'MATERIAIS G1'!G839</f>
        <v>30</v>
      </c>
      <c r="H839" s="246">
        <v>56.67</v>
      </c>
      <c r="I839" s="246">
        <f t="shared" si="13"/>
        <v>1700.1</v>
      </c>
    </row>
    <row r="840" spans="1:9" ht="30" x14ac:dyDescent="0.2">
      <c r="A840" s="176">
        <v>837</v>
      </c>
      <c r="B840" s="249" t="s">
        <v>353</v>
      </c>
      <c r="C840" s="248" t="s">
        <v>1433</v>
      </c>
      <c r="D840" s="604" t="s">
        <v>2601</v>
      </c>
      <c r="E840" s="247" t="s">
        <v>1432</v>
      </c>
      <c r="F840" s="247" t="s">
        <v>438</v>
      </c>
      <c r="G840" s="247">
        <f>'MATERIAIS G1'!G840</f>
        <v>30</v>
      </c>
      <c r="H840" s="246">
        <v>128.66999999999999</v>
      </c>
      <c r="I840" s="246">
        <f t="shared" si="13"/>
        <v>3860.1</v>
      </c>
    </row>
    <row r="841" spans="1:9" ht="45" x14ac:dyDescent="0.2">
      <c r="A841" s="176">
        <v>838</v>
      </c>
      <c r="B841" s="249" t="s">
        <v>353</v>
      </c>
      <c r="C841" s="248" t="s">
        <v>1431</v>
      </c>
      <c r="D841" s="604" t="s">
        <v>2601</v>
      </c>
      <c r="E841" s="247" t="s">
        <v>1430</v>
      </c>
      <c r="F841" s="247" t="s">
        <v>440</v>
      </c>
      <c r="G841" s="247">
        <f>'MATERIAIS G1'!G841</f>
        <v>30</v>
      </c>
      <c r="H841" s="246">
        <v>10.9</v>
      </c>
      <c r="I841" s="246">
        <f t="shared" si="13"/>
        <v>327</v>
      </c>
    </row>
    <row r="842" spans="1:9" ht="45" x14ac:dyDescent="0.2">
      <c r="A842" s="176">
        <v>839</v>
      </c>
      <c r="B842" s="249" t="s">
        <v>353</v>
      </c>
      <c r="C842" s="248" t="s">
        <v>1429</v>
      </c>
      <c r="D842" s="604" t="s">
        <v>2601</v>
      </c>
      <c r="E842" s="247" t="s">
        <v>1428</v>
      </c>
      <c r="F842" s="247" t="s">
        <v>440</v>
      </c>
      <c r="G842" s="247">
        <f>'MATERIAIS G1'!G842</f>
        <v>30</v>
      </c>
      <c r="H842" s="246">
        <v>4.95</v>
      </c>
      <c r="I842" s="246">
        <f t="shared" si="13"/>
        <v>148.5</v>
      </c>
    </row>
    <row r="843" spans="1:9" ht="45" x14ac:dyDescent="0.2">
      <c r="A843" s="176">
        <v>840</v>
      </c>
      <c r="B843" s="249" t="s">
        <v>353</v>
      </c>
      <c r="C843" s="248" t="s">
        <v>1427</v>
      </c>
      <c r="D843" s="604" t="s">
        <v>2601</v>
      </c>
      <c r="E843" s="247" t="s">
        <v>1426</v>
      </c>
      <c r="F843" s="247" t="s">
        <v>440</v>
      </c>
      <c r="G843" s="247">
        <f>'MATERIAIS G1'!G843</f>
        <v>30</v>
      </c>
      <c r="H843" s="246">
        <v>15.99</v>
      </c>
      <c r="I843" s="246">
        <f t="shared" si="13"/>
        <v>479.7</v>
      </c>
    </row>
    <row r="844" spans="1:9" ht="45" x14ac:dyDescent="0.2">
      <c r="A844" s="176">
        <v>841</v>
      </c>
      <c r="B844" s="249" t="s">
        <v>353</v>
      </c>
      <c r="C844" s="248" t="s">
        <v>1425</v>
      </c>
      <c r="D844" s="604" t="s">
        <v>2601</v>
      </c>
      <c r="E844" s="247" t="s">
        <v>1424</v>
      </c>
      <c r="F844" s="247" t="s">
        <v>440</v>
      </c>
      <c r="G844" s="247">
        <f>'MATERIAIS G1'!G844</f>
        <v>30</v>
      </c>
      <c r="H844" s="246">
        <v>29.7</v>
      </c>
      <c r="I844" s="246">
        <f t="shared" si="13"/>
        <v>891</v>
      </c>
    </row>
    <row r="845" spans="1:9" x14ac:dyDescent="0.2">
      <c r="A845" s="176">
        <v>842</v>
      </c>
      <c r="B845" s="249" t="s">
        <v>353</v>
      </c>
      <c r="C845" s="248" t="s">
        <v>1423</v>
      </c>
      <c r="D845" s="604" t="s">
        <v>2601</v>
      </c>
      <c r="E845" s="247" t="s">
        <v>1422</v>
      </c>
      <c r="F845" s="247" t="s">
        <v>440</v>
      </c>
      <c r="G845" s="247">
        <f>'MATERIAIS G1'!G845</f>
        <v>7</v>
      </c>
      <c r="H845" s="246">
        <v>5.65</v>
      </c>
      <c r="I845" s="246">
        <f t="shared" si="13"/>
        <v>39.549999999999997</v>
      </c>
    </row>
    <row r="846" spans="1:9" x14ac:dyDescent="0.2">
      <c r="A846" s="176">
        <v>843</v>
      </c>
      <c r="B846" s="249" t="s">
        <v>352</v>
      </c>
      <c r="C846" s="248">
        <v>39328</v>
      </c>
      <c r="D846" s="604" t="s">
        <v>2601</v>
      </c>
      <c r="E846" s="247" t="s">
        <v>1421</v>
      </c>
      <c r="F846" s="247" t="s">
        <v>438</v>
      </c>
      <c r="G846" s="247">
        <f>'MATERIAIS G1'!G846</f>
        <v>7</v>
      </c>
      <c r="H846" s="246">
        <v>4.3</v>
      </c>
      <c r="I846" s="246">
        <f t="shared" si="13"/>
        <v>30.1</v>
      </c>
    </row>
    <row r="847" spans="1:9" ht="30" x14ac:dyDescent="0.2">
      <c r="A847" s="176">
        <v>844</v>
      </c>
      <c r="B847" s="249" t="s">
        <v>352</v>
      </c>
      <c r="C847" s="248">
        <v>39028</v>
      </c>
      <c r="D847" s="604" t="s">
        <v>2601</v>
      </c>
      <c r="E847" s="247" t="s">
        <v>1420</v>
      </c>
      <c r="F847" s="247" t="s">
        <v>438</v>
      </c>
      <c r="G847" s="247">
        <f>'MATERIAIS G1'!G847</f>
        <v>7</v>
      </c>
      <c r="H847" s="246">
        <v>7.82</v>
      </c>
      <c r="I847" s="246">
        <f t="shared" si="13"/>
        <v>54.74</v>
      </c>
    </row>
    <row r="848" spans="1:9" ht="45" x14ac:dyDescent="0.2">
      <c r="A848" s="176">
        <v>845</v>
      </c>
      <c r="B848" s="249" t="s">
        <v>353</v>
      </c>
      <c r="C848" s="248" t="s">
        <v>1419</v>
      </c>
      <c r="D848" s="604" t="s">
        <v>2601</v>
      </c>
      <c r="E848" s="247" t="s">
        <v>1418</v>
      </c>
      <c r="F848" s="247" t="s">
        <v>440</v>
      </c>
      <c r="G848" s="247">
        <f>'MATERIAIS G1'!G848</f>
        <v>30</v>
      </c>
      <c r="H848" s="246">
        <v>3.85</v>
      </c>
      <c r="I848" s="246">
        <f t="shared" si="13"/>
        <v>115.5</v>
      </c>
    </row>
    <row r="849" spans="1:9" ht="45" x14ac:dyDescent="0.2">
      <c r="A849" s="176">
        <v>846</v>
      </c>
      <c r="B849" s="249" t="s">
        <v>353</v>
      </c>
      <c r="C849" s="248" t="s">
        <v>1417</v>
      </c>
      <c r="D849" s="604" t="s">
        <v>2601</v>
      </c>
      <c r="E849" s="247" t="s">
        <v>1416</v>
      </c>
      <c r="F849" s="247" t="s">
        <v>440</v>
      </c>
      <c r="G849" s="247">
        <f>'MATERIAIS G1'!G849</f>
        <v>30</v>
      </c>
      <c r="H849" s="246">
        <v>9.5</v>
      </c>
      <c r="I849" s="246">
        <f t="shared" si="13"/>
        <v>285</v>
      </c>
    </row>
    <row r="850" spans="1:9" ht="45" x14ac:dyDescent="0.2">
      <c r="A850" s="176">
        <v>847</v>
      </c>
      <c r="B850" s="249" t="s">
        <v>353</v>
      </c>
      <c r="C850" s="248" t="s">
        <v>1415</v>
      </c>
      <c r="D850" s="604" t="s">
        <v>2601</v>
      </c>
      <c r="E850" s="247" t="s">
        <v>1414</v>
      </c>
      <c r="F850" s="247" t="s">
        <v>440</v>
      </c>
      <c r="G850" s="247">
        <f>'MATERIAIS G1'!G850</f>
        <v>30</v>
      </c>
      <c r="H850" s="246">
        <v>13.4</v>
      </c>
      <c r="I850" s="246">
        <f t="shared" si="13"/>
        <v>402</v>
      </c>
    </row>
    <row r="851" spans="1:9" ht="30" x14ac:dyDescent="0.2">
      <c r="A851" s="176">
        <v>848</v>
      </c>
      <c r="B851" s="249" t="s">
        <v>352</v>
      </c>
      <c r="C851" s="248">
        <v>39190</v>
      </c>
      <c r="D851" s="604" t="s">
        <v>2601</v>
      </c>
      <c r="E851" s="247" t="s">
        <v>1413</v>
      </c>
      <c r="F851" s="247" t="s">
        <v>440</v>
      </c>
      <c r="G851" s="247">
        <f>'MATERIAIS G1'!G851</f>
        <v>15</v>
      </c>
      <c r="H851" s="246">
        <v>19.45</v>
      </c>
      <c r="I851" s="246">
        <f t="shared" si="13"/>
        <v>291.75</v>
      </c>
    </row>
    <row r="852" spans="1:9" ht="30" x14ac:dyDescent="0.2">
      <c r="A852" s="176">
        <v>849</v>
      </c>
      <c r="B852" s="249" t="s">
        <v>352</v>
      </c>
      <c r="C852" s="248">
        <v>39185</v>
      </c>
      <c r="D852" s="604" t="s">
        <v>2601</v>
      </c>
      <c r="E852" s="247" t="s">
        <v>1412</v>
      </c>
      <c r="F852" s="247" t="s">
        <v>440</v>
      </c>
      <c r="G852" s="247">
        <f>'MATERIAIS G1'!G852</f>
        <v>15</v>
      </c>
      <c r="H852" s="246">
        <v>5.45</v>
      </c>
      <c r="I852" s="246">
        <f t="shared" si="13"/>
        <v>81.75</v>
      </c>
    </row>
    <row r="853" spans="1:9" ht="30" x14ac:dyDescent="0.2">
      <c r="A853" s="176">
        <v>850</v>
      </c>
      <c r="B853" s="249" t="s">
        <v>353</v>
      </c>
      <c r="C853" s="248" t="s">
        <v>1411</v>
      </c>
      <c r="D853" s="604" t="s">
        <v>2601</v>
      </c>
      <c r="E853" s="247" t="s">
        <v>3085</v>
      </c>
      <c r="F853" s="247" t="s">
        <v>440</v>
      </c>
      <c r="G853" s="247">
        <f>'MATERIAIS G1'!G853</f>
        <v>15</v>
      </c>
      <c r="H853" s="246">
        <v>2.77</v>
      </c>
      <c r="I853" s="246">
        <f t="shared" si="13"/>
        <v>41.55</v>
      </c>
    </row>
    <row r="854" spans="1:9" x14ac:dyDescent="0.2">
      <c r="A854" s="176">
        <v>851</v>
      </c>
      <c r="B854" s="249" t="s">
        <v>352</v>
      </c>
      <c r="C854" s="248">
        <v>797</v>
      </c>
      <c r="D854" s="604" t="s">
        <v>2601</v>
      </c>
      <c r="E854" s="247" t="s">
        <v>1410</v>
      </c>
      <c r="F854" s="247" t="s">
        <v>440</v>
      </c>
      <c r="G854" s="247">
        <f>'MATERIAIS G1'!G854</f>
        <v>15</v>
      </c>
      <c r="H854" s="246">
        <v>8.2100000000000009</v>
      </c>
      <c r="I854" s="246">
        <f t="shared" si="13"/>
        <v>123.15</v>
      </c>
    </row>
    <row r="855" spans="1:9" ht="30" x14ac:dyDescent="0.2">
      <c r="A855" s="176">
        <v>852</v>
      </c>
      <c r="B855" s="249" t="s">
        <v>352</v>
      </c>
      <c r="C855" s="248">
        <v>39273</v>
      </c>
      <c r="D855" s="604" t="s">
        <v>2601</v>
      </c>
      <c r="E855" s="247" t="s">
        <v>1409</v>
      </c>
      <c r="F855" s="247" t="s">
        <v>440</v>
      </c>
      <c r="G855" s="247">
        <f>'MATERIAIS G1'!G855</f>
        <v>7</v>
      </c>
      <c r="H855" s="246">
        <v>3.95</v>
      </c>
      <c r="I855" s="246">
        <f t="shared" si="13"/>
        <v>27.65</v>
      </c>
    </row>
    <row r="856" spans="1:9" ht="30" x14ac:dyDescent="0.2">
      <c r="A856" s="176">
        <v>853</v>
      </c>
      <c r="B856" s="249" t="s">
        <v>352</v>
      </c>
      <c r="C856" s="248">
        <v>39272</v>
      </c>
      <c r="D856" s="604" t="s">
        <v>2601</v>
      </c>
      <c r="E856" s="247" t="s">
        <v>1408</v>
      </c>
      <c r="F856" s="247" t="s">
        <v>440</v>
      </c>
      <c r="G856" s="247">
        <f>'MATERIAIS G1'!G856</f>
        <v>7</v>
      </c>
      <c r="H856" s="246">
        <v>2.86</v>
      </c>
      <c r="I856" s="246">
        <f t="shared" si="13"/>
        <v>20.02</v>
      </c>
    </row>
    <row r="857" spans="1:9" ht="30" x14ac:dyDescent="0.2">
      <c r="A857" s="176">
        <v>854</v>
      </c>
      <c r="B857" s="249" t="s">
        <v>352</v>
      </c>
      <c r="C857" s="248">
        <v>1875</v>
      </c>
      <c r="D857" s="604" t="s">
        <v>2601</v>
      </c>
      <c r="E857" s="247" t="s">
        <v>1407</v>
      </c>
      <c r="F857" s="247" t="s">
        <v>440</v>
      </c>
      <c r="G857" s="247">
        <f>'MATERIAIS G1'!G857</f>
        <v>7</v>
      </c>
      <c r="H857" s="246">
        <v>6.31</v>
      </c>
      <c r="I857" s="246">
        <f t="shared" si="13"/>
        <v>44.17</v>
      </c>
    </row>
    <row r="858" spans="1:9" ht="30" x14ac:dyDescent="0.2">
      <c r="A858" s="176">
        <v>855</v>
      </c>
      <c r="B858" s="249" t="s">
        <v>352</v>
      </c>
      <c r="C858" s="248">
        <v>1884</v>
      </c>
      <c r="D858" s="604" t="s">
        <v>2601</v>
      </c>
      <c r="E858" s="247" t="s">
        <v>1406</v>
      </c>
      <c r="F858" s="247" t="s">
        <v>440</v>
      </c>
      <c r="G858" s="247">
        <f>'MATERIAIS G1'!G858</f>
        <v>7</v>
      </c>
      <c r="H858" s="246">
        <v>4.62</v>
      </c>
      <c r="I858" s="246">
        <f t="shared" si="13"/>
        <v>32.340000000000003</v>
      </c>
    </row>
    <row r="859" spans="1:9" ht="30" x14ac:dyDescent="0.2">
      <c r="A859" s="176">
        <v>856</v>
      </c>
      <c r="B859" s="249" t="s">
        <v>352</v>
      </c>
      <c r="C859" s="248">
        <v>1879</v>
      </c>
      <c r="D859" s="604" t="s">
        <v>2601</v>
      </c>
      <c r="E859" s="247" t="s">
        <v>736</v>
      </c>
      <c r="F859" s="247" t="s">
        <v>440</v>
      </c>
      <c r="G859" s="247">
        <f>'MATERIAIS G1'!G859</f>
        <v>7</v>
      </c>
      <c r="H859" s="246">
        <v>3.05</v>
      </c>
      <c r="I859" s="246">
        <f t="shared" si="13"/>
        <v>21.35</v>
      </c>
    </row>
    <row r="860" spans="1:9" ht="45" x14ac:dyDescent="0.2">
      <c r="A860" s="176">
        <v>857</v>
      </c>
      <c r="B860" s="249" t="s">
        <v>352</v>
      </c>
      <c r="C860" s="248">
        <v>2633</v>
      </c>
      <c r="D860" s="604" t="s">
        <v>2601</v>
      </c>
      <c r="E860" s="247" t="s">
        <v>1405</v>
      </c>
      <c r="F860" s="247" t="s">
        <v>440</v>
      </c>
      <c r="G860" s="247">
        <f>'MATERIAIS G1'!G860</f>
        <v>7</v>
      </c>
      <c r="H860" s="246">
        <v>4.88</v>
      </c>
      <c r="I860" s="246">
        <f t="shared" si="13"/>
        <v>34.159999999999997</v>
      </c>
    </row>
    <row r="861" spans="1:9" ht="45" x14ac:dyDescent="0.2">
      <c r="A861" s="176">
        <v>858</v>
      </c>
      <c r="B861" s="249" t="s">
        <v>352</v>
      </c>
      <c r="C861" s="248">
        <v>2617</v>
      </c>
      <c r="D861" s="604" t="s">
        <v>2601</v>
      </c>
      <c r="E861" s="247" t="s">
        <v>1404</v>
      </c>
      <c r="F861" s="247" t="s">
        <v>440</v>
      </c>
      <c r="G861" s="247">
        <f>'MATERIAIS G1'!G861</f>
        <v>7</v>
      </c>
      <c r="H861" s="246">
        <v>6.64</v>
      </c>
      <c r="I861" s="246">
        <f t="shared" si="13"/>
        <v>46.48</v>
      </c>
    </row>
    <row r="862" spans="1:9" ht="45" x14ac:dyDescent="0.2">
      <c r="A862" s="176">
        <v>859</v>
      </c>
      <c r="B862" s="249" t="s">
        <v>352</v>
      </c>
      <c r="C862" s="248">
        <v>2632</v>
      </c>
      <c r="D862" s="604" t="s">
        <v>2601</v>
      </c>
      <c r="E862" s="247" t="s">
        <v>1403</v>
      </c>
      <c r="F862" s="247" t="s">
        <v>440</v>
      </c>
      <c r="G862" s="247">
        <f>'MATERIAIS G1'!G862</f>
        <v>7</v>
      </c>
      <c r="H862" s="246">
        <v>18.440000000000001</v>
      </c>
      <c r="I862" s="246">
        <f t="shared" si="13"/>
        <v>129.08000000000001</v>
      </c>
    </row>
    <row r="863" spans="1:9" x14ac:dyDescent="0.2">
      <c r="A863" s="176">
        <v>860</v>
      </c>
      <c r="B863" s="249" t="s">
        <v>353</v>
      </c>
      <c r="C863" s="248" t="s">
        <v>1402</v>
      </c>
      <c r="D863" s="604" t="s">
        <v>2601</v>
      </c>
      <c r="E863" s="247" t="s">
        <v>3086</v>
      </c>
      <c r="F863" s="247" t="s">
        <v>440</v>
      </c>
      <c r="G863" s="247">
        <f>'MATERIAIS G1'!G863</f>
        <v>7</v>
      </c>
      <c r="H863" s="246">
        <v>12.4</v>
      </c>
      <c r="I863" s="246">
        <f t="shared" si="13"/>
        <v>86.8</v>
      </c>
    </row>
    <row r="864" spans="1:9" ht="30" x14ac:dyDescent="0.2">
      <c r="A864" s="176">
        <v>861</v>
      </c>
      <c r="B864" s="249" t="s">
        <v>352</v>
      </c>
      <c r="C864" s="248">
        <v>1893</v>
      </c>
      <c r="D864" s="604" t="s">
        <v>2601</v>
      </c>
      <c r="E864" s="247" t="s">
        <v>1401</v>
      </c>
      <c r="F864" s="247" t="s">
        <v>440</v>
      </c>
      <c r="G864" s="247">
        <f>'MATERIAIS G1'!G864</f>
        <v>7</v>
      </c>
      <c r="H864" s="246">
        <v>3.94</v>
      </c>
      <c r="I864" s="246">
        <f t="shared" si="13"/>
        <v>27.58</v>
      </c>
    </row>
    <row r="865" spans="1:9" ht="30" x14ac:dyDescent="0.2">
      <c r="A865" s="176">
        <v>862</v>
      </c>
      <c r="B865" s="249" t="s">
        <v>352</v>
      </c>
      <c r="C865" s="248">
        <v>1892</v>
      </c>
      <c r="D865" s="604" t="s">
        <v>2601</v>
      </c>
      <c r="E865" s="247" t="s">
        <v>1400</v>
      </c>
      <c r="F865" s="247" t="s">
        <v>440</v>
      </c>
      <c r="G865" s="247">
        <f>'MATERIAIS G1'!G865</f>
        <v>22</v>
      </c>
      <c r="H865" s="246">
        <v>1.84</v>
      </c>
      <c r="I865" s="246">
        <f t="shared" si="13"/>
        <v>40.479999999999997</v>
      </c>
    </row>
    <row r="866" spans="1:9" ht="30" x14ac:dyDescent="0.2">
      <c r="A866" s="176">
        <v>863</v>
      </c>
      <c r="B866" s="249" t="s">
        <v>352</v>
      </c>
      <c r="C866" s="248">
        <v>1891</v>
      </c>
      <c r="D866" s="604" t="s">
        <v>2601</v>
      </c>
      <c r="E866" s="247" t="s">
        <v>1399</v>
      </c>
      <c r="F866" s="247" t="s">
        <v>440</v>
      </c>
      <c r="G866" s="247">
        <f>'MATERIAIS G1'!G866</f>
        <v>7</v>
      </c>
      <c r="H866" s="246">
        <v>1.32</v>
      </c>
      <c r="I866" s="246">
        <f t="shared" si="13"/>
        <v>9.24</v>
      </c>
    </row>
    <row r="867" spans="1:9" ht="45" x14ac:dyDescent="0.2">
      <c r="A867" s="176">
        <v>864</v>
      </c>
      <c r="B867" s="249" t="s">
        <v>352</v>
      </c>
      <c r="C867" s="248">
        <v>2637</v>
      </c>
      <c r="D867" s="604" t="s">
        <v>2601</v>
      </c>
      <c r="E867" s="247" t="s">
        <v>1398</v>
      </c>
      <c r="F867" s="247" t="s">
        <v>440</v>
      </c>
      <c r="G867" s="247">
        <f>'MATERIAIS G1'!G867</f>
        <v>7</v>
      </c>
      <c r="H867" s="246">
        <v>1.84</v>
      </c>
      <c r="I867" s="246">
        <f t="shared" si="13"/>
        <v>12.88</v>
      </c>
    </row>
    <row r="868" spans="1:9" ht="45" x14ac:dyDescent="0.2">
      <c r="A868" s="176">
        <v>865</v>
      </c>
      <c r="B868" s="249" t="s">
        <v>352</v>
      </c>
      <c r="C868" s="248">
        <v>2638</v>
      </c>
      <c r="D868" s="604" t="s">
        <v>2601</v>
      </c>
      <c r="E868" s="247" t="s">
        <v>1397</v>
      </c>
      <c r="F868" s="247" t="s">
        <v>440</v>
      </c>
      <c r="G868" s="247">
        <f>'MATERIAIS G1'!G868</f>
        <v>45</v>
      </c>
      <c r="H868" s="246">
        <v>2.14</v>
      </c>
      <c r="I868" s="246">
        <f t="shared" si="13"/>
        <v>96.3</v>
      </c>
    </row>
    <row r="869" spans="1:9" ht="45" x14ac:dyDescent="0.2">
      <c r="A869" s="176">
        <v>866</v>
      </c>
      <c r="B869" s="249" t="s">
        <v>352</v>
      </c>
      <c r="C869" s="248">
        <v>2644</v>
      </c>
      <c r="D869" s="604" t="s">
        <v>2601</v>
      </c>
      <c r="E869" s="247" t="s">
        <v>1396</v>
      </c>
      <c r="F869" s="247" t="s">
        <v>440</v>
      </c>
      <c r="G869" s="247">
        <f>'MATERIAIS G1'!G869</f>
        <v>15</v>
      </c>
      <c r="H869" s="246">
        <v>5.5</v>
      </c>
      <c r="I869" s="246">
        <f t="shared" si="13"/>
        <v>82.5</v>
      </c>
    </row>
    <row r="870" spans="1:9" ht="60" x14ac:dyDescent="0.2">
      <c r="A870" s="176">
        <v>867</v>
      </c>
      <c r="B870" s="249" t="s">
        <v>352</v>
      </c>
      <c r="C870" s="248">
        <v>2504</v>
      </c>
      <c r="D870" s="604" t="s">
        <v>2601</v>
      </c>
      <c r="E870" s="247" t="s">
        <v>1395</v>
      </c>
      <c r="F870" s="247" t="s">
        <v>438</v>
      </c>
      <c r="G870" s="247">
        <f>'MATERIAIS G1'!G870</f>
        <v>7</v>
      </c>
      <c r="H870" s="246">
        <v>11.09</v>
      </c>
      <c r="I870" s="246">
        <f t="shared" si="13"/>
        <v>77.63</v>
      </c>
    </row>
    <row r="871" spans="1:9" ht="60" x14ac:dyDescent="0.2">
      <c r="A871" s="176">
        <v>868</v>
      </c>
      <c r="B871" s="249" t="s">
        <v>352</v>
      </c>
      <c r="C871" s="248">
        <v>2501</v>
      </c>
      <c r="D871" s="604" t="s">
        <v>2601</v>
      </c>
      <c r="E871" s="247" t="s">
        <v>1394</v>
      </c>
      <c r="F871" s="247" t="s">
        <v>438</v>
      </c>
      <c r="G871" s="247">
        <f>'MATERIAIS G1'!G871</f>
        <v>7</v>
      </c>
      <c r="H871" s="246">
        <v>14.55</v>
      </c>
      <c r="I871" s="246">
        <f t="shared" si="13"/>
        <v>101.85</v>
      </c>
    </row>
    <row r="872" spans="1:9" ht="60" x14ac:dyDescent="0.2">
      <c r="A872" s="176">
        <v>869</v>
      </c>
      <c r="B872" s="249" t="s">
        <v>352</v>
      </c>
      <c r="C872" s="248">
        <v>2503</v>
      </c>
      <c r="D872" s="604" t="s">
        <v>2601</v>
      </c>
      <c r="E872" s="247" t="s">
        <v>1393</v>
      </c>
      <c r="F872" s="247" t="s">
        <v>438</v>
      </c>
      <c r="G872" s="247">
        <f>'MATERIAIS G1'!G872</f>
        <v>22</v>
      </c>
      <c r="H872" s="246">
        <v>28.26</v>
      </c>
      <c r="I872" s="246">
        <f t="shared" si="13"/>
        <v>621.72</v>
      </c>
    </row>
    <row r="873" spans="1:9" ht="30" x14ac:dyDescent="0.2">
      <c r="A873" s="176">
        <v>870</v>
      </c>
      <c r="B873" s="249" t="s">
        <v>352</v>
      </c>
      <c r="C873" s="248">
        <v>2689</v>
      </c>
      <c r="D873" s="604" t="s">
        <v>2601</v>
      </c>
      <c r="E873" s="247" t="s">
        <v>1392</v>
      </c>
      <c r="F873" s="247" t="s">
        <v>438</v>
      </c>
      <c r="G873" s="247">
        <f>'MATERIAIS G1'!G873</f>
        <v>3040</v>
      </c>
      <c r="H873" s="246">
        <v>2.8</v>
      </c>
      <c r="I873" s="246">
        <f t="shared" si="13"/>
        <v>8512</v>
      </c>
    </row>
    <row r="874" spans="1:9" ht="30" x14ac:dyDescent="0.2">
      <c r="A874" s="176">
        <v>871</v>
      </c>
      <c r="B874" s="249" t="s">
        <v>352</v>
      </c>
      <c r="C874" s="248">
        <v>2688</v>
      </c>
      <c r="D874" s="604" t="s">
        <v>2601</v>
      </c>
      <c r="E874" s="247" t="s">
        <v>1391</v>
      </c>
      <c r="F874" s="247" t="s">
        <v>438</v>
      </c>
      <c r="G874" s="247">
        <f>'MATERIAIS G1'!G874</f>
        <v>7</v>
      </c>
      <c r="H874" s="246">
        <v>3.03</v>
      </c>
      <c r="I874" s="246">
        <f t="shared" si="13"/>
        <v>21.21</v>
      </c>
    </row>
    <row r="875" spans="1:9" ht="30" x14ac:dyDescent="0.2">
      <c r="A875" s="176">
        <v>872</v>
      </c>
      <c r="B875" s="249" t="s">
        <v>352</v>
      </c>
      <c r="C875" s="248">
        <v>2690</v>
      </c>
      <c r="D875" s="604" t="s">
        <v>2601</v>
      </c>
      <c r="E875" s="247" t="s">
        <v>1390</v>
      </c>
      <c r="F875" s="247" t="s">
        <v>438</v>
      </c>
      <c r="G875" s="247">
        <f>'MATERIAIS G1'!G875</f>
        <v>7</v>
      </c>
      <c r="H875" s="246">
        <v>5.19</v>
      </c>
      <c r="I875" s="246">
        <f t="shared" si="13"/>
        <v>36.33</v>
      </c>
    </row>
    <row r="876" spans="1:9" ht="30" x14ac:dyDescent="0.2">
      <c r="A876" s="176">
        <v>873</v>
      </c>
      <c r="B876" s="249" t="s">
        <v>352</v>
      </c>
      <c r="C876" s="248">
        <v>2685</v>
      </c>
      <c r="D876" s="604" t="s">
        <v>2601</v>
      </c>
      <c r="E876" s="247" t="s">
        <v>1389</v>
      </c>
      <c r="F876" s="247" t="s">
        <v>438</v>
      </c>
      <c r="G876" s="247">
        <f>'MATERIAIS G1'!G876</f>
        <v>152</v>
      </c>
      <c r="H876" s="246">
        <v>9.01</v>
      </c>
      <c r="I876" s="246">
        <f t="shared" si="13"/>
        <v>1369.52</v>
      </c>
    </row>
    <row r="877" spans="1:9" ht="30" x14ac:dyDescent="0.2">
      <c r="A877" s="176">
        <v>874</v>
      </c>
      <c r="B877" s="249" t="s">
        <v>352</v>
      </c>
      <c r="C877" s="248">
        <v>2680</v>
      </c>
      <c r="D877" s="604" t="s">
        <v>2601</v>
      </c>
      <c r="E877" s="247" t="s">
        <v>1388</v>
      </c>
      <c r="F877" s="247" t="s">
        <v>438</v>
      </c>
      <c r="G877" s="247">
        <f>'MATERIAIS G1'!G877</f>
        <v>76</v>
      </c>
      <c r="H877" s="246">
        <v>13.18</v>
      </c>
      <c r="I877" s="246">
        <f t="shared" si="13"/>
        <v>1001.68</v>
      </c>
    </row>
    <row r="878" spans="1:9" ht="30" x14ac:dyDescent="0.2">
      <c r="A878" s="176">
        <v>875</v>
      </c>
      <c r="B878" s="249" t="s">
        <v>873</v>
      </c>
      <c r="C878" s="248">
        <v>3271</v>
      </c>
      <c r="D878" s="604" t="s">
        <v>2601</v>
      </c>
      <c r="E878" s="247" t="s">
        <v>3087</v>
      </c>
      <c r="F878" s="247" t="s">
        <v>438</v>
      </c>
      <c r="G878" s="247">
        <f>'MATERIAIS G1'!G878</f>
        <v>7</v>
      </c>
      <c r="H878" s="246">
        <v>61.74</v>
      </c>
      <c r="I878" s="246">
        <f t="shared" si="13"/>
        <v>432.18</v>
      </c>
    </row>
    <row r="879" spans="1:9" x14ac:dyDescent="0.2">
      <c r="A879" s="176">
        <v>876</v>
      </c>
      <c r="B879" s="249" t="s">
        <v>873</v>
      </c>
      <c r="C879" s="248">
        <v>3302</v>
      </c>
      <c r="D879" s="604" t="s">
        <v>2601</v>
      </c>
      <c r="E879" s="247" t="s">
        <v>3088</v>
      </c>
      <c r="F879" s="247" t="s">
        <v>438</v>
      </c>
      <c r="G879" s="247">
        <f>'MATERIAIS G1'!G879</f>
        <v>7</v>
      </c>
      <c r="H879" s="246">
        <v>11.07</v>
      </c>
      <c r="I879" s="246">
        <f t="shared" si="13"/>
        <v>77.489999999999995</v>
      </c>
    </row>
    <row r="880" spans="1:9" ht="45" x14ac:dyDescent="0.2">
      <c r="A880" s="176">
        <v>877</v>
      </c>
      <c r="B880" s="249" t="s">
        <v>352</v>
      </c>
      <c r="C880" s="248">
        <v>21128</v>
      </c>
      <c r="D880" s="604" t="s">
        <v>2601</v>
      </c>
      <c r="E880" s="247" t="s">
        <v>1387</v>
      </c>
      <c r="F880" s="247" t="s">
        <v>438</v>
      </c>
      <c r="G880" s="247">
        <f>'MATERIAIS G1'!G880</f>
        <v>7</v>
      </c>
      <c r="H880" s="246">
        <v>10</v>
      </c>
      <c r="I880" s="246">
        <f t="shared" si="13"/>
        <v>70</v>
      </c>
    </row>
    <row r="881" spans="1:9" ht="45" x14ac:dyDescent="0.2">
      <c r="A881" s="176">
        <v>878</v>
      </c>
      <c r="B881" s="249" t="s">
        <v>352</v>
      </c>
      <c r="C881" s="248">
        <v>12344</v>
      </c>
      <c r="D881" s="604" t="s">
        <v>2601</v>
      </c>
      <c r="E881" s="247" t="s">
        <v>1386</v>
      </c>
      <c r="F881" s="247" t="s">
        <v>440</v>
      </c>
      <c r="G881" s="247">
        <f>'MATERIAIS G1'!G881</f>
        <v>7</v>
      </c>
      <c r="H881" s="246">
        <v>5.45</v>
      </c>
      <c r="I881" s="246">
        <f t="shared" si="13"/>
        <v>38.15</v>
      </c>
    </row>
    <row r="882" spans="1:9" ht="45" x14ac:dyDescent="0.2">
      <c r="A882" s="176">
        <v>879</v>
      </c>
      <c r="B882" s="249" t="s">
        <v>352</v>
      </c>
      <c r="C882" s="248">
        <v>12343</v>
      </c>
      <c r="D882" s="604" t="s">
        <v>2601</v>
      </c>
      <c r="E882" s="247" t="s">
        <v>1385</v>
      </c>
      <c r="F882" s="247" t="s">
        <v>440</v>
      </c>
      <c r="G882" s="247">
        <f>'MATERIAIS G1'!G882</f>
        <v>7</v>
      </c>
      <c r="H882" s="246">
        <v>8.44</v>
      </c>
      <c r="I882" s="246">
        <f t="shared" si="13"/>
        <v>59.08</v>
      </c>
    </row>
    <row r="883" spans="1:9" ht="45" x14ac:dyDescent="0.2">
      <c r="A883" s="176">
        <v>880</v>
      </c>
      <c r="B883" s="249" t="s">
        <v>352</v>
      </c>
      <c r="C883" s="248">
        <v>3295</v>
      </c>
      <c r="D883" s="604" t="s">
        <v>2601</v>
      </c>
      <c r="E883" s="247" t="s">
        <v>1384</v>
      </c>
      <c r="F883" s="247" t="s">
        <v>440</v>
      </c>
      <c r="G883" s="247">
        <f>'MATERIAIS G1'!G883</f>
        <v>7</v>
      </c>
      <c r="H883" s="246">
        <v>29.5</v>
      </c>
      <c r="I883" s="246">
        <f t="shared" si="13"/>
        <v>206.5</v>
      </c>
    </row>
    <row r="884" spans="1:9" ht="45" x14ac:dyDescent="0.2">
      <c r="A884" s="176">
        <v>881</v>
      </c>
      <c r="B884" s="249" t="s">
        <v>352</v>
      </c>
      <c r="C884" s="248">
        <v>3302</v>
      </c>
      <c r="D884" s="604" t="s">
        <v>2601</v>
      </c>
      <c r="E884" s="247" t="s">
        <v>1383</v>
      </c>
      <c r="F884" s="247" t="s">
        <v>440</v>
      </c>
      <c r="G884" s="247">
        <f>'MATERIAIS G1'!G884</f>
        <v>7</v>
      </c>
      <c r="H884" s="246">
        <v>30.84</v>
      </c>
      <c r="I884" s="246">
        <f t="shared" si="13"/>
        <v>215.88</v>
      </c>
    </row>
    <row r="885" spans="1:9" ht="45" x14ac:dyDescent="0.2">
      <c r="A885" s="176">
        <v>882</v>
      </c>
      <c r="B885" s="249" t="s">
        <v>352</v>
      </c>
      <c r="C885" s="248">
        <v>3297</v>
      </c>
      <c r="D885" s="604" t="s">
        <v>2601</v>
      </c>
      <c r="E885" s="247" t="s">
        <v>1382</v>
      </c>
      <c r="F885" s="247" t="s">
        <v>440</v>
      </c>
      <c r="G885" s="247">
        <f>'MATERIAIS G1'!G885</f>
        <v>7</v>
      </c>
      <c r="H885" s="246">
        <v>32.92</v>
      </c>
      <c r="I885" s="246">
        <f t="shared" si="13"/>
        <v>230.44</v>
      </c>
    </row>
    <row r="886" spans="1:9" ht="45" x14ac:dyDescent="0.2">
      <c r="A886" s="176">
        <v>883</v>
      </c>
      <c r="B886" s="249" t="s">
        <v>352</v>
      </c>
      <c r="C886" s="248">
        <v>3294</v>
      </c>
      <c r="D886" s="604" t="s">
        <v>2601</v>
      </c>
      <c r="E886" s="247" t="s">
        <v>1381</v>
      </c>
      <c r="F886" s="247" t="s">
        <v>440</v>
      </c>
      <c r="G886" s="247">
        <f>'MATERIAIS G1'!G886</f>
        <v>7</v>
      </c>
      <c r="H886" s="246">
        <v>33.42</v>
      </c>
      <c r="I886" s="246">
        <f t="shared" si="13"/>
        <v>233.94</v>
      </c>
    </row>
    <row r="887" spans="1:9" ht="45" x14ac:dyDescent="0.2">
      <c r="A887" s="176">
        <v>884</v>
      </c>
      <c r="B887" s="249" t="s">
        <v>352</v>
      </c>
      <c r="C887" s="248">
        <v>3292</v>
      </c>
      <c r="D887" s="604" t="s">
        <v>2601</v>
      </c>
      <c r="E887" s="247" t="s">
        <v>1380</v>
      </c>
      <c r="F887" s="247" t="s">
        <v>440</v>
      </c>
      <c r="G887" s="247">
        <f>'MATERIAIS G1'!G887</f>
        <v>7</v>
      </c>
      <c r="H887" s="246">
        <v>31.4</v>
      </c>
      <c r="I887" s="246">
        <f t="shared" si="13"/>
        <v>219.8</v>
      </c>
    </row>
    <row r="888" spans="1:9" ht="45" x14ac:dyDescent="0.2">
      <c r="A888" s="176">
        <v>885</v>
      </c>
      <c r="B888" s="249" t="s">
        <v>352</v>
      </c>
      <c r="C888" s="248">
        <v>3298</v>
      </c>
      <c r="D888" s="604" t="s">
        <v>2601</v>
      </c>
      <c r="E888" s="247" t="s">
        <v>1379</v>
      </c>
      <c r="F888" s="247" t="s">
        <v>440</v>
      </c>
      <c r="G888" s="247">
        <f>'MATERIAIS G1'!G888</f>
        <v>7</v>
      </c>
      <c r="H888" s="246">
        <v>73.59</v>
      </c>
      <c r="I888" s="246">
        <f t="shared" si="13"/>
        <v>515.13</v>
      </c>
    </row>
    <row r="889" spans="1:9" x14ac:dyDescent="0.2">
      <c r="A889" s="176">
        <v>886</v>
      </c>
      <c r="B889" s="249" t="s">
        <v>353</v>
      </c>
      <c r="C889" s="248" t="s">
        <v>3089</v>
      </c>
      <c r="D889" s="604" t="s">
        <v>2601</v>
      </c>
      <c r="E889" s="247" t="s">
        <v>3090</v>
      </c>
      <c r="F889" s="247" t="s">
        <v>440</v>
      </c>
      <c r="G889" s="247">
        <f>'MATERIAIS G1'!G889</f>
        <v>7</v>
      </c>
      <c r="H889" s="246">
        <v>96</v>
      </c>
      <c r="I889" s="246">
        <f t="shared" si="13"/>
        <v>672</v>
      </c>
    </row>
    <row r="890" spans="1:9" x14ac:dyDescent="0.2">
      <c r="A890" s="176">
        <v>887</v>
      </c>
      <c r="B890" s="249" t="s">
        <v>353</v>
      </c>
      <c r="C890" s="248" t="s">
        <v>3091</v>
      </c>
      <c r="D890" s="604" t="s">
        <v>2601</v>
      </c>
      <c r="E890" s="247" t="s">
        <v>3092</v>
      </c>
      <c r="F890" s="247" t="s">
        <v>440</v>
      </c>
      <c r="G890" s="247">
        <f>'MATERIAIS G1'!G890</f>
        <v>7</v>
      </c>
      <c r="H890" s="246">
        <v>181.2</v>
      </c>
      <c r="I890" s="246">
        <f t="shared" si="13"/>
        <v>1268.4000000000001</v>
      </c>
    </row>
    <row r="891" spans="1:9" x14ac:dyDescent="0.2">
      <c r="A891" s="176">
        <v>888</v>
      </c>
      <c r="B891" s="249" t="s">
        <v>353</v>
      </c>
      <c r="C891" s="248" t="s">
        <v>3093</v>
      </c>
      <c r="D891" s="604" t="s">
        <v>2601</v>
      </c>
      <c r="E891" s="247" t="s">
        <v>3094</v>
      </c>
      <c r="F891" s="247" t="s">
        <v>440</v>
      </c>
      <c r="G891" s="247">
        <f>'MATERIAIS G1'!G891</f>
        <v>7</v>
      </c>
      <c r="H891" s="246">
        <v>311.3</v>
      </c>
      <c r="I891" s="246">
        <f t="shared" si="13"/>
        <v>2179.1</v>
      </c>
    </row>
    <row r="892" spans="1:9" ht="60" x14ac:dyDescent="0.2">
      <c r="A892" s="176">
        <v>889</v>
      </c>
      <c r="B892" s="249" t="s">
        <v>352</v>
      </c>
      <c r="C892" s="248">
        <v>4814</v>
      </c>
      <c r="D892" s="604" t="s">
        <v>2601</v>
      </c>
      <c r="E892" s="247" t="s">
        <v>1322</v>
      </c>
      <c r="F892" s="247" t="s">
        <v>440</v>
      </c>
      <c r="G892" s="247">
        <f>'MATERIAIS G1'!G892</f>
        <v>7</v>
      </c>
      <c r="H892" s="246">
        <v>66</v>
      </c>
      <c r="I892" s="246">
        <f t="shared" si="13"/>
        <v>462</v>
      </c>
    </row>
    <row r="893" spans="1:9" ht="30" x14ac:dyDescent="0.2">
      <c r="A893" s="176">
        <v>890</v>
      </c>
      <c r="B893" s="249" t="s">
        <v>352</v>
      </c>
      <c r="C893" s="248">
        <v>2512</v>
      </c>
      <c r="D893" s="604" t="s">
        <v>2601</v>
      </c>
      <c r="E893" s="247" t="s">
        <v>1378</v>
      </c>
      <c r="F893" s="247" t="s">
        <v>440</v>
      </c>
      <c r="G893" s="247">
        <f>'MATERIAIS G1'!G893</f>
        <v>7</v>
      </c>
      <c r="H893" s="246">
        <v>23.47</v>
      </c>
      <c r="I893" s="246">
        <f t="shared" si="13"/>
        <v>164.29</v>
      </c>
    </row>
    <row r="894" spans="1:9" ht="45" x14ac:dyDescent="0.2">
      <c r="A894" s="176">
        <v>891</v>
      </c>
      <c r="B894" s="249" t="s">
        <v>353</v>
      </c>
      <c r="C894" s="248" t="s">
        <v>1377</v>
      </c>
      <c r="D894" s="604" t="s">
        <v>2601</v>
      </c>
      <c r="E894" s="247" t="s">
        <v>1376</v>
      </c>
      <c r="F894" s="247" t="s">
        <v>440</v>
      </c>
      <c r="G894" s="247">
        <f>'MATERIAIS G1'!G894</f>
        <v>7</v>
      </c>
      <c r="H894" s="246">
        <v>44.95</v>
      </c>
      <c r="I894" s="246">
        <f t="shared" si="13"/>
        <v>314.64999999999998</v>
      </c>
    </row>
    <row r="895" spans="1:9" ht="105" x14ac:dyDescent="0.2">
      <c r="A895" s="176">
        <v>892</v>
      </c>
      <c r="B895" s="249" t="s">
        <v>353</v>
      </c>
      <c r="C895" s="248" t="s">
        <v>1375</v>
      </c>
      <c r="D895" s="604" t="s">
        <v>2601</v>
      </c>
      <c r="E895" s="247" t="s">
        <v>1374</v>
      </c>
      <c r="F895" s="247" t="s">
        <v>440</v>
      </c>
      <c r="G895" s="247">
        <f>'MATERIAIS G1'!G895</f>
        <v>7</v>
      </c>
      <c r="H895" s="246">
        <v>108.55</v>
      </c>
      <c r="I895" s="246">
        <f t="shared" si="13"/>
        <v>759.85</v>
      </c>
    </row>
    <row r="896" spans="1:9" ht="30" x14ac:dyDescent="0.2">
      <c r="A896" s="176">
        <v>893</v>
      </c>
      <c r="B896" s="249" t="s">
        <v>873</v>
      </c>
      <c r="C896" s="248">
        <v>3602</v>
      </c>
      <c r="D896" s="604" t="s">
        <v>2601</v>
      </c>
      <c r="E896" s="247" t="s">
        <v>1373</v>
      </c>
      <c r="F896" s="247" t="s">
        <v>440</v>
      </c>
      <c r="G896" s="247">
        <f>'MATERIAIS G1'!G896</f>
        <v>15</v>
      </c>
      <c r="H896" s="246">
        <v>3.36</v>
      </c>
      <c r="I896" s="246">
        <f t="shared" si="13"/>
        <v>50.4</v>
      </c>
    </row>
    <row r="897" spans="1:9" ht="30" x14ac:dyDescent="0.2">
      <c r="A897" s="176">
        <v>894</v>
      </c>
      <c r="B897" s="249" t="s">
        <v>352</v>
      </c>
      <c r="C897" s="248">
        <v>3753</v>
      </c>
      <c r="D897" s="604" t="s">
        <v>2601</v>
      </c>
      <c r="E897" s="247" t="s">
        <v>1372</v>
      </c>
      <c r="F897" s="247" t="s">
        <v>440</v>
      </c>
      <c r="G897" s="247">
        <f>'MATERIAIS G1'!G897</f>
        <v>30</v>
      </c>
      <c r="H897" s="246">
        <v>11.56</v>
      </c>
      <c r="I897" s="246">
        <f t="shared" si="13"/>
        <v>346.8</v>
      </c>
    </row>
    <row r="898" spans="1:9" x14ac:dyDescent="0.2">
      <c r="A898" s="176">
        <v>895</v>
      </c>
      <c r="B898" s="249" t="s">
        <v>2603</v>
      </c>
      <c r="C898" s="248">
        <v>7981</v>
      </c>
      <c r="D898" s="604" t="s">
        <v>2601</v>
      </c>
      <c r="E898" s="247" t="s">
        <v>3095</v>
      </c>
      <c r="F898" s="247" t="s">
        <v>440</v>
      </c>
      <c r="G898" s="247">
        <f>'MATERIAIS G1'!G898</f>
        <v>15</v>
      </c>
      <c r="H898" s="246">
        <v>15.44</v>
      </c>
      <c r="I898" s="246">
        <f t="shared" si="13"/>
        <v>231.6</v>
      </c>
    </row>
    <row r="899" spans="1:9" ht="30" x14ac:dyDescent="0.2">
      <c r="A899" s="176">
        <v>896</v>
      </c>
      <c r="B899" s="249" t="s">
        <v>2603</v>
      </c>
      <c r="C899" s="248">
        <v>13226</v>
      </c>
      <c r="D899" s="604" t="s">
        <v>2601</v>
      </c>
      <c r="E899" s="247" t="s">
        <v>3096</v>
      </c>
      <c r="F899" s="247" t="s">
        <v>440</v>
      </c>
      <c r="G899" s="247">
        <f>'MATERIAIS G1'!G899</f>
        <v>30</v>
      </c>
      <c r="H899" s="246">
        <v>12.71</v>
      </c>
      <c r="I899" s="246">
        <f t="shared" si="13"/>
        <v>381.3</v>
      </c>
    </row>
    <row r="900" spans="1:9" ht="30" x14ac:dyDescent="0.2">
      <c r="A900" s="176">
        <v>897</v>
      </c>
      <c r="B900" s="249" t="s">
        <v>2603</v>
      </c>
      <c r="C900" s="248">
        <v>13228</v>
      </c>
      <c r="D900" s="604" t="s">
        <v>2601</v>
      </c>
      <c r="E900" s="247" t="s">
        <v>3097</v>
      </c>
      <c r="F900" s="247" t="s">
        <v>440</v>
      </c>
      <c r="G900" s="247">
        <f>'MATERIAIS G1'!G900</f>
        <v>858</v>
      </c>
      <c r="H900" s="246">
        <v>17.420000000000002</v>
      </c>
      <c r="I900" s="246">
        <f t="shared" si="13"/>
        <v>14946.36</v>
      </c>
    </row>
    <row r="901" spans="1:9" ht="30" x14ac:dyDescent="0.2">
      <c r="A901" s="176">
        <v>898</v>
      </c>
      <c r="B901" s="249" t="s">
        <v>353</v>
      </c>
      <c r="C901" s="248" t="s">
        <v>1371</v>
      </c>
      <c r="D901" s="604" t="s">
        <v>2601</v>
      </c>
      <c r="E901" s="247" t="s">
        <v>1370</v>
      </c>
      <c r="F901" s="247" t="s">
        <v>440</v>
      </c>
      <c r="G901" s="247">
        <f>'MATERIAIS G1'!G901</f>
        <v>7</v>
      </c>
      <c r="H901" s="246">
        <v>3.3</v>
      </c>
      <c r="I901" s="246">
        <f t="shared" ref="I901:I964" si="14">H901*G901</f>
        <v>23.1</v>
      </c>
    </row>
    <row r="902" spans="1:9" ht="30" x14ac:dyDescent="0.2">
      <c r="A902" s="176">
        <v>899</v>
      </c>
      <c r="B902" s="249" t="s">
        <v>353</v>
      </c>
      <c r="C902" s="248" t="s">
        <v>1369</v>
      </c>
      <c r="D902" s="604" t="s">
        <v>2601</v>
      </c>
      <c r="E902" s="247" t="s">
        <v>1368</v>
      </c>
      <c r="F902" s="247" t="s">
        <v>440</v>
      </c>
      <c r="G902" s="247">
        <f>'MATERIAIS G1'!G902</f>
        <v>7</v>
      </c>
      <c r="H902" s="246">
        <v>3</v>
      </c>
      <c r="I902" s="246">
        <f t="shared" si="14"/>
        <v>21</v>
      </c>
    </row>
    <row r="903" spans="1:9" x14ac:dyDescent="0.2">
      <c r="A903" s="176">
        <v>900</v>
      </c>
      <c r="B903" s="249" t="s">
        <v>353</v>
      </c>
      <c r="C903" s="248" t="s">
        <v>1367</v>
      </c>
      <c r="D903" s="604" t="s">
        <v>2601</v>
      </c>
      <c r="E903" s="247" t="s">
        <v>1366</v>
      </c>
      <c r="F903" s="247" t="s">
        <v>440</v>
      </c>
      <c r="G903" s="247">
        <f>'MATERIAIS G1'!G903</f>
        <v>7</v>
      </c>
      <c r="H903" s="246">
        <v>10.31</v>
      </c>
      <c r="I903" s="246">
        <f t="shared" si="14"/>
        <v>72.17</v>
      </c>
    </row>
    <row r="904" spans="1:9" x14ac:dyDescent="0.2">
      <c r="A904" s="176">
        <v>901</v>
      </c>
      <c r="B904" s="249" t="s">
        <v>353</v>
      </c>
      <c r="C904" s="248" t="s">
        <v>1365</v>
      </c>
      <c r="D904" s="604" t="s">
        <v>2601</v>
      </c>
      <c r="E904" s="247" t="s">
        <v>3098</v>
      </c>
      <c r="F904" s="247" t="s">
        <v>440</v>
      </c>
      <c r="G904" s="247">
        <f>'MATERIAIS G1'!G904</f>
        <v>7</v>
      </c>
      <c r="H904" s="246">
        <v>41.7</v>
      </c>
      <c r="I904" s="246">
        <f t="shared" si="14"/>
        <v>291.89999999999998</v>
      </c>
    </row>
    <row r="905" spans="1:9" x14ac:dyDescent="0.2">
      <c r="A905" s="176">
        <v>902</v>
      </c>
      <c r="B905" s="249" t="s">
        <v>353</v>
      </c>
      <c r="C905" s="248" t="s">
        <v>1364</v>
      </c>
      <c r="D905" s="604" t="s">
        <v>2601</v>
      </c>
      <c r="E905" s="247" t="s">
        <v>1363</v>
      </c>
      <c r="F905" s="247" t="s">
        <v>440</v>
      </c>
      <c r="G905" s="247">
        <f>'MATERIAIS G1'!G905</f>
        <v>7</v>
      </c>
      <c r="H905" s="246">
        <v>47.1</v>
      </c>
      <c r="I905" s="246">
        <f t="shared" si="14"/>
        <v>329.7</v>
      </c>
    </row>
    <row r="906" spans="1:9" ht="30" x14ac:dyDescent="0.2">
      <c r="A906" s="176">
        <v>903</v>
      </c>
      <c r="B906" s="249" t="s">
        <v>353</v>
      </c>
      <c r="C906" s="248" t="s">
        <v>1362</v>
      </c>
      <c r="D906" s="604" t="s">
        <v>2601</v>
      </c>
      <c r="E906" s="247" t="s">
        <v>3099</v>
      </c>
      <c r="F906" s="247" t="s">
        <v>440</v>
      </c>
      <c r="G906" s="247">
        <f>'MATERIAIS G1'!G906</f>
        <v>15</v>
      </c>
      <c r="H906" s="246">
        <v>157.44999999999999</v>
      </c>
      <c r="I906" s="246">
        <f t="shared" si="14"/>
        <v>2361.75</v>
      </c>
    </row>
    <row r="907" spans="1:9" ht="30" x14ac:dyDescent="0.2">
      <c r="A907" s="176">
        <v>904</v>
      </c>
      <c r="B907" s="249" t="s">
        <v>353</v>
      </c>
      <c r="C907" s="248" t="s">
        <v>1361</v>
      </c>
      <c r="D907" s="604" t="s">
        <v>2601</v>
      </c>
      <c r="E907" s="247" t="s">
        <v>3100</v>
      </c>
      <c r="F907" s="247" t="s">
        <v>440</v>
      </c>
      <c r="G907" s="247">
        <f>'MATERIAIS G1'!G907</f>
        <v>15</v>
      </c>
      <c r="H907" s="246">
        <v>545</v>
      </c>
      <c r="I907" s="246">
        <f t="shared" si="14"/>
        <v>8175</v>
      </c>
    </row>
    <row r="908" spans="1:9" ht="30" x14ac:dyDescent="0.2">
      <c r="A908" s="176">
        <v>905</v>
      </c>
      <c r="B908" s="249" t="s">
        <v>352</v>
      </c>
      <c r="C908" s="248">
        <v>1088</v>
      </c>
      <c r="D908" s="604" t="s">
        <v>2601</v>
      </c>
      <c r="E908" s="247" t="s">
        <v>1360</v>
      </c>
      <c r="F908" s="247" t="s">
        <v>440</v>
      </c>
      <c r="G908" s="247">
        <f>'MATERIAIS G1'!G908</f>
        <v>7</v>
      </c>
      <c r="H908" s="246">
        <v>17.27</v>
      </c>
      <c r="I908" s="246">
        <f t="shared" si="14"/>
        <v>120.89</v>
      </c>
    </row>
    <row r="909" spans="1:9" ht="30" x14ac:dyDescent="0.2">
      <c r="A909" s="176">
        <v>906</v>
      </c>
      <c r="B909" s="249" t="s">
        <v>353</v>
      </c>
      <c r="C909" s="248" t="s">
        <v>1359</v>
      </c>
      <c r="D909" s="604" t="s">
        <v>2601</v>
      </c>
      <c r="E909" s="247" t="s">
        <v>1358</v>
      </c>
      <c r="F909" s="247" t="s">
        <v>440</v>
      </c>
      <c r="G909" s="247">
        <f>'MATERIAIS G1'!G909</f>
        <v>7</v>
      </c>
      <c r="H909" s="246">
        <v>13.75</v>
      </c>
      <c r="I909" s="246">
        <f t="shared" si="14"/>
        <v>96.25</v>
      </c>
    </row>
    <row r="910" spans="1:9" ht="30" x14ac:dyDescent="0.2">
      <c r="A910" s="176">
        <v>907</v>
      </c>
      <c r="B910" s="249" t="s">
        <v>353</v>
      </c>
      <c r="C910" s="248" t="s">
        <v>1357</v>
      </c>
      <c r="D910" s="604" t="s">
        <v>2601</v>
      </c>
      <c r="E910" s="247" t="s">
        <v>1356</v>
      </c>
      <c r="F910" s="247" t="s">
        <v>440</v>
      </c>
      <c r="G910" s="247">
        <f>'MATERIAIS G1'!G910</f>
        <v>7</v>
      </c>
      <c r="H910" s="246">
        <v>16.37</v>
      </c>
      <c r="I910" s="246">
        <f t="shared" si="14"/>
        <v>114.59</v>
      </c>
    </row>
    <row r="911" spans="1:9" ht="30" x14ac:dyDescent="0.2">
      <c r="A911" s="176">
        <v>908</v>
      </c>
      <c r="B911" s="249" t="s">
        <v>352</v>
      </c>
      <c r="C911" s="248">
        <v>1086</v>
      </c>
      <c r="D911" s="604" t="s">
        <v>2601</v>
      </c>
      <c r="E911" s="247" t="s">
        <v>1355</v>
      </c>
      <c r="F911" s="247" t="s">
        <v>440</v>
      </c>
      <c r="G911" s="247">
        <f>'MATERIAIS G1'!G911</f>
        <v>7</v>
      </c>
      <c r="H911" s="246">
        <v>22.67</v>
      </c>
      <c r="I911" s="246">
        <f t="shared" si="14"/>
        <v>158.69</v>
      </c>
    </row>
    <row r="912" spans="1:9" ht="30" x14ac:dyDescent="0.2">
      <c r="A912" s="176">
        <v>909</v>
      </c>
      <c r="B912" s="249" t="s">
        <v>353</v>
      </c>
      <c r="C912" s="248" t="s">
        <v>1354</v>
      </c>
      <c r="D912" s="604" t="s">
        <v>2601</v>
      </c>
      <c r="E912" s="247" t="s">
        <v>1353</v>
      </c>
      <c r="F912" s="247" t="s">
        <v>440</v>
      </c>
      <c r="G912" s="247">
        <f>'MATERIAIS G1'!G912</f>
        <v>7</v>
      </c>
      <c r="H912" s="246">
        <v>25</v>
      </c>
      <c r="I912" s="246">
        <f t="shared" si="14"/>
        <v>175</v>
      </c>
    </row>
    <row r="913" spans="1:9" ht="30" x14ac:dyDescent="0.2">
      <c r="A913" s="176">
        <v>910</v>
      </c>
      <c r="B913" s="249" t="s">
        <v>353</v>
      </c>
      <c r="C913" s="248" t="s">
        <v>1352</v>
      </c>
      <c r="D913" s="604" t="s">
        <v>2601</v>
      </c>
      <c r="E913" s="247" t="s">
        <v>1351</v>
      </c>
      <c r="F913" s="247" t="s">
        <v>440</v>
      </c>
      <c r="G913" s="247">
        <f>'MATERIAIS G1'!G913</f>
        <v>7</v>
      </c>
      <c r="H913" s="246">
        <v>23.65</v>
      </c>
      <c r="I913" s="246">
        <f t="shared" si="14"/>
        <v>165.55</v>
      </c>
    </row>
    <row r="914" spans="1:9" ht="30" x14ac:dyDescent="0.2">
      <c r="A914" s="176">
        <v>911</v>
      </c>
      <c r="B914" s="249" t="s">
        <v>353</v>
      </c>
      <c r="C914" s="248" t="s">
        <v>1350</v>
      </c>
      <c r="D914" s="604" t="s">
        <v>2601</v>
      </c>
      <c r="E914" s="247" t="s">
        <v>1349</v>
      </c>
      <c r="F914" s="247" t="s">
        <v>440</v>
      </c>
      <c r="G914" s="247">
        <f>'MATERIAIS G1'!G914</f>
        <v>7</v>
      </c>
      <c r="H914" s="246">
        <v>1296</v>
      </c>
      <c r="I914" s="246">
        <f t="shared" si="14"/>
        <v>9072</v>
      </c>
    </row>
    <row r="915" spans="1:9" ht="30" x14ac:dyDescent="0.2">
      <c r="A915" s="176">
        <v>912</v>
      </c>
      <c r="B915" s="249" t="s">
        <v>353</v>
      </c>
      <c r="C915" s="248" t="s">
        <v>3101</v>
      </c>
      <c r="D915" s="604" t="s">
        <v>2601</v>
      </c>
      <c r="E915" s="247" t="s">
        <v>3102</v>
      </c>
      <c r="F915" s="247" t="s">
        <v>440</v>
      </c>
      <c r="G915" s="247">
        <f>'MATERIAIS G1'!G915</f>
        <v>7</v>
      </c>
      <c r="H915" s="246">
        <v>82.9</v>
      </c>
      <c r="I915" s="246">
        <f t="shared" si="14"/>
        <v>580.29999999999995</v>
      </c>
    </row>
    <row r="916" spans="1:9" ht="30" x14ac:dyDescent="0.2">
      <c r="A916" s="176">
        <v>913</v>
      </c>
      <c r="B916" s="249" t="s">
        <v>353</v>
      </c>
      <c r="C916" s="248" t="s">
        <v>1348</v>
      </c>
      <c r="D916" s="604" t="s">
        <v>2601</v>
      </c>
      <c r="E916" s="247" t="s">
        <v>1347</v>
      </c>
      <c r="F916" s="247" t="s">
        <v>440</v>
      </c>
      <c r="G916" s="247">
        <f>'MATERIAIS G1'!G916</f>
        <v>7</v>
      </c>
      <c r="H916" s="246">
        <v>162</v>
      </c>
      <c r="I916" s="246">
        <f t="shared" si="14"/>
        <v>1134</v>
      </c>
    </row>
    <row r="917" spans="1:9" ht="30" x14ac:dyDescent="0.2">
      <c r="A917" s="176">
        <v>914</v>
      </c>
      <c r="B917" s="249" t="s">
        <v>353</v>
      </c>
      <c r="C917" s="248" t="s">
        <v>1346</v>
      </c>
      <c r="D917" s="604" t="s">
        <v>2601</v>
      </c>
      <c r="E917" s="247" t="s">
        <v>1345</v>
      </c>
      <c r="F917" s="247" t="s">
        <v>440</v>
      </c>
      <c r="G917" s="247">
        <f>'MATERIAIS G1'!G917</f>
        <v>7</v>
      </c>
      <c r="H917" s="246">
        <v>95.5</v>
      </c>
      <c r="I917" s="246">
        <f t="shared" si="14"/>
        <v>668.5</v>
      </c>
    </row>
    <row r="918" spans="1:9" ht="60" x14ac:dyDescent="0.2">
      <c r="A918" s="176">
        <v>915</v>
      </c>
      <c r="B918" s="249" t="s">
        <v>353</v>
      </c>
      <c r="C918" s="248" t="s">
        <v>1344</v>
      </c>
      <c r="D918" s="604" t="s">
        <v>2601</v>
      </c>
      <c r="E918" s="247" t="s">
        <v>1343</v>
      </c>
      <c r="F918" s="247" t="s">
        <v>440</v>
      </c>
      <c r="G918" s="247">
        <f>'MATERIAIS G1'!G918</f>
        <v>3</v>
      </c>
      <c r="H918" s="246">
        <v>13654.27</v>
      </c>
      <c r="I918" s="246">
        <f t="shared" si="14"/>
        <v>40962.81</v>
      </c>
    </row>
    <row r="919" spans="1:9" x14ac:dyDescent="0.2">
      <c r="A919" s="176">
        <v>916</v>
      </c>
      <c r="B919" s="249" t="s">
        <v>353</v>
      </c>
      <c r="C919" s="248" t="s">
        <v>1342</v>
      </c>
      <c r="D919" s="604" t="s">
        <v>2601</v>
      </c>
      <c r="E919" s="247" t="s">
        <v>3103</v>
      </c>
      <c r="F919" s="247" t="s">
        <v>440</v>
      </c>
      <c r="G919" s="247">
        <f>'MATERIAIS G1'!G919</f>
        <v>7</v>
      </c>
      <c r="H919" s="246">
        <v>33.6</v>
      </c>
      <c r="I919" s="246">
        <f t="shared" si="14"/>
        <v>235.2</v>
      </c>
    </row>
    <row r="920" spans="1:9" ht="30" x14ac:dyDescent="0.2">
      <c r="A920" s="176">
        <v>917</v>
      </c>
      <c r="B920" s="249" t="s">
        <v>352</v>
      </c>
      <c r="C920" s="248">
        <v>38193</v>
      </c>
      <c r="D920" s="604" t="s">
        <v>2601</v>
      </c>
      <c r="E920" s="247" t="s">
        <v>1340</v>
      </c>
      <c r="F920" s="247" t="s">
        <v>440</v>
      </c>
      <c r="G920" s="247">
        <f>'MATERIAIS G1'!G920</f>
        <v>15</v>
      </c>
      <c r="H920" s="246">
        <v>5.18</v>
      </c>
      <c r="I920" s="246">
        <f t="shared" si="14"/>
        <v>77.7</v>
      </c>
    </row>
    <row r="921" spans="1:9" ht="30" x14ac:dyDescent="0.2">
      <c r="A921" s="176">
        <v>918</v>
      </c>
      <c r="B921" s="249" t="s">
        <v>352</v>
      </c>
      <c r="C921" s="248">
        <v>39388</v>
      </c>
      <c r="D921" s="604" t="s">
        <v>2601</v>
      </c>
      <c r="E921" s="247" t="s">
        <v>1339</v>
      </c>
      <c r="F921" s="247" t="s">
        <v>440</v>
      </c>
      <c r="G921" s="247">
        <f>'MATERIAIS G1'!G921</f>
        <v>91</v>
      </c>
      <c r="H921" s="246">
        <v>7.34</v>
      </c>
      <c r="I921" s="246">
        <f t="shared" si="14"/>
        <v>667.94</v>
      </c>
    </row>
    <row r="922" spans="1:9" ht="45" x14ac:dyDescent="0.2">
      <c r="A922" s="176">
        <v>919</v>
      </c>
      <c r="B922" s="249" t="s">
        <v>353</v>
      </c>
      <c r="C922" s="248" t="s">
        <v>3104</v>
      </c>
      <c r="D922" s="604" t="s">
        <v>2601</v>
      </c>
      <c r="E922" s="247" t="s">
        <v>3105</v>
      </c>
      <c r="F922" s="247" t="s">
        <v>440</v>
      </c>
      <c r="G922" s="247">
        <f>'MATERIAIS G1'!G922</f>
        <v>7</v>
      </c>
      <c r="H922" s="246">
        <v>27</v>
      </c>
      <c r="I922" s="246">
        <f t="shared" si="14"/>
        <v>189</v>
      </c>
    </row>
    <row r="923" spans="1:9" ht="60" x14ac:dyDescent="0.2">
      <c r="A923" s="176">
        <v>920</v>
      </c>
      <c r="B923" s="249" t="s">
        <v>353</v>
      </c>
      <c r="C923" s="248" t="s">
        <v>1336</v>
      </c>
      <c r="D923" s="604" t="s">
        <v>2601</v>
      </c>
      <c r="E923" s="247" t="s">
        <v>3106</v>
      </c>
      <c r="F923" s="247" t="s">
        <v>440</v>
      </c>
      <c r="G923" s="247">
        <f>'MATERIAIS G1'!G923</f>
        <v>15</v>
      </c>
      <c r="H923" s="246">
        <v>112</v>
      </c>
      <c r="I923" s="246">
        <f t="shared" si="14"/>
        <v>1680</v>
      </c>
    </row>
    <row r="924" spans="1:9" ht="60" x14ac:dyDescent="0.2">
      <c r="A924" s="176">
        <v>921</v>
      </c>
      <c r="B924" s="249" t="s">
        <v>353</v>
      </c>
      <c r="C924" s="248" t="s">
        <v>1335</v>
      </c>
      <c r="D924" s="604" t="s">
        <v>2601</v>
      </c>
      <c r="E924" s="247" t="s">
        <v>3107</v>
      </c>
      <c r="F924" s="247" t="s">
        <v>440</v>
      </c>
      <c r="G924" s="247">
        <f>'MATERIAIS G1'!G924</f>
        <v>7</v>
      </c>
      <c r="H924" s="246">
        <v>63.32</v>
      </c>
      <c r="I924" s="246">
        <f t="shared" si="14"/>
        <v>443.24</v>
      </c>
    </row>
    <row r="925" spans="1:9" ht="60" x14ac:dyDescent="0.2">
      <c r="A925" s="176">
        <v>922</v>
      </c>
      <c r="B925" s="249" t="s">
        <v>353</v>
      </c>
      <c r="C925" s="248" t="s">
        <v>1333</v>
      </c>
      <c r="D925" s="604" t="s">
        <v>2601</v>
      </c>
      <c r="E925" s="247" t="s">
        <v>3108</v>
      </c>
      <c r="F925" s="247" t="s">
        <v>440</v>
      </c>
      <c r="G925" s="247">
        <f>'MATERIAIS G1'!G925</f>
        <v>7</v>
      </c>
      <c r="H925" s="246">
        <v>227.33</v>
      </c>
      <c r="I925" s="246">
        <f t="shared" si="14"/>
        <v>1591.31</v>
      </c>
    </row>
    <row r="926" spans="1:9" ht="45" x14ac:dyDescent="0.2">
      <c r="A926" s="176">
        <v>923</v>
      </c>
      <c r="B926" s="249" t="s">
        <v>353</v>
      </c>
      <c r="C926" s="248" t="s">
        <v>1332</v>
      </c>
      <c r="D926" s="604" t="s">
        <v>2601</v>
      </c>
      <c r="E926" s="247" t="s">
        <v>3109</v>
      </c>
      <c r="F926" s="247" t="s">
        <v>440</v>
      </c>
      <c r="G926" s="247">
        <f>'MATERIAIS G1'!G926</f>
        <v>7</v>
      </c>
      <c r="H926" s="246">
        <v>447.02</v>
      </c>
      <c r="I926" s="246">
        <f t="shared" si="14"/>
        <v>3129.14</v>
      </c>
    </row>
    <row r="927" spans="1:9" ht="75" x14ac:dyDescent="0.2">
      <c r="A927" s="176">
        <v>924</v>
      </c>
      <c r="B927" s="249" t="s">
        <v>353</v>
      </c>
      <c r="C927" s="248" t="s">
        <v>1331</v>
      </c>
      <c r="D927" s="604" t="s">
        <v>2601</v>
      </c>
      <c r="E927" s="247" t="s">
        <v>3110</v>
      </c>
      <c r="F927" s="247" t="s">
        <v>440</v>
      </c>
      <c r="G927" s="247">
        <f>'MATERIAIS G1'!G927</f>
        <v>121</v>
      </c>
      <c r="H927" s="246">
        <v>171.13</v>
      </c>
      <c r="I927" s="246">
        <f t="shared" si="14"/>
        <v>20706.73</v>
      </c>
    </row>
    <row r="928" spans="1:9" ht="45" x14ac:dyDescent="0.2">
      <c r="A928" s="176">
        <v>925</v>
      </c>
      <c r="B928" s="249" t="s">
        <v>352</v>
      </c>
      <c r="C928" s="248">
        <v>38786</v>
      </c>
      <c r="D928" s="604" t="s">
        <v>2601</v>
      </c>
      <c r="E928" s="247" t="s">
        <v>1330</v>
      </c>
      <c r="F928" s="247" t="s">
        <v>440</v>
      </c>
      <c r="G928" s="247">
        <f>'MATERIAIS G1'!G928</f>
        <v>7</v>
      </c>
      <c r="H928" s="246">
        <v>128.44999999999999</v>
      </c>
      <c r="I928" s="246">
        <f t="shared" si="14"/>
        <v>899.15</v>
      </c>
    </row>
    <row r="929" spans="1:9" ht="30" x14ac:dyDescent="0.2">
      <c r="A929" s="176">
        <v>926</v>
      </c>
      <c r="B929" s="249" t="s">
        <v>353</v>
      </c>
      <c r="C929" s="248" t="s">
        <v>1327</v>
      </c>
      <c r="D929" s="604" t="s">
        <v>2601</v>
      </c>
      <c r="E929" s="247" t="s">
        <v>1326</v>
      </c>
      <c r="F929" s="247" t="s">
        <v>440</v>
      </c>
      <c r="G929" s="247">
        <f>'MATERIAIS G1'!G929</f>
        <v>38</v>
      </c>
      <c r="H929" s="246">
        <v>35.9</v>
      </c>
      <c r="I929" s="246">
        <f t="shared" si="14"/>
        <v>1364.2</v>
      </c>
    </row>
    <row r="930" spans="1:9" ht="45" x14ac:dyDescent="0.2">
      <c r="A930" s="176">
        <v>927</v>
      </c>
      <c r="B930" s="249" t="s">
        <v>353</v>
      </c>
      <c r="C930" s="248" t="s">
        <v>1324</v>
      </c>
      <c r="D930" s="604" t="s">
        <v>2601</v>
      </c>
      <c r="E930" s="247" t="s">
        <v>3111</v>
      </c>
      <c r="F930" s="247" t="s">
        <v>440</v>
      </c>
      <c r="G930" s="247">
        <f>'MATERIAIS G1'!G930</f>
        <v>7</v>
      </c>
      <c r="H930" s="246">
        <v>21.1</v>
      </c>
      <c r="I930" s="246">
        <f t="shared" si="14"/>
        <v>147.69999999999999</v>
      </c>
    </row>
    <row r="931" spans="1:9" ht="60" x14ac:dyDescent="0.2">
      <c r="A931" s="176">
        <v>928</v>
      </c>
      <c r="B931" s="249" t="s">
        <v>352</v>
      </c>
      <c r="C931" s="248">
        <v>38775</v>
      </c>
      <c r="D931" s="604" t="s">
        <v>2601</v>
      </c>
      <c r="E931" s="247" t="s">
        <v>1323</v>
      </c>
      <c r="F931" s="247" t="s">
        <v>440</v>
      </c>
      <c r="G931" s="247">
        <f>'MATERIAIS G1'!G931</f>
        <v>7</v>
      </c>
      <c r="H931" s="246">
        <v>48.62</v>
      </c>
      <c r="I931" s="246">
        <f t="shared" si="14"/>
        <v>340.34</v>
      </c>
    </row>
    <row r="932" spans="1:9" ht="60" x14ac:dyDescent="0.2">
      <c r="A932" s="176">
        <v>929</v>
      </c>
      <c r="B932" s="249" t="s">
        <v>352</v>
      </c>
      <c r="C932" s="248">
        <v>4814</v>
      </c>
      <c r="D932" s="604" t="s">
        <v>2601</v>
      </c>
      <c r="E932" s="247" t="s">
        <v>1322</v>
      </c>
      <c r="F932" s="247" t="s">
        <v>440</v>
      </c>
      <c r="G932" s="247">
        <f>'MATERIAIS G1'!G932</f>
        <v>7</v>
      </c>
      <c r="H932" s="246">
        <v>66</v>
      </c>
      <c r="I932" s="246">
        <f t="shared" si="14"/>
        <v>462</v>
      </c>
    </row>
    <row r="933" spans="1:9" ht="30" x14ac:dyDescent="0.2">
      <c r="A933" s="176">
        <v>930</v>
      </c>
      <c r="B933" s="249" t="s">
        <v>352</v>
      </c>
      <c r="C933" s="248">
        <v>38114</v>
      </c>
      <c r="D933" s="604" t="s">
        <v>2601</v>
      </c>
      <c r="E933" s="247" t="s">
        <v>1315</v>
      </c>
      <c r="F933" s="247" t="s">
        <v>440</v>
      </c>
      <c r="G933" s="247">
        <f>'MATERIAIS G1'!G933</f>
        <v>7</v>
      </c>
      <c r="H933" s="246">
        <v>21.12</v>
      </c>
      <c r="I933" s="246">
        <f t="shared" si="14"/>
        <v>147.84</v>
      </c>
    </row>
    <row r="934" spans="1:9" ht="30" x14ac:dyDescent="0.2">
      <c r="A934" s="176">
        <v>931</v>
      </c>
      <c r="B934" s="249" t="s">
        <v>352</v>
      </c>
      <c r="C934" s="248">
        <v>38115</v>
      </c>
      <c r="D934" s="604" t="s">
        <v>2601</v>
      </c>
      <c r="E934" s="247" t="s">
        <v>1314</v>
      </c>
      <c r="F934" s="247" t="s">
        <v>440</v>
      </c>
      <c r="G934" s="247">
        <f>'MATERIAIS G1'!G934</f>
        <v>7</v>
      </c>
      <c r="H934" s="246">
        <v>22.55</v>
      </c>
      <c r="I934" s="246">
        <f t="shared" si="14"/>
        <v>157.85</v>
      </c>
    </row>
    <row r="935" spans="1:9" ht="30" x14ac:dyDescent="0.2">
      <c r="A935" s="176">
        <v>932</v>
      </c>
      <c r="B935" s="249" t="s">
        <v>352</v>
      </c>
      <c r="C935" s="248">
        <v>38113</v>
      </c>
      <c r="D935" s="604" t="s">
        <v>2601</v>
      </c>
      <c r="E935" s="247" t="s">
        <v>1313</v>
      </c>
      <c r="F935" s="247" t="s">
        <v>440</v>
      </c>
      <c r="G935" s="247">
        <f>'MATERIAIS G1'!G935</f>
        <v>304</v>
      </c>
      <c r="H935" s="246">
        <v>10.62</v>
      </c>
      <c r="I935" s="246">
        <f t="shared" si="14"/>
        <v>3228.48</v>
      </c>
    </row>
    <row r="936" spans="1:9" ht="45" x14ac:dyDescent="0.2">
      <c r="A936" s="176">
        <v>933</v>
      </c>
      <c r="B936" s="249" t="s">
        <v>352</v>
      </c>
      <c r="C936" s="248">
        <v>38063</v>
      </c>
      <c r="D936" s="604" t="s">
        <v>2601</v>
      </c>
      <c r="E936" s="247" t="s">
        <v>1312</v>
      </c>
      <c r="F936" s="247" t="s">
        <v>440</v>
      </c>
      <c r="G936" s="247">
        <f>'MATERIAIS G1'!G936</f>
        <v>7</v>
      </c>
      <c r="H936" s="246">
        <v>11.39</v>
      </c>
      <c r="I936" s="246">
        <f t="shared" si="14"/>
        <v>79.73</v>
      </c>
    </row>
    <row r="937" spans="1:9" ht="45" x14ac:dyDescent="0.2">
      <c r="A937" s="176">
        <v>934</v>
      </c>
      <c r="B937" s="249" t="s">
        <v>352</v>
      </c>
      <c r="C937" s="248">
        <v>38070</v>
      </c>
      <c r="D937" s="604" t="s">
        <v>2601</v>
      </c>
      <c r="E937" s="247" t="s">
        <v>1308</v>
      </c>
      <c r="F937" s="247" t="s">
        <v>440</v>
      </c>
      <c r="G937" s="247">
        <f>'MATERIAIS G1'!G937</f>
        <v>7</v>
      </c>
      <c r="H937" s="246">
        <v>19.84</v>
      </c>
      <c r="I937" s="246">
        <f t="shared" si="14"/>
        <v>138.88</v>
      </c>
    </row>
    <row r="938" spans="1:9" ht="60" x14ac:dyDescent="0.2">
      <c r="A938" s="176">
        <v>935</v>
      </c>
      <c r="B938" s="249" t="s">
        <v>352</v>
      </c>
      <c r="C938" s="248">
        <v>38079</v>
      </c>
      <c r="D938" s="604" t="s">
        <v>2601</v>
      </c>
      <c r="E938" s="247" t="s">
        <v>1307</v>
      </c>
      <c r="F938" s="247" t="s">
        <v>440</v>
      </c>
      <c r="G938" s="247">
        <f>'MATERIAIS G1'!G938</f>
        <v>7</v>
      </c>
      <c r="H938" s="246">
        <v>25.89</v>
      </c>
      <c r="I938" s="246">
        <f t="shared" si="14"/>
        <v>181.23</v>
      </c>
    </row>
    <row r="939" spans="1:9" ht="45" x14ac:dyDescent="0.2">
      <c r="A939" s="176">
        <v>936</v>
      </c>
      <c r="B939" s="249" t="s">
        <v>352</v>
      </c>
      <c r="C939" s="248">
        <v>38071</v>
      </c>
      <c r="D939" s="604" t="s">
        <v>2601</v>
      </c>
      <c r="E939" s="247" t="s">
        <v>1305</v>
      </c>
      <c r="F939" s="247" t="s">
        <v>440</v>
      </c>
      <c r="G939" s="247">
        <f>'MATERIAIS G1'!G939</f>
        <v>7</v>
      </c>
      <c r="H939" s="246">
        <v>20.54</v>
      </c>
      <c r="I939" s="246">
        <f t="shared" si="14"/>
        <v>143.78</v>
      </c>
    </row>
    <row r="940" spans="1:9" x14ac:dyDescent="0.2">
      <c r="A940" s="176">
        <v>937</v>
      </c>
      <c r="B940" s="249" t="s">
        <v>352</v>
      </c>
      <c r="C940" s="248">
        <v>38101</v>
      </c>
      <c r="D940" s="604" t="s">
        <v>2601</v>
      </c>
      <c r="E940" s="247" t="s">
        <v>1304</v>
      </c>
      <c r="F940" s="247" t="s">
        <v>440</v>
      </c>
      <c r="G940" s="247">
        <f>'MATERIAIS G1'!G940</f>
        <v>7</v>
      </c>
      <c r="H940" s="246">
        <v>9.27</v>
      </c>
      <c r="I940" s="246">
        <f t="shared" si="14"/>
        <v>64.89</v>
      </c>
    </row>
    <row r="941" spans="1:9" ht="60" x14ac:dyDescent="0.2">
      <c r="A941" s="176">
        <v>938</v>
      </c>
      <c r="B941" s="249" t="s">
        <v>352</v>
      </c>
      <c r="C941" s="248">
        <v>38099</v>
      </c>
      <c r="D941" s="604" t="s">
        <v>2601</v>
      </c>
      <c r="E941" s="247" t="s">
        <v>722</v>
      </c>
      <c r="F941" s="247" t="s">
        <v>440</v>
      </c>
      <c r="G941" s="247">
        <f>'MATERIAIS G1'!G941</f>
        <v>7</v>
      </c>
      <c r="H941" s="246">
        <v>1.79</v>
      </c>
      <c r="I941" s="246">
        <f t="shared" si="14"/>
        <v>12.53</v>
      </c>
    </row>
    <row r="942" spans="1:9" ht="60" x14ac:dyDescent="0.2">
      <c r="A942" s="176">
        <v>939</v>
      </c>
      <c r="B942" s="249" t="s">
        <v>352</v>
      </c>
      <c r="C942" s="248">
        <v>38100</v>
      </c>
      <c r="D942" s="604" t="s">
        <v>2601</v>
      </c>
      <c r="E942" s="247" t="s">
        <v>1303</v>
      </c>
      <c r="F942" s="247" t="s">
        <v>440</v>
      </c>
      <c r="G942" s="247">
        <f>'MATERIAIS G1'!G942</f>
        <v>7</v>
      </c>
      <c r="H942" s="246">
        <v>2.93</v>
      </c>
      <c r="I942" s="246">
        <f t="shared" si="14"/>
        <v>20.51</v>
      </c>
    </row>
    <row r="943" spans="1:9" ht="30" x14ac:dyDescent="0.2">
      <c r="A943" s="176">
        <v>940</v>
      </c>
      <c r="B943" s="249" t="s">
        <v>353</v>
      </c>
      <c r="C943" s="248" t="s">
        <v>1302</v>
      </c>
      <c r="D943" s="604" t="s">
        <v>2601</v>
      </c>
      <c r="E943" s="247" t="s">
        <v>1301</v>
      </c>
      <c r="F943" s="247" t="s">
        <v>440</v>
      </c>
      <c r="G943" s="247">
        <f>'MATERIAIS G1'!G943</f>
        <v>182</v>
      </c>
      <c r="H943" s="246">
        <v>9</v>
      </c>
      <c r="I943" s="246">
        <f t="shared" si="14"/>
        <v>1638</v>
      </c>
    </row>
    <row r="944" spans="1:9" ht="30" x14ac:dyDescent="0.2">
      <c r="A944" s="176">
        <v>941</v>
      </c>
      <c r="B944" s="249" t="s">
        <v>353</v>
      </c>
      <c r="C944" s="248" t="s">
        <v>1300</v>
      </c>
      <c r="D944" s="604" t="s">
        <v>2601</v>
      </c>
      <c r="E944" s="247" t="s">
        <v>1299</v>
      </c>
      <c r="F944" s="247" t="s">
        <v>440</v>
      </c>
      <c r="G944" s="247">
        <f>'MATERIAIS G1'!G944</f>
        <v>7</v>
      </c>
      <c r="H944" s="246">
        <v>11</v>
      </c>
      <c r="I944" s="246">
        <f t="shared" si="14"/>
        <v>77</v>
      </c>
    </row>
    <row r="945" spans="1:9" ht="30" x14ac:dyDescent="0.2">
      <c r="A945" s="176">
        <v>942</v>
      </c>
      <c r="B945" s="249" t="s">
        <v>353</v>
      </c>
      <c r="C945" s="248" t="s">
        <v>1298</v>
      </c>
      <c r="D945" s="604" t="s">
        <v>2601</v>
      </c>
      <c r="E945" s="247" t="s">
        <v>3112</v>
      </c>
      <c r="F945" s="247" t="s">
        <v>440</v>
      </c>
      <c r="G945" s="247">
        <f>'MATERIAIS G1'!G945</f>
        <v>7</v>
      </c>
      <c r="H945" s="246">
        <v>8.8699999999999992</v>
      </c>
      <c r="I945" s="246">
        <f t="shared" si="14"/>
        <v>62.09</v>
      </c>
    </row>
    <row r="946" spans="1:9" x14ac:dyDescent="0.2">
      <c r="A946" s="176">
        <v>943</v>
      </c>
      <c r="B946" s="249" t="s">
        <v>353</v>
      </c>
      <c r="C946" s="248" t="s">
        <v>1296</v>
      </c>
      <c r="D946" s="604" t="s">
        <v>2601</v>
      </c>
      <c r="E946" s="247" t="s">
        <v>3113</v>
      </c>
      <c r="F946" s="247" t="s">
        <v>440</v>
      </c>
      <c r="G946" s="247">
        <f>'MATERIAIS G1'!G946</f>
        <v>7</v>
      </c>
      <c r="H946" s="246">
        <v>3.64</v>
      </c>
      <c r="I946" s="246">
        <f t="shared" si="14"/>
        <v>25.48</v>
      </c>
    </row>
    <row r="947" spans="1:9" ht="45" x14ac:dyDescent="0.2">
      <c r="A947" s="176">
        <v>944</v>
      </c>
      <c r="B947" s="249" t="s">
        <v>352</v>
      </c>
      <c r="C947" s="248">
        <v>38075</v>
      </c>
      <c r="D947" s="604" t="s">
        <v>2601</v>
      </c>
      <c r="E947" s="247" t="s">
        <v>1294</v>
      </c>
      <c r="F947" s="247" t="s">
        <v>440</v>
      </c>
      <c r="G947" s="247">
        <f>'MATERIAIS G1'!G947</f>
        <v>7</v>
      </c>
      <c r="H947" s="246">
        <v>18.88</v>
      </c>
      <c r="I947" s="246">
        <f t="shared" si="14"/>
        <v>132.16</v>
      </c>
    </row>
    <row r="948" spans="1:9" ht="30" x14ac:dyDescent="0.2">
      <c r="A948" s="176">
        <v>945</v>
      </c>
      <c r="B948" s="249" t="s">
        <v>353</v>
      </c>
      <c r="C948" s="248" t="s">
        <v>1292</v>
      </c>
      <c r="D948" s="604" t="s">
        <v>2601</v>
      </c>
      <c r="E948" s="247" t="s">
        <v>1291</v>
      </c>
      <c r="F948" s="247" t="s">
        <v>440</v>
      </c>
      <c r="G948" s="247">
        <f>'MATERIAIS G1'!G948</f>
        <v>7</v>
      </c>
      <c r="H948" s="246">
        <v>2499</v>
      </c>
      <c r="I948" s="246">
        <f t="shared" si="14"/>
        <v>17493</v>
      </c>
    </row>
    <row r="949" spans="1:9" ht="30" x14ac:dyDescent="0.2">
      <c r="A949" s="176">
        <v>946</v>
      </c>
      <c r="B949" s="249" t="s">
        <v>353</v>
      </c>
      <c r="C949" s="248" t="s">
        <v>1290</v>
      </c>
      <c r="D949" s="604" t="s">
        <v>2601</v>
      </c>
      <c r="E949" s="247" t="s">
        <v>1289</v>
      </c>
      <c r="F949" s="247" t="s">
        <v>440</v>
      </c>
      <c r="G949" s="247">
        <f>'MATERIAIS G1'!G949</f>
        <v>3</v>
      </c>
      <c r="H949" s="246">
        <v>775.9</v>
      </c>
      <c r="I949" s="246">
        <f t="shared" si="14"/>
        <v>2327.6999999999998</v>
      </c>
    </row>
    <row r="950" spans="1:9" ht="30" x14ac:dyDescent="0.2">
      <c r="A950" s="176">
        <v>947</v>
      </c>
      <c r="B950" s="249" t="s">
        <v>353</v>
      </c>
      <c r="C950" s="248" t="s">
        <v>1288</v>
      </c>
      <c r="D950" s="604" t="s">
        <v>2601</v>
      </c>
      <c r="E950" s="247" t="s">
        <v>1287</v>
      </c>
      <c r="F950" s="247" t="s">
        <v>440</v>
      </c>
      <c r="G950" s="247">
        <f>'MATERIAIS G1'!G950</f>
        <v>7</v>
      </c>
      <c r="H950" s="246">
        <v>515</v>
      </c>
      <c r="I950" s="246">
        <f t="shared" si="14"/>
        <v>3605</v>
      </c>
    </row>
    <row r="951" spans="1:9" ht="30" x14ac:dyDescent="0.2">
      <c r="A951" s="176">
        <v>948</v>
      </c>
      <c r="B951" s="249" t="s">
        <v>353</v>
      </c>
      <c r="C951" s="248" t="s">
        <v>1286</v>
      </c>
      <c r="D951" s="604" t="s">
        <v>2601</v>
      </c>
      <c r="E951" s="247" t="s">
        <v>3114</v>
      </c>
      <c r="F951" s="247" t="s">
        <v>440</v>
      </c>
      <c r="G951" s="247">
        <f>'MATERIAIS G1'!G951</f>
        <v>7</v>
      </c>
      <c r="H951" s="246">
        <v>225</v>
      </c>
      <c r="I951" s="246">
        <f t="shared" si="14"/>
        <v>1575</v>
      </c>
    </row>
    <row r="952" spans="1:9" ht="60" x14ac:dyDescent="0.2">
      <c r="A952" s="176">
        <v>949</v>
      </c>
      <c r="B952" s="249" t="s">
        <v>352</v>
      </c>
      <c r="C952" s="248">
        <v>13393</v>
      </c>
      <c r="D952" s="604" t="s">
        <v>2601</v>
      </c>
      <c r="E952" s="247" t="s">
        <v>1285</v>
      </c>
      <c r="F952" s="247" t="s">
        <v>440</v>
      </c>
      <c r="G952" s="247">
        <f>'MATERIAIS G1'!G952</f>
        <v>7</v>
      </c>
      <c r="H952" s="246">
        <v>285.88</v>
      </c>
      <c r="I952" s="246">
        <f t="shared" si="14"/>
        <v>2001.16</v>
      </c>
    </row>
    <row r="953" spans="1:9" ht="60" x14ac:dyDescent="0.2">
      <c r="A953" s="176">
        <v>950</v>
      </c>
      <c r="B953" s="249" t="s">
        <v>352</v>
      </c>
      <c r="C953" s="248">
        <v>13395</v>
      </c>
      <c r="D953" s="604" t="s">
        <v>2601</v>
      </c>
      <c r="E953" s="247" t="s">
        <v>1284</v>
      </c>
      <c r="F953" s="247" t="s">
        <v>440</v>
      </c>
      <c r="G953" s="247">
        <f>'MATERIAIS G1'!G953</f>
        <v>7</v>
      </c>
      <c r="H953" s="246">
        <v>400.62</v>
      </c>
      <c r="I953" s="246">
        <f t="shared" si="14"/>
        <v>2804.34</v>
      </c>
    </row>
    <row r="954" spans="1:9" ht="60" x14ac:dyDescent="0.2">
      <c r="A954" s="176">
        <v>951</v>
      </c>
      <c r="B954" s="249" t="s">
        <v>352</v>
      </c>
      <c r="C954" s="248">
        <v>12039</v>
      </c>
      <c r="D954" s="604" t="s">
        <v>2601</v>
      </c>
      <c r="E954" s="247" t="s">
        <v>1283</v>
      </c>
      <c r="F954" s="247" t="s">
        <v>440</v>
      </c>
      <c r="G954" s="247">
        <f>'MATERIAIS G1'!G954</f>
        <v>7</v>
      </c>
      <c r="H954" s="246">
        <v>421.01</v>
      </c>
      <c r="I954" s="246">
        <f t="shared" si="14"/>
        <v>2947.07</v>
      </c>
    </row>
    <row r="955" spans="1:9" ht="60" x14ac:dyDescent="0.2">
      <c r="A955" s="176">
        <v>952</v>
      </c>
      <c r="B955" s="249" t="s">
        <v>352</v>
      </c>
      <c r="C955" s="248">
        <v>13396</v>
      </c>
      <c r="D955" s="604" t="s">
        <v>2601</v>
      </c>
      <c r="E955" s="247" t="s">
        <v>1282</v>
      </c>
      <c r="F955" s="247" t="s">
        <v>440</v>
      </c>
      <c r="G955" s="247">
        <f>'MATERIAIS G1'!G955</f>
        <v>7</v>
      </c>
      <c r="H955" s="246">
        <v>591.29</v>
      </c>
      <c r="I955" s="246">
        <f t="shared" si="14"/>
        <v>4139.03</v>
      </c>
    </row>
    <row r="956" spans="1:9" ht="60" x14ac:dyDescent="0.2">
      <c r="A956" s="176">
        <v>953</v>
      </c>
      <c r="B956" s="249" t="s">
        <v>352</v>
      </c>
      <c r="C956" s="248">
        <v>12041</v>
      </c>
      <c r="D956" s="604" t="s">
        <v>2601</v>
      </c>
      <c r="E956" s="247" t="s">
        <v>1281</v>
      </c>
      <c r="F956" s="247" t="s">
        <v>440</v>
      </c>
      <c r="G956" s="247">
        <f>'MATERIAIS G1'!G956</f>
        <v>7</v>
      </c>
      <c r="H956" s="246">
        <v>482.82</v>
      </c>
      <c r="I956" s="246">
        <f t="shared" si="14"/>
        <v>3379.74</v>
      </c>
    </row>
    <row r="957" spans="1:9" ht="60" x14ac:dyDescent="0.2">
      <c r="A957" s="176">
        <v>954</v>
      </c>
      <c r="B957" s="249" t="s">
        <v>352</v>
      </c>
      <c r="C957" s="248">
        <v>12043</v>
      </c>
      <c r="D957" s="604" t="s">
        <v>2601</v>
      </c>
      <c r="E957" s="247" t="s">
        <v>1280</v>
      </c>
      <c r="F957" s="247" t="s">
        <v>440</v>
      </c>
      <c r="G957" s="247">
        <f>'MATERIAIS G1'!G957</f>
        <v>7</v>
      </c>
      <c r="H957" s="246">
        <v>1019.4</v>
      </c>
      <c r="I957" s="246">
        <f t="shared" si="14"/>
        <v>7135.8</v>
      </c>
    </row>
    <row r="958" spans="1:9" ht="60" x14ac:dyDescent="0.2">
      <c r="A958" s="176">
        <v>955</v>
      </c>
      <c r="B958" s="249" t="s">
        <v>352</v>
      </c>
      <c r="C958" s="248">
        <v>39762</v>
      </c>
      <c r="D958" s="604" t="s">
        <v>2601</v>
      </c>
      <c r="E958" s="247" t="s">
        <v>1279</v>
      </c>
      <c r="F958" s="247" t="s">
        <v>440</v>
      </c>
      <c r="G958" s="247">
        <f>'MATERIAIS G1'!G958</f>
        <v>7</v>
      </c>
      <c r="H958" s="246">
        <v>485.26</v>
      </c>
      <c r="I958" s="246">
        <f t="shared" si="14"/>
        <v>3396.82</v>
      </c>
    </row>
    <row r="959" spans="1:9" ht="60" x14ac:dyDescent="0.2">
      <c r="A959" s="176">
        <v>956</v>
      </c>
      <c r="B959" s="249" t="s">
        <v>352</v>
      </c>
      <c r="C959" s="248">
        <v>12042</v>
      </c>
      <c r="D959" s="604" t="s">
        <v>2601</v>
      </c>
      <c r="E959" s="247" t="s">
        <v>1278</v>
      </c>
      <c r="F959" s="247" t="s">
        <v>440</v>
      </c>
      <c r="G959" s="247">
        <f>'MATERIAIS G1'!G959</f>
        <v>7</v>
      </c>
      <c r="H959" s="246">
        <v>708.47</v>
      </c>
      <c r="I959" s="246">
        <f t="shared" si="14"/>
        <v>4959.29</v>
      </c>
    </row>
    <row r="960" spans="1:9" ht="60" x14ac:dyDescent="0.2">
      <c r="A960" s="176">
        <v>957</v>
      </c>
      <c r="B960" s="249" t="s">
        <v>352</v>
      </c>
      <c r="C960" s="248">
        <v>39763</v>
      </c>
      <c r="D960" s="604" t="s">
        <v>2601</v>
      </c>
      <c r="E960" s="247" t="s">
        <v>1277</v>
      </c>
      <c r="F960" s="247" t="s">
        <v>440</v>
      </c>
      <c r="G960" s="247">
        <f>'MATERIAIS G1'!G960</f>
        <v>7</v>
      </c>
      <c r="H960" s="246">
        <v>829.17</v>
      </c>
      <c r="I960" s="246">
        <f t="shared" si="14"/>
        <v>5804.19</v>
      </c>
    </row>
    <row r="961" spans="1:9" ht="60" x14ac:dyDescent="0.2">
      <c r="A961" s="176">
        <v>958</v>
      </c>
      <c r="B961" s="249" t="s">
        <v>352</v>
      </c>
      <c r="C961" s="248">
        <v>39760</v>
      </c>
      <c r="D961" s="604" t="s">
        <v>2601</v>
      </c>
      <c r="E961" s="247" t="s">
        <v>1276</v>
      </c>
      <c r="F961" s="247" t="s">
        <v>440</v>
      </c>
      <c r="G961" s="247">
        <f>'MATERIAIS G1'!G961</f>
        <v>7</v>
      </c>
      <c r="H961" s="246">
        <v>826.44</v>
      </c>
      <c r="I961" s="246">
        <f t="shared" si="14"/>
        <v>5785.08</v>
      </c>
    </row>
    <row r="962" spans="1:9" ht="60" x14ac:dyDescent="0.2">
      <c r="A962" s="176">
        <v>959</v>
      </c>
      <c r="B962" s="249" t="s">
        <v>352</v>
      </c>
      <c r="C962" s="248">
        <v>39756</v>
      </c>
      <c r="D962" s="604" t="s">
        <v>2601</v>
      </c>
      <c r="E962" s="247" t="s">
        <v>1275</v>
      </c>
      <c r="F962" s="247" t="s">
        <v>440</v>
      </c>
      <c r="G962" s="247">
        <f>'MATERIAIS G1'!G962</f>
        <v>7</v>
      </c>
      <c r="H962" s="246">
        <v>296.74</v>
      </c>
      <c r="I962" s="246">
        <f t="shared" si="14"/>
        <v>2077.1799999999998</v>
      </c>
    </row>
    <row r="963" spans="1:9" ht="60" x14ac:dyDescent="0.2">
      <c r="A963" s="176">
        <v>960</v>
      </c>
      <c r="B963" s="249" t="s">
        <v>352</v>
      </c>
      <c r="C963" s="248">
        <v>12038</v>
      </c>
      <c r="D963" s="604" t="s">
        <v>2601</v>
      </c>
      <c r="E963" s="247" t="s">
        <v>721</v>
      </c>
      <c r="F963" s="247" t="s">
        <v>440</v>
      </c>
      <c r="G963" s="247">
        <f>'MATERIAIS G1'!G963</f>
        <v>7</v>
      </c>
      <c r="H963" s="246">
        <v>370.79</v>
      </c>
      <c r="I963" s="246">
        <f t="shared" si="14"/>
        <v>2595.5300000000002</v>
      </c>
    </row>
    <row r="964" spans="1:9" ht="60" x14ac:dyDescent="0.2">
      <c r="A964" s="176">
        <v>961</v>
      </c>
      <c r="B964" s="249" t="s">
        <v>352</v>
      </c>
      <c r="C964" s="248">
        <v>39757</v>
      </c>
      <c r="D964" s="604" t="s">
        <v>2601</v>
      </c>
      <c r="E964" s="247" t="s">
        <v>1274</v>
      </c>
      <c r="F964" s="247" t="s">
        <v>440</v>
      </c>
      <c r="G964" s="247">
        <f>'MATERIAIS G1'!G964</f>
        <v>7</v>
      </c>
      <c r="H964" s="246">
        <v>342.86</v>
      </c>
      <c r="I964" s="246">
        <f t="shared" si="14"/>
        <v>2400.02</v>
      </c>
    </row>
    <row r="965" spans="1:9" ht="60" x14ac:dyDescent="0.2">
      <c r="A965" s="176">
        <v>962</v>
      </c>
      <c r="B965" s="249" t="s">
        <v>352</v>
      </c>
      <c r="C965" s="248">
        <v>39758</v>
      </c>
      <c r="D965" s="604" t="s">
        <v>2601</v>
      </c>
      <c r="E965" s="247" t="s">
        <v>1273</v>
      </c>
      <c r="F965" s="247" t="s">
        <v>440</v>
      </c>
      <c r="G965" s="247">
        <f>'MATERIAIS G1'!G965</f>
        <v>7</v>
      </c>
      <c r="H965" s="246">
        <v>499.68</v>
      </c>
      <c r="I965" s="246">
        <f t="shared" ref="I965:I1028" si="15">H965*G965</f>
        <v>3497.76</v>
      </c>
    </row>
    <row r="966" spans="1:9" ht="60" x14ac:dyDescent="0.2">
      <c r="A966" s="176">
        <v>963</v>
      </c>
      <c r="B966" s="249" t="s">
        <v>352</v>
      </c>
      <c r="C966" s="248">
        <v>39759</v>
      </c>
      <c r="D966" s="604" t="s">
        <v>2601</v>
      </c>
      <c r="E966" s="247" t="s">
        <v>1272</v>
      </c>
      <c r="F966" s="247" t="s">
        <v>440</v>
      </c>
      <c r="G966" s="247">
        <f>'MATERIAIS G1'!G966</f>
        <v>7</v>
      </c>
      <c r="H966" s="246">
        <v>617.1</v>
      </c>
      <c r="I966" s="246">
        <f t="shared" si="15"/>
        <v>4319.7</v>
      </c>
    </row>
    <row r="967" spans="1:9" ht="60" x14ac:dyDescent="0.2">
      <c r="A967" s="176">
        <v>964</v>
      </c>
      <c r="B967" s="249" t="s">
        <v>352</v>
      </c>
      <c r="C967" s="248">
        <v>39761</v>
      </c>
      <c r="D967" s="604" t="s">
        <v>2601</v>
      </c>
      <c r="E967" s="247" t="s">
        <v>1271</v>
      </c>
      <c r="F967" s="247" t="s">
        <v>440</v>
      </c>
      <c r="G967" s="247">
        <f>'MATERIAIS G1'!G967</f>
        <v>7</v>
      </c>
      <c r="H967" s="246">
        <v>741.78</v>
      </c>
      <c r="I967" s="246">
        <f t="shared" si="15"/>
        <v>5192.46</v>
      </c>
    </row>
    <row r="968" spans="1:9" ht="30" x14ac:dyDescent="0.2">
      <c r="A968" s="176">
        <v>965</v>
      </c>
      <c r="B968" s="249" t="s">
        <v>353</v>
      </c>
      <c r="C968" s="248" t="s">
        <v>1270</v>
      </c>
      <c r="D968" s="604" t="s">
        <v>2601</v>
      </c>
      <c r="E968" s="247" t="s">
        <v>1269</v>
      </c>
      <c r="F968" s="247" t="s">
        <v>440</v>
      </c>
      <c r="G968" s="247">
        <f>'MATERIAIS G1'!G968</f>
        <v>15</v>
      </c>
      <c r="H968" s="246">
        <v>109.11</v>
      </c>
      <c r="I968" s="246">
        <f t="shared" si="15"/>
        <v>1636.65</v>
      </c>
    </row>
    <row r="969" spans="1:9" x14ac:dyDescent="0.2">
      <c r="A969" s="176">
        <v>966</v>
      </c>
      <c r="B969" s="249" t="s">
        <v>353</v>
      </c>
      <c r="C969" s="248" t="s">
        <v>1268</v>
      </c>
      <c r="D969" s="604" t="s">
        <v>2601</v>
      </c>
      <c r="E969" s="247" t="s">
        <v>1267</v>
      </c>
      <c r="F969" s="247" t="s">
        <v>440</v>
      </c>
      <c r="G969" s="247">
        <f>'MATERIAIS G1'!G969</f>
        <v>3</v>
      </c>
      <c r="H969" s="246">
        <v>88.58</v>
      </c>
      <c r="I969" s="246">
        <f t="shared" si="15"/>
        <v>265.74</v>
      </c>
    </row>
    <row r="970" spans="1:9" ht="30" x14ac:dyDescent="0.2">
      <c r="A970" s="176">
        <v>967</v>
      </c>
      <c r="B970" s="249" t="s">
        <v>353</v>
      </c>
      <c r="C970" s="248" t="s">
        <v>1266</v>
      </c>
      <c r="D970" s="604" t="s">
        <v>2601</v>
      </c>
      <c r="E970" s="247" t="s">
        <v>1265</v>
      </c>
      <c r="F970" s="247" t="s">
        <v>440</v>
      </c>
      <c r="G970" s="247">
        <f>'MATERIAIS G1'!G970</f>
        <v>3</v>
      </c>
      <c r="H970" s="246">
        <v>24.25</v>
      </c>
      <c r="I970" s="246">
        <f t="shared" si="15"/>
        <v>72.75</v>
      </c>
    </row>
    <row r="971" spans="1:9" ht="45" x14ac:dyDescent="0.2">
      <c r="A971" s="176">
        <v>968</v>
      </c>
      <c r="B971" s="249" t="s">
        <v>353</v>
      </c>
      <c r="C971" s="248" t="s">
        <v>1264</v>
      </c>
      <c r="D971" s="604" t="s">
        <v>2601</v>
      </c>
      <c r="E971" s="247" t="s">
        <v>1263</v>
      </c>
      <c r="F971" s="247" t="s">
        <v>440</v>
      </c>
      <c r="G971" s="247">
        <f>'MATERIAIS G1'!G971</f>
        <v>3</v>
      </c>
      <c r="H971" s="246">
        <v>15.77</v>
      </c>
      <c r="I971" s="246">
        <f t="shared" si="15"/>
        <v>47.31</v>
      </c>
    </row>
    <row r="972" spans="1:9" ht="30" x14ac:dyDescent="0.2">
      <c r="A972" s="176">
        <v>969</v>
      </c>
      <c r="B972" s="249" t="s">
        <v>353</v>
      </c>
      <c r="C972" s="248" t="s">
        <v>1262</v>
      </c>
      <c r="D972" s="604" t="s">
        <v>2601</v>
      </c>
      <c r="E972" s="247" t="s">
        <v>1261</v>
      </c>
      <c r="F972" s="247" t="s">
        <v>440</v>
      </c>
      <c r="G972" s="247">
        <f>'MATERIAIS G1'!G972</f>
        <v>3</v>
      </c>
      <c r="H972" s="246">
        <v>18.899999999999999</v>
      </c>
      <c r="I972" s="246">
        <f t="shared" si="15"/>
        <v>56.7</v>
      </c>
    </row>
    <row r="973" spans="1:9" ht="45" x14ac:dyDescent="0.2">
      <c r="A973" s="176">
        <v>970</v>
      </c>
      <c r="B973" s="249" t="s">
        <v>352</v>
      </c>
      <c r="C973" s="248">
        <v>12359</v>
      </c>
      <c r="D973" s="604" t="s">
        <v>2601</v>
      </c>
      <c r="E973" s="247" t="s">
        <v>1260</v>
      </c>
      <c r="F973" s="247" t="s">
        <v>440</v>
      </c>
      <c r="G973" s="247">
        <f>'MATERIAIS G1'!G973</f>
        <v>7</v>
      </c>
      <c r="H973" s="246">
        <v>151.33000000000001</v>
      </c>
      <c r="I973" s="246">
        <f t="shared" si="15"/>
        <v>1059.31</v>
      </c>
    </row>
    <row r="974" spans="1:9" ht="60" x14ac:dyDescent="0.2">
      <c r="A974" s="176">
        <v>971</v>
      </c>
      <c r="B974" s="249" t="s">
        <v>352</v>
      </c>
      <c r="C974" s="248">
        <v>39392</v>
      </c>
      <c r="D974" s="604" t="s">
        <v>2601</v>
      </c>
      <c r="E974" s="247" t="s">
        <v>1259</v>
      </c>
      <c r="F974" s="247" t="s">
        <v>440</v>
      </c>
      <c r="G974" s="247">
        <f>'MATERIAIS G1'!G974</f>
        <v>7</v>
      </c>
      <c r="H974" s="246">
        <v>47.14</v>
      </c>
      <c r="I974" s="246">
        <f t="shared" si="15"/>
        <v>329.98</v>
      </c>
    </row>
    <row r="975" spans="1:9" ht="60" x14ac:dyDescent="0.2">
      <c r="A975" s="176">
        <v>972</v>
      </c>
      <c r="B975" s="249" t="s">
        <v>352</v>
      </c>
      <c r="C975" s="248">
        <v>39392</v>
      </c>
      <c r="D975" s="604" t="s">
        <v>2601</v>
      </c>
      <c r="E975" s="247" t="s">
        <v>1259</v>
      </c>
      <c r="F975" s="247" t="s">
        <v>440</v>
      </c>
      <c r="G975" s="247">
        <f>'MATERIAIS G1'!G975</f>
        <v>15</v>
      </c>
      <c r="H975" s="246">
        <v>47.14</v>
      </c>
      <c r="I975" s="246">
        <f t="shared" si="15"/>
        <v>707.1</v>
      </c>
    </row>
    <row r="976" spans="1:9" x14ac:dyDescent="0.2">
      <c r="A976" s="176">
        <v>973</v>
      </c>
      <c r="B976" s="249" t="s">
        <v>352</v>
      </c>
      <c r="C976" s="248">
        <v>868</v>
      </c>
      <c r="D976" s="604" t="s">
        <v>2601</v>
      </c>
      <c r="E976" s="247" t="s">
        <v>1257</v>
      </c>
      <c r="F976" s="247" t="s">
        <v>438</v>
      </c>
      <c r="G976" s="247">
        <f>'MATERIAIS G1'!G976</f>
        <v>7</v>
      </c>
      <c r="H976" s="246">
        <v>26.14</v>
      </c>
      <c r="I976" s="246">
        <f t="shared" si="15"/>
        <v>182.98</v>
      </c>
    </row>
    <row r="977" spans="1:9" x14ac:dyDescent="0.2">
      <c r="A977" s="176">
        <v>974</v>
      </c>
      <c r="B977" s="249" t="s">
        <v>352</v>
      </c>
      <c r="C977" s="248">
        <v>863</v>
      </c>
      <c r="D977" s="604" t="s">
        <v>2601</v>
      </c>
      <c r="E977" s="247" t="s">
        <v>1256</v>
      </c>
      <c r="F977" s="247" t="s">
        <v>438</v>
      </c>
      <c r="G977" s="247">
        <f>'MATERIAIS G1'!G977</f>
        <v>7</v>
      </c>
      <c r="H977" s="246">
        <v>38.51</v>
      </c>
      <c r="I977" s="246">
        <f t="shared" si="15"/>
        <v>269.57</v>
      </c>
    </row>
    <row r="978" spans="1:9" x14ac:dyDescent="0.2">
      <c r="A978" s="176">
        <v>975</v>
      </c>
      <c r="B978" s="249" t="s">
        <v>352</v>
      </c>
      <c r="C978" s="248">
        <v>864</v>
      </c>
      <c r="D978" s="604" t="s">
        <v>2601</v>
      </c>
      <c r="E978" s="247" t="s">
        <v>1255</v>
      </c>
      <c r="F978" s="247" t="s">
        <v>438</v>
      </c>
      <c r="G978" s="247">
        <f>'MATERIAIS G1'!G978</f>
        <v>98</v>
      </c>
      <c r="H978" s="246">
        <v>72.459999999999994</v>
      </c>
      <c r="I978" s="246">
        <f t="shared" si="15"/>
        <v>7101.08</v>
      </c>
    </row>
    <row r="979" spans="1:9" ht="60" x14ac:dyDescent="0.2">
      <c r="A979" s="176">
        <v>976</v>
      </c>
      <c r="B979" s="249" t="s">
        <v>353</v>
      </c>
      <c r="C979" s="248" t="s">
        <v>1254</v>
      </c>
      <c r="D979" s="604" t="s">
        <v>2601</v>
      </c>
      <c r="E979" s="247" t="s">
        <v>3115</v>
      </c>
      <c r="F979" s="247" t="s">
        <v>440</v>
      </c>
      <c r="G979" s="247">
        <f>'MATERIAIS G1'!G979</f>
        <v>7</v>
      </c>
      <c r="H979" s="246">
        <v>351.5</v>
      </c>
      <c r="I979" s="246">
        <f t="shared" si="15"/>
        <v>2460.5</v>
      </c>
    </row>
    <row r="980" spans="1:9" ht="30" x14ac:dyDescent="0.2">
      <c r="A980" s="176">
        <v>977</v>
      </c>
      <c r="B980" s="249" t="s">
        <v>352</v>
      </c>
      <c r="C980" s="248">
        <v>41474</v>
      </c>
      <c r="D980" s="604" t="s">
        <v>2601</v>
      </c>
      <c r="E980" s="247" t="s">
        <v>1253</v>
      </c>
      <c r="F980" s="247" t="s">
        <v>440</v>
      </c>
      <c r="G980" s="247">
        <f>'MATERIAIS G1'!G980</f>
        <v>7</v>
      </c>
      <c r="H980" s="246">
        <v>106.21</v>
      </c>
      <c r="I980" s="246">
        <f t="shared" si="15"/>
        <v>743.47</v>
      </c>
    </row>
    <row r="981" spans="1:9" ht="45" x14ac:dyDescent="0.2">
      <c r="A981" s="176">
        <v>978</v>
      </c>
      <c r="B981" s="249" t="s">
        <v>353</v>
      </c>
      <c r="C981" s="248" t="s">
        <v>1252</v>
      </c>
      <c r="D981" s="604" t="s">
        <v>2601</v>
      </c>
      <c r="E981" s="247" t="s">
        <v>1251</v>
      </c>
      <c r="F981" s="247" t="s">
        <v>440</v>
      </c>
      <c r="G981" s="247">
        <f>'MATERIAIS G1'!G981</f>
        <v>7</v>
      </c>
      <c r="H981" s="246">
        <v>2</v>
      </c>
      <c r="I981" s="246">
        <f t="shared" si="15"/>
        <v>14</v>
      </c>
    </row>
    <row r="982" spans="1:9" ht="45" x14ac:dyDescent="0.2">
      <c r="A982" s="176">
        <v>979</v>
      </c>
      <c r="B982" s="249" t="s">
        <v>353</v>
      </c>
      <c r="C982" s="248" t="s">
        <v>1250</v>
      </c>
      <c r="D982" s="604" t="s">
        <v>2601</v>
      </c>
      <c r="E982" s="247" t="s">
        <v>3116</v>
      </c>
      <c r="F982" s="247" t="s">
        <v>440</v>
      </c>
      <c r="G982" s="247">
        <f>'MATERIAIS G1'!G982</f>
        <v>7</v>
      </c>
      <c r="H982" s="246">
        <v>22.4</v>
      </c>
      <c r="I982" s="246">
        <f t="shared" si="15"/>
        <v>156.80000000000001</v>
      </c>
    </row>
    <row r="983" spans="1:9" ht="45" x14ac:dyDescent="0.2">
      <c r="A983" s="176">
        <v>980</v>
      </c>
      <c r="B983" s="249" t="s">
        <v>352</v>
      </c>
      <c r="C983" s="248">
        <v>415</v>
      </c>
      <c r="D983" s="604" t="s">
        <v>2601</v>
      </c>
      <c r="E983" s="247" t="s">
        <v>1249</v>
      </c>
      <c r="F983" s="247" t="s">
        <v>440</v>
      </c>
      <c r="G983" s="247">
        <f>'MATERIAIS G1'!G983</f>
        <v>7</v>
      </c>
      <c r="H983" s="246">
        <v>27.19</v>
      </c>
      <c r="I983" s="246">
        <f t="shared" si="15"/>
        <v>190.33</v>
      </c>
    </row>
    <row r="984" spans="1:9" ht="45" x14ac:dyDescent="0.2">
      <c r="A984" s="176">
        <v>981</v>
      </c>
      <c r="B984" s="249" t="s">
        <v>352</v>
      </c>
      <c r="C984" s="248">
        <v>38055</v>
      </c>
      <c r="D984" s="604" t="s">
        <v>2601</v>
      </c>
      <c r="E984" s="247" t="s">
        <v>1248</v>
      </c>
      <c r="F984" s="247" t="s">
        <v>440</v>
      </c>
      <c r="G984" s="247">
        <f>'MATERIAIS G1'!G984</f>
        <v>7</v>
      </c>
      <c r="H984" s="246">
        <v>6.01</v>
      </c>
      <c r="I984" s="246">
        <f t="shared" si="15"/>
        <v>42.07</v>
      </c>
    </row>
    <row r="985" spans="1:9" ht="45" x14ac:dyDescent="0.2">
      <c r="A985" s="176">
        <v>982</v>
      </c>
      <c r="B985" s="249" t="s">
        <v>352</v>
      </c>
      <c r="C985" s="248">
        <v>416</v>
      </c>
      <c r="D985" s="604" t="s">
        <v>2601</v>
      </c>
      <c r="E985" s="247" t="s">
        <v>1247</v>
      </c>
      <c r="F985" s="247" t="s">
        <v>440</v>
      </c>
      <c r="G985" s="247">
        <f>'MATERIAIS G1'!G985</f>
        <v>7</v>
      </c>
      <c r="H985" s="246">
        <v>9.9499999999999993</v>
      </c>
      <c r="I985" s="246">
        <f t="shared" si="15"/>
        <v>69.650000000000006</v>
      </c>
    </row>
    <row r="986" spans="1:9" ht="45" x14ac:dyDescent="0.2">
      <c r="A986" s="176">
        <v>983</v>
      </c>
      <c r="B986" s="249" t="s">
        <v>352</v>
      </c>
      <c r="C986" s="248">
        <v>425</v>
      </c>
      <c r="D986" s="604" t="s">
        <v>2601</v>
      </c>
      <c r="E986" s="247" t="s">
        <v>1246</v>
      </c>
      <c r="F986" s="247" t="s">
        <v>440</v>
      </c>
      <c r="G986" s="247">
        <f>'MATERIAIS G1'!G986</f>
        <v>7</v>
      </c>
      <c r="H986" s="246">
        <v>6.17</v>
      </c>
      <c r="I986" s="246">
        <f t="shared" si="15"/>
        <v>43.19</v>
      </c>
    </row>
    <row r="987" spans="1:9" ht="45" x14ac:dyDescent="0.2">
      <c r="A987" s="176">
        <v>984</v>
      </c>
      <c r="B987" s="249" t="s">
        <v>352</v>
      </c>
      <c r="C987" s="248">
        <v>426</v>
      </c>
      <c r="D987" s="604" t="s">
        <v>2601</v>
      </c>
      <c r="E987" s="247" t="s">
        <v>1245</v>
      </c>
      <c r="F987" s="247" t="s">
        <v>440</v>
      </c>
      <c r="G987" s="247">
        <f>'MATERIAIS G1'!G987</f>
        <v>7</v>
      </c>
      <c r="H987" s="246">
        <v>33.979999999999997</v>
      </c>
      <c r="I987" s="246">
        <f t="shared" si="15"/>
        <v>237.86</v>
      </c>
    </row>
    <row r="988" spans="1:9" ht="30" x14ac:dyDescent="0.2">
      <c r="A988" s="176">
        <v>985</v>
      </c>
      <c r="B988" s="249" t="s">
        <v>353</v>
      </c>
      <c r="C988" s="248" t="s">
        <v>1244</v>
      </c>
      <c r="D988" s="604" t="s">
        <v>2601</v>
      </c>
      <c r="E988" s="247" t="s">
        <v>1243</v>
      </c>
      <c r="F988" s="247" t="s">
        <v>440</v>
      </c>
      <c r="G988" s="247">
        <f>'MATERIAIS G1'!G988</f>
        <v>7</v>
      </c>
      <c r="H988" s="246">
        <v>10.52</v>
      </c>
      <c r="I988" s="246">
        <f t="shared" si="15"/>
        <v>73.64</v>
      </c>
    </row>
    <row r="989" spans="1:9" ht="45" x14ac:dyDescent="0.2">
      <c r="A989" s="176">
        <v>986</v>
      </c>
      <c r="B989" s="249" t="s">
        <v>352</v>
      </c>
      <c r="C989" s="248">
        <v>3378</v>
      </c>
      <c r="D989" s="604" t="s">
        <v>2601</v>
      </c>
      <c r="E989" s="247" t="s">
        <v>1242</v>
      </c>
      <c r="F989" s="247" t="s">
        <v>440</v>
      </c>
      <c r="G989" s="247">
        <f>'MATERIAIS G1'!G989</f>
        <v>7</v>
      </c>
      <c r="H989" s="246">
        <v>96.24</v>
      </c>
      <c r="I989" s="246">
        <f t="shared" si="15"/>
        <v>673.68</v>
      </c>
    </row>
    <row r="990" spans="1:9" ht="45" x14ac:dyDescent="0.2">
      <c r="A990" s="176">
        <v>987</v>
      </c>
      <c r="B990" s="249" t="s">
        <v>352</v>
      </c>
      <c r="C990" s="248">
        <v>4276</v>
      </c>
      <c r="D990" s="604" t="s">
        <v>2601</v>
      </c>
      <c r="E990" s="247" t="s">
        <v>1240</v>
      </c>
      <c r="F990" s="247" t="s">
        <v>440</v>
      </c>
      <c r="G990" s="247">
        <f>'MATERIAIS G1'!G990</f>
        <v>38</v>
      </c>
      <c r="H990" s="246">
        <v>159.13</v>
      </c>
      <c r="I990" s="246">
        <f t="shared" si="15"/>
        <v>6046.94</v>
      </c>
    </row>
    <row r="991" spans="1:9" ht="60" x14ac:dyDescent="0.2">
      <c r="A991" s="176">
        <v>988</v>
      </c>
      <c r="B991" s="249" t="s">
        <v>352</v>
      </c>
      <c r="C991" s="248">
        <v>4274</v>
      </c>
      <c r="D991" s="604" t="s">
        <v>2601</v>
      </c>
      <c r="E991" s="247" t="s">
        <v>1239</v>
      </c>
      <c r="F991" s="247" t="s">
        <v>440</v>
      </c>
      <c r="G991" s="247">
        <f>'MATERIAIS G1'!G991</f>
        <v>7</v>
      </c>
      <c r="H991" s="246">
        <v>105.7</v>
      </c>
      <c r="I991" s="246">
        <f t="shared" si="15"/>
        <v>739.9</v>
      </c>
    </row>
    <row r="992" spans="1:9" ht="45" x14ac:dyDescent="0.2">
      <c r="A992" s="176">
        <v>989</v>
      </c>
      <c r="B992" s="249" t="s">
        <v>353</v>
      </c>
      <c r="C992" s="248" t="s">
        <v>1238</v>
      </c>
      <c r="D992" s="604" t="s">
        <v>2601</v>
      </c>
      <c r="E992" s="247" t="s">
        <v>3117</v>
      </c>
      <c r="F992" s="247" t="s">
        <v>440</v>
      </c>
      <c r="G992" s="247">
        <f>'MATERIAIS G1'!G992</f>
        <v>3040</v>
      </c>
      <c r="H992" s="246">
        <v>1.86</v>
      </c>
      <c r="I992" s="246">
        <f t="shared" si="15"/>
        <v>5654.4</v>
      </c>
    </row>
    <row r="993" spans="1:9" ht="30" x14ac:dyDescent="0.2">
      <c r="A993" s="176">
        <v>990</v>
      </c>
      <c r="B993" s="249" t="s">
        <v>352</v>
      </c>
      <c r="C993" s="248">
        <v>38061</v>
      </c>
      <c r="D993" s="604" t="s">
        <v>2601</v>
      </c>
      <c r="E993" s="247" t="s">
        <v>1237</v>
      </c>
      <c r="F993" s="247" t="s">
        <v>440</v>
      </c>
      <c r="G993" s="247">
        <f>'MATERIAIS G1'!G993</f>
        <v>7</v>
      </c>
      <c r="H993" s="246">
        <v>37.68</v>
      </c>
      <c r="I993" s="246">
        <f t="shared" si="15"/>
        <v>263.76</v>
      </c>
    </row>
    <row r="994" spans="1:9" x14ac:dyDescent="0.2">
      <c r="A994" s="176">
        <v>991</v>
      </c>
      <c r="B994" s="249" t="s">
        <v>353</v>
      </c>
      <c r="C994" s="248" t="s">
        <v>1236</v>
      </c>
      <c r="D994" s="604" t="s">
        <v>2601</v>
      </c>
      <c r="E994" s="247" t="s">
        <v>1229</v>
      </c>
      <c r="F994" s="247" t="s">
        <v>440</v>
      </c>
      <c r="G994" s="247">
        <f>'MATERIAIS G1'!G994</f>
        <v>7</v>
      </c>
      <c r="H994" s="246">
        <v>335</v>
      </c>
      <c r="I994" s="246">
        <f t="shared" si="15"/>
        <v>2345</v>
      </c>
    </row>
    <row r="995" spans="1:9" x14ac:dyDescent="0.2">
      <c r="A995" s="176">
        <v>992</v>
      </c>
      <c r="B995" s="249" t="s">
        <v>353</v>
      </c>
      <c r="C995" s="248" t="s">
        <v>1235</v>
      </c>
      <c r="D995" s="604" t="s">
        <v>2601</v>
      </c>
      <c r="E995" s="247" t="s">
        <v>1234</v>
      </c>
      <c r="F995" s="247" t="s">
        <v>440</v>
      </c>
      <c r="G995" s="247">
        <f>'MATERIAIS G1'!G995</f>
        <v>7</v>
      </c>
      <c r="H995" s="246">
        <v>265</v>
      </c>
      <c r="I995" s="246">
        <f t="shared" si="15"/>
        <v>1855</v>
      </c>
    </row>
    <row r="996" spans="1:9" ht="30" x14ac:dyDescent="0.2">
      <c r="A996" s="176">
        <v>993</v>
      </c>
      <c r="B996" s="249" t="s">
        <v>873</v>
      </c>
      <c r="C996" s="248">
        <v>3953</v>
      </c>
      <c r="D996" s="604" t="s">
        <v>2601</v>
      </c>
      <c r="E996" s="247" t="s">
        <v>1233</v>
      </c>
      <c r="F996" s="247" t="s">
        <v>440</v>
      </c>
      <c r="G996" s="247">
        <f>'MATERIAIS G1'!G996</f>
        <v>7</v>
      </c>
      <c r="H996" s="246">
        <v>44.18</v>
      </c>
      <c r="I996" s="246">
        <f t="shared" si="15"/>
        <v>309.26</v>
      </c>
    </row>
    <row r="997" spans="1:9" x14ac:dyDescent="0.2">
      <c r="A997" s="176">
        <v>994</v>
      </c>
      <c r="B997" s="249" t="s">
        <v>353</v>
      </c>
      <c r="C997" s="248" t="s">
        <v>1232</v>
      </c>
      <c r="D997" s="604" t="s">
        <v>2601</v>
      </c>
      <c r="E997" s="247" t="s">
        <v>3118</v>
      </c>
      <c r="F997" s="247" t="s">
        <v>440</v>
      </c>
      <c r="G997" s="247">
        <f>'MATERIAIS G1'!G997</f>
        <v>7</v>
      </c>
      <c r="H997" s="246">
        <v>350</v>
      </c>
      <c r="I997" s="246">
        <f t="shared" si="15"/>
        <v>2450</v>
      </c>
    </row>
    <row r="998" spans="1:9" x14ac:dyDescent="0.2">
      <c r="A998" s="176">
        <v>995</v>
      </c>
      <c r="B998" s="249" t="s">
        <v>353</v>
      </c>
      <c r="C998" s="248" t="s">
        <v>1231</v>
      </c>
      <c r="D998" s="604" t="s">
        <v>2601</v>
      </c>
      <c r="E998" s="247" t="s">
        <v>1230</v>
      </c>
      <c r="F998" s="247" t="s">
        <v>440</v>
      </c>
      <c r="G998" s="247">
        <f>'MATERIAIS G1'!G998</f>
        <v>7</v>
      </c>
      <c r="H998" s="246">
        <v>416</v>
      </c>
      <c r="I998" s="246">
        <f t="shared" si="15"/>
        <v>2912</v>
      </c>
    </row>
    <row r="999" spans="1:9" x14ac:dyDescent="0.2">
      <c r="A999" s="176">
        <v>996</v>
      </c>
      <c r="B999" s="249" t="s">
        <v>353</v>
      </c>
      <c r="C999" s="248" t="s">
        <v>1236</v>
      </c>
      <c r="D999" s="604" t="s">
        <v>2601</v>
      </c>
      <c r="E999" s="247" t="s">
        <v>1229</v>
      </c>
      <c r="F999" s="247" t="s">
        <v>440</v>
      </c>
      <c r="G999" s="247">
        <f>'MATERIAIS G1'!G999</f>
        <v>7</v>
      </c>
      <c r="H999" s="246">
        <v>335</v>
      </c>
      <c r="I999" s="246">
        <f t="shared" si="15"/>
        <v>2345</v>
      </c>
    </row>
    <row r="1000" spans="1:9" ht="30" x14ac:dyDescent="0.2">
      <c r="A1000" s="176">
        <v>997</v>
      </c>
      <c r="B1000" s="249" t="s">
        <v>352</v>
      </c>
      <c r="C1000" s="248">
        <v>1543</v>
      </c>
      <c r="D1000" s="604" t="s">
        <v>2601</v>
      </c>
      <c r="E1000" s="247" t="s">
        <v>1227</v>
      </c>
      <c r="F1000" s="247" t="s">
        <v>440</v>
      </c>
      <c r="G1000" s="247">
        <f>'MATERIAIS G1'!G1000</f>
        <v>7</v>
      </c>
      <c r="H1000" s="246">
        <v>26.89</v>
      </c>
      <c r="I1000" s="246">
        <f t="shared" si="15"/>
        <v>188.23</v>
      </c>
    </row>
    <row r="1001" spans="1:9" ht="30" x14ac:dyDescent="0.2">
      <c r="A1001" s="176">
        <v>998</v>
      </c>
      <c r="B1001" s="249" t="s">
        <v>352</v>
      </c>
      <c r="C1001" s="248">
        <v>1594</v>
      </c>
      <c r="D1001" s="604" t="s">
        <v>2601</v>
      </c>
      <c r="E1001" s="247" t="s">
        <v>1226</v>
      </c>
      <c r="F1001" s="247" t="s">
        <v>440</v>
      </c>
      <c r="G1001" s="247">
        <f>'MATERIAIS G1'!G1001</f>
        <v>53</v>
      </c>
      <c r="H1001" s="246">
        <v>36.880000000000003</v>
      </c>
      <c r="I1001" s="246">
        <f t="shared" si="15"/>
        <v>1954.64</v>
      </c>
    </row>
    <row r="1002" spans="1:9" ht="30" x14ac:dyDescent="0.2">
      <c r="A1002" s="176">
        <v>999</v>
      </c>
      <c r="B1002" s="249" t="s">
        <v>352</v>
      </c>
      <c r="C1002" s="248">
        <v>11839</v>
      </c>
      <c r="D1002" s="604" t="s">
        <v>2601</v>
      </c>
      <c r="E1002" s="247" t="s">
        <v>1225</v>
      </c>
      <c r="F1002" s="247" t="s">
        <v>440</v>
      </c>
      <c r="G1002" s="247">
        <f>'MATERIAIS G1'!G1002</f>
        <v>7</v>
      </c>
      <c r="H1002" s="246">
        <v>53.09</v>
      </c>
      <c r="I1002" s="246">
        <f t="shared" si="15"/>
        <v>371.63</v>
      </c>
    </row>
    <row r="1003" spans="1:9" ht="30" x14ac:dyDescent="0.2">
      <c r="A1003" s="176">
        <v>1000</v>
      </c>
      <c r="B1003" s="249" t="s">
        <v>352</v>
      </c>
      <c r="C1003" s="248">
        <v>7524</v>
      </c>
      <c r="D1003" s="604" t="s">
        <v>2601</v>
      </c>
      <c r="E1003" s="247" t="s">
        <v>1222</v>
      </c>
      <c r="F1003" s="247" t="s">
        <v>440</v>
      </c>
      <c r="G1003" s="247">
        <f>'MATERIAIS G1'!G1003</f>
        <v>7</v>
      </c>
      <c r="H1003" s="246">
        <v>50.57</v>
      </c>
      <c r="I1003" s="246">
        <f t="shared" si="15"/>
        <v>353.99</v>
      </c>
    </row>
    <row r="1004" spans="1:9" x14ac:dyDescent="0.2">
      <c r="A1004" s="176">
        <v>1001</v>
      </c>
      <c r="B1004" s="249" t="s">
        <v>352</v>
      </c>
      <c r="C1004" s="248">
        <v>4221</v>
      </c>
      <c r="D1004" s="605" t="s">
        <v>3459</v>
      </c>
      <c r="E1004" s="247" t="s">
        <v>1221</v>
      </c>
      <c r="F1004" s="247" t="s">
        <v>441</v>
      </c>
      <c r="G1004" s="247">
        <f>'MATERIAIS G1'!G1004</f>
        <v>15200</v>
      </c>
      <c r="H1004" s="246">
        <v>5.8</v>
      </c>
      <c r="I1004" s="246">
        <f t="shared" si="15"/>
        <v>88160</v>
      </c>
    </row>
    <row r="1005" spans="1:9" x14ac:dyDescent="0.2">
      <c r="A1005" s="176">
        <v>1002</v>
      </c>
      <c r="B1005" s="249" t="s">
        <v>353</v>
      </c>
      <c r="C1005" s="248" t="s">
        <v>3119</v>
      </c>
      <c r="D1005" s="605" t="s">
        <v>3460</v>
      </c>
      <c r="E1005" s="247" t="s">
        <v>3120</v>
      </c>
      <c r="F1005" s="247" t="s">
        <v>440</v>
      </c>
      <c r="G1005" s="247">
        <f>'MATERIAIS G1'!G1005</f>
        <v>7</v>
      </c>
      <c r="H1005" s="246">
        <v>4.1399999999999997</v>
      </c>
      <c r="I1005" s="246">
        <f t="shared" si="15"/>
        <v>28.98</v>
      </c>
    </row>
    <row r="1006" spans="1:9" ht="30" x14ac:dyDescent="0.2">
      <c r="A1006" s="176">
        <v>1003</v>
      </c>
      <c r="B1006" s="249" t="s">
        <v>352</v>
      </c>
      <c r="C1006" s="248">
        <v>118</v>
      </c>
      <c r="D1006" s="605" t="s">
        <v>3460</v>
      </c>
      <c r="E1006" s="247" t="s">
        <v>1220</v>
      </c>
      <c r="F1006" s="247" t="s">
        <v>440</v>
      </c>
      <c r="G1006" s="247">
        <f>'MATERIAIS G1'!G1006</f>
        <v>152</v>
      </c>
      <c r="H1006" s="246">
        <v>60.29</v>
      </c>
      <c r="I1006" s="246">
        <f t="shared" si="15"/>
        <v>9164.08</v>
      </c>
    </row>
    <row r="1007" spans="1:9" ht="30" x14ac:dyDescent="0.2">
      <c r="A1007" s="176">
        <v>1004</v>
      </c>
      <c r="B1007" s="249" t="s">
        <v>352</v>
      </c>
      <c r="C1007" s="248">
        <v>40393</v>
      </c>
      <c r="D1007" s="605" t="s">
        <v>3460</v>
      </c>
      <c r="E1007" s="247" t="s">
        <v>3121</v>
      </c>
      <c r="F1007" s="247" t="s">
        <v>440</v>
      </c>
      <c r="G1007" s="247">
        <f>'MATERIAIS G1'!G1007</f>
        <v>7</v>
      </c>
      <c r="H1007" s="246">
        <v>41.38</v>
      </c>
      <c r="I1007" s="246">
        <f t="shared" si="15"/>
        <v>289.66000000000003</v>
      </c>
    </row>
    <row r="1008" spans="1:9" x14ac:dyDescent="0.2">
      <c r="A1008" s="176">
        <v>1005</v>
      </c>
      <c r="B1008" s="249" t="s">
        <v>353</v>
      </c>
      <c r="C1008" s="248" t="s">
        <v>1219</v>
      </c>
      <c r="D1008" s="605" t="s">
        <v>3460</v>
      </c>
      <c r="E1008" s="247" t="s">
        <v>3122</v>
      </c>
      <c r="F1008" s="247" t="s">
        <v>445</v>
      </c>
      <c r="G1008" s="247">
        <f>'MATERIAIS G1'!G1008</f>
        <v>7</v>
      </c>
      <c r="H1008" s="246">
        <v>85.94</v>
      </c>
      <c r="I1008" s="246">
        <f t="shared" si="15"/>
        <v>601.58000000000004</v>
      </c>
    </row>
    <row r="1009" spans="1:9" ht="60" x14ac:dyDescent="0.2">
      <c r="A1009" s="176">
        <v>1006</v>
      </c>
      <c r="B1009" s="249" t="s">
        <v>873</v>
      </c>
      <c r="C1009" s="248" t="s">
        <v>1218</v>
      </c>
      <c r="D1009" s="605" t="s">
        <v>3460</v>
      </c>
      <c r="E1009" s="247" t="s">
        <v>1217</v>
      </c>
      <c r="F1009" s="247" t="s">
        <v>440</v>
      </c>
      <c r="G1009" s="247">
        <f>'MATERIAIS G1'!G1009</f>
        <v>7</v>
      </c>
      <c r="H1009" s="246">
        <v>321.16000000000003</v>
      </c>
      <c r="I1009" s="246">
        <f t="shared" si="15"/>
        <v>2248.12</v>
      </c>
    </row>
    <row r="1010" spans="1:9" x14ac:dyDescent="0.2">
      <c r="A1010" s="176">
        <v>1007</v>
      </c>
      <c r="B1010" s="249" t="s">
        <v>353</v>
      </c>
      <c r="C1010" s="248" t="s">
        <v>1216</v>
      </c>
      <c r="D1010" s="604" t="s">
        <v>1919</v>
      </c>
      <c r="E1010" s="247" t="s">
        <v>1215</v>
      </c>
      <c r="F1010" s="247" t="s">
        <v>440</v>
      </c>
      <c r="G1010" s="247">
        <f>'MATERIAIS G1'!G1010</f>
        <v>7</v>
      </c>
      <c r="H1010" s="246">
        <v>1.99</v>
      </c>
      <c r="I1010" s="246">
        <f t="shared" si="15"/>
        <v>13.93</v>
      </c>
    </row>
    <row r="1011" spans="1:9" x14ac:dyDescent="0.2">
      <c r="A1011" s="176">
        <v>1008</v>
      </c>
      <c r="B1011" s="249" t="s">
        <v>353</v>
      </c>
      <c r="C1011" s="248" t="s">
        <v>1214</v>
      </c>
      <c r="D1011" s="604" t="s">
        <v>1919</v>
      </c>
      <c r="E1011" s="247" t="s">
        <v>1213</v>
      </c>
      <c r="F1011" s="247" t="s">
        <v>440</v>
      </c>
      <c r="G1011" s="247">
        <f>'MATERIAIS G1'!G1011</f>
        <v>7</v>
      </c>
      <c r="H1011" s="246">
        <v>4.3099999999999996</v>
      </c>
      <c r="I1011" s="246">
        <f t="shared" si="15"/>
        <v>30.17</v>
      </c>
    </row>
    <row r="1012" spans="1:9" x14ac:dyDescent="0.2">
      <c r="A1012" s="176">
        <v>1009</v>
      </c>
      <c r="B1012" s="249" t="s">
        <v>353</v>
      </c>
      <c r="C1012" s="248" t="s">
        <v>1212</v>
      </c>
      <c r="D1012" s="604" t="s">
        <v>1919</v>
      </c>
      <c r="E1012" s="247" t="s">
        <v>1211</v>
      </c>
      <c r="F1012" s="247" t="s">
        <v>440</v>
      </c>
      <c r="G1012" s="247">
        <f>'MATERIAIS G1'!G1012</f>
        <v>7</v>
      </c>
      <c r="H1012" s="246">
        <v>4.8</v>
      </c>
      <c r="I1012" s="246">
        <f t="shared" si="15"/>
        <v>33.6</v>
      </c>
    </row>
    <row r="1013" spans="1:9" ht="30" x14ac:dyDescent="0.2">
      <c r="A1013" s="176">
        <v>1010</v>
      </c>
      <c r="B1013" s="249" t="s">
        <v>352</v>
      </c>
      <c r="C1013" s="248">
        <v>122</v>
      </c>
      <c r="D1013" s="604" t="s">
        <v>1919</v>
      </c>
      <c r="E1013" s="247" t="s">
        <v>1210</v>
      </c>
      <c r="F1013" s="247" t="s">
        <v>440</v>
      </c>
      <c r="G1013" s="247">
        <f>'MATERIAIS G1'!G1013</f>
        <v>15</v>
      </c>
      <c r="H1013" s="246">
        <v>69.09</v>
      </c>
      <c r="I1013" s="246">
        <f t="shared" si="15"/>
        <v>1036.3499999999999</v>
      </c>
    </row>
    <row r="1014" spans="1:9" ht="30" x14ac:dyDescent="0.2">
      <c r="A1014" s="176">
        <v>1011</v>
      </c>
      <c r="B1014" s="249" t="s">
        <v>352</v>
      </c>
      <c r="C1014" s="248">
        <v>34640</v>
      </c>
      <c r="D1014" s="604" t="s">
        <v>1919</v>
      </c>
      <c r="E1014" s="247" t="s">
        <v>1209</v>
      </c>
      <c r="F1014" s="247" t="s">
        <v>440</v>
      </c>
      <c r="G1014" s="247">
        <f>'MATERIAIS G1'!G1014</f>
        <v>7</v>
      </c>
      <c r="H1014" s="246">
        <v>1117.27</v>
      </c>
      <c r="I1014" s="246">
        <f t="shared" si="15"/>
        <v>7820.89</v>
      </c>
    </row>
    <row r="1015" spans="1:9" ht="45" x14ac:dyDescent="0.2">
      <c r="A1015" s="176">
        <v>1012</v>
      </c>
      <c r="B1015" s="249" t="s">
        <v>352</v>
      </c>
      <c r="C1015" s="248">
        <v>1030</v>
      </c>
      <c r="D1015" s="604" t="s">
        <v>1919</v>
      </c>
      <c r="E1015" s="247" t="s">
        <v>1208</v>
      </c>
      <c r="F1015" s="247" t="s">
        <v>440</v>
      </c>
      <c r="G1015" s="247">
        <f>'MATERIAIS G1'!G1015</f>
        <v>7</v>
      </c>
      <c r="H1015" s="246">
        <v>52.52</v>
      </c>
      <c r="I1015" s="246">
        <f t="shared" si="15"/>
        <v>367.64</v>
      </c>
    </row>
    <row r="1016" spans="1:9" ht="30" x14ac:dyDescent="0.2">
      <c r="A1016" s="176">
        <v>1013</v>
      </c>
      <c r="B1016" s="249" t="s">
        <v>352</v>
      </c>
      <c r="C1016" s="248">
        <v>38189</v>
      </c>
      <c r="D1016" s="604" t="s">
        <v>1919</v>
      </c>
      <c r="E1016" s="247" t="s">
        <v>1207</v>
      </c>
      <c r="F1016" s="247" t="s">
        <v>440</v>
      </c>
      <c r="G1016" s="247">
        <f>'MATERIAIS G1'!G1016</f>
        <v>7</v>
      </c>
      <c r="H1016" s="246">
        <v>163.84</v>
      </c>
      <c r="I1016" s="246">
        <f t="shared" si="15"/>
        <v>1146.8800000000001</v>
      </c>
    </row>
    <row r="1017" spans="1:9" ht="30" x14ac:dyDescent="0.2">
      <c r="A1017" s="176">
        <v>1014</v>
      </c>
      <c r="B1017" s="249" t="s">
        <v>352</v>
      </c>
      <c r="C1017" s="248">
        <v>12770</v>
      </c>
      <c r="D1017" s="604" t="s">
        <v>1919</v>
      </c>
      <c r="E1017" s="247" t="s">
        <v>1203</v>
      </c>
      <c r="F1017" s="247" t="s">
        <v>440</v>
      </c>
      <c r="G1017" s="247">
        <f>'MATERIAIS G1'!G1017</f>
        <v>7</v>
      </c>
      <c r="H1017" s="246">
        <v>487.86</v>
      </c>
      <c r="I1017" s="246">
        <f t="shared" si="15"/>
        <v>3415.02</v>
      </c>
    </row>
    <row r="1018" spans="1:9" ht="30" x14ac:dyDescent="0.2">
      <c r="A1018" s="176">
        <v>1015</v>
      </c>
      <c r="B1018" s="249" t="s">
        <v>352</v>
      </c>
      <c r="C1018" s="248">
        <v>12773</v>
      </c>
      <c r="D1018" s="604" t="s">
        <v>1919</v>
      </c>
      <c r="E1018" s="247" t="s">
        <v>1202</v>
      </c>
      <c r="F1018" s="247" t="s">
        <v>440</v>
      </c>
      <c r="G1018" s="247">
        <f>'MATERIAIS G1'!G1018</f>
        <v>7</v>
      </c>
      <c r="H1018" s="246">
        <v>100.32</v>
      </c>
      <c r="I1018" s="246">
        <f t="shared" si="15"/>
        <v>702.24</v>
      </c>
    </row>
    <row r="1019" spans="1:9" ht="30" x14ac:dyDescent="0.2">
      <c r="A1019" s="176">
        <v>1016</v>
      </c>
      <c r="B1019" s="249" t="s">
        <v>352</v>
      </c>
      <c r="C1019" s="248">
        <v>12774</v>
      </c>
      <c r="D1019" s="604" t="s">
        <v>1919</v>
      </c>
      <c r="E1019" s="247" t="s">
        <v>1201</v>
      </c>
      <c r="F1019" s="247" t="s">
        <v>440</v>
      </c>
      <c r="G1019" s="247">
        <f>'MATERIAIS G1'!G1019</f>
        <v>7</v>
      </c>
      <c r="H1019" s="246">
        <v>123.68</v>
      </c>
      <c r="I1019" s="246">
        <f t="shared" si="15"/>
        <v>865.76</v>
      </c>
    </row>
    <row r="1020" spans="1:9" ht="45" x14ac:dyDescent="0.2">
      <c r="A1020" s="176">
        <v>1017</v>
      </c>
      <c r="B1020" s="249" t="s">
        <v>352</v>
      </c>
      <c r="C1020" s="248">
        <v>442</v>
      </c>
      <c r="D1020" s="604" t="s">
        <v>1919</v>
      </c>
      <c r="E1020" s="247" t="s">
        <v>1200</v>
      </c>
      <c r="F1020" s="247" t="s">
        <v>440</v>
      </c>
      <c r="G1020" s="247">
        <f>'MATERIAIS G1'!G1020</f>
        <v>7</v>
      </c>
      <c r="H1020" s="246">
        <v>7.73</v>
      </c>
      <c r="I1020" s="246">
        <f t="shared" si="15"/>
        <v>54.11</v>
      </c>
    </row>
    <row r="1021" spans="1:9" ht="60" x14ac:dyDescent="0.2">
      <c r="A1021" s="176">
        <v>1018</v>
      </c>
      <c r="B1021" s="249" t="s">
        <v>352</v>
      </c>
      <c r="C1021" s="248">
        <v>55</v>
      </c>
      <c r="D1021" s="604" t="s">
        <v>1919</v>
      </c>
      <c r="E1021" s="247" t="s">
        <v>1198</v>
      </c>
      <c r="F1021" s="247" t="s">
        <v>440</v>
      </c>
      <c r="G1021" s="247">
        <f>'MATERIAIS G1'!G1021</f>
        <v>7</v>
      </c>
      <c r="H1021" s="246">
        <v>4.17</v>
      </c>
      <c r="I1021" s="246">
        <f t="shared" si="15"/>
        <v>29.19</v>
      </c>
    </row>
    <row r="1022" spans="1:9" ht="60" x14ac:dyDescent="0.2">
      <c r="A1022" s="176">
        <v>1019</v>
      </c>
      <c r="B1022" s="249" t="s">
        <v>352</v>
      </c>
      <c r="C1022" s="248">
        <v>61</v>
      </c>
      <c r="D1022" s="604" t="s">
        <v>1919</v>
      </c>
      <c r="E1022" s="247" t="s">
        <v>1197</v>
      </c>
      <c r="F1022" s="247" t="s">
        <v>440</v>
      </c>
      <c r="G1022" s="247">
        <f>'MATERIAIS G1'!G1022</f>
        <v>7</v>
      </c>
      <c r="H1022" s="246">
        <v>3.94</v>
      </c>
      <c r="I1022" s="246">
        <f t="shared" si="15"/>
        <v>27.58</v>
      </c>
    </row>
    <row r="1023" spans="1:9" ht="60" x14ac:dyDescent="0.2">
      <c r="A1023" s="176">
        <v>1020</v>
      </c>
      <c r="B1023" s="249" t="s">
        <v>352</v>
      </c>
      <c r="C1023" s="248">
        <v>62</v>
      </c>
      <c r="D1023" s="604" t="s">
        <v>1919</v>
      </c>
      <c r="E1023" s="247" t="s">
        <v>1196</v>
      </c>
      <c r="F1023" s="247" t="s">
        <v>440</v>
      </c>
      <c r="G1023" s="247">
        <f>'MATERIAIS G1'!G1023</f>
        <v>7</v>
      </c>
      <c r="H1023" s="246">
        <v>8.17</v>
      </c>
      <c r="I1023" s="246">
        <f t="shared" si="15"/>
        <v>57.19</v>
      </c>
    </row>
    <row r="1024" spans="1:9" ht="30" x14ac:dyDescent="0.2">
      <c r="A1024" s="176">
        <v>1021</v>
      </c>
      <c r="B1024" s="249" t="s">
        <v>352</v>
      </c>
      <c r="C1024" s="248">
        <v>71</v>
      </c>
      <c r="D1024" s="604" t="s">
        <v>1919</v>
      </c>
      <c r="E1024" s="247" t="s">
        <v>1195</v>
      </c>
      <c r="F1024" s="247" t="s">
        <v>440</v>
      </c>
      <c r="G1024" s="247">
        <f>'MATERIAIS G1'!G1024</f>
        <v>7</v>
      </c>
      <c r="H1024" s="246">
        <v>29.84</v>
      </c>
      <c r="I1024" s="246">
        <f t="shared" si="15"/>
        <v>208.88</v>
      </c>
    </row>
    <row r="1025" spans="1:9" ht="30" x14ac:dyDescent="0.2">
      <c r="A1025" s="176">
        <v>1022</v>
      </c>
      <c r="B1025" s="249" t="s">
        <v>352</v>
      </c>
      <c r="C1025" s="248">
        <v>67</v>
      </c>
      <c r="D1025" s="604" t="s">
        <v>1919</v>
      </c>
      <c r="E1025" s="247" t="s">
        <v>1194</v>
      </c>
      <c r="F1025" s="247" t="s">
        <v>440</v>
      </c>
      <c r="G1025" s="247">
        <f>'MATERIAIS G1'!G1025</f>
        <v>7</v>
      </c>
      <c r="H1025" s="246">
        <v>15.62</v>
      </c>
      <c r="I1025" s="246">
        <f t="shared" si="15"/>
        <v>109.34</v>
      </c>
    </row>
    <row r="1026" spans="1:9" ht="30" x14ac:dyDescent="0.2">
      <c r="A1026" s="176">
        <v>1023</v>
      </c>
      <c r="B1026" s="249" t="s">
        <v>352</v>
      </c>
      <c r="C1026" s="248">
        <v>73</v>
      </c>
      <c r="D1026" s="604" t="s">
        <v>1919</v>
      </c>
      <c r="E1026" s="247" t="s">
        <v>1193</v>
      </c>
      <c r="F1026" s="247" t="s">
        <v>440</v>
      </c>
      <c r="G1026" s="247">
        <f>'MATERIAIS G1'!G1026</f>
        <v>7</v>
      </c>
      <c r="H1026" s="246">
        <v>14.95</v>
      </c>
      <c r="I1026" s="246">
        <f t="shared" si="15"/>
        <v>104.65</v>
      </c>
    </row>
    <row r="1027" spans="1:9" ht="30" x14ac:dyDescent="0.2">
      <c r="A1027" s="176">
        <v>1024</v>
      </c>
      <c r="B1027" s="249" t="s">
        <v>352</v>
      </c>
      <c r="C1027" s="248">
        <v>103</v>
      </c>
      <c r="D1027" s="604" t="s">
        <v>1919</v>
      </c>
      <c r="E1027" s="247" t="s">
        <v>1192</v>
      </c>
      <c r="F1027" s="247" t="s">
        <v>440</v>
      </c>
      <c r="G1027" s="247">
        <f>'MATERIAIS G1'!G1027</f>
        <v>38</v>
      </c>
      <c r="H1027" s="246">
        <v>41.56</v>
      </c>
      <c r="I1027" s="246">
        <f t="shared" si="15"/>
        <v>1579.28</v>
      </c>
    </row>
    <row r="1028" spans="1:9" ht="30" x14ac:dyDescent="0.2">
      <c r="A1028" s="176">
        <v>1025</v>
      </c>
      <c r="B1028" s="249" t="s">
        <v>352</v>
      </c>
      <c r="C1028" s="248">
        <v>107</v>
      </c>
      <c r="D1028" s="604" t="s">
        <v>1919</v>
      </c>
      <c r="E1028" s="247" t="s">
        <v>1191</v>
      </c>
      <c r="F1028" s="247" t="s">
        <v>440</v>
      </c>
      <c r="G1028" s="247">
        <f>'MATERIAIS G1'!G1028</f>
        <v>38</v>
      </c>
      <c r="H1028" s="246">
        <v>0.78</v>
      </c>
      <c r="I1028" s="246">
        <f t="shared" si="15"/>
        <v>29.64</v>
      </c>
    </row>
    <row r="1029" spans="1:9" ht="30" x14ac:dyDescent="0.2">
      <c r="A1029" s="176">
        <v>1026</v>
      </c>
      <c r="B1029" s="249" t="s">
        <v>352</v>
      </c>
      <c r="C1029" s="248">
        <v>65</v>
      </c>
      <c r="D1029" s="604" t="s">
        <v>1919</v>
      </c>
      <c r="E1029" s="247" t="s">
        <v>525</v>
      </c>
      <c r="F1029" s="247" t="s">
        <v>440</v>
      </c>
      <c r="G1029" s="247">
        <f>'MATERIAIS G1'!G1029</f>
        <v>7</v>
      </c>
      <c r="H1029" s="246">
        <v>0.85</v>
      </c>
      <c r="I1029" s="246">
        <f t="shared" ref="I1029:I1092" si="16">H1029*G1029</f>
        <v>5.95</v>
      </c>
    </row>
    <row r="1030" spans="1:9" ht="30" x14ac:dyDescent="0.2">
      <c r="A1030" s="176">
        <v>1027</v>
      </c>
      <c r="B1030" s="249" t="s">
        <v>352</v>
      </c>
      <c r="C1030" s="248">
        <v>108</v>
      </c>
      <c r="D1030" s="604" t="s">
        <v>1919</v>
      </c>
      <c r="E1030" s="247" t="s">
        <v>1190</v>
      </c>
      <c r="F1030" s="247" t="s">
        <v>440</v>
      </c>
      <c r="G1030" s="247">
        <f>'MATERIAIS G1'!G1030</f>
        <v>7</v>
      </c>
      <c r="H1030" s="246">
        <v>1.72</v>
      </c>
      <c r="I1030" s="246">
        <f t="shared" si="16"/>
        <v>12.04</v>
      </c>
    </row>
    <row r="1031" spans="1:9" ht="30" x14ac:dyDescent="0.2">
      <c r="A1031" s="176">
        <v>1028</v>
      </c>
      <c r="B1031" s="249" t="s">
        <v>352</v>
      </c>
      <c r="C1031" s="248">
        <v>110</v>
      </c>
      <c r="D1031" s="604" t="s">
        <v>1919</v>
      </c>
      <c r="E1031" s="247" t="s">
        <v>1189</v>
      </c>
      <c r="F1031" s="247" t="s">
        <v>440</v>
      </c>
      <c r="G1031" s="247">
        <f>'MATERIAIS G1'!G1031</f>
        <v>7</v>
      </c>
      <c r="H1031" s="246">
        <v>5.98</v>
      </c>
      <c r="I1031" s="246">
        <f t="shared" si="16"/>
        <v>41.86</v>
      </c>
    </row>
    <row r="1032" spans="1:9" ht="30" x14ac:dyDescent="0.2">
      <c r="A1032" s="176">
        <v>1029</v>
      </c>
      <c r="B1032" s="249" t="s">
        <v>352</v>
      </c>
      <c r="C1032" s="248">
        <v>109</v>
      </c>
      <c r="D1032" s="604" t="s">
        <v>1919</v>
      </c>
      <c r="E1032" s="247" t="s">
        <v>1188</v>
      </c>
      <c r="F1032" s="247" t="s">
        <v>440</v>
      </c>
      <c r="G1032" s="247">
        <f>'MATERIAIS G1'!G1032</f>
        <v>15</v>
      </c>
      <c r="H1032" s="246">
        <v>3.56</v>
      </c>
      <c r="I1032" s="246">
        <f t="shared" si="16"/>
        <v>53.4</v>
      </c>
    </row>
    <row r="1033" spans="1:9" ht="30" x14ac:dyDescent="0.2">
      <c r="A1033" s="176">
        <v>1030</v>
      </c>
      <c r="B1033" s="249" t="s">
        <v>352</v>
      </c>
      <c r="C1033" s="248">
        <v>112</v>
      </c>
      <c r="D1033" s="604" t="s">
        <v>1919</v>
      </c>
      <c r="E1033" s="247" t="s">
        <v>635</v>
      </c>
      <c r="F1033" s="247" t="s">
        <v>440</v>
      </c>
      <c r="G1033" s="247">
        <f>'MATERIAIS G1'!G1033</f>
        <v>7</v>
      </c>
      <c r="H1033" s="246">
        <v>4.29</v>
      </c>
      <c r="I1033" s="246">
        <f t="shared" si="16"/>
        <v>30.03</v>
      </c>
    </row>
    <row r="1034" spans="1:9" ht="30" x14ac:dyDescent="0.2">
      <c r="A1034" s="176">
        <v>1031</v>
      </c>
      <c r="B1034" s="249" t="s">
        <v>352</v>
      </c>
      <c r="C1034" s="248">
        <v>113</v>
      </c>
      <c r="D1034" s="604" t="s">
        <v>1919</v>
      </c>
      <c r="E1034" s="247" t="s">
        <v>1187</v>
      </c>
      <c r="F1034" s="247" t="s">
        <v>440</v>
      </c>
      <c r="G1034" s="247">
        <f>'MATERIAIS G1'!G1034</f>
        <v>7</v>
      </c>
      <c r="H1034" s="246">
        <v>10.73</v>
      </c>
      <c r="I1034" s="246">
        <f t="shared" si="16"/>
        <v>75.11</v>
      </c>
    </row>
    <row r="1035" spans="1:9" ht="30" x14ac:dyDescent="0.2">
      <c r="A1035" s="176">
        <v>1032</v>
      </c>
      <c r="B1035" s="249" t="s">
        <v>352</v>
      </c>
      <c r="C1035" s="248">
        <v>104</v>
      </c>
      <c r="D1035" s="604" t="s">
        <v>1919</v>
      </c>
      <c r="E1035" s="247" t="s">
        <v>1186</v>
      </c>
      <c r="F1035" s="247" t="s">
        <v>440</v>
      </c>
      <c r="G1035" s="247">
        <f>'MATERIAIS G1'!G1035</f>
        <v>7</v>
      </c>
      <c r="H1035" s="246">
        <v>18.68</v>
      </c>
      <c r="I1035" s="246">
        <f t="shared" si="16"/>
        <v>130.76</v>
      </c>
    </row>
    <row r="1036" spans="1:9" ht="30" x14ac:dyDescent="0.2">
      <c r="A1036" s="176">
        <v>1033</v>
      </c>
      <c r="B1036" s="249" t="s">
        <v>352</v>
      </c>
      <c r="C1036" s="248">
        <v>102</v>
      </c>
      <c r="D1036" s="604" t="s">
        <v>1919</v>
      </c>
      <c r="E1036" s="247" t="s">
        <v>1185</v>
      </c>
      <c r="F1036" s="247" t="s">
        <v>438</v>
      </c>
      <c r="G1036" s="247">
        <f>'MATERIAIS G1'!G1036</f>
        <v>152</v>
      </c>
      <c r="H1036" s="246">
        <v>25.75</v>
      </c>
      <c r="I1036" s="246">
        <f t="shared" si="16"/>
        <v>3914</v>
      </c>
    </row>
    <row r="1037" spans="1:9" ht="45" x14ac:dyDescent="0.2">
      <c r="A1037" s="176">
        <v>1034</v>
      </c>
      <c r="B1037" s="249" t="s">
        <v>352</v>
      </c>
      <c r="C1037" s="248">
        <v>95</v>
      </c>
      <c r="D1037" s="604" t="s">
        <v>1919</v>
      </c>
      <c r="E1037" s="247" t="s">
        <v>1184</v>
      </c>
      <c r="F1037" s="247" t="s">
        <v>440</v>
      </c>
      <c r="G1037" s="247">
        <f>'MATERIAIS G1'!G1037</f>
        <v>30</v>
      </c>
      <c r="H1037" s="246">
        <v>10.88</v>
      </c>
      <c r="I1037" s="246">
        <f t="shared" si="16"/>
        <v>326.39999999999998</v>
      </c>
    </row>
    <row r="1038" spans="1:9" ht="45" x14ac:dyDescent="0.2">
      <c r="A1038" s="176">
        <v>1035</v>
      </c>
      <c r="B1038" s="249" t="s">
        <v>352</v>
      </c>
      <c r="C1038" s="248">
        <v>100</v>
      </c>
      <c r="D1038" s="604" t="s">
        <v>1919</v>
      </c>
      <c r="E1038" s="247" t="s">
        <v>1182</v>
      </c>
      <c r="F1038" s="247" t="s">
        <v>440</v>
      </c>
      <c r="G1038" s="247">
        <f>'MATERIAIS G1'!G1038</f>
        <v>15</v>
      </c>
      <c r="H1038" s="246">
        <v>44.02</v>
      </c>
      <c r="I1038" s="246">
        <f t="shared" si="16"/>
        <v>660.3</v>
      </c>
    </row>
    <row r="1039" spans="1:9" ht="30" x14ac:dyDescent="0.2">
      <c r="A1039" s="176">
        <v>1036</v>
      </c>
      <c r="B1039" s="249" t="s">
        <v>352</v>
      </c>
      <c r="C1039" s="248">
        <v>75</v>
      </c>
      <c r="D1039" s="604" t="s">
        <v>1919</v>
      </c>
      <c r="E1039" s="247" t="s">
        <v>1181</v>
      </c>
      <c r="F1039" s="247" t="s">
        <v>440</v>
      </c>
      <c r="G1039" s="247">
        <f>'MATERIAIS G1'!G1039</f>
        <v>7</v>
      </c>
      <c r="H1039" s="246">
        <v>256.64</v>
      </c>
      <c r="I1039" s="246">
        <f t="shared" si="16"/>
        <v>1796.48</v>
      </c>
    </row>
    <row r="1040" spans="1:9" ht="30" x14ac:dyDescent="0.2">
      <c r="A1040" s="176">
        <v>1037</v>
      </c>
      <c r="B1040" s="249" t="s">
        <v>353</v>
      </c>
      <c r="C1040" s="248" t="s">
        <v>3123</v>
      </c>
      <c r="D1040" s="604" t="s">
        <v>1919</v>
      </c>
      <c r="E1040" s="247" t="s">
        <v>3124</v>
      </c>
      <c r="F1040" s="247" t="s">
        <v>440</v>
      </c>
      <c r="G1040" s="247">
        <f>'MATERIAIS G1'!G1040</f>
        <v>7</v>
      </c>
      <c r="H1040" s="246">
        <v>15.13</v>
      </c>
      <c r="I1040" s="246">
        <f t="shared" si="16"/>
        <v>105.91</v>
      </c>
    </row>
    <row r="1041" spans="1:9" ht="30" x14ac:dyDescent="0.2">
      <c r="A1041" s="176">
        <v>1038</v>
      </c>
      <c r="B1041" s="249" t="s">
        <v>353</v>
      </c>
      <c r="C1041" s="248" t="s">
        <v>3125</v>
      </c>
      <c r="D1041" s="604" t="s">
        <v>1919</v>
      </c>
      <c r="E1041" s="247" t="s">
        <v>3126</v>
      </c>
      <c r="F1041" s="247" t="s">
        <v>440</v>
      </c>
      <c r="G1041" s="247">
        <f>'MATERIAIS G1'!G1041</f>
        <v>15</v>
      </c>
      <c r="H1041" s="246">
        <v>25.9</v>
      </c>
      <c r="I1041" s="246">
        <f t="shared" si="16"/>
        <v>388.5</v>
      </c>
    </row>
    <row r="1042" spans="1:9" ht="30" x14ac:dyDescent="0.2">
      <c r="A1042" s="176">
        <v>1039</v>
      </c>
      <c r="B1042" s="249" t="s">
        <v>353</v>
      </c>
      <c r="C1042" s="248" t="s">
        <v>3127</v>
      </c>
      <c r="D1042" s="604" t="s">
        <v>1919</v>
      </c>
      <c r="E1042" s="247" t="s">
        <v>3128</v>
      </c>
      <c r="F1042" s="247" t="s">
        <v>440</v>
      </c>
      <c r="G1042" s="247">
        <f>'MATERIAIS G1'!G1042</f>
        <v>7</v>
      </c>
      <c r="H1042" s="246">
        <v>21.4</v>
      </c>
      <c r="I1042" s="246">
        <f t="shared" si="16"/>
        <v>149.80000000000001</v>
      </c>
    </row>
    <row r="1043" spans="1:9" ht="30" x14ac:dyDescent="0.2">
      <c r="A1043" s="176">
        <v>1040</v>
      </c>
      <c r="B1043" s="249" t="s">
        <v>353</v>
      </c>
      <c r="C1043" s="248" t="s">
        <v>3129</v>
      </c>
      <c r="D1043" s="604" t="s">
        <v>1919</v>
      </c>
      <c r="E1043" s="247" t="s">
        <v>3130</v>
      </c>
      <c r="F1043" s="247" t="s">
        <v>440</v>
      </c>
      <c r="G1043" s="247">
        <f>'MATERIAIS G1'!G1043</f>
        <v>7</v>
      </c>
      <c r="H1043" s="246">
        <v>37.4</v>
      </c>
      <c r="I1043" s="246">
        <f t="shared" si="16"/>
        <v>261.8</v>
      </c>
    </row>
    <row r="1044" spans="1:9" ht="30" x14ac:dyDescent="0.2">
      <c r="A1044" s="176">
        <v>1041</v>
      </c>
      <c r="B1044" s="249" t="s">
        <v>352</v>
      </c>
      <c r="C1044" s="248">
        <v>83</v>
      </c>
      <c r="D1044" s="604" t="s">
        <v>1919</v>
      </c>
      <c r="E1044" s="247" t="s">
        <v>1180</v>
      </c>
      <c r="F1044" s="247" t="s">
        <v>440</v>
      </c>
      <c r="G1044" s="247">
        <f>'MATERIAIS G1'!G1044</f>
        <v>15</v>
      </c>
      <c r="H1044" s="246">
        <v>205.17</v>
      </c>
      <c r="I1044" s="246">
        <f t="shared" si="16"/>
        <v>3077.55</v>
      </c>
    </row>
    <row r="1045" spans="1:9" ht="30" x14ac:dyDescent="0.2">
      <c r="A1045" s="176">
        <v>1042</v>
      </c>
      <c r="B1045" s="249" t="s">
        <v>352</v>
      </c>
      <c r="C1045" s="248">
        <v>74</v>
      </c>
      <c r="D1045" s="604" t="s">
        <v>1919</v>
      </c>
      <c r="E1045" s="247" t="s">
        <v>1179</v>
      </c>
      <c r="F1045" s="247" t="s">
        <v>440</v>
      </c>
      <c r="G1045" s="247">
        <f>'MATERIAIS G1'!G1045</f>
        <v>7</v>
      </c>
      <c r="H1045" s="246">
        <v>293.33999999999997</v>
      </c>
      <c r="I1045" s="246">
        <f t="shared" si="16"/>
        <v>2053.38</v>
      </c>
    </row>
    <row r="1046" spans="1:9" ht="45" x14ac:dyDescent="0.2">
      <c r="A1046" s="176">
        <v>1043</v>
      </c>
      <c r="B1046" s="249" t="s">
        <v>352</v>
      </c>
      <c r="C1046" s="248">
        <v>106</v>
      </c>
      <c r="D1046" s="604" t="s">
        <v>1919</v>
      </c>
      <c r="E1046" s="247" t="s">
        <v>1178</v>
      </c>
      <c r="F1046" s="247" t="s">
        <v>438</v>
      </c>
      <c r="G1046" s="247">
        <f>'MATERIAIS G1'!G1046</f>
        <v>152</v>
      </c>
      <c r="H1046" s="246">
        <v>370.94</v>
      </c>
      <c r="I1046" s="246">
        <f t="shared" si="16"/>
        <v>56382.879999999997</v>
      </c>
    </row>
    <row r="1047" spans="1:9" ht="30" x14ac:dyDescent="0.2">
      <c r="A1047" s="176">
        <v>1044</v>
      </c>
      <c r="B1047" s="249" t="s">
        <v>353</v>
      </c>
      <c r="C1047" s="248" t="s">
        <v>3131</v>
      </c>
      <c r="D1047" s="604" t="s">
        <v>1919</v>
      </c>
      <c r="E1047" s="247" t="s">
        <v>3132</v>
      </c>
      <c r="F1047" s="247" t="s">
        <v>440</v>
      </c>
      <c r="G1047" s="247">
        <f>'MATERIAIS G1'!G1047</f>
        <v>76</v>
      </c>
      <c r="H1047" s="246">
        <v>11.5</v>
      </c>
      <c r="I1047" s="246">
        <f t="shared" si="16"/>
        <v>874</v>
      </c>
    </row>
    <row r="1048" spans="1:9" ht="30" x14ac:dyDescent="0.2">
      <c r="A1048" s="176">
        <v>1045</v>
      </c>
      <c r="B1048" s="249" t="s">
        <v>352</v>
      </c>
      <c r="C1048" s="248">
        <v>88</v>
      </c>
      <c r="D1048" s="604" t="s">
        <v>1919</v>
      </c>
      <c r="E1048" s="247" t="s">
        <v>1177</v>
      </c>
      <c r="F1048" s="247" t="s">
        <v>440</v>
      </c>
      <c r="G1048" s="247">
        <f>'MATERIAIS G1'!G1048</f>
        <v>30</v>
      </c>
      <c r="H1048" s="246">
        <v>10.42</v>
      </c>
      <c r="I1048" s="246">
        <f t="shared" si="16"/>
        <v>312.60000000000002</v>
      </c>
    </row>
    <row r="1049" spans="1:9" ht="45" x14ac:dyDescent="0.2">
      <c r="A1049" s="176">
        <v>1046</v>
      </c>
      <c r="B1049" s="249" t="s">
        <v>353</v>
      </c>
      <c r="C1049" s="248" t="s">
        <v>3133</v>
      </c>
      <c r="D1049" s="604" t="s">
        <v>1919</v>
      </c>
      <c r="E1049" s="247" t="s">
        <v>3134</v>
      </c>
      <c r="F1049" s="247" t="s">
        <v>440</v>
      </c>
      <c r="G1049" s="247">
        <f>'MATERIAIS G1'!G1049</f>
        <v>30</v>
      </c>
      <c r="H1049" s="246">
        <v>24.5</v>
      </c>
      <c r="I1049" s="246">
        <f t="shared" si="16"/>
        <v>735</v>
      </c>
    </row>
    <row r="1050" spans="1:9" ht="45" x14ac:dyDescent="0.2">
      <c r="A1050" s="176">
        <v>1047</v>
      </c>
      <c r="B1050" s="249" t="s">
        <v>353</v>
      </c>
      <c r="C1050" s="248" t="s">
        <v>3135</v>
      </c>
      <c r="D1050" s="604" t="s">
        <v>1919</v>
      </c>
      <c r="E1050" s="247" t="s">
        <v>3136</v>
      </c>
      <c r="F1050" s="247" t="s">
        <v>440</v>
      </c>
      <c r="G1050" s="247">
        <f>'MATERIAIS G1'!G1050</f>
        <v>30</v>
      </c>
      <c r="H1050" s="246">
        <v>27.32</v>
      </c>
      <c r="I1050" s="246">
        <f t="shared" si="16"/>
        <v>819.6</v>
      </c>
    </row>
    <row r="1051" spans="1:9" ht="30" x14ac:dyDescent="0.2">
      <c r="A1051" s="176">
        <v>1048</v>
      </c>
      <c r="B1051" s="249" t="s">
        <v>353</v>
      </c>
      <c r="C1051" s="248" t="s">
        <v>3137</v>
      </c>
      <c r="D1051" s="604" t="s">
        <v>1919</v>
      </c>
      <c r="E1051" s="247" t="s">
        <v>3138</v>
      </c>
      <c r="F1051" s="247" t="s">
        <v>440</v>
      </c>
      <c r="G1051" s="247">
        <f>'MATERIAIS G1'!G1051</f>
        <v>304</v>
      </c>
      <c r="H1051" s="246">
        <v>39.4</v>
      </c>
      <c r="I1051" s="246">
        <f t="shared" si="16"/>
        <v>11977.6</v>
      </c>
    </row>
    <row r="1052" spans="1:9" ht="30" x14ac:dyDescent="0.2">
      <c r="A1052" s="176">
        <v>1049</v>
      </c>
      <c r="B1052" s="249" t="s">
        <v>352</v>
      </c>
      <c r="C1052" s="248">
        <v>105</v>
      </c>
      <c r="D1052" s="604" t="s">
        <v>1919</v>
      </c>
      <c r="E1052" s="247" t="s">
        <v>1176</v>
      </c>
      <c r="F1052" s="247" t="s">
        <v>438</v>
      </c>
      <c r="G1052" s="247">
        <f>'MATERIAIS G1'!G1052</f>
        <v>152</v>
      </c>
      <c r="H1052" s="246">
        <v>276.60000000000002</v>
      </c>
      <c r="I1052" s="246">
        <f t="shared" si="16"/>
        <v>42043.199999999997</v>
      </c>
    </row>
    <row r="1053" spans="1:9" ht="30" x14ac:dyDescent="0.2">
      <c r="A1053" s="176">
        <v>1050</v>
      </c>
      <c r="B1053" s="249" t="s">
        <v>352</v>
      </c>
      <c r="C1053" s="248">
        <v>60</v>
      </c>
      <c r="D1053" s="604" t="s">
        <v>1919</v>
      </c>
      <c r="E1053" s="247" t="s">
        <v>1175</v>
      </c>
      <c r="F1053" s="247" t="s">
        <v>440</v>
      </c>
      <c r="G1053" s="247">
        <f>'MATERIAIS G1'!G1053</f>
        <v>7</v>
      </c>
      <c r="H1053" s="246">
        <v>5.41</v>
      </c>
      <c r="I1053" s="246">
        <f t="shared" si="16"/>
        <v>37.869999999999997</v>
      </c>
    </row>
    <row r="1054" spans="1:9" ht="30" x14ac:dyDescent="0.2">
      <c r="A1054" s="176">
        <v>1051</v>
      </c>
      <c r="B1054" s="249" t="s">
        <v>352</v>
      </c>
      <c r="C1054" s="248">
        <v>72</v>
      </c>
      <c r="D1054" s="604" t="s">
        <v>1919</v>
      </c>
      <c r="E1054" s="247" t="s">
        <v>1174</v>
      </c>
      <c r="F1054" s="247" t="s">
        <v>440</v>
      </c>
      <c r="G1054" s="247">
        <f>'MATERIAIS G1'!G1054</f>
        <v>7</v>
      </c>
      <c r="H1054" s="246">
        <v>48.32</v>
      </c>
      <c r="I1054" s="246">
        <f t="shared" si="16"/>
        <v>338.24</v>
      </c>
    </row>
    <row r="1055" spans="1:9" ht="30" x14ac:dyDescent="0.2">
      <c r="A1055" s="176">
        <v>1052</v>
      </c>
      <c r="B1055" s="249" t="s">
        <v>353</v>
      </c>
      <c r="C1055" s="248" t="s">
        <v>3139</v>
      </c>
      <c r="D1055" s="604" t="s">
        <v>1919</v>
      </c>
      <c r="E1055" s="247" t="s">
        <v>3140</v>
      </c>
      <c r="F1055" s="247" t="s">
        <v>440</v>
      </c>
      <c r="G1055" s="247">
        <f>'MATERIAIS G1'!G1055</f>
        <v>7</v>
      </c>
      <c r="H1055" s="246">
        <v>20.84</v>
      </c>
      <c r="I1055" s="246">
        <f t="shared" si="16"/>
        <v>145.88</v>
      </c>
    </row>
    <row r="1056" spans="1:9" ht="30" x14ac:dyDescent="0.2">
      <c r="A1056" s="176">
        <v>1053</v>
      </c>
      <c r="B1056" s="249" t="s">
        <v>353</v>
      </c>
      <c r="C1056" s="248" t="s">
        <v>3141</v>
      </c>
      <c r="D1056" s="604" t="s">
        <v>1919</v>
      </c>
      <c r="E1056" s="247" t="s">
        <v>3142</v>
      </c>
      <c r="F1056" s="247" t="s">
        <v>440</v>
      </c>
      <c r="G1056" s="247">
        <f>'MATERIAIS G1'!G1056</f>
        <v>76</v>
      </c>
      <c r="H1056" s="246">
        <v>22.8</v>
      </c>
      <c r="I1056" s="246">
        <f t="shared" si="16"/>
        <v>1732.8</v>
      </c>
    </row>
    <row r="1057" spans="1:9" ht="45" x14ac:dyDescent="0.2">
      <c r="A1057" s="176">
        <v>1054</v>
      </c>
      <c r="B1057" s="249" t="s">
        <v>353</v>
      </c>
      <c r="C1057" s="248" t="s">
        <v>3143</v>
      </c>
      <c r="D1057" s="604" t="s">
        <v>1919</v>
      </c>
      <c r="E1057" s="247" t="s">
        <v>3144</v>
      </c>
      <c r="F1057" s="247" t="s">
        <v>440</v>
      </c>
      <c r="G1057" s="247">
        <f>'MATERIAIS G1'!G1057</f>
        <v>30</v>
      </c>
      <c r="H1057" s="246">
        <v>1.52</v>
      </c>
      <c r="I1057" s="246">
        <f t="shared" si="16"/>
        <v>45.6</v>
      </c>
    </row>
    <row r="1058" spans="1:9" ht="30" x14ac:dyDescent="0.2">
      <c r="A1058" s="176">
        <v>1055</v>
      </c>
      <c r="B1058" s="249" t="s">
        <v>352</v>
      </c>
      <c r="C1058" s="248">
        <v>47</v>
      </c>
      <c r="D1058" s="604" t="s">
        <v>1919</v>
      </c>
      <c r="E1058" s="247" t="s">
        <v>1173</v>
      </c>
      <c r="F1058" s="247" t="s">
        <v>440</v>
      </c>
      <c r="G1058" s="247">
        <f>'MATERIAIS G1'!G1058</f>
        <v>7</v>
      </c>
      <c r="H1058" s="246">
        <v>64.36</v>
      </c>
      <c r="I1058" s="246">
        <f t="shared" si="16"/>
        <v>450.52</v>
      </c>
    </row>
    <row r="1059" spans="1:9" ht="30" x14ac:dyDescent="0.2">
      <c r="A1059" s="176">
        <v>1056</v>
      </c>
      <c r="B1059" s="249" t="s">
        <v>352</v>
      </c>
      <c r="C1059" s="248">
        <v>48</v>
      </c>
      <c r="D1059" s="604" t="s">
        <v>1919</v>
      </c>
      <c r="E1059" s="247" t="s">
        <v>1172</v>
      </c>
      <c r="F1059" s="247" t="s">
        <v>440</v>
      </c>
      <c r="G1059" s="247">
        <f>'MATERIAIS G1'!G1059</f>
        <v>7</v>
      </c>
      <c r="H1059" s="246">
        <v>16.79</v>
      </c>
      <c r="I1059" s="246">
        <f t="shared" si="16"/>
        <v>117.53</v>
      </c>
    </row>
    <row r="1060" spans="1:9" ht="30" x14ac:dyDescent="0.2">
      <c r="A1060" s="176">
        <v>1057</v>
      </c>
      <c r="B1060" s="249" t="s">
        <v>352</v>
      </c>
      <c r="C1060" s="248">
        <v>36801</v>
      </c>
      <c r="D1060" s="604" t="s">
        <v>1919</v>
      </c>
      <c r="E1060" s="247" t="s">
        <v>1171</v>
      </c>
      <c r="F1060" s="247" t="s">
        <v>440</v>
      </c>
      <c r="G1060" s="247">
        <f>'MATERIAIS G1'!G1060</f>
        <v>7</v>
      </c>
      <c r="H1060" s="246">
        <v>33.01</v>
      </c>
      <c r="I1060" s="246">
        <f t="shared" si="16"/>
        <v>231.07</v>
      </c>
    </row>
    <row r="1061" spans="1:9" ht="30" x14ac:dyDescent="0.2">
      <c r="A1061" s="176">
        <v>1058</v>
      </c>
      <c r="B1061" s="249" t="s">
        <v>352</v>
      </c>
      <c r="C1061" s="248">
        <v>11672</v>
      </c>
      <c r="D1061" s="604" t="s">
        <v>1919</v>
      </c>
      <c r="E1061" s="247" t="s">
        <v>1170</v>
      </c>
      <c r="F1061" s="247" t="s">
        <v>440</v>
      </c>
      <c r="G1061" s="247">
        <f>'MATERIAIS G1'!G1061</f>
        <v>7</v>
      </c>
      <c r="H1061" s="246">
        <v>94.95</v>
      </c>
      <c r="I1061" s="246">
        <f t="shared" si="16"/>
        <v>664.65</v>
      </c>
    </row>
    <row r="1062" spans="1:9" ht="30" x14ac:dyDescent="0.2">
      <c r="A1062" s="176">
        <v>1059</v>
      </c>
      <c r="B1062" s="249" t="s">
        <v>352</v>
      </c>
      <c r="C1062" s="248">
        <v>20055</v>
      </c>
      <c r="D1062" s="604" t="s">
        <v>1919</v>
      </c>
      <c r="E1062" s="247" t="s">
        <v>1169</v>
      </c>
      <c r="F1062" s="247" t="s">
        <v>440</v>
      </c>
      <c r="G1062" s="247">
        <f>'MATERIAIS G1'!G1062</f>
        <v>7</v>
      </c>
      <c r="H1062" s="246">
        <v>67.72</v>
      </c>
      <c r="I1062" s="246">
        <f t="shared" si="16"/>
        <v>474.04</v>
      </c>
    </row>
    <row r="1063" spans="1:9" ht="30" x14ac:dyDescent="0.2">
      <c r="A1063" s="176">
        <v>1060</v>
      </c>
      <c r="B1063" s="249" t="s">
        <v>352</v>
      </c>
      <c r="C1063" s="248">
        <v>11671</v>
      </c>
      <c r="D1063" s="604" t="s">
        <v>1919</v>
      </c>
      <c r="E1063" s="247" t="s">
        <v>1168</v>
      </c>
      <c r="F1063" s="247" t="s">
        <v>440</v>
      </c>
      <c r="G1063" s="247">
        <f>'MATERIAIS G1'!G1063</f>
        <v>7</v>
      </c>
      <c r="H1063" s="246">
        <v>145.31</v>
      </c>
      <c r="I1063" s="246">
        <f t="shared" si="16"/>
        <v>1017.17</v>
      </c>
    </row>
    <row r="1064" spans="1:9" ht="30" x14ac:dyDescent="0.2">
      <c r="A1064" s="176">
        <v>1061</v>
      </c>
      <c r="B1064" s="249" t="s">
        <v>352</v>
      </c>
      <c r="C1064" s="248">
        <v>11674</v>
      </c>
      <c r="D1064" s="604" t="s">
        <v>1919</v>
      </c>
      <c r="E1064" s="247" t="s">
        <v>1167</v>
      </c>
      <c r="F1064" s="247" t="s">
        <v>440</v>
      </c>
      <c r="G1064" s="247">
        <f>'MATERIAIS G1'!G1064</f>
        <v>7</v>
      </c>
      <c r="H1064" s="246">
        <v>42.09</v>
      </c>
      <c r="I1064" s="246">
        <f t="shared" si="16"/>
        <v>294.63</v>
      </c>
    </row>
    <row r="1065" spans="1:9" ht="30" x14ac:dyDescent="0.2">
      <c r="A1065" s="176">
        <v>1062</v>
      </c>
      <c r="B1065" s="249" t="s">
        <v>352</v>
      </c>
      <c r="C1065" s="248">
        <v>11675</v>
      </c>
      <c r="D1065" s="604" t="s">
        <v>1919</v>
      </c>
      <c r="E1065" s="247" t="s">
        <v>1166</v>
      </c>
      <c r="F1065" s="247" t="s">
        <v>440</v>
      </c>
      <c r="G1065" s="247">
        <f>'MATERIAIS G1'!G1065</f>
        <v>7</v>
      </c>
      <c r="H1065" s="246">
        <v>66.819999999999993</v>
      </c>
      <c r="I1065" s="246">
        <f t="shared" si="16"/>
        <v>467.74</v>
      </c>
    </row>
    <row r="1066" spans="1:9" ht="30" x14ac:dyDescent="0.2">
      <c r="A1066" s="176">
        <v>1063</v>
      </c>
      <c r="B1066" s="249" t="s">
        <v>352</v>
      </c>
      <c r="C1066" s="248">
        <v>11678</v>
      </c>
      <c r="D1066" s="604" t="s">
        <v>1919</v>
      </c>
      <c r="E1066" s="247" t="s">
        <v>1165</v>
      </c>
      <c r="F1066" s="247" t="s">
        <v>440</v>
      </c>
      <c r="G1066" s="247">
        <f>'MATERIAIS G1'!G1066</f>
        <v>7</v>
      </c>
      <c r="H1066" s="246">
        <v>169.03</v>
      </c>
      <c r="I1066" s="246">
        <f t="shared" si="16"/>
        <v>1183.21</v>
      </c>
    </row>
    <row r="1067" spans="1:9" ht="30" x14ac:dyDescent="0.2">
      <c r="A1067" s="176">
        <v>1064</v>
      </c>
      <c r="B1067" s="249" t="s">
        <v>352</v>
      </c>
      <c r="C1067" s="248">
        <v>6019</v>
      </c>
      <c r="D1067" s="604" t="s">
        <v>1919</v>
      </c>
      <c r="E1067" s="247" t="s">
        <v>1164</v>
      </c>
      <c r="F1067" s="247" t="s">
        <v>440</v>
      </c>
      <c r="G1067" s="247">
        <f>'MATERIAIS G1'!G1067</f>
        <v>7</v>
      </c>
      <c r="H1067" s="246">
        <v>62.76</v>
      </c>
      <c r="I1067" s="246">
        <f t="shared" si="16"/>
        <v>439.32</v>
      </c>
    </row>
    <row r="1068" spans="1:9" ht="30" x14ac:dyDescent="0.2">
      <c r="A1068" s="176">
        <v>1065</v>
      </c>
      <c r="B1068" s="249" t="s">
        <v>352</v>
      </c>
      <c r="C1068" s="248">
        <v>6010</v>
      </c>
      <c r="D1068" s="604" t="s">
        <v>1919</v>
      </c>
      <c r="E1068" s="247" t="s">
        <v>1163</v>
      </c>
      <c r="F1068" s="247" t="s">
        <v>440</v>
      </c>
      <c r="G1068" s="247">
        <f>'MATERIAIS G1'!G1068</f>
        <v>7</v>
      </c>
      <c r="H1068" s="246">
        <v>107.99</v>
      </c>
      <c r="I1068" s="246">
        <f t="shared" si="16"/>
        <v>755.93</v>
      </c>
    </row>
    <row r="1069" spans="1:9" ht="30" x14ac:dyDescent="0.2">
      <c r="A1069" s="176">
        <v>1066</v>
      </c>
      <c r="B1069" s="249" t="s">
        <v>352</v>
      </c>
      <c r="C1069" s="248">
        <v>6017</v>
      </c>
      <c r="D1069" s="604" t="s">
        <v>1919</v>
      </c>
      <c r="E1069" s="247" t="s">
        <v>1162</v>
      </c>
      <c r="F1069" s="247" t="s">
        <v>440</v>
      </c>
      <c r="G1069" s="247">
        <f>'MATERIAIS G1'!G1069</f>
        <v>7</v>
      </c>
      <c r="H1069" s="246">
        <v>85.53</v>
      </c>
      <c r="I1069" s="246">
        <f t="shared" si="16"/>
        <v>598.71</v>
      </c>
    </row>
    <row r="1070" spans="1:9" ht="30" x14ac:dyDescent="0.2">
      <c r="A1070" s="176">
        <v>1067</v>
      </c>
      <c r="B1070" s="249" t="s">
        <v>352</v>
      </c>
      <c r="C1070" s="248">
        <v>6028</v>
      </c>
      <c r="D1070" s="604" t="s">
        <v>1919</v>
      </c>
      <c r="E1070" s="247" t="s">
        <v>1161</v>
      </c>
      <c r="F1070" s="247" t="s">
        <v>440</v>
      </c>
      <c r="G1070" s="247">
        <f>'MATERIAIS G1'!G1070</f>
        <v>7</v>
      </c>
      <c r="H1070" s="246">
        <v>150.41</v>
      </c>
      <c r="I1070" s="246">
        <f t="shared" si="16"/>
        <v>1052.8699999999999</v>
      </c>
    </row>
    <row r="1071" spans="1:9" ht="30" x14ac:dyDescent="0.2">
      <c r="A1071" s="176">
        <v>1068</v>
      </c>
      <c r="B1071" s="249" t="s">
        <v>352</v>
      </c>
      <c r="C1071" s="248">
        <v>6011</v>
      </c>
      <c r="D1071" s="604" t="s">
        <v>1919</v>
      </c>
      <c r="E1071" s="247" t="s">
        <v>1160</v>
      </c>
      <c r="F1071" s="247" t="s">
        <v>440</v>
      </c>
      <c r="G1071" s="247">
        <f>'MATERIAIS G1'!G1071</f>
        <v>7</v>
      </c>
      <c r="H1071" s="246">
        <v>311.94</v>
      </c>
      <c r="I1071" s="246">
        <f t="shared" si="16"/>
        <v>2183.58</v>
      </c>
    </row>
    <row r="1072" spans="1:9" ht="30" x14ac:dyDescent="0.2">
      <c r="A1072" s="176">
        <v>1069</v>
      </c>
      <c r="B1072" s="249" t="s">
        <v>352</v>
      </c>
      <c r="C1072" s="248">
        <v>6012</v>
      </c>
      <c r="D1072" s="604" t="s">
        <v>1919</v>
      </c>
      <c r="E1072" s="247" t="s">
        <v>1159</v>
      </c>
      <c r="F1072" s="247" t="s">
        <v>440</v>
      </c>
      <c r="G1072" s="247">
        <f>'MATERIAIS G1'!G1072</f>
        <v>7</v>
      </c>
      <c r="H1072" s="246">
        <v>377.66</v>
      </c>
      <c r="I1072" s="246">
        <f t="shared" si="16"/>
        <v>2643.62</v>
      </c>
    </row>
    <row r="1073" spans="1:9" ht="45" x14ac:dyDescent="0.2">
      <c r="A1073" s="176">
        <v>1070</v>
      </c>
      <c r="B1073" s="249" t="s">
        <v>352</v>
      </c>
      <c r="C1073" s="248">
        <v>6013</v>
      </c>
      <c r="D1073" s="604" t="s">
        <v>1919</v>
      </c>
      <c r="E1073" s="247" t="s">
        <v>1157</v>
      </c>
      <c r="F1073" s="247" t="s">
        <v>440</v>
      </c>
      <c r="G1073" s="247">
        <f>'MATERIAIS G1'!G1073</f>
        <v>7</v>
      </c>
      <c r="H1073" s="246">
        <v>118.74</v>
      </c>
      <c r="I1073" s="246">
        <f t="shared" si="16"/>
        <v>831.18</v>
      </c>
    </row>
    <row r="1074" spans="1:9" ht="45" x14ac:dyDescent="0.2">
      <c r="A1074" s="176">
        <v>1071</v>
      </c>
      <c r="B1074" s="249" t="s">
        <v>352</v>
      </c>
      <c r="C1074" s="248">
        <v>6015</v>
      </c>
      <c r="D1074" s="604" t="s">
        <v>1919</v>
      </c>
      <c r="E1074" s="247" t="s">
        <v>1156</v>
      </c>
      <c r="F1074" s="247" t="s">
        <v>440</v>
      </c>
      <c r="G1074" s="247">
        <f>'MATERIAIS G1'!G1074</f>
        <v>45</v>
      </c>
      <c r="H1074" s="246">
        <v>172.67</v>
      </c>
      <c r="I1074" s="246">
        <f t="shared" si="16"/>
        <v>7770.15</v>
      </c>
    </row>
    <row r="1075" spans="1:9" ht="45" x14ac:dyDescent="0.2">
      <c r="A1075" s="176">
        <v>1072</v>
      </c>
      <c r="B1075" s="249" t="s">
        <v>352</v>
      </c>
      <c r="C1075" s="248">
        <v>6014</v>
      </c>
      <c r="D1075" s="604" t="s">
        <v>1919</v>
      </c>
      <c r="E1075" s="247" t="s">
        <v>1155</v>
      </c>
      <c r="F1075" s="247" t="s">
        <v>440</v>
      </c>
      <c r="G1075" s="247">
        <f>'MATERIAIS G1'!G1075</f>
        <v>7</v>
      </c>
      <c r="H1075" s="246">
        <v>165.09</v>
      </c>
      <c r="I1075" s="246">
        <f t="shared" si="16"/>
        <v>1155.6300000000001</v>
      </c>
    </row>
    <row r="1076" spans="1:9" ht="45" x14ac:dyDescent="0.2">
      <c r="A1076" s="176">
        <v>1073</v>
      </c>
      <c r="B1076" s="249" t="s">
        <v>352</v>
      </c>
      <c r="C1076" s="248">
        <v>6005</v>
      </c>
      <c r="D1076" s="604" t="s">
        <v>1919</v>
      </c>
      <c r="E1076" s="247" t="s">
        <v>1154</v>
      </c>
      <c r="F1076" s="247" t="s">
        <v>440</v>
      </c>
      <c r="G1076" s="247">
        <f>'MATERIAIS G1'!G1076</f>
        <v>45</v>
      </c>
      <c r="H1076" s="246">
        <v>97</v>
      </c>
      <c r="I1076" s="246">
        <f t="shared" si="16"/>
        <v>4365</v>
      </c>
    </row>
    <row r="1077" spans="1:9" ht="30" x14ac:dyDescent="0.2">
      <c r="A1077" s="176">
        <v>1074</v>
      </c>
      <c r="B1077" s="249" t="s">
        <v>352</v>
      </c>
      <c r="C1077" s="248">
        <v>310</v>
      </c>
      <c r="D1077" s="604" t="s">
        <v>1919</v>
      </c>
      <c r="E1077" s="247" t="s">
        <v>1153</v>
      </c>
      <c r="F1077" s="247" t="s">
        <v>440</v>
      </c>
      <c r="G1077" s="247">
        <f>'MATERIAIS G1'!G1077</f>
        <v>7</v>
      </c>
      <c r="H1077" s="246">
        <v>86.7</v>
      </c>
      <c r="I1077" s="246">
        <f t="shared" si="16"/>
        <v>606.9</v>
      </c>
    </row>
    <row r="1078" spans="1:9" ht="30" x14ac:dyDescent="0.2">
      <c r="A1078" s="176">
        <v>1075</v>
      </c>
      <c r="B1078" s="249" t="s">
        <v>352</v>
      </c>
      <c r="C1078" s="248">
        <v>11769</v>
      </c>
      <c r="D1078" s="604" t="s">
        <v>1919</v>
      </c>
      <c r="E1078" s="247" t="s">
        <v>1152</v>
      </c>
      <c r="F1078" s="247" t="s">
        <v>440</v>
      </c>
      <c r="G1078" s="247">
        <f>'MATERIAIS G1'!G1078</f>
        <v>7</v>
      </c>
      <c r="H1078" s="246">
        <v>368.68</v>
      </c>
      <c r="I1078" s="246">
        <f t="shared" si="16"/>
        <v>2580.7600000000002</v>
      </c>
    </row>
    <row r="1079" spans="1:9" ht="30" x14ac:dyDescent="0.2">
      <c r="A1079" s="176">
        <v>1076</v>
      </c>
      <c r="B1079" s="249" t="s">
        <v>352</v>
      </c>
      <c r="C1079" s="248">
        <v>36793</v>
      </c>
      <c r="D1079" s="604" t="s">
        <v>1919</v>
      </c>
      <c r="E1079" s="247" t="s">
        <v>1151</v>
      </c>
      <c r="F1079" s="247" t="s">
        <v>440</v>
      </c>
      <c r="G1079" s="247">
        <f>'MATERIAIS G1'!G1079</f>
        <v>7</v>
      </c>
      <c r="H1079" s="246">
        <v>834.26</v>
      </c>
      <c r="I1079" s="246">
        <f t="shared" si="16"/>
        <v>5839.82</v>
      </c>
    </row>
    <row r="1080" spans="1:9" ht="30" x14ac:dyDescent="0.2">
      <c r="A1080" s="176">
        <v>1077</v>
      </c>
      <c r="B1080" s="249" t="s">
        <v>352</v>
      </c>
      <c r="C1080" s="248">
        <v>3</v>
      </c>
      <c r="D1080" s="604" t="s">
        <v>1919</v>
      </c>
      <c r="E1080" s="247" t="s">
        <v>1150</v>
      </c>
      <c r="F1080" s="247" t="s">
        <v>765</v>
      </c>
      <c r="G1080" s="247">
        <f>'MATERIAIS G1'!G1080</f>
        <v>7</v>
      </c>
      <c r="H1080" s="246">
        <v>14.3</v>
      </c>
      <c r="I1080" s="246">
        <f t="shared" si="16"/>
        <v>100.1</v>
      </c>
    </row>
    <row r="1081" spans="1:9" ht="30" x14ac:dyDescent="0.2">
      <c r="A1081" s="176">
        <v>1078</v>
      </c>
      <c r="B1081" s="249" t="s">
        <v>352</v>
      </c>
      <c r="C1081" s="248">
        <v>296</v>
      </c>
      <c r="D1081" s="604" t="s">
        <v>1919</v>
      </c>
      <c r="E1081" s="247" t="s">
        <v>1149</v>
      </c>
      <c r="F1081" s="247" t="s">
        <v>440</v>
      </c>
      <c r="G1081" s="247">
        <f>'MATERIAIS G1'!G1081</f>
        <v>7</v>
      </c>
      <c r="H1081" s="246">
        <v>1.61</v>
      </c>
      <c r="I1081" s="246">
        <f t="shared" si="16"/>
        <v>11.27</v>
      </c>
    </row>
    <row r="1082" spans="1:9" ht="30" x14ac:dyDescent="0.2">
      <c r="A1082" s="176">
        <v>1079</v>
      </c>
      <c r="B1082" s="249" t="s">
        <v>352</v>
      </c>
      <c r="C1082" s="248">
        <v>297</v>
      </c>
      <c r="D1082" s="604" t="s">
        <v>1919</v>
      </c>
      <c r="E1082" s="247" t="s">
        <v>1148</v>
      </c>
      <c r="F1082" s="247" t="s">
        <v>440</v>
      </c>
      <c r="G1082" s="247">
        <f>'MATERIAIS G1'!G1082</f>
        <v>7</v>
      </c>
      <c r="H1082" s="246">
        <v>2.37</v>
      </c>
      <c r="I1082" s="246">
        <f t="shared" si="16"/>
        <v>16.59</v>
      </c>
    </row>
    <row r="1083" spans="1:9" ht="30" x14ac:dyDescent="0.2">
      <c r="A1083" s="176">
        <v>1080</v>
      </c>
      <c r="B1083" s="249" t="s">
        <v>352</v>
      </c>
      <c r="C1083" s="248">
        <v>301</v>
      </c>
      <c r="D1083" s="604" t="s">
        <v>1919</v>
      </c>
      <c r="E1083" s="247" t="s">
        <v>1147</v>
      </c>
      <c r="F1083" s="247" t="s">
        <v>440</v>
      </c>
      <c r="G1083" s="247">
        <f>'MATERIAIS G1'!G1083</f>
        <v>7</v>
      </c>
      <c r="H1083" s="246">
        <v>2.86</v>
      </c>
      <c r="I1083" s="246">
        <f t="shared" si="16"/>
        <v>20.02</v>
      </c>
    </row>
    <row r="1084" spans="1:9" ht="30" x14ac:dyDescent="0.2">
      <c r="A1084" s="176">
        <v>1081</v>
      </c>
      <c r="B1084" s="249" t="s">
        <v>352</v>
      </c>
      <c r="C1084" s="248">
        <v>318</v>
      </c>
      <c r="D1084" s="604" t="s">
        <v>1919</v>
      </c>
      <c r="E1084" s="247" t="s">
        <v>1146</v>
      </c>
      <c r="F1084" s="247" t="s">
        <v>440</v>
      </c>
      <c r="G1084" s="247">
        <f>'MATERIAIS G1'!G1084</f>
        <v>7</v>
      </c>
      <c r="H1084" s="246">
        <v>19.28</v>
      </c>
      <c r="I1084" s="246">
        <f t="shared" si="16"/>
        <v>134.96</v>
      </c>
    </row>
    <row r="1085" spans="1:9" ht="30" x14ac:dyDescent="0.2">
      <c r="A1085" s="176">
        <v>1082</v>
      </c>
      <c r="B1085" s="249" t="s">
        <v>352</v>
      </c>
      <c r="C1085" s="248">
        <v>319</v>
      </c>
      <c r="D1085" s="604" t="s">
        <v>1919</v>
      </c>
      <c r="E1085" s="247" t="s">
        <v>1145</v>
      </c>
      <c r="F1085" s="247" t="s">
        <v>440</v>
      </c>
      <c r="G1085" s="247">
        <f>'MATERIAIS G1'!G1085</f>
        <v>7</v>
      </c>
      <c r="H1085" s="246">
        <v>30.23</v>
      </c>
      <c r="I1085" s="246">
        <f t="shared" si="16"/>
        <v>211.61</v>
      </c>
    </row>
    <row r="1086" spans="1:9" ht="30" x14ac:dyDescent="0.2">
      <c r="A1086" s="176">
        <v>1083</v>
      </c>
      <c r="B1086" s="249" t="s">
        <v>353</v>
      </c>
      <c r="C1086" s="248" t="s">
        <v>1144</v>
      </c>
      <c r="D1086" s="604" t="s">
        <v>1919</v>
      </c>
      <c r="E1086" s="247" t="s">
        <v>3145</v>
      </c>
      <c r="F1086" s="247" t="s">
        <v>440</v>
      </c>
      <c r="G1086" s="247">
        <f>'MATERIAIS G1'!G1086</f>
        <v>7</v>
      </c>
      <c r="H1086" s="246">
        <v>32.56</v>
      </c>
      <c r="I1086" s="246">
        <f t="shared" si="16"/>
        <v>227.92</v>
      </c>
    </row>
    <row r="1087" spans="1:9" ht="30" x14ac:dyDescent="0.2">
      <c r="A1087" s="176">
        <v>1084</v>
      </c>
      <c r="B1087" s="249" t="s">
        <v>353</v>
      </c>
      <c r="C1087" s="248" t="s">
        <v>1143</v>
      </c>
      <c r="D1087" s="604" t="s">
        <v>1919</v>
      </c>
      <c r="E1087" s="247" t="s">
        <v>1142</v>
      </c>
      <c r="F1087" s="247" t="s">
        <v>440</v>
      </c>
      <c r="G1087" s="247">
        <f>'MATERIAIS G1'!G1087</f>
        <v>7</v>
      </c>
      <c r="H1087" s="246">
        <v>43.45</v>
      </c>
      <c r="I1087" s="246">
        <f t="shared" si="16"/>
        <v>304.14999999999998</v>
      </c>
    </row>
    <row r="1088" spans="1:9" ht="30" x14ac:dyDescent="0.2">
      <c r="A1088" s="176">
        <v>1085</v>
      </c>
      <c r="B1088" s="249" t="s">
        <v>352</v>
      </c>
      <c r="C1088" s="248">
        <v>303</v>
      </c>
      <c r="D1088" s="604" t="s">
        <v>1919</v>
      </c>
      <c r="E1088" s="247" t="s">
        <v>1141</v>
      </c>
      <c r="F1088" s="247" t="s">
        <v>440</v>
      </c>
      <c r="G1088" s="247">
        <f>'MATERIAIS G1'!G1088</f>
        <v>7</v>
      </c>
      <c r="H1088" s="246">
        <v>3.17</v>
      </c>
      <c r="I1088" s="246">
        <f t="shared" si="16"/>
        <v>22.19</v>
      </c>
    </row>
    <row r="1089" spans="1:9" ht="30" x14ac:dyDescent="0.2">
      <c r="A1089" s="176">
        <v>1086</v>
      </c>
      <c r="B1089" s="249" t="s">
        <v>352</v>
      </c>
      <c r="C1089" s="248">
        <v>305</v>
      </c>
      <c r="D1089" s="604" t="s">
        <v>1919</v>
      </c>
      <c r="E1089" s="247" t="s">
        <v>1140</v>
      </c>
      <c r="F1089" s="247" t="s">
        <v>440</v>
      </c>
      <c r="G1089" s="247">
        <f>'MATERIAIS G1'!G1089</f>
        <v>7</v>
      </c>
      <c r="H1089" s="246">
        <v>9.9600000000000009</v>
      </c>
      <c r="I1089" s="246">
        <f t="shared" si="16"/>
        <v>69.72</v>
      </c>
    </row>
    <row r="1090" spans="1:9" ht="30" x14ac:dyDescent="0.2">
      <c r="A1090" s="176">
        <v>1087</v>
      </c>
      <c r="B1090" s="249" t="s">
        <v>352</v>
      </c>
      <c r="C1090" s="248">
        <v>328</v>
      </c>
      <c r="D1090" s="604" t="s">
        <v>1919</v>
      </c>
      <c r="E1090" s="247" t="s">
        <v>1139</v>
      </c>
      <c r="F1090" s="247" t="s">
        <v>440</v>
      </c>
      <c r="G1090" s="247">
        <f>'MATERIAIS G1'!G1090</f>
        <v>7</v>
      </c>
      <c r="H1090" s="246">
        <v>7.58</v>
      </c>
      <c r="I1090" s="246">
        <f t="shared" si="16"/>
        <v>53.06</v>
      </c>
    </row>
    <row r="1091" spans="1:9" ht="30" x14ac:dyDescent="0.2">
      <c r="A1091" s="176">
        <v>1088</v>
      </c>
      <c r="B1091" s="249" t="s">
        <v>352</v>
      </c>
      <c r="C1091" s="248">
        <v>325</v>
      </c>
      <c r="D1091" s="604" t="s">
        <v>1919</v>
      </c>
      <c r="E1091" s="247" t="s">
        <v>1138</v>
      </c>
      <c r="F1091" s="247" t="s">
        <v>440</v>
      </c>
      <c r="G1091" s="247">
        <f>'MATERIAIS G1'!G1091</f>
        <v>7</v>
      </c>
      <c r="H1091" s="246">
        <v>2.23</v>
      </c>
      <c r="I1091" s="246">
        <f t="shared" si="16"/>
        <v>15.61</v>
      </c>
    </row>
    <row r="1092" spans="1:9" ht="30" x14ac:dyDescent="0.2">
      <c r="A1092" s="176">
        <v>1089</v>
      </c>
      <c r="B1092" s="249" t="s">
        <v>352</v>
      </c>
      <c r="C1092" s="248">
        <v>329</v>
      </c>
      <c r="D1092" s="604" t="s">
        <v>1919</v>
      </c>
      <c r="E1092" s="247" t="s">
        <v>1137</v>
      </c>
      <c r="F1092" s="247" t="s">
        <v>440</v>
      </c>
      <c r="G1092" s="247">
        <f>'MATERIAIS G1'!G1092</f>
        <v>7</v>
      </c>
      <c r="H1092" s="246">
        <v>6.34</v>
      </c>
      <c r="I1092" s="246">
        <f t="shared" si="16"/>
        <v>44.38</v>
      </c>
    </row>
    <row r="1093" spans="1:9" ht="30" x14ac:dyDescent="0.2">
      <c r="A1093" s="176">
        <v>1090</v>
      </c>
      <c r="B1093" s="249" t="s">
        <v>353</v>
      </c>
      <c r="C1093" s="248" t="s">
        <v>1136</v>
      </c>
      <c r="D1093" s="604" t="s">
        <v>1919</v>
      </c>
      <c r="E1093" s="247" t="s">
        <v>3146</v>
      </c>
      <c r="F1093" s="247" t="s">
        <v>440</v>
      </c>
      <c r="G1093" s="247">
        <f>'MATERIAIS G1'!G1093</f>
        <v>7</v>
      </c>
      <c r="H1093" s="246">
        <v>25.79</v>
      </c>
      <c r="I1093" s="246">
        <f t="shared" ref="I1093:I1156" si="17">H1093*G1093</f>
        <v>180.53</v>
      </c>
    </row>
    <row r="1094" spans="1:9" ht="30" x14ac:dyDescent="0.2">
      <c r="A1094" s="176">
        <v>1091</v>
      </c>
      <c r="B1094" s="249" t="s">
        <v>353</v>
      </c>
      <c r="C1094" s="248" t="s">
        <v>1135</v>
      </c>
      <c r="D1094" s="604" t="s">
        <v>1919</v>
      </c>
      <c r="E1094" s="247" t="s">
        <v>3147</v>
      </c>
      <c r="F1094" s="247" t="s">
        <v>440</v>
      </c>
      <c r="G1094" s="247">
        <f>'MATERIAIS G1'!G1094</f>
        <v>7</v>
      </c>
      <c r="H1094" s="246">
        <v>60.59</v>
      </c>
      <c r="I1094" s="246">
        <f t="shared" si="17"/>
        <v>424.13</v>
      </c>
    </row>
    <row r="1095" spans="1:9" ht="30" x14ac:dyDescent="0.2">
      <c r="A1095" s="176">
        <v>1092</v>
      </c>
      <c r="B1095" s="249" t="s">
        <v>352</v>
      </c>
      <c r="C1095" s="248">
        <v>11711</v>
      </c>
      <c r="D1095" s="604" t="s">
        <v>1919</v>
      </c>
      <c r="E1095" s="247" t="s">
        <v>1134</v>
      </c>
      <c r="F1095" s="247" t="s">
        <v>440</v>
      </c>
      <c r="G1095" s="247">
        <f>'MATERIAIS G1'!G1095</f>
        <v>7</v>
      </c>
      <c r="H1095" s="246">
        <v>14.52</v>
      </c>
      <c r="I1095" s="246">
        <f t="shared" si="17"/>
        <v>101.64</v>
      </c>
    </row>
    <row r="1096" spans="1:9" ht="30" x14ac:dyDescent="0.2">
      <c r="A1096" s="176">
        <v>1093</v>
      </c>
      <c r="B1096" s="249" t="s">
        <v>352</v>
      </c>
      <c r="C1096" s="248">
        <v>6150</v>
      </c>
      <c r="D1096" s="604" t="s">
        <v>1919</v>
      </c>
      <c r="E1096" s="247" t="s">
        <v>1133</v>
      </c>
      <c r="F1096" s="247" t="s">
        <v>440</v>
      </c>
      <c r="G1096" s="247">
        <f>'MATERIAIS G1'!G1096</f>
        <v>7</v>
      </c>
      <c r="H1096" s="246">
        <v>206.91</v>
      </c>
      <c r="I1096" s="246">
        <f t="shared" si="17"/>
        <v>1448.37</v>
      </c>
    </row>
    <row r="1097" spans="1:9" ht="30" x14ac:dyDescent="0.2">
      <c r="A1097" s="176">
        <v>1094</v>
      </c>
      <c r="B1097" s="249" t="s">
        <v>352</v>
      </c>
      <c r="C1097" s="248">
        <v>38637</v>
      </c>
      <c r="D1097" s="604" t="s">
        <v>1919</v>
      </c>
      <c r="E1097" s="247" t="s">
        <v>1132</v>
      </c>
      <c r="F1097" s="247" t="s">
        <v>440</v>
      </c>
      <c r="G1097" s="247">
        <f>'MATERIAIS G1'!G1097</f>
        <v>7</v>
      </c>
      <c r="H1097" s="246">
        <v>204.41</v>
      </c>
      <c r="I1097" s="246">
        <f t="shared" si="17"/>
        <v>1430.87</v>
      </c>
    </row>
    <row r="1098" spans="1:9" ht="30" x14ac:dyDescent="0.2">
      <c r="A1098" s="176">
        <v>1095</v>
      </c>
      <c r="B1098" s="249" t="s">
        <v>352</v>
      </c>
      <c r="C1098" s="248">
        <v>6149</v>
      </c>
      <c r="D1098" s="604" t="s">
        <v>1919</v>
      </c>
      <c r="E1098" s="247" t="s">
        <v>1131</v>
      </c>
      <c r="F1098" s="247" t="s">
        <v>440</v>
      </c>
      <c r="G1098" s="247">
        <f>'MATERIAIS G1'!G1098</f>
        <v>7</v>
      </c>
      <c r="H1098" s="246">
        <v>11.9</v>
      </c>
      <c r="I1098" s="246">
        <f t="shared" si="17"/>
        <v>83.3</v>
      </c>
    </row>
    <row r="1099" spans="1:9" ht="45" x14ac:dyDescent="0.2">
      <c r="A1099" s="176">
        <v>1096</v>
      </c>
      <c r="B1099" s="249" t="s">
        <v>352</v>
      </c>
      <c r="C1099" s="248">
        <v>11241</v>
      </c>
      <c r="D1099" s="604" t="s">
        <v>1919</v>
      </c>
      <c r="E1099" s="247" t="s">
        <v>1130</v>
      </c>
      <c r="F1099" s="247" t="s">
        <v>440</v>
      </c>
      <c r="G1099" s="247">
        <f>'MATERIAIS G1'!G1099</f>
        <v>7</v>
      </c>
      <c r="H1099" s="246">
        <v>262.63</v>
      </c>
      <c r="I1099" s="246">
        <f t="shared" si="17"/>
        <v>1838.41</v>
      </c>
    </row>
    <row r="1100" spans="1:9" ht="30" x14ac:dyDescent="0.2">
      <c r="A1100" s="176">
        <v>1097</v>
      </c>
      <c r="B1100" s="249" t="s">
        <v>352</v>
      </c>
      <c r="C1100" s="248">
        <v>790</v>
      </c>
      <c r="D1100" s="604" t="s">
        <v>1919</v>
      </c>
      <c r="E1100" s="247" t="s">
        <v>1129</v>
      </c>
      <c r="F1100" s="247" t="s">
        <v>440</v>
      </c>
      <c r="G1100" s="247">
        <f>'MATERIAIS G1'!G1100</f>
        <v>7</v>
      </c>
      <c r="H1100" s="246">
        <v>23.11</v>
      </c>
      <c r="I1100" s="246">
        <f t="shared" si="17"/>
        <v>161.77000000000001</v>
      </c>
    </row>
    <row r="1101" spans="1:9" ht="30" x14ac:dyDescent="0.2">
      <c r="A1101" s="176">
        <v>1098</v>
      </c>
      <c r="B1101" s="249" t="s">
        <v>352</v>
      </c>
      <c r="C1101" s="248">
        <v>789</v>
      </c>
      <c r="D1101" s="604" t="s">
        <v>1919</v>
      </c>
      <c r="E1101" s="247" t="s">
        <v>1128</v>
      </c>
      <c r="F1101" s="247" t="s">
        <v>440</v>
      </c>
      <c r="G1101" s="247">
        <f>'MATERIAIS G1'!G1101</f>
        <v>7</v>
      </c>
      <c r="H1101" s="246">
        <v>17.760000000000002</v>
      </c>
      <c r="I1101" s="246">
        <f t="shared" si="17"/>
        <v>124.32</v>
      </c>
    </row>
    <row r="1102" spans="1:9" ht="30" x14ac:dyDescent="0.2">
      <c r="A1102" s="176">
        <v>1099</v>
      </c>
      <c r="B1102" s="249" t="s">
        <v>352</v>
      </c>
      <c r="C1102" s="248">
        <v>775</v>
      </c>
      <c r="D1102" s="604" t="s">
        <v>1919</v>
      </c>
      <c r="E1102" s="247" t="s">
        <v>1127</v>
      </c>
      <c r="F1102" s="247" t="s">
        <v>440</v>
      </c>
      <c r="G1102" s="247">
        <f>'MATERIAIS G1'!G1102</f>
        <v>7</v>
      </c>
      <c r="H1102" s="246">
        <v>49.89</v>
      </c>
      <c r="I1102" s="246">
        <f t="shared" si="17"/>
        <v>349.23</v>
      </c>
    </row>
    <row r="1103" spans="1:9" ht="30" x14ac:dyDescent="0.2">
      <c r="A1103" s="176">
        <v>1100</v>
      </c>
      <c r="B1103" s="249" t="s">
        <v>352</v>
      </c>
      <c r="C1103" s="248">
        <v>788</v>
      </c>
      <c r="D1103" s="604" t="s">
        <v>1919</v>
      </c>
      <c r="E1103" s="247" t="s">
        <v>1126</v>
      </c>
      <c r="F1103" s="247" t="s">
        <v>440</v>
      </c>
      <c r="G1103" s="247">
        <f>'MATERIAIS G1'!G1103</f>
        <v>7</v>
      </c>
      <c r="H1103" s="246">
        <v>31.01</v>
      </c>
      <c r="I1103" s="246">
        <f t="shared" si="17"/>
        <v>217.07</v>
      </c>
    </row>
    <row r="1104" spans="1:9" ht="30" x14ac:dyDescent="0.2">
      <c r="A1104" s="176">
        <v>1101</v>
      </c>
      <c r="B1104" s="249" t="s">
        <v>352</v>
      </c>
      <c r="C1104" s="248">
        <v>780</v>
      </c>
      <c r="D1104" s="604" t="s">
        <v>1919</v>
      </c>
      <c r="E1104" s="247" t="s">
        <v>1125</v>
      </c>
      <c r="F1104" s="247" t="s">
        <v>440</v>
      </c>
      <c r="G1104" s="247">
        <f>'MATERIAIS G1'!G1104</f>
        <v>7</v>
      </c>
      <c r="H1104" s="246">
        <v>71.86</v>
      </c>
      <c r="I1104" s="246">
        <f t="shared" si="17"/>
        <v>503.02</v>
      </c>
    </row>
    <row r="1105" spans="1:9" ht="30" x14ac:dyDescent="0.2">
      <c r="A1105" s="176">
        <v>1102</v>
      </c>
      <c r="B1105" s="249" t="s">
        <v>352</v>
      </c>
      <c r="C1105" s="248">
        <v>3458</v>
      </c>
      <c r="D1105" s="604" t="s">
        <v>1919</v>
      </c>
      <c r="E1105" s="247" t="s">
        <v>1124</v>
      </c>
      <c r="F1105" s="247" t="s">
        <v>440</v>
      </c>
      <c r="G1105" s="247">
        <f>'MATERIAIS G1'!G1105</f>
        <v>7</v>
      </c>
      <c r="H1105" s="246">
        <v>36.299999999999997</v>
      </c>
      <c r="I1105" s="246">
        <f t="shared" si="17"/>
        <v>254.1</v>
      </c>
    </row>
    <row r="1106" spans="1:9" ht="30" x14ac:dyDescent="0.2">
      <c r="A1106" s="176">
        <v>1103</v>
      </c>
      <c r="B1106" s="249" t="s">
        <v>352</v>
      </c>
      <c r="C1106" s="248">
        <v>3457</v>
      </c>
      <c r="D1106" s="604" t="s">
        <v>1919</v>
      </c>
      <c r="E1106" s="247" t="s">
        <v>1123</v>
      </c>
      <c r="F1106" s="247" t="s">
        <v>440</v>
      </c>
      <c r="G1106" s="247">
        <f>'MATERIAIS G1'!G1106</f>
        <v>7</v>
      </c>
      <c r="H1106" s="246">
        <v>27.25</v>
      </c>
      <c r="I1106" s="246">
        <f t="shared" si="17"/>
        <v>190.75</v>
      </c>
    </row>
    <row r="1107" spans="1:9" ht="30" x14ac:dyDescent="0.2">
      <c r="A1107" s="176">
        <v>1104</v>
      </c>
      <c r="B1107" s="249" t="s">
        <v>352</v>
      </c>
      <c r="C1107" s="248">
        <v>3472</v>
      </c>
      <c r="D1107" s="604" t="s">
        <v>1919</v>
      </c>
      <c r="E1107" s="247" t="s">
        <v>1122</v>
      </c>
      <c r="F1107" s="247" t="s">
        <v>440</v>
      </c>
      <c r="G1107" s="247">
        <f>'MATERIAIS G1'!G1107</f>
        <v>7</v>
      </c>
      <c r="H1107" s="246">
        <v>17.39</v>
      </c>
      <c r="I1107" s="246">
        <f t="shared" si="17"/>
        <v>121.73</v>
      </c>
    </row>
    <row r="1108" spans="1:9" ht="30" x14ac:dyDescent="0.2">
      <c r="A1108" s="176">
        <v>1105</v>
      </c>
      <c r="B1108" s="249" t="s">
        <v>352</v>
      </c>
      <c r="C1108" s="248">
        <v>3470</v>
      </c>
      <c r="D1108" s="604" t="s">
        <v>1919</v>
      </c>
      <c r="E1108" s="247" t="s">
        <v>1121</v>
      </c>
      <c r="F1108" s="247" t="s">
        <v>440</v>
      </c>
      <c r="G1108" s="247">
        <f>'MATERIAIS G1'!G1108</f>
        <v>7</v>
      </c>
      <c r="H1108" s="246">
        <v>101.37</v>
      </c>
      <c r="I1108" s="246">
        <f t="shared" si="17"/>
        <v>709.59</v>
      </c>
    </row>
    <row r="1109" spans="1:9" ht="30" x14ac:dyDescent="0.2">
      <c r="A1109" s="176">
        <v>1106</v>
      </c>
      <c r="B1109" s="249" t="s">
        <v>352</v>
      </c>
      <c r="C1109" s="248">
        <v>3471</v>
      </c>
      <c r="D1109" s="604" t="s">
        <v>1919</v>
      </c>
      <c r="E1109" s="247" t="s">
        <v>1120</v>
      </c>
      <c r="F1109" s="247" t="s">
        <v>440</v>
      </c>
      <c r="G1109" s="247">
        <f>'MATERIAIS G1'!G1109</f>
        <v>7</v>
      </c>
      <c r="H1109" s="246">
        <v>55.7</v>
      </c>
      <c r="I1109" s="246">
        <f t="shared" si="17"/>
        <v>389.9</v>
      </c>
    </row>
    <row r="1110" spans="1:9" ht="30" x14ac:dyDescent="0.2">
      <c r="A1110" s="176">
        <v>1107</v>
      </c>
      <c r="B1110" s="249" t="s">
        <v>352</v>
      </c>
      <c r="C1110" s="248">
        <v>3459</v>
      </c>
      <c r="D1110" s="604" t="s">
        <v>1919</v>
      </c>
      <c r="E1110" s="247" t="s">
        <v>1119</v>
      </c>
      <c r="F1110" s="247" t="s">
        <v>440</v>
      </c>
      <c r="G1110" s="247">
        <f>'MATERIAIS G1'!G1110</f>
        <v>7</v>
      </c>
      <c r="H1110" s="246">
        <v>142.97999999999999</v>
      </c>
      <c r="I1110" s="246">
        <f t="shared" si="17"/>
        <v>1000.86</v>
      </c>
    </row>
    <row r="1111" spans="1:9" ht="30" x14ac:dyDescent="0.2">
      <c r="A1111" s="176">
        <v>1108</v>
      </c>
      <c r="B1111" s="249" t="s">
        <v>352</v>
      </c>
      <c r="C1111" s="248">
        <v>3939</v>
      </c>
      <c r="D1111" s="604" t="s">
        <v>1919</v>
      </c>
      <c r="E1111" s="247" t="s">
        <v>1118</v>
      </c>
      <c r="F1111" s="247" t="s">
        <v>440</v>
      </c>
      <c r="G1111" s="247">
        <f>'MATERIAIS G1'!G1111</f>
        <v>7</v>
      </c>
      <c r="H1111" s="246">
        <v>25.6</v>
      </c>
      <c r="I1111" s="246">
        <f t="shared" si="17"/>
        <v>179.2</v>
      </c>
    </row>
    <row r="1112" spans="1:9" ht="30" x14ac:dyDescent="0.2">
      <c r="A1112" s="176">
        <v>1109</v>
      </c>
      <c r="B1112" s="249" t="s">
        <v>352</v>
      </c>
      <c r="C1112" s="248">
        <v>3911</v>
      </c>
      <c r="D1112" s="604" t="s">
        <v>1919</v>
      </c>
      <c r="E1112" s="247" t="s">
        <v>1117</v>
      </c>
      <c r="F1112" s="247" t="s">
        <v>440</v>
      </c>
      <c r="G1112" s="247">
        <f>'MATERIAIS G1'!G1112</f>
        <v>7</v>
      </c>
      <c r="H1112" s="246">
        <v>20.92</v>
      </c>
      <c r="I1112" s="246">
        <f t="shared" si="17"/>
        <v>146.44</v>
      </c>
    </row>
    <row r="1113" spans="1:9" ht="30" x14ac:dyDescent="0.2">
      <c r="A1113" s="176">
        <v>1110</v>
      </c>
      <c r="B1113" s="249" t="s">
        <v>352</v>
      </c>
      <c r="C1113" s="248">
        <v>3910</v>
      </c>
      <c r="D1113" s="604" t="s">
        <v>1919</v>
      </c>
      <c r="E1113" s="247" t="s">
        <v>1116</v>
      </c>
      <c r="F1113" s="247" t="s">
        <v>440</v>
      </c>
      <c r="G1113" s="247">
        <f>'MATERIAIS G1'!G1113</f>
        <v>7</v>
      </c>
      <c r="H1113" s="246">
        <v>14.96</v>
      </c>
      <c r="I1113" s="246">
        <f t="shared" si="17"/>
        <v>104.72</v>
      </c>
    </row>
    <row r="1114" spans="1:9" ht="30" x14ac:dyDescent="0.2">
      <c r="A1114" s="176">
        <v>1111</v>
      </c>
      <c r="B1114" s="249" t="s">
        <v>352</v>
      </c>
      <c r="C1114" s="248">
        <v>3913</v>
      </c>
      <c r="D1114" s="604" t="s">
        <v>1919</v>
      </c>
      <c r="E1114" s="247" t="s">
        <v>1115</v>
      </c>
      <c r="F1114" s="247" t="s">
        <v>440</v>
      </c>
      <c r="G1114" s="247">
        <f>'MATERIAIS G1'!G1114</f>
        <v>7</v>
      </c>
      <c r="H1114" s="246">
        <v>71.53</v>
      </c>
      <c r="I1114" s="246">
        <f t="shared" si="17"/>
        <v>500.71</v>
      </c>
    </row>
    <row r="1115" spans="1:9" ht="30" x14ac:dyDescent="0.2">
      <c r="A1115" s="176">
        <v>1112</v>
      </c>
      <c r="B1115" s="249" t="s">
        <v>352</v>
      </c>
      <c r="C1115" s="248">
        <v>3912</v>
      </c>
      <c r="D1115" s="604" t="s">
        <v>1919</v>
      </c>
      <c r="E1115" s="247" t="s">
        <v>1114</v>
      </c>
      <c r="F1115" s="247" t="s">
        <v>440</v>
      </c>
      <c r="G1115" s="247">
        <f>'MATERIAIS G1'!G1115</f>
        <v>7</v>
      </c>
      <c r="H1115" s="246">
        <v>39.21</v>
      </c>
      <c r="I1115" s="246">
        <f t="shared" si="17"/>
        <v>274.47000000000003</v>
      </c>
    </row>
    <row r="1116" spans="1:9" ht="30" x14ac:dyDescent="0.2">
      <c r="A1116" s="176">
        <v>1113</v>
      </c>
      <c r="B1116" s="249" t="s">
        <v>352</v>
      </c>
      <c r="C1116" s="248">
        <v>3914</v>
      </c>
      <c r="D1116" s="604" t="s">
        <v>1919</v>
      </c>
      <c r="E1116" s="247" t="s">
        <v>1113</v>
      </c>
      <c r="F1116" s="247" t="s">
        <v>440</v>
      </c>
      <c r="G1116" s="247">
        <f>'MATERIAIS G1'!G1116</f>
        <v>7</v>
      </c>
      <c r="H1116" s="246">
        <v>107.91</v>
      </c>
      <c r="I1116" s="246">
        <f t="shared" si="17"/>
        <v>755.37</v>
      </c>
    </row>
    <row r="1117" spans="1:9" ht="30" x14ac:dyDescent="0.2">
      <c r="A1117" s="176">
        <v>1114</v>
      </c>
      <c r="B1117" s="249" t="s">
        <v>352</v>
      </c>
      <c r="C1117" s="248">
        <v>3936</v>
      </c>
      <c r="D1117" s="604" t="s">
        <v>1919</v>
      </c>
      <c r="E1117" s="247" t="s">
        <v>1112</v>
      </c>
      <c r="F1117" s="247" t="s">
        <v>440</v>
      </c>
      <c r="G1117" s="247">
        <f>'MATERIAIS G1'!G1117</f>
        <v>7</v>
      </c>
      <c r="H1117" s="246">
        <v>27.2</v>
      </c>
      <c r="I1117" s="246">
        <f t="shared" si="17"/>
        <v>190.4</v>
      </c>
    </row>
    <row r="1118" spans="1:9" ht="30" x14ac:dyDescent="0.2">
      <c r="A1118" s="176">
        <v>1115</v>
      </c>
      <c r="B1118" s="249" t="s">
        <v>352</v>
      </c>
      <c r="C1118" s="248">
        <v>3921</v>
      </c>
      <c r="D1118" s="604" t="s">
        <v>1919</v>
      </c>
      <c r="E1118" s="247" t="s">
        <v>1111</v>
      </c>
      <c r="F1118" s="247" t="s">
        <v>440</v>
      </c>
      <c r="G1118" s="247">
        <f>'MATERIAIS G1'!G1118</f>
        <v>7</v>
      </c>
      <c r="H1118" s="246">
        <v>22.45</v>
      </c>
      <c r="I1118" s="246">
        <f t="shared" si="17"/>
        <v>157.15</v>
      </c>
    </row>
    <row r="1119" spans="1:9" ht="30" x14ac:dyDescent="0.2">
      <c r="A1119" s="176">
        <v>1116</v>
      </c>
      <c r="B1119" s="249" t="s">
        <v>352</v>
      </c>
      <c r="C1119" s="248">
        <v>3928</v>
      </c>
      <c r="D1119" s="604" t="s">
        <v>1919</v>
      </c>
      <c r="E1119" s="247" t="s">
        <v>1110</v>
      </c>
      <c r="F1119" s="247" t="s">
        <v>440</v>
      </c>
      <c r="G1119" s="247">
        <f>'MATERIAIS G1'!G1119</f>
        <v>7</v>
      </c>
      <c r="H1119" s="246">
        <v>76.38</v>
      </c>
      <c r="I1119" s="246">
        <f t="shared" si="17"/>
        <v>534.66</v>
      </c>
    </row>
    <row r="1120" spans="1:9" ht="30" x14ac:dyDescent="0.2">
      <c r="A1120" s="176">
        <v>1117</v>
      </c>
      <c r="B1120" s="249" t="s">
        <v>352</v>
      </c>
      <c r="C1120" s="248">
        <v>3926</v>
      </c>
      <c r="D1120" s="604" t="s">
        <v>1919</v>
      </c>
      <c r="E1120" s="247" t="s">
        <v>1109</v>
      </c>
      <c r="F1120" s="247" t="s">
        <v>440</v>
      </c>
      <c r="G1120" s="247">
        <f>'MATERIAIS G1'!G1120</f>
        <v>7</v>
      </c>
      <c r="H1120" s="246">
        <v>43.54</v>
      </c>
      <c r="I1120" s="246">
        <f t="shared" si="17"/>
        <v>304.77999999999997</v>
      </c>
    </row>
    <row r="1121" spans="1:9" ht="30" x14ac:dyDescent="0.2">
      <c r="A1121" s="176">
        <v>1118</v>
      </c>
      <c r="B1121" s="249" t="s">
        <v>352</v>
      </c>
      <c r="C1121" s="248">
        <v>3931</v>
      </c>
      <c r="D1121" s="604" t="s">
        <v>1919</v>
      </c>
      <c r="E1121" s="247" t="s">
        <v>1108</v>
      </c>
      <c r="F1121" s="247" t="s">
        <v>440</v>
      </c>
      <c r="G1121" s="247">
        <f>'MATERIAIS G1'!G1121</f>
        <v>7</v>
      </c>
      <c r="H1121" s="246">
        <v>116.37</v>
      </c>
      <c r="I1121" s="246">
        <f t="shared" si="17"/>
        <v>814.59</v>
      </c>
    </row>
    <row r="1122" spans="1:9" ht="30" x14ac:dyDescent="0.2">
      <c r="A1122" s="176">
        <v>1119</v>
      </c>
      <c r="B1122" s="249" t="s">
        <v>352</v>
      </c>
      <c r="C1122" s="248">
        <v>4893</v>
      </c>
      <c r="D1122" s="604" t="s">
        <v>1919</v>
      </c>
      <c r="E1122" s="247" t="s">
        <v>1107</v>
      </c>
      <c r="F1122" s="247" t="s">
        <v>440</v>
      </c>
      <c r="G1122" s="247">
        <f>'MATERIAIS G1'!G1122</f>
        <v>22</v>
      </c>
      <c r="H1122" s="246">
        <v>15.74</v>
      </c>
      <c r="I1122" s="246">
        <f t="shared" si="17"/>
        <v>346.28</v>
      </c>
    </row>
    <row r="1123" spans="1:9" ht="30" x14ac:dyDescent="0.2">
      <c r="A1123" s="176">
        <v>1120</v>
      </c>
      <c r="B1123" s="249" t="s">
        <v>352</v>
      </c>
      <c r="C1123" s="248">
        <v>4894</v>
      </c>
      <c r="D1123" s="604" t="s">
        <v>1919</v>
      </c>
      <c r="E1123" s="247" t="s">
        <v>1106</v>
      </c>
      <c r="F1123" s="247" t="s">
        <v>440</v>
      </c>
      <c r="G1123" s="247">
        <f>'MATERIAIS G1'!G1123</f>
        <v>7</v>
      </c>
      <c r="H1123" s="246">
        <v>13.5</v>
      </c>
      <c r="I1123" s="246">
        <f t="shared" si="17"/>
        <v>94.5</v>
      </c>
    </row>
    <row r="1124" spans="1:9" x14ac:dyDescent="0.2">
      <c r="A1124" s="176">
        <v>1121</v>
      </c>
      <c r="B1124" s="249" t="s">
        <v>352</v>
      </c>
      <c r="C1124" s="248">
        <v>4890</v>
      </c>
      <c r="D1124" s="604" t="s">
        <v>1919</v>
      </c>
      <c r="E1124" s="247" t="s">
        <v>1105</v>
      </c>
      <c r="F1124" s="247" t="s">
        <v>440</v>
      </c>
      <c r="G1124" s="247">
        <f>'MATERIAIS G1'!G1124</f>
        <v>7</v>
      </c>
      <c r="H1124" s="246">
        <v>8.64</v>
      </c>
      <c r="I1124" s="246">
        <f t="shared" si="17"/>
        <v>60.48</v>
      </c>
    </row>
    <row r="1125" spans="1:9" ht="30" x14ac:dyDescent="0.2">
      <c r="A1125" s="176">
        <v>1122</v>
      </c>
      <c r="B1125" s="249" t="s">
        <v>352</v>
      </c>
      <c r="C1125" s="248">
        <v>12411</v>
      </c>
      <c r="D1125" s="604" t="s">
        <v>1919</v>
      </c>
      <c r="E1125" s="247" t="s">
        <v>1104</v>
      </c>
      <c r="F1125" s="247" t="s">
        <v>440</v>
      </c>
      <c r="G1125" s="247">
        <f>'MATERIAIS G1'!G1125</f>
        <v>7</v>
      </c>
      <c r="H1125" s="246">
        <v>46.54</v>
      </c>
      <c r="I1125" s="246">
        <f t="shared" si="17"/>
        <v>325.77999999999997</v>
      </c>
    </row>
    <row r="1126" spans="1:9" x14ac:dyDescent="0.2">
      <c r="A1126" s="176">
        <v>1123</v>
      </c>
      <c r="B1126" s="249" t="s">
        <v>352</v>
      </c>
      <c r="C1126" s="248">
        <v>4891</v>
      </c>
      <c r="D1126" s="604" t="s">
        <v>1919</v>
      </c>
      <c r="E1126" s="247" t="s">
        <v>1103</v>
      </c>
      <c r="F1126" s="247" t="s">
        <v>440</v>
      </c>
      <c r="G1126" s="247">
        <f>'MATERIAIS G1'!G1126</f>
        <v>7</v>
      </c>
      <c r="H1126" s="246">
        <v>23.27</v>
      </c>
      <c r="I1126" s="246">
        <f t="shared" si="17"/>
        <v>162.88999999999999</v>
      </c>
    </row>
    <row r="1127" spans="1:9" x14ac:dyDescent="0.2">
      <c r="A1127" s="176">
        <v>1124</v>
      </c>
      <c r="B1127" s="249" t="s">
        <v>352</v>
      </c>
      <c r="C1127" s="248">
        <v>4892</v>
      </c>
      <c r="D1127" s="604" t="s">
        <v>1919</v>
      </c>
      <c r="E1127" s="247" t="s">
        <v>1102</v>
      </c>
      <c r="F1127" s="247" t="s">
        <v>440</v>
      </c>
      <c r="G1127" s="247">
        <f>'MATERIAIS G1'!G1127</f>
        <v>7</v>
      </c>
      <c r="H1127" s="246">
        <v>65.17</v>
      </c>
      <c r="I1127" s="246">
        <f t="shared" si="17"/>
        <v>456.19</v>
      </c>
    </row>
    <row r="1128" spans="1:9" x14ac:dyDescent="0.2">
      <c r="A1128" s="176">
        <v>1125</v>
      </c>
      <c r="B1128" s="249" t="s">
        <v>352</v>
      </c>
      <c r="C1128" s="248">
        <v>6297</v>
      </c>
      <c r="D1128" s="604" t="s">
        <v>1919</v>
      </c>
      <c r="E1128" s="247" t="s">
        <v>1101</v>
      </c>
      <c r="F1128" s="247" t="s">
        <v>440</v>
      </c>
      <c r="G1128" s="247">
        <f>'MATERIAIS G1'!G1128</f>
        <v>7</v>
      </c>
      <c r="H1128" s="246">
        <v>46.75</v>
      </c>
      <c r="I1128" s="246">
        <f t="shared" si="17"/>
        <v>327.25</v>
      </c>
    </row>
    <row r="1129" spans="1:9" x14ac:dyDescent="0.2">
      <c r="A1129" s="176">
        <v>1126</v>
      </c>
      <c r="B1129" s="249" t="s">
        <v>352</v>
      </c>
      <c r="C1129" s="248">
        <v>6296</v>
      </c>
      <c r="D1129" s="604" t="s">
        <v>1919</v>
      </c>
      <c r="E1129" s="247" t="s">
        <v>1100</v>
      </c>
      <c r="F1129" s="247" t="s">
        <v>440</v>
      </c>
      <c r="G1129" s="247">
        <f>'MATERIAIS G1'!G1129</f>
        <v>7</v>
      </c>
      <c r="H1129" s="246">
        <v>36.9</v>
      </c>
      <c r="I1129" s="246">
        <f t="shared" si="17"/>
        <v>258.3</v>
      </c>
    </row>
    <row r="1130" spans="1:9" x14ac:dyDescent="0.2">
      <c r="A1130" s="176">
        <v>1127</v>
      </c>
      <c r="B1130" s="249" t="s">
        <v>352</v>
      </c>
      <c r="C1130" s="248">
        <v>6323</v>
      </c>
      <c r="D1130" s="604" t="s">
        <v>1919</v>
      </c>
      <c r="E1130" s="247" t="s">
        <v>1099</v>
      </c>
      <c r="F1130" s="247" t="s">
        <v>440</v>
      </c>
      <c r="G1130" s="247">
        <f>'MATERIAIS G1'!G1130</f>
        <v>7</v>
      </c>
      <c r="H1130" s="246">
        <v>24.11</v>
      </c>
      <c r="I1130" s="246">
        <f t="shared" si="17"/>
        <v>168.77</v>
      </c>
    </row>
    <row r="1131" spans="1:9" x14ac:dyDescent="0.2">
      <c r="A1131" s="176">
        <v>1128</v>
      </c>
      <c r="B1131" s="249" t="s">
        <v>352</v>
      </c>
      <c r="C1131" s="248">
        <v>6299</v>
      </c>
      <c r="D1131" s="604" t="s">
        <v>1919</v>
      </c>
      <c r="E1131" s="247" t="s">
        <v>1098</v>
      </c>
      <c r="F1131" s="247" t="s">
        <v>440</v>
      </c>
      <c r="G1131" s="247">
        <f>'MATERIAIS G1'!G1131</f>
        <v>7</v>
      </c>
      <c r="H1131" s="246">
        <v>140.62</v>
      </c>
      <c r="I1131" s="246">
        <f t="shared" si="17"/>
        <v>984.34</v>
      </c>
    </row>
    <row r="1132" spans="1:9" x14ac:dyDescent="0.2">
      <c r="A1132" s="176">
        <v>1129</v>
      </c>
      <c r="B1132" s="249" t="s">
        <v>352</v>
      </c>
      <c r="C1132" s="248">
        <v>6298</v>
      </c>
      <c r="D1132" s="604" t="s">
        <v>1919</v>
      </c>
      <c r="E1132" s="247" t="s">
        <v>1097</v>
      </c>
      <c r="F1132" s="247" t="s">
        <v>440</v>
      </c>
      <c r="G1132" s="247">
        <f>'MATERIAIS G1'!G1132</f>
        <v>7</v>
      </c>
      <c r="H1132" s="246">
        <v>74.06</v>
      </c>
      <c r="I1132" s="246">
        <f t="shared" si="17"/>
        <v>518.41999999999996</v>
      </c>
    </row>
    <row r="1133" spans="1:9" x14ac:dyDescent="0.2">
      <c r="A1133" s="176">
        <v>1130</v>
      </c>
      <c r="B1133" s="249" t="s">
        <v>352</v>
      </c>
      <c r="C1133" s="248">
        <v>6322</v>
      </c>
      <c r="D1133" s="604" t="s">
        <v>1919</v>
      </c>
      <c r="E1133" s="247" t="s">
        <v>1096</v>
      </c>
      <c r="F1133" s="247" t="s">
        <v>440</v>
      </c>
      <c r="G1133" s="247">
        <f>'MATERIAIS G1'!G1133</f>
        <v>7</v>
      </c>
      <c r="H1133" s="246">
        <v>188.34</v>
      </c>
      <c r="I1133" s="246">
        <f t="shared" si="17"/>
        <v>1318.38</v>
      </c>
    </row>
    <row r="1134" spans="1:9" ht="45" x14ac:dyDescent="0.2">
      <c r="A1134" s="176">
        <v>1131</v>
      </c>
      <c r="B1134" s="249" t="s">
        <v>352</v>
      </c>
      <c r="C1134" s="248">
        <v>7701</v>
      </c>
      <c r="D1134" s="604" t="s">
        <v>1919</v>
      </c>
      <c r="E1134" s="247" t="s">
        <v>1095</v>
      </c>
      <c r="F1134" s="247" t="s">
        <v>438</v>
      </c>
      <c r="G1134" s="247">
        <f>'MATERIAIS G1'!G1134</f>
        <v>7</v>
      </c>
      <c r="H1134" s="246">
        <v>96.19</v>
      </c>
      <c r="I1134" s="246">
        <f t="shared" si="17"/>
        <v>673.33</v>
      </c>
    </row>
    <row r="1135" spans="1:9" ht="45" x14ac:dyDescent="0.2">
      <c r="A1135" s="176">
        <v>1132</v>
      </c>
      <c r="B1135" s="249" t="s">
        <v>352</v>
      </c>
      <c r="C1135" s="248">
        <v>7696</v>
      </c>
      <c r="D1135" s="604" t="s">
        <v>1919</v>
      </c>
      <c r="E1135" s="247" t="s">
        <v>1094</v>
      </c>
      <c r="F1135" s="247" t="s">
        <v>438</v>
      </c>
      <c r="G1135" s="247">
        <f>'MATERIAIS G1'!G1135</f>
        <v>7</v>
      </c>
      <c r="H1135" s="246">
        <v>77.510000000000005</v>
      </c>
      <c r="I1135" s="246">
        <f t="shared" si="17"/>
        <v>542.57000000000005</v>
      </c>
    </row>
    <row r="1136" spans="1:9" ht="45" x14ac:dyDescent="0.2">
      <c r="A1136" s="176">
        <v>1133</v>
      </c>
      <c r="B1136" s="249" t="s">
        <v>352</v>
      </c>
      <c r="C1136" s="248">
        <v>7694</v>
      </c>
      <c r="D1136" s="604" t="s">
        <v>1919</v>
      </c>
      <c r="E1136" s="247" t="s">
        <v>1093</v>
      </c>
      <c r="F1136" s="247" t="s">
        <v>438</v>
      </c>
      <c r="G1136" s="247">
        <f>'MATERIAIS G1'!G1136</f>
        <v>7</v>
      </c>
      <c r="H1136" s="246">
        <v>129.44</v>
      </c>
      <c r="I1136" s="246">
        <f t="shared" si="17"/>
        <v>906.08</v>
      </c>
    </row>
    <row r="1137" spans="1:9" ht="30" x14ac:dyDescent="0.2">
      <c r="A1137" s="176">
        <v>1134</v>
      </c>
      <c r="B1137" s="249" t="s">
        <v>352</v>
      </c>
      <c r="C1137" s="248">
        <v>9884</v>
      </c>
      <c r="D1137" s="604" t="s">
        <v>1919</v>
      </c>
      <c r="E1137" s="247" t="s">
        <v>1092</v>
      </c>
      <c r="F1137" s="247" t="s">
        <v>440</v>
      </c>
      <c r="G1137" s="247">
        <f>'MATERIAIS G1'!G1137</f>
        <v>7</v>
      </c>
      <c r="H1137" s="246">
        <v>77.319999999999993</v>
      </c>
      <c r="I1137" s="246">
        <f t="shared" si="17"/>
        <v>541.24</v>
      </c>
    </row>
    <row r="1138" spans="1:9" ht="30" x14ac:dyDescent="0.2">
      <c r="A1138" s="176">
        <v>1135</v>
      </c>
      <c r="B1138" s="249" t="s">
        <v>352</v>
      </c>
      <c r="C1138" s="248">
        <v>9888</v>
      </c>
      <c r="D1138" s="604" t="s">
        <v>1919</v>
      </c>
      <c r="E1138" s="247" t="s">
        <v>1091</v>
      </c>
      <c r="F1138" s="247" t="s">
        <v>440</v>
      </c>
      <c r="G1138" s="247">
        <f>'MATERIAIS G1'!G1138</f>
        <v>7</v>
      </c>
      <c r="H1138" s="246">
        <v>62.13</v>
      </c>
      <c r="I1138" s="246">
        <f t="shared" si="17"/>
        <v>434.91</v>
      </c>
    </row>
    <row r="1139" spans="1:9" ht="30" x14ac:dyDescent="0.2">
      <c r="A1139" s="176">
        <v>1136</v>
      </c>
      <c r="B1139" s="249" t="s">
        <v>352</v>
      </c>
      <c r="C1139" s="248">
        <v>9886</v>
      </c>
      <c r="D1139" s="604" t="s">
        <v>1919</v>
      </c>
      <c r="E1139" s="247" t="s">
        <v>1090</v>
      </c>
      <c r="F1139" s="247" t="s">
        <v>440</v>
      </c>
      <c r="G1139" s="247">
        <f>'MATERIAIS G1'!G1139</f>
        <v>7</v>
      </c>
      <c r="H1139" s="246">
        <v>37.130000000000003</v>
      </c>
      <c r="I1139" s="246">
        <f t="shared" si="17"/>
        <v>259.91000000000003</v>
      </c>
    </row>
    <row r="1140" spans="1:9" ht="30" x14ac:dyDescent="0.2">
      <c r="A1140" s="176">
        <v>1137</v>
      </c>
      <c r="B1140" s="249" t="s">
        <v>352</v>
      </c>
      <c r="C1140" s="248">
        <v>9889</v>
      </c>
      <c r="D1140" s="604" t="s">
        <v>1919</v>
      </c>
      <c r="E1140" s="247" t="s">
        <v>1089</v>
      </c>
      <c r="F1140" s="247" t="s">
        <v>440</v>
      </c>
      <c r="G1140" s="247">
        <f>'MATERIAIS G1'!G1140</f>
        <v>7</v>
      </c>
      <c r="H1140" s="246">
        <v>188.12</v>
      </c>
      <c r="I1140" s="246">
        <f t="shared" si="17"/>
        <v>1316.84</v>
      </c>
    </row>
    <row r="1141" spans="1:9" ht="30" x14ac:dyDescent="0.2">
      <c r="A1141" s="176">
        <v>1138</v>
      </c>
      <c r="B1141" s="249" t="s">
        <v>352</v>
      </c>
      <c r="C1141" s="248">
        <v>9887</v>
      </c>
      <c r="D1141" s="604" t="s">
        <v>1919</v>
      </c>
      <c r="E1141" s="247" t="s">
        <v>1088</v>
      </c>
      <c r="F1141" s="247" t="s">
        <v>440</v>
      </c>
      <c r="G1141" s="247">
        <f>'MATERIAIS G1'!G1141</f>
        <v>7</v>
      </c>
      <c r="H1141" s="246">
        <v>113.7</v>
      </c>
      <c r="I1141" s="246">
        <f t="shared" si="17"/>
        <v>795.9</v>
      </c>
    </row>
    <row r="1142" spans="1:9" ht="30" x14ac:dyDescent="0.2">
      <c r="A1142" s="176">
        <v>1139</v>
      </c>
      <c r="B1142" s="249" t="s">
        <v>352</v>
      </c>
      <c r="C1142" s="248">
        <v>9890</v>
      </c>
      <c r="D1142" s="604" t="s">
        <v>1919</v>
      </c>
      <c r="E1142" s="247" t="s">
        <v>1087</v>
      </c>
      <c r="F1142" s="247" t="s">
        <v>440</v>
      </c>
      <c r="G1142" s="247">
        <f>'MATERIAIS G1'!G1142</f>
        <v>7</v>
      </c>
      <c r="H1142" s="246">
        <v>291.45</v>
      </c>
      <c r="I1142" s="246">
        <f t="shared" si="17"/>
        <v>2040.15</v>
      </c>
    </row>
    <row r="1143" spans="1:9" ht="45" x14ac:dyDescent="0.2">
      <c r="A1143" s="176">
        <v>1140</v>
      </c>
      <c r="B1143" s="249" t="s">
        <v>352</v>
      </c>
      <c r="C1143" s="248">
        <v>11686</v>
      </c>
      <c r="D1143" s="604" t="s">
        <v>1919</v>
      </c>
      <c r="E1143" s="247" t="s">
        <v>1086</v>
      </c>
      <c r="F1143" s="247" t="s">
        <v>440</v>
      </c>
      <c r="G1143" s="247">
        <f>'MATERIAIS G1'!G1143</f>
        <v>7</v>
      </c>
      <c r="H1143" s="246">
        <v>13.79</v>
      </c>
      <c r="I1143" s="246">
        <f t="shared" si="17"/>
        <v>96.53</v>
      </c>
    </row>
    <row r="1144" spans="1:9" ht="30" x14ac:dyDescent="0.2">
      <c r="A1144" s="176">
        <v>1141</v>
      </c>
      <c r="B1144" s="249" t="s">
        <v>352</v>
      </c>
      <c r="C1144" s="248">
        <v>1747</v>
      </c>
      <c r="D1144" s="604" t="s">
        <v>1919</v>
      </c>
      <c r="E1144" s="247" t="s">
        <v>1085</v>
      </c>
      <c r="F1144" s="247" t="s">
        <v>440</v>
      </c>
      <c r="G1144" s="247">
        <f>'MATERIAIS G1'!G1144</f>
        <v>15</v>
      </c>
      <c r="H1144" s="246">
        <v>201.23</v>
      </c>
      <c r="I1144" s="246">
        <f t="shared" si="17"/>
        <v>3018.45</v>
      </c>
    </row>
    <row r="1145" spans="1:9" x14ac:dyDescent="0.2">
      <c r="A1145" s="176">
        <v>1142</v>
      </c>
      <c r="B1145" s="249" t="s">
        <v>352</v>
      </c>
      <c r="C1145" s="248">
        <v>10423</v>
      </c>
      <c r="D1145" s="604" t="s">
        <v>1919</v>
      </c>
      <c r="E1145" s="247" t="s">
        <v>1084</v>
      </c>
      <c r="F1145" s="247" t="s">
        <v>440</v>
      </c>
      <c r="G1145" s="247">
        <f>'MATERIAIS G1'!G1145</f>
        <v>7</v>
      </c>
      <c r="H1145" s="246">
        <v>381.78</v>
      </c>
      <c r="I1145" s="246">
        <f t="shared" si="17"/>
        <v>2672.46</v>
      </c>
    </row>
    <row r="1146" spans="1:9" ht="30" x14ac:dyDescent="0.2">
      <c r="A1146" s="176">
        <v>1143</v>
      </c>
      <c r="B1146" s="249" t="s">
        <v>352</v>
      </c>
      <c r="C1146" s="248">
        <v>36521</v>
      </c>
      <c r="D1146" s="604" t="s">
        <v>1919</v>
      </c>
      <c r="E1146" s="247" t="s">
        <v>1083</v>
      </c>
      <c r="F1146" s="247" t="s">
        <v>440</v>
      </c>
      <c r="G1146" s="247">
        <f>'MATERIAIS G1'!G1146</f>
        <v>7</v>
      </c>
      <c r="H1146" s="246">
        <v>149.22</v>
      </c>
      <c r="I1146" s="246">
        <f t="shared" si="17"/>
        <v>1044.54</v>
      </c>
    </row>
    <row r="1147" spans="1:9" ht="30" x14ac:dyDescent="0.2">
      <c r="A1147" s="176">
        <v>1144</v>
      </c>
      <c r="B1147" s="249" t="s">
        <v>352</v>
      </c>
      <c r="C1147" s="248">
        <v>36794</v>
      </c>
      <c r="D1147" s="604" t="s">
        <v>1919</v>
      </c>
      <c r="E1147" s="247" t="s">
        <v>1082</v>
      </c>
      <c r="F1147" s="247" t="s">
        <v>440</v>
      </c>
      <c r="G1147" s="247">
        <f>'MATERIAIS G1'!G1147</f>
        <v>7</v>
      </c>
      <c r="H1147" s="246">
        <v>158.86000000000001</v>
      </c>
      <c r="I1147" s="246">
        <f t="shared" si="17"/>
        <v>1112.02</v>
      </c>
    </row>
    <row r="1148" spans="1:9" ht="30" x14ac:dyDescent="0.2">
      <c r="A1148" s="176">
        <v>1145</v>
      </c>
      <c r="B1148" s="249" t="s">
        <v>352</v>
      </c>
      <c r="C1148" s="248">
        <v>10427</v>
      </c>
      <c r="D1148" s="604" t="s">
        <v>1919</v>
      </c>
      <c r="E1148" s="247" t="s">
        <v>1081</v>
      </c>
      <c r="F1148" s="247" t="s">
        <v>440</v>
      </c>
      <c r="G1148" s="247">
        <f>'MATERIAIS G1'!G1148</f>
        <v>7</v>
      </c>
      <c r="H1148" s="246">
        <v>464.17</v>
      </c>
      <c r="I1148" s="246">
        <f t="shared" si="17"/>
        <v>3249.19</v>
      </c>
    </row>
    <row r="1149" spans="1:9" ht="45" x14ac:dyDescent="0.2">
      <c r="A1149" s="176">
        <v>1146</v>
      </c>
      <c r="B1149" s="249" t="s">
        <v>352</v>
      </c>
      <c r="C1149" s="248">
        <v>133</v>
      </c>
      <c r="D1149" s="604" t="s">
        <v>1919</v>
      </c>
      <c r="E1149" s="247" t="s">
        <v>1080</v>
      </c>
      <c r="F1149" s="247" t="s">
        <v>440</v>
      </c>
      <c r="G1149" s="247">
        <f>'MATERIAIS G1'!G1149</f>
        <v>7</v>
      </c>
      <c r="H1149" s="246">
        <v>7.89</v>
      </c>
      <c r="I1149" s="246">
        <f t="shared" si="17"/>
        <v>55.23</v>
      </c>
    </row>
    <row r="1150" spans="1:9" ht="30" x14ac:dyDescent="0.2">
      <c r="A1150" s="176">
        <v>1147</v>
      </c>
      <c r="B1150" s="249" t="s">
        <v>352</v>
      </c>
      <c r="C1150" s="248">
        <v>10422</v>
      </c>
      <c r="D1150" s="604" t="s">
        <v>1919</v>
      </c>
      <c r="E1150" s="247" t="s">
        <v>1078</v>
      </c>
      <c r="F1150" s="247" t="s">
        <v>440</v>
      </c>
      <c r="G1150" s="247">
        <f>'MATERIAIS G1'!G1150</f>
        <v>45</v>
      </c>
      <c r="H1150" s="246">
        <v>372.59</v>
      </c>
      <c r="I1150" s="246">
        <f t="shared" si="17"/>
        <v>16766.55</v>
      </c>
    </row>
    <row r="1151" spans="1:9" ht="45" x14ac:dyDescent="0.2">
      <c r="A1151" s="176">
        <v>1148</v>
      </c>
      <c r="B1151" s="249" t="s">
        <v>352</v>
      </c>
      <c r="C1151" s="248">
        <v>38851</v>
      </c>
      <c r="D1151" s="604" t="s">
        <v>1919</v>
      </c>
      <c r="E1151" s="247" t="s">
        <v>1076</v>
      </c>
      <c r="F1151" s="247" t="s">
        <v>440</v>
      </c>
      <c r="G1151" s="247">
        <f>'MATERIAIS G1'!G1151</f>
        <v>7</v>
      </c>
      <c r="H1151" s="246">
        <v>20.61</v>
      </c>
      <c r="I1151" s="246">
        <f t="shared" si="17"/>
        <v>144.27000000000001</v>
      </c>
    </row>
    <row r="1152" spans="1:9" ht="45" x14ac:dyDescent="0.2">
      <c r="A1152" s="176">
        <v>1149</v>
      </c>
      <c r="B1152" s="249" t="s">
        <v>352</v>
      </c>
      <c r="C1152" s="248">
        <v>38928</v>
      </c>
      <c r="D1152" s="604" t="s">
        <v>1919</v>
      </c>
      <c r="E1152" s="247" t="s">
        <v>1075</v>
      </c>
      <c r="F1152" s="247" t="s">
        <v>440</v>
      </c>
      <c r="G1152" s="247">
        <f>'MATERIAIS G1'!G1152</f>
        <v>7</v>
      </c>
      <c r="H1152" s="246">
        <v>19.39</v>
      </c>
      <c r="I1152" s="246">
        <f t="shared" si="17"/>
        <v>135.72999999999999</v>
      </c>
    </row>
    <row r="1153" spans="1:9" x14ac:dyDescent="0.2">
      <c r="A1153" s="176">
        <v>1150</v>
      </c>
      <c r="B1153" s="249" t="s">
        <v>352</v>
      </c>
      <c r="C1153" s="248">
        <v>38826</v>
      </c>
      <c r="D1153" s="604" t="s">
        <v>1919</v>
      </c>
      <c r="E1153" s="247" t="s">
        <v>1074</v>
      </c>
      <c r="F1153" s="247" t="s">
        <v>438</v>
      </c>
      <c r="G1153" s="247">
        <f>'MATERIAIS G1'!G1153</f>
        <v>7</v>
      </c>
      <c r="H1153" s="246">
        <v>8.67</v>
      </c>
      <c r="I1153" s="246">
        <f t="shared" si="17"/>
        <v>60.69</v>
      </c>
    </row>
    <row r="1154" spans="1:9" ht="30" x14ac:dyDescent="0.2">
      <c r="A1154" s="176">
        <v>1151</v>
      </c>
      <c r="B1154" s="249" t="s">
        <v>352</v>
      </c>
      <c r="C1154" s="248">
        <v>819</v>
      </c>
      <c r="D1154" s="604" t="s">
        <v>1919</v>
      </c>
      <c r="E1154" s="247" t="s">
        <v>1071</v>
      </c>
      <c r="F1154" s="247" t="s">
        <v>440</v>
      </c>
      <c r="G1154" s="247">
        <f>'MATERIAIS G1'!G1154</f>
        <v>7</v>
      </c>
      <c r="H1154" s="246">
        <v>3.51</v>
      </c>
      <c r="I1154" s="246">
        <f t="shared" si="17"/>
        <v>24.57</v>
      </c>
    </row>
    <row r="1155" spans="1:9" ht="30" x14ac:dyDescent="0.2">
      <c r="A1155" s="176">
        <v>1152</v>
      </c>
      <c r="B1155" s="249" t="s">
        <v>352</v>
      </c>
      <c r="C1155" s="248">
        <v>818</v>
      </c>
      <c r="D1155" s="604" t="s">
        <v>1919</v>
      </c>
      <c r="E1155" s="247" t="s">
        <v>1070</v>
      </c>
      <c r="F1155" s="247" t="s">
        <v>440</v>
      </c>
      <c r="G1155" s="247">
        <f>'MATERIAIS G1'!G1155</f>
        <v>7</v>
      </c>
      <c r="H1155" s="246">
        <v>6.55</v>
      </c>
      <c r="I1155" s="246">
        <f t="shared" si="17"/>
        <v>45.85</v>
      </c>
    </row>
    <row r="1156" spans="1:9" ht="30" x14ac:dyDescent="0.2">
      <c r="A1156" s="176">
        <v>1153</v>
      </c>
      <c r="B1156" s="249" t="s">
        <v>353</v>
      </c>
      <c r="C1156" s="248" t="s">
        <v>3148</v>
      </c>
      <c r="D1156" s="604" t="s">
        <v>1919</v>
      </c>
      <c r="E1156" s="247" t="s">
        <v>3149</v>
      </c>
      <c r="F1156" s="247" t="s">
        <v>440</v>
      </c>
      <c r="G1156" s="247">
        <f>'MATERIAIS G1'!G1156</f>
        <v>7</v>
      </c>
      <c r="H1156" s="246">
        <v>19.78</v>
      </c>
      <c r="I1156" s="246">
        <f t="shared" si="17"/>
        <v>138.46</v>
      </c>
    </row>
    <row r="1157" spans="1:9" ht="30" x14ac:dyDescent="0.2">
      <c r="A1157" s="176">
        <v>1154</v>
      </c>
      <c r="B1157" s="249" t="s">
        <v>352</v>
      </c>
      <c r="C1157" s="248">
        <v>1194</v>
      </c>
      <c r="D1157" s="604" t="s">
        <v>1919</v>
      </c>
      <c r="E1157" s="247" t="s">
        <v>1066</v>
      </c>
      <c r="F1157" s="247" t="s">
        <v>440</v>
      </c>
      <c r="G1157" s="247">
        <f>'MATERIAIS G1'!G1157</f>
        <v>7</v>
      </c>
      <c r="H1157" s="246">
        <v>6.82</v>
      </c>
      <c r="I1157" s="246">
        <f t="shared" ref="I1157:I1220" si="18">H1157*G1157</f>
        <v>47.74</v>
      </c>
    </row>
    <row r="1158" spans="1:9" ht="30" x14ac:dyDescent="0.2">
      <c r="A1158" s="176">
        <v>1155</v>
      </c>
      <c r="B1158" s="249" t="s">
        <v>352</v>
      </c>
      <c r="C1158" s="248">
        <v>1195</v>
      </c>
      <c r="D1158" s="604" t="s">
        <v>1919</v>
      </c>
      <c r="E1158" s="247" t="s">
        <v>1065</v>
      </c>
      <c r="F1158" s="247" t="s">
        <v>440</v>
      </c>
      <c r="G1158" s="247">
        <f>'MATERIAIS G1'!G1158</f>
        <v>7</v>
      </c>
      <c r="H1158" s="246">
        <v>11.47</v>
      </c>
      <c r="I1158" s="246">
        <f t="shared" si="18"/>
        <v>80.290000000000006</v>
      </c>
    </row>
    <row r="1159" spans="1:9" ht="30" x14ac:dyDescent="0.2">
      <c r="A1159" s="176">
        <v>1156</v>
      </c>
      <c r="B1159" s="249" t="s">
        <v>352</v>
      </c>
      <c r="C1159" s="248">
        <v>1204</v>
      </c>
      <c r="D1159" s="604" t="s">
        <v>1919</v>
      </c>
      <c r="E1159" s="247" t="s">
        <v>1064</v>
      </c>
      <c r="F1159" s="247" t="s">
        <v>440</v>
      </c>
      <c r="G1159" s="247">
        <f>'MATERIAIS G1'!G1159</f>
        <v>7</v>
      </c>
      <c r="H1159" s="246">
        <v>20.07</v>
      </c>
      <c r="I1159" s="246">
        <f t="shared" si="18"/>
        <v>140.49</v>
      </c>
    </row>
    <row r="1160" spans="1:9" ht="30" x14ac:dyDescent="0.2">
      <c r="A1160" s="176">
        <v>1157</v>
      </c>
      <c r="B1160" s="249" t="s">
        <v>352</v>
      </c>
      <c r="C1160" s="248">
        <v>3539</v>
      </c>
      <c r="D1160" s="604" t="s">
        <v>1919</v>
      </c>
      <c r="E1160" s="247" t="s">
        <v>1063</v>
      </c>
      <c r="F1160" s="247" t="s">
        <v>440</v>
      </c>
      <c r="G1160" s="247">
        <f>'MATERIAIS G1'!G1160</f>
        <v>7</v>
      </c>
      <c r="H1160" s="246">
        <v>27.81</v>
      </c>
      <c r="I1160" s="246">
        <f t="shared" si="18"/>
        <v>194.67</v>
      </c>
    </row>
    <row r="1161" spans="1:9" ht="30" x14ac:dyDescent="0.2">
      <c r="A1161" s="176">
        <v>1158</v>
      </c>
      <c r="B1161" s="249" t="s">
        <v>352</v>
      </c>
      <c r="C1161" s="248">
        <v>3501</v>
      </c>
      <c r="D1161" s="604" t="s">
        <v>1919</v>
      </c>
      <c r="E1161" s="247" t="s">
        <v>1062</v>
      </c>
      <c r="F1161" s="247" t="s">
        <v>440</v>
      </c>
      <c r="G1161" s="247">
        <f>'MATERIAIS G1'!G1161</f>
        <v>7</v>
      </c>
      <c r="H1161" s="246">
        <v>3.98</v>
      </c>
      <c r="I1161" s="246">
        <f t="shared" si="18"/>
        <v>27.86</v>
      </c>
    </row>
    <row r="1162" spans="1:9" ht="30" x14ac:dyDescent="0.2">
      <c r="A1162" s="176">
        <v>1159</v>
      </c>
      <c r="B1162" s="249" t="s">
        <v>352</v>
      </c>
      <c r="C1162" s="248">
        <v>3503</v>
      </c>
      <c r="D1162" s="604" t="s">
        <v>1919</v>
      </c>
      <c r="E1162" s="247" t="s">
        <v>1061</v>
      </c>
      <c r="F1162" s="247" t="s">
        <v>440</v>
      </c>
      <c r="G1162" s="247">
        <f>'MATERIAIS G1'!G1162</f>
        <v>30</v>
      </c>
      <c r="H1162" s="246">
        <v>7.19</v>
      </c>
      <c r="I1162" s="246">
        <f t="shared" si="18"/>
        <v>215.7</v>
      </c>
    </row>
    <row r="1163" spans="1:9" ht="30" x14ac:dyDescent="0.2">
      <c r="A1163" s="176">
        <v>1160</v>
      </c>
      <c r="B1163" s="249" t="s">
        <v>352</v>
      </c>
      <c r="C1163" s="248">
        <v>3477</v>
      </c>
      <c r="D1163" s="604" t="s">
        <v>1919</v>
      </c>
      <c r="E1163" s="247" t="s">
        <v>1060</v>
      </c>
      <c r="F1163" s="247" t="s">
        <v>440</v>
      </c>
      <c r="G1163" s="247">
        <f>'MATERIAIS G1'!G1163</f>
        <v>7</v>
      </c>
      <c r="H1163" s="246">
        <v>26.13</v>
      </c>
      <c r="I1163" s="246">
        <f t="shared" si="18"/>
        <v>182.91</v>
      </c>
    </row>
    <row r="1164" spans="1:9" ht="30" x14ac:dyDescent="0.2">
      <c r="A1164" s="176">
        <v>1161</v>
      </c>
      <c r="B1164" s="249" t="s">
        <v>352</v>
      </c>
      <c r="C1164" s="248">
        <v>3478</v>
      </c>
      <c r="D1164" s="604" t="s">
        <v>1919</v>
      </c>
      <c r="E1164" s="247" t="s">
        <v>1059</v>
      </c>
      <c r="F1164" s="247" t="s">
        <v>440</v>
      </c>
      <c r="G1164" s="247">
        <f>'MATERIAIS G1'!G1164</f>
        <v>7</v>
      </c>
      <c r="H1164" s="246">
        <v>62.66</v>
      </c>
      <c r="I1164" s="246">
        <f t="shared" si="18"/>
        <v>438.62</v>
      </c>
    </row>
    <row r="1165" spans="1:9" ht="30" x14ac:dyDescent="0.2">
      <c r="A1165" s="176">
        <v>1162</v>
      </c>
      <c r="B1165" s="249" t="s">
        <v>352</v>
      </c>
      <c r="C1165" s="248">
        <v>3511</v>
      </c>
      <c r="D1165" s="604" t="s">
        <v>1919</v>
      </c>
      <c r="E1165" s="247" t="s">
        <v>1058</v>
      </c>
      <c r="F1165" s="247" t="s">
        <v>440</v>
      </c>
      <c r="G1165" s="247">
        <f>'MATERIAIS G1'!G1165</f>
        <v>7</v>
      </c>
      <c r="H1165" s="246">
        <v>82.02</v>
      </c>
      <c r="I1165" s="246">
        <f t="shared" si="18"/>
        <v>574.14</v>
      </c>
    </row>
    <row r="1166" spans="1:9" ht="30" x14ac:dyDescent="0.2">
      <c r="A1166" s="176">
        <v>1163</v>
      </c>
      <c r="B1166" s="249" t="s">
        <v>352</v>
      </c>
      <c r="C1166" s="248">
        <v>3864</v>
      </c>
      <c r="D1166" s="604" t="s">
        <v>1919</v>
      </c>
      <c r="E1166" s="247" t="s">
        <v>1053</v>
      </c>
      <c r="F1166" s="247" t="s">
        <v>440</v>
      </c>
      <c r="G1166" s="247">
        <f>'MATERIAIS G1'!G1166</f>
        <v>7</v>
      </c>
      <c r="H1166" s="246">
        <v>12.83</v>
      </c>
      <c r="I1166" s="246">
        <f t="shared" si="18"/>
        <v>89.81</v>
      </c>
    </row>
    <row r="1167" spans="1:9" ht="30" x14ac:dyDescent="0.2">
      <c r="A1167" s="176">
        <v>1164</v>
      </c>
      <c r="B1167" s="249" t="s">
        <v>352</v>
      </c>
      <c r="C1167" s="248">
        <v>3865</v>
      </c>
      <c r="D1167" s="604" t="s">
        <v>1919</v>
      </c>
      <c r="E1167" s="247" t="s">
        <v>1052</v>
      </c>
      <c r="F1167" s="247" t="s">
        <v>440</v>
      </c>
      <c r="G1167" s="247">
        <f>'MATERIAIS G1'!G1167</f>
        <v>7</v>
      </c>
      <c r="H1167" s="246">
        <v>18.77</v>
      </c>
      <c r="I1167" s="246">
        <f t="shared" si="18"/>
        <v>131.38999999999999</v>
      </c>
    </row>
    <row r="1168" spans="1:9" x14ac:dyDescent="0.2">
      <c r="A1168" s="176">
        <v>1165</v>
      </c>
      <c r="B1168" s="249" t="s">
        <v>353</v>
      </c>
      <c r="C1168" s="248" t="s">
        <v>3150</v>
      </c>
      <c r="D1168" s="604" t="s">
        <v>1919</v>
      </c>
      <c r="E1168" s="247" t="s">
        <v>3151</v>
      </c>
      <c r="F1168" s="247" t="s">
        <v>440</v>
      </c>
      <c r="G1168" s="247">
        <f>'MATERIAIS G1'!G1168</f>
        <v>7</v>
      </c>
      <c r="H1168" s="246">
        <v>2.85</v>
      </c>
      <c r="I1168" s="246">
        <f t="shared" si="18"/>
        <v>19.95</v>
      </c>
    </row>
    <row r="1169" spans="1:9" x14ac:dyDescent="0.2">
      <c r="A1169" s="176">
        <v>1166</v>
      </c>
      <c r="B1169" s="249" t="s">
        <v>2603</v>
      </c>
      <c r="C1169" s="248">
        <v>12882</v>
      </c>
      <c r="D1169" s="604" t="s">
        <v>1919</v>
      </c>
      <c r="E1169" s="247" t="s">
        <v>3152</v>
      </c>
      <c r="F1169" s="247" t="s">
        <v>440</v>
      </c>
      <c r="G1169" s="247">
        <f>'MATERIAIS G1'!G1169</f>
        <v>7</v>
      </c>
      <c r="H1169" s="246">
        <v>8.33</v>
      </c>
      <c r="I1169" s="246">
        <f t="shared" si="18"/>
        <v>58.31</v>
      </c>
    </row>
    <row r="1170" spans="1:9" x14ac:dyDescent="0.2">
      <c r="A1170" s="176">
        <v>1167</v>
      </c>
      <c r="B1170" s="249" t="s">
        <v>2603</v>
      </c>
      <c r="C1170" s="248">
        <v>12881</v>
      </c>
      <c r="D1170" s="604" t="s">
        <v>1919</v>
      </c>
      <c r="E1170" s="247" t="s">
        <v>3153</v>
      </c>
      <c r="F1170" s="247" t="s">
        <v>440</v>
      </c>
      <c r="G1170" s="247">
        <f>'MATERIAIS G1'!G1170</f>
        <v>7</v>
      </c>
      <c r="H1170" s="246">
        <v>3.93</v>
      </c>
      <c r="I1170" s="246">
        <f t="shared" si="18"/>
        <v>27.51</v>
      </c>
    </row>
    <row r="1171" spans="1:9" x14ac:dyDescent="0.2">
      <c r="A1171" s="176">
        <v>1168</v>
      </c>
      <c r="B1171" s="249" t="s">
        <v>2603</v>
      </c>
      <c r="C1171" s="248">
        <v>12883</v>
      </c>
      <c r="D1171" s="604" t="s">
        <v>1919</v>
      </c>
      <c r="E1171" s="247" t="s">
        <v>3154</v>
      </c>
      <c r="F1171" s="247" t="s">
        <v>440</v>
      </c>
      <c r="G1171" s="247">
        <f>'MATERIAIS G1'!G1171</f>
        <v>7</v>
      </c>
      <c r="H1171" s="246">
        <v>12.62</v>
      </c>
      <c r="I1171" s="246">
        <f t="shared" si="18"/>
        <v>88.34</v>
      </c>
    </row>
    <row r="1172" spans="1:9" ht="30" x14ac:dyDescent="0.2">
      <c r="A1172" s="176">
        <v>1169</v>
      </c>
      <c r="B1172" s="249" t="s">
        <v>352</v>
      </c>
      <c r="C1172" s="248">
        <v>7128</v>
      </c>
      <c r="D1172" s="604" t="s">
        <v>1919</v>
      </c>
      <c r="E1172" s="247" t="s">
        <v>1050</v>
      </c>
      <c r="F1172" s="247" t="s">
        <v>440</v>
      </c>
      <c r="G1172" s="247">
        <f>'MATERIAIS G1'!G1172</f>
        <v>7</v>
      </c>
      <c r="H1172" s="246">
        <v>8.33</v>
      </c>
      <c r="I1172" s="246">
        <f t="shared" si="18"/>
        <v>58.31</v>
      </c>
    </row>
    <row r="1173" spans="1:9" ht="30" x14ac:dyDescent="0.2">
      <c r="A1173" s="176">
        <v>1170</v>
      </c>
      <c r="B1173" s="249" t="s">
        <v>352</v>
      </c>
      <c r="C1173" s="248">
        <v>7131</v>
      </c>
      <c r="D1173" s="604" t="s">
        <v>1919</v>
      </c>
      <c r="E1173" s="247" t="s">
        <v>1049</v>
      </c>
      <c r="F1173" s="247" t="s">
        <v>440</v>
      </c>
      <c r="G1173" s="247">
        <f>'MATERIAIS G1'!G1173</f>
        <v>7</v>
      </c>
      <c r="H1173" s="246">
        <v>17.38</v>
      </c>
      <c r="I1173" s="246">
        <f t="shared" si="18"/>
        <v>121.66</v>
      </c>
    </row>
    <row r="1174" spans="1:9" ht="30" x14ac:dyDescent="0.2">
      <c r="A1174" s="176">
        <v>1171</v>
      </c>
      <c r="B1174" s="249" t="s">
        <v>352</v>
      </c>
      <c r="C1174" s="248">
        <v>7132</v>
      </c>
      <c r="D1174" s="604" t="s">
        <v>1919</v>
      </c>
      <c r="E1174" s="247" t="s">
        <v>1048</v>
      </c>
      <c r="F1174" s="247" t="s">
        <v>440</v>
      </c>
      <c r="G1174" s="247">
        <f>'MATERIAIS G1'!G1174</f>
        <v>7</v>
      </c>
      <c r="H1174" s="246">
        <v>40.92</v>
      </c>
      <c r="I1174" s="246">
        <f t="shared" si="18"/>
        <v>286.44</v>
      </c>
    </row>
    <row r="1175" spans="1:9" ht="30" x14ac:dyDescent="0.2">
      <c r="A1175" s="176">
        <v>1172</v>
      </c>
      <c r="B1175" s="249" t="s">
        <v>352</v>
      </c>
      <c r="C1175" s="248">
        <v>7143</v>
      </c>
      <c r="D1175" s="604" t="s">
        <v>1919</v>
      </c>
      <c r="E1175" s="247" t="s">
        <v>1045</v>
      </c>
      <c r="F1175" s="247" t="s">
        <v>440</v>
      </c>
      <c r="G1175" s="247">
        <f>'MATERIAIS G1'!G1175</f>
        <v>22</v>
      </c>
      <c r="H1175" s="246">
        <v>29.74</v>
      </c>
      <c r="I1175" s="246">
        <f t="shared" si="18"/>
        <v>654.28</v>
      </c>
    </row>
    <row r="1176" spans="1:9" ht="30" x14ac:dyDescent="0.2">
      <c r="A1176" s="176">
        <v>1173</v>
      </c>
      <c r="B1176" s="249" t="s">
        <v>352</v>
      </c>
      <c r="C1176" s="248">
        <v>7144</v>
      </c>
      <c r="D1176" s="604" t="s">
        <v>1919</v>
      </c>
      <c r="E1176" s="247" t="s">
        <v>1044</v>
      </c>
      <c r="F1176" s="247" t="s">
        <v>440</v>
      </c>
      <c r="G1176" s="247">
        <f>'MATERIAIS G1'!G1176</f>
        <v>15</v>
      </c>
      <c r="H1176" s="246">
        <v>55.17</v>
      </c>
      <c r="I1176" s="246">
        <f t="shared" si="18"/>
        <v>827.55</v>
      </c>
    </row>
    <row r="1177" spans="1:9" ht="30" x14ac:dyDescent="0.2">
      <c r="A1177" s="176">
        <v>1174</v>
      </c>
      <c r="B1177" s="249" t="s">
        <v>352</v>
      </c>
      <c r="C1177" s="248">
        <v>7142</v>
      </c>
      <c r="D1177" s="604" t="s">
        <v>1919</v>
      </c>
      <c r="E1177" s="247" t="s">
        <v>1043</v>
      </c>
      <c r="F1177" s="247" t="s">
        <v>440</v>
      </c>
      <c r="G1177" s="247">
        <f>'MATERIAIS G1'!G1177</f>
        <v>45</v>
      </c>
      <c r="H1177" s="246">
        <v>9.26</v>
      </c>
      <c r="I1177" s="246">
        <f t="shared" si="18"/>
        <v>416.7</v>
      </c>
    </row>
    <row r="1178" spans="1:9" ht="45" x14ac:dyDescent="0.2">
      <c r="A1178" s="176">
        <v>1175</v>
      </c>
      <c r="B1178" s="249" t="s">
        <v>352</v>
      </c>
      <c r="C1178" s="248">
        <v>7697</v>
      </c>
      <c r="D1178" s="604" t="s">
        <v>1919</v>
      </c>
      <c r="E1178" s="247" t="s">
        <v>1042</v>
      </c>
      <c r="F1178" s="247" t="s">
        <v>438</v>
      </c>
      <c r="G1178" s="247">
        <f>'MATERIAIS G1'!G1178</f>
        <v>7</v>
      </c>
      <c r="H1178" s="246">
        <v>53.75</v>
      </c>
      <c r="I1178" s="246">
        <f t="shared" si="18"/>
        <v>376.25</v>
      </c>
    </row>
    <row r="1179" spans="1:9" ht="45" x14ac:dyDescent="0.2">
      <c r="A1179" s="176">
        <v>1176</v>
      </c>
      <c r="B1179" s="249" t="s">
        <v>352</v>
      </c>
      <c r="C1179" s="248">
        <v>7698</v>
      </c>
      <c r="D1179" s="604" t="s">
        <v>1919</v>
      </c>
      <c r="E1179" s="247" t="s">
        <v>1041</v>
      </c>
      <c r="F1179" s="247" t="s">
        <v>438</v>
      </c>
      <c r="G1179" s="247">
        <f>'MATERIAIS G1'!G1179</f>
        <v>7</v>
      </c>
      <c r="H1179" s="246">
        <v>46.27</v>
      </c>
      <c r="I1179" s="246">
        <f t="shared" si="18"/>
        <v>323.89</v>
      </c>
    </row>
    <row r="1180" spans="1:9" ht="45" x14ac:dyDescent="0.2">
      <c r="A1180" s="176">
        <v>1177</v>
      </c>
      <c r="B1180" s="249" t="s">
        <v>352</v>
      </c>
      <c r="C1180" s="248">
        <v>40626</v>
      </c>
      <c r="D1180" s="604" t="s">
        <v>1919</v>
      </c>
      <c r="E1180" s="247" t="s">
        <v>1040</v>
      </c>
      <c r="F1180" s="247" t="s">
        <v>438</v>
      </c>
      <c r="G1180" s="247">
        <f>'MATERIAIS G1'!G1180</f>
        <v>7</v>
      </c>
      <c r="H1180" s="246">
        <v>36.69</v>
      </c>
      <c r="I1180" s="246">
        <f t="shared" si="18"/>
        <v>256.83</v>
      </c>
    </row>
    <row r="1181" spans="1:9" ht="30" x14ac:dyDescent="0.2">
      <c r="A1181" s="176">
        <v>1178</v>
      </c>
      <c r="B1181" s="249" t="s">
        <v>352</v>
      </c>
      <c r="C1181" s="248">
        <v>9874</v>
      </c>
      <c r="D1181" s="604" t="s">
        <v>1919</v>
      </c>
      <c r="E1181" s="247" t="s">
        <v>1039</v>
      </c>
      <c r="F1181" s="247" t="s">
        <v>438</v>
      </c>
      <c r="G1181" s="247">
        <f>'MATERIAIS G1'!G1181</f>
        <v>7</v>
      </c>
      <c r="H1181" s="246">
        <v>13.52</v>
      </c>
      <c r="I1181" s="246">
        <f t="shared" si="18"/>
        <v>94.64</v>
      </c>
    </row>
    <row r="1182" spans="1:9" ht="30" x14ac:dyDescent="0.2">
      <c r="A1182" s="176">
        <v>1179</v>
      </c>
      <c r="B1182" s="249" t="s">
        <v>352</v>
      </c>
      <c r="C1182" s="248">
        <v>9873</v>
      </c>
      <c r="D1182" s="604" t="s">
        <v>1919</v>
      </c>
      <c r="E1182" s="247" t="s">
        <v>1038</v>
      </c>
      <c r="F1182" s="247" t="s">
        <v>438</v>
      </c>
      <c r="G1182" s="247">
        <f>'MATERIAIS G1'!G1182</f>
        <v>15</v>
      </c>
      <c r="H1182" s="246">
        <v>24.4</v>
      </c>
      <c r="I1182" s="246">
        <f t="shared" si="18"/>
        <v>366</v>
      </c>
    </row>
    <row r="1183" spans="1:9" ht="30" x14ac:dyDescent="0.2">
      <c r="A1183" s="176">
        <v>1180</v>
      </c>
      <c r="B1183" s="249" t="s">
        <v>352</v>
      </c>
      <c r="C1183" s="248">
        <v>9871</v>
      </c>
      <c r="D1183" s="604" t="s">
        <v>1919</v>
      </c>
      <c r="E1183" s="247" t="s">
        <v>1037</v>
      </c>
      <c r="F1183" s="247" t="s">
        <v>438</v>
      </c>
      <c r="G1183" s="247">
        <f>'MATERIAIS G1'!G1183</f>
        <v>7</v>
      </c>
      <c r="H1183" s="246">
        <v>40.43</v>
      </c>
      <c r="I1183" s="246">
        <f t="shared" si="18"/>
        <v>283.01</v>
      </c>
    </row>
    <row r="1184" spans="1:9" ht="30" x14ac:dyDescent="0.2">
      <c r="A1184" s="176">
        <v>1181</v>
      </c>
      <c r="B1184" s="249" t="s">
        <v>352</v>
      </c>
      <c r="C1184" s="248">
        <v>64</v>
      </c>
      <c r="D1184" s="604" t="s">
        <v>1919</v>
      </c>
      <c r="E1184" s="247" t="s">
        <v>1036</v>
      </c>
      <c r="F1184" s="247" t="s">
        <v>440</v>
      </c>
      <c r="G1184" s="247">
        <f>'MATERIAIS G1'!G1184</f>
        <v>7</v>
      </c>
      <c r="H1184" s="246">
        <v>4.76</v>
      </c>
      <c r="I1184" s="246">
        <f t="shared" si="18"/>
        <v>33.32</v>
      </c>
    </row>
    <row r="1185" spans="1:9" ht="30" x14ac:dyDescent="0.2">
      <c r="A1185" s="176">
        <v>1182</v>
      </c>
      <c r="B1185" s="249" t="s">
        <v>352</v>
      </c>
      <c r="C1185" s="248">
        <v>9906</v>
      </c>
      <c r="D1185" s="604" t="s">
        <v>1919</v>
      </c>
      <c r="E1185" s="247" t="s">
        <v>1035</v>
      </c>
      <c r="F1185" s="247" t="s">
        <v>440</v>
      </c>
      <c r="G1185" s="247">
        <f>'MATERIAIS G1'!G1185</f>
        <v>12</v>
      </c>
      <c r="H1185" s="246">
        <v>7.67</v>
      </c>
      <c r="I1185" s="246">
        <f t="shared" si="18"/>
        <v>92.04</v>
      </c>
    </row>
    <row r="1186" spans="1:9" ht="30" x14ac:dyDescent="0.2">
      <c r="A1186" s="176">
        <v>1183</v>
      </c>
      <c r="B1186" s="249" t="s">
        <v>352</v>
      </c>
      <c r="C1186" s="248">
        <v>9895</v>
      </c>
      <c r="D1186" s="604" t="s">
        <v>1919</v>
      </c>
      <c r="E1186" s="247" t="s">
        <v>1034</v>
      </c>
      <c r="F1186" s="247" t="s">
        <v>440</v>
      </c>
      <c r="G1186" s="247">
        <f>'MATERIAIS G1'!G1186</f>
        <v>30</v>
      </c>
      <c r="H1186" s="246">
        <v>12.93</v>
      </c>
      <c r="I1186" s="246">
        <f t="shared" si="18"/>
        <v>387.9</v>
      </c>
    </row>
    <row r="1187" spans="1:9" ht="30" x14ac:dyDescent="0.2">
      <c r="A1187" s="176">
        <v>1184</v>
      </c>
      <c r="B1187" s="249" t="s">
        <v>352</v>
      </c>
      <c r="C1187" s="248">
        <v>9894</v>
      </c>
      <c r="D1187" s="604" t="s">
        <v>1919</v>
      </c>
      <c r="E1187" s="247" t="s">
        <v>1033</v>
      </c>
      <c r="F1187" s="247" t="s">
        <v>440</v>
      </c>
      <c r="G1187" s="247">
        <f>'MATERIAIS G1'!G1187</f>
        <v>7</v>
      </c>
      <c r="H1187" s="246">
        <v>24.86</v>
      </c>
      <c r="I1187" s="246">
        <f t="shared" si="18"/>
        <v>174.02</v>
      </c>
    </row>
    <row r="1188" spans="1:9" ht="30" x14ac:dyDescent="0.2">
      <c r="A1188" s="176">
        <v>1185</v>
      </c>
      <c r="B1188" s="249" t="s">
        <v>352</v>
      </c>
      <c r="C1188" s="248">
        <v>9897</v>
      </c>
      <c r="D1188" s="604" t="s">
        <v>1919</v>
      </c>
      <c r="E1188" s="247" t="s">
        <v>1032</v>
      </c>
      <c r="F1188" s="247" t="s">
        <v>440</v>
      </c>
      <c r="G1188" s="247">
        <f>'MATERIAIS G1'!G1188</f>
        <v>30</v>
      </c>
      <c r="H1188" s="246">
        <v>26.55</v>
      </c>
      <c r="I1188" s="246">
        <f t="shared" si="18"/>
        <v>796.5</v>
      </c>
    </row>
    <row r="1189" spans="1:9" ht="30" x14ac:dyDescent="0.2">
      <c r="A1189" s="176">
        <v>1186</v>
      </c>
      <c r="B1189" s="249" t="s">
        <v>352</v>
      </c>
      <c r="C1189" s="248">
        <v>9910</v>
      </c>
      <c r="D1189" s="604" t="s">
        <v>1919</v>
      </c>
      <c r="E1189" s="247" t="s">
        <v>1031</v>
      </c>
      <c r="F1189" s="247" t="s">
        <v>440</v>
      </c>
      <c r="G1189" s="247">
        <f>'MATERIAIS G1'!G1189</f>
        <v>7</v>
      </c>
      <c r="H1189" s="246">
        <v>69.069999999999993</v>
      </c>
      <c r="I1189" s="246">
        <f t="shared" si="18"/>
        <v>483.49</v>
      </c>
    </row>
    <row r="1190" spans="1:9" ht="30" x14ac:dyDescent="0.2">
      <c r="A1190" s="176">
        <v>1187</v>
      </c>
      <c r="B1190" s="249" t="s">
        <v>352</v>
      </c>
      <c r="C1190" s="248">
        <v>9909</v>
      </c>
      <c r="D1190" s="604" t="s">
        <v>1919</v>
      </c>
      <c r="E1190" s="247" t="s">
        <v>1030</v>
      </c>
      <c r="F1190" s="247" t="s">
        <v>440</v>
      </c>
      <c r="G1190" s="247">
        <f>'MATERIAIS G1'!G1190</f>
        <v>7</v>
      </c>
      <c r="H1190" s="246">
        <v>140.66999999999999</v>
      </c>
      <c r="I1190" s="246">
        <f t="shared" si="18"/>
        <v>984.69</v>
      </c>
    </row>
    <row r="1191" spans="1:9" ht="30" x14ac:dyDescent="0.2">
      <c r="A1191" s="176">
        <v>1188</v>
      </c>
      <c r="B1191" s="249" t="s">
        <v>352</v>
      </c>
      <c r="C1191" s="248">
        <v>20088</v>
      </c>
      <c r="D1191" s="604" t="s">
        <v>1919</v>
      </c>
      <c r="E1191" s="247" t="s">
        <v>1029</v>
      </c>
      <c r="F1191" s="247" t="s">
        <v>440</v>
      </c>
      <c r="G1191" s="247">
        <f>'MATERIAIS G1'!G1191</f>
        <v>7</v>
      </c>
      <c r="H1191" s="246">
        <v>10.81</v>
      </c>
      <c r="I1191" s="246">
        <f t="shared" si="18"/>
        <v>75.67</v>
      </c>
    </row>
    <row r="1192" spans="1:9" x14ac:dyDescent="0.2">
      <c r="A1192" s="176">
        <v>1189</v>
      </c>
      <c r="B1192" s="249" t="s">
        <v>353</v>
      </c>
      <c r="C1192" s="248" t="s">
        <v>1028</v>
      </c>
      <c r="D1192" s="604" t="s">
        <v>1919</v>
      </c>
      <c r="E1192" s="247" t="s">
        <v>1027</v>
      </c>
      <c r="F1192" s="247" t="s">
        <v>440</v>
      </c>
      <c r="G1192" s="247">
        <f>'MATERIAIS G1'!G1192</f>
        <v>7</v>
      </c>
      <c r="H1192" s="246">
        <v>48.68</v>
      </c>
      <c r="I1192" s="246">
        <f t="shared" si="18"/>
        <v>340.76</v>
      </c>
    </row>
    <row r="1193" spans="1:9" ht="30" x14ac:dyDescent="0.2">
      <c r="A1193" s="176">
        <v>1190</v>
      </c>
      <c r="B1193" s="249" t="s">
        <v>352</v>
      </c>
      <c r="C1193" s="248">
        <v>12909</v>
      </c>
      <c r="D1193" s="604" t="s">
        <v>1919</v>
      </c>
      <c r="E1193" s="247" t="s">
        <v>1026</v>
      </c>
      <c r="F1193" s="247" t="s">
        <v>440</v>
      </c>
      <c r="G1193" s="247">
        <f>'MATERIAIS G1'!G1193</f>
        <v>7</v>
      </c>
      <c r="H1193" s="246">
        <v>3.77</v>
      </c>
      <c r="I1193" s="246">
        <f t="shared" si="18"/>
        <v>26.39</v>
      </c>
    </row>
    <row r="1194" spans="1:9" ht="30" x14ac:dyDescent="0.2">
      <c r="A1194" s="176">
        <v>1191</v>
      </c>
      <c r="B1194" s="249" t="s">
        <v>352</v>
      </c>
      <c r="C1194" s="248">
        <v>12909</v>
      </c>
      <c r="D1194" s="604" t="s">
        <v>1919</v>
      </c>
      <c r="E1194" s="247" t="s">
        <v>1026</v>
      </c>
      <c r="F1194" s="247" t="s">
        <v>440</v>
      </c>
      <c r="G1194" s="247">
        <f>'MATERIAIS G1'!G1194</f>
        <v>7</v>
      </c>
      <c r="H1194" s="246">
        <v>3.77</v>
      </c>
      <c r="I1194" s="246">
        <f t="shared" si="18"/>
        <v>26.39</v>
      </c>
    </row>
    <row r="1195" spans="1:9" ht="30" x14ac:dyDescent="0.2">
      <c r="A1195" s="176">
        <v>1192</v>
      </c>
      <c r="B1195" s="249" t="s">
        <v>352</v>
      </c>
      <c r="C1195" s="248">
        <v>12910</v>
      </c>
      <c r="D1195" s="604" t="s">
        <v>1919</v>
      </c>
      <c r="E1195" s="247" t="s">
        <v>1025</v>
      </c>
      <c r="F1195" s="247" t="s">
        <v>440</v>
      </c>
      <c r="G1195" s="247">
        <f>'MATERIAIS G1'!G1195</f>
        <v>7</v>
      </c>
      <c r="H1195" s="246">
        <v>6.77</v>
      </c>
      <c r="I1195" s="246">
        <f t="shared" si="18"/>
        <v>47.39</v>
      </c>
    </row>
    <row r="1196" spans="1:9" ht="60" x14ac:dyDescent="0.2">
      <c r="A1196" s="176">
        <v>1193</v>
      </c>
      <c r="B1196" s="249" t="s">
        <v>352</v>
      </c>
      <c r="C1196" s="248">
        <v>35277</v>
      </c>
      <c r="D1196" s="604" t="s">
        <v>1919</v>
      </c>
      <c r="E1196" s="247" t="s">
        <v>1024</v>
      </c>
      <c r="F1196" s="247" t="s">
        <v>440</v>
      </c>
      <c r="G1196" s="247">
        <f>'MATERIAIS G1'!G1196</f>
        <v>7</v>
      </c>
      <c r="H1196" s="246">
        <v>497.92</v>
      </c>
      <c r="I1196" s="246">
        <f t="shared" si="18"/>
        <v>3485.44</v>
      </c>
    </row>
    <row r="1197" spans="1:9" x14ac:dyDescent="0.2">
      <c r="A1197" s="176">
        <v>1194</v>
      </c>
      <c r="B1197" s="249" t="s">
        <v>873</v>
      </c>
      <c r="C1197" s="248" t="s">
        <v>1023</v>
      </c>
      <c r="D1197" s="604" t="s">
        <v>1919</v>
      </c>
      <c r="E1197" s="247" t="s">
        <v>1022</v>
      </c>
      <c r="F1197" s="247" t="s">
        <v>440</v>
      </c>
      <c r="G1197" s="247">
        <f>'MATERIAIS G1'!G1197</f>
        <v>7</v>
      </c>
      <c r="H1197" s="246">
        <v>5.89</v>
      </c>
      <c r="I1197" s="246">
        <f t="shared" si="18"/>
        <v>41.23</v>
      </c>
    </row>
    <row r="1198" spans="1:9" ht="30" x14ac:dyDescent="0.2">
      <c r="A1198" s="176">
        <v>1195</v>
      </c>
      <c r="B1198" s="249" t="s">
        <v>352</v>
      </c>
      <c r="C1198" s="248">
        <v>11712</v>
      </c>
      <c r="D1198" s="604" t="s">
        <v>1919</v>
      </c>
      <c r="E1198" s="247" t="s">
        <v>1021</v>
      </c>
      <c r="F1198" s="247" t="s">
        <v>440</v>
      </c>
      <c r="G1198" s="247">
        <f>'MATERIAIS G1'!G1198</f>
        <v>7</v>
      </c>
      <c r="H1198" s="246">
        <v>58.98</v>
      </c>
      <c r="I1198" s="246">
        <f t="shared" si="18"/>
        <v>412.86</v>
      </c>
    </row>
    <row r="1199" spans="1:9" ht="30" x14ac:dyDescent="0.2">
      <c r="A1199" s="176">
        <v>1196</v>
      </c>
      <c r="B1199" s="249" t="s">
        <v>352</v>
      </c>
      <c r="C1199" s="248">
        <v>11880</v>
      </c>
      <c r="D1199" s="604" t="s">
        <v>1919</v>
      </c>
      <c r="E1199" s="247" t="s">
        <v>1020</v>
      </c>
      <c r="F1199" s="247" t="s">
        <v>440</v>
      </c>
      <c r="G1199" s="247">
        <f>'MATERIAIS G1'!G1199</f>
        <v>7</v>
      </c>
      <c r="H1199" s="246">
        <v>132.58000000000001</v>
      </c>
      <c r="I1199" s="246">
        <f t="shared" si="18"/>
        <v>928.06</v>
      </c>
    </row>
    <row r="1200" spans="1:9" ht="30" x14ac:dyDescent="0.2">
      <c r="A1200" s="176">
        <v>1197</v>
      </c>
      <c r="B1200" s="249" t="s">
        <v>352</v>
      </c>
      <c r="C1200" s="248">
        <v>11735</v>
      </c>
      <c r="D1200" s="604" t="s">
        <v>1919</v>
      </c>
      <c r="E1200" s="247" t="s">
        <v>1019</v>
      </c>
      <c r="F1200" s="247" t="s">
        <v>440</v>
      </c>
      <c r="G1200" s="247">
        <f>'MATERIAIS G1'!G1200</f>
        <v>7</v>
      </c>
      <c r="H1200" s="246">
        <v>12.4</v>
      </c>
      <c r="I1200" s="246">
        <f t="shared" si="18"/>
        <v>86.8</v>
      </c>
    </row>
    <row r="1201" spans="1:9" ht="30" x14ac:dyDescent="0.2">
      <c r="A1201" s="176">
        <v>1198</v>
      </c>
      <c r="B1201" s="249" t="s">
        <v>352</v>
      </c>
      <c r="C1201" s="248">
        <v>11737</v>
      </c>
      <c r="D1201" s="604" t="s">
        <v>1919</v>
      </c>
      <c r="E1201" s="247" t="s">
        <v>1018</v>
      </c>
      <c r="F1201" s="247" t="s">
        <v>440</v>
      </c>
      <c r="G1201" s="247">
        <f>'MATERIAIS G1'!G1201</f>
        <v>7</v>
      </c>
      <c r="H1201" s="246">
        <v>17.59</v>
      </c>
      <c r="I1201" s="246">
        <f t="shared" si="18"/>
        <v>123.13</v>
      </c>
    </row>
    <row r="1202" spans="1:9" ht="30" x14ac:dyDescent="0.2">
      <c r="A1202" s="176">
        <v>1199</v>
      </c>
      <c r="B1202" s="249" t="s">
        <v>352</v>
      </c>
      <c r="C1202" s="248">
        <v>11738</v>
      </c>
      <c r="D1202" s="604" t="s">
        <v>1919</v>
      </c>
      <c r="E1202" s="247" t="s">
        <v>1017</v>
      </c>
      <c r="F1202" s="247" t="s">
        <v>440</v>
      </c>
      <c r="G1202" s="247">
        <f>'MATERIAIS G1'!G1202</f>
        <v>7</v>
      </c>
      <c r="H1202" s="246">
        <v>22.18</v>
      </c>
      <c r="I1202" s="246">
        <f t="shared" si="18"/>
        <v>155.26</v>
      </c>
    </row>
    <row r="1203" spans="1:9" ht="30" x14ac:dyDescent="0.2">
      <c r="A1203" s="176">
        <v>1200</v>
      </c>
      <c r="B1203" s="249" t="s">
        <v>352</v>
      </c>
      <c r="C1203" s="248">
        <v>37952</v>
      </c>
      <c r="D1203" s="604" t="s">
        <v>1919</v>
      </c>
      <c r="E1203" s="247" t="s">
        <v>1015</v>
      </c>
      <c r="F1203" s="247" t="s">
        <v>440</v>
      </c>
      <c r="G1203" s="247">
        <f>'MATERIAIS G1'!G1203</f>
        <v>7</v>
      </c>
      <c r="H1203" s="246">
        <v>55.13</v>
      </c>
      <c r="I1203" s="246">
        <f t="shared" si="18"/>
        <v>385.91</v>
      </c>
    </row>
    <row r="1204" spans="1:9" ht="30" x14ac:dyDescent="0.2">
      <c r="A1204" s="176">
        <v>1201</v>
      </c>
      <c r="B1204" s="249" t="s">
        <v>352</v>
      </c>
      <c r="C1204" s="248">
        <v>37951</v>
      </c>
      <c r="D1204" s="604" t="s">
        <v>1919</v>
      </c>
      <c r="E1204" s="247" t="s">
        <v>1014</v>
      </c>
      <c r="F1204" s="247" t="s">
        <v>440</v>
      </c>
      <c r="G1204" s="247">
        <f>'MATERIAIS G1'!G1204</f>
        <v>7</v>
      </c>
      <c r="H1204" s="246">
        <v>2.0699999999999998</v>
      </c>
      <c r="I1204" s="246">
        <f t="shared" si="18"/>
        <v>14.49</v>
      </c>
    </row>
    <row r="1205" spans="1:9" ht="30" x14ac:dyDescent="0.2">
      <c r="A1205" s="176">
        <v>1202</v>
      </c>
      <c r="B1205" s="249" t="s">
        <v>352</v>
      </c>
      <c r="C1205" s="248">
        <v>3518</v>
      </c>
      <c r="D1205" s="604" t="s">
        <v>1919</v>
      </c>
      <c r="E1205" s="247" t="s">
        <v>1013</v>
      </c>
      <c r="F1205" s="247" t="s">
        <v>440</v>
      </c>
      <c r="G1205" s="247">
        <f>'MATERIAIS G1'!G1205</f>
        <v>15</v>
      </c>
      <c r="H1205" s="246">
        <v>3.19</v>
      </c>
      <c r="I1205" s="246">
        <f t="shared" si="18"/>
        <v>47.85</v>
      </c>
    </row>
    <row r="1206" spans="1:9" ht="30" x14ac:dyDescent="0.2">
      <c r="A1206" s="176">
        <v>1203</v>
      </c>
      <c r="B1206" s="249" t="s">
        <v>352</v>
      </c>
      <c r="C1206" s="248">
        <v>3519</v>
      </c>
      <c r="D1206" s="604" t="s">
        <v>1919</v>
      </c>
      <c r="E1206" s="247" t="s">
        <v>1012</v>
      </c>
      <c r="F1206" s="247" t="s">
        <v>440</v>
      </c>
      <c r="G1206" s="247">
        <f>'MATERIAIS G1'!G1206</f>
        <v>7</v>
      </c>
      <c r="H1206" s="246">
        <v>6.67</v>
      </c>
      <c r="I1206" s="246">
        <f t="shared" si="18"/>
        <v>46.69</v>
      </c>
    </row>
    <row r="1207" spans="1:9" ht="30" x14ac:dyDescent="0.2">
      <c r="A1207" s="176">
        <v>1204</v>
      </c>
      <c r="B1207" s="249" t="s">
        <v>352</v>
      </c>
      <c r="C1207" s="248">
        <v>3520</v>
      </c>
      <c r="D1207" s="604" t="s">
        <v>1919</v>
      </c>
      <c r="E1207" s="247" t="s">
        <v>1011</v>
      </c>
      <c r="F1207" s="247" t="s">
        <v>440</v>
      </c>
      <c r="G1207" s="247">
        <f>'MATERIAIS G1'!G1207</f>
        <v>30</v>
      </c>
      <c r="H1207" s="246">
        <v>6.99</v>
      </c>
      <c r="I1207" s="246">
        <f t="shared" si="18"/>
        <v>209.7</v>
      </c>
    </row>
    <row r="1208" spans="1:9" ht="30" x14ac:dyDescent="0.2">
      <c r="A1208" s="176">
        <v>1205</v>
      </c>
      <c r="B1208" s="249" t="s">
        <v>352</v>
      </c>
      <c r="C1208" s="248">
        <v>37950</v>
      </c>
      <c r="D1208" s="604" t="s">
        <v>1919</v>
      </c>
      <c r="E1208" s="247" t="s">
        <v>1010</v>
      </c>
      <c r="F1208" s="247" t="s">
        <v>440</v>
      </c>
      <c r="G1208" s="247">
        <f>'MATERIAIS G1'!G1208</f>
        <v>7</v>
      </c>
      <c r="H1208" s="246">
        <v>50.75</v>
      </c>
      <c r="I1208" s="246">
        <f t="shared" si="18"/>
        <v>355.25</v>
      </c>
    </row>
    <row r="1209" spans="1:9" ht="30" x14ac:dyDescent="0.2">
      <c r="A1209" s="176">
        <v>1206</v>
      </c>
      <c r="B1209" s="249" t="s">
        <v>352</v>
      </c>
      <c r="C1209" s="248">
        <v>37949</v>
      </c>
      <c r="D1209" s="604" t="s">
        <v>1919</v>
      </c>
      <c r="E1209" s="247" t="s">
        <v>1009</v>
      </c>
      <c r="F1209" s="247" t="s">
        <v>440</v>
      </c>
      <c r="G1209" s="247">
        <f>'MATERIAIS G1'!G1209</f>
        <v>7</v>
      </c>
      <c r="H1209" s="246">
        <v>1.87</v>
      </c>
      <c r="I1209" s="246">
        <f t="shared" si="18"/>
        <v>13.09</v>
      </c>
    </row>
    <row r="1210" spans="1:9" ht="30" x14ac:dyDescent="0.2">
      <c r="A1210" s="176">
        <v>1207</v>
      </c>
      <c r="B1210" s="249" t="s">
        <v>352</v>
      </c>
      <c r="C1210" s="248">
        <v>3526</v>
      </c>
      <c r="D1210" s="604" t="s">
        <v>1919</v>
      </c>
      <c r="E1210" s="247" t="s">
        <v>1008</v>
      </c>
      <c r="F1210" s="247" t="s">
        <v>440</v>
      </c>
      <c r="G1210" s="247">
        <f>'MATERIAIS G1'!G1210</f>
        <v>7</v>
      </c>
      <c r="H1210" s="246">
        <v>2.57</v>
      </c>
      <c r="I1210" s="246">
        <f t="shared" si="18"/>
        <v>17.989999999999998</v>
      </c>
    </row>
    <row r="1211" spans="1:9" ht="30" x14ac:dyDescent="0.2">
      <c r="A1211" s="176">
        <v>1208</v>
      </c>
      <c r="B1211" s="249" t="s">
        <v>352</v>
      </c>
      <c r="C1211" s="248">
        <v>3509</v>
      </c>
      <c r="D1211" s="604" t="s">
        <v>1919</v>
      </c>
      <c r="E1211" s="247" t="s">
        <v>1007</v>
      </c>
      <c r="F1211" s="247" t="s">
        <v>440</v>
      </c>
      <c r="G1211" s="247">
        <f>'MATERIAIS G1'!G1211</f>
        <v>7</v>
      </c>
      <c r="H1211" s="246">
        <v>5.85</v>
      </c>
      <c r="I1211" s="246">
        <f t="shared" si="18"/>
        <v>40.950000000000003</v>
      </c>
    </row>
    <row r="1212" spans="1:9" ht="30" x14ac:dyDescent="0.2">
      <c r="A1212" s="176">
        <v>1209</v>
      </c>
      <c r="B1212" s="249" t="s">
        <v>352</v>
      </c>
      <c r="C1212" s="248">
        <v>20157</v>
      </c>
      <c r="D1212" s="604" t="s">
        <v>1919</v>
      </c>
      <c r="E1212" s="247" t="s">
        <v>1006</v>
      </c>
      <c r="F1212" s="247" t="s">
        <v>440</v>
      </c>
      <c r="G1212" s="247">
        <f>'MATERIAIS G1'!G1212</f>
        <v>7</v>
      </c>
      <c r="H1212" s="246">
        <v>16.329999999999998</v>
      </c>
      <c r="I1212" s="246">
        <f t="shared" si="18"/>
        <v>114.31</v>
      </c>
    </row>
    <row r="1213" spans="1:9" ht="30" x14ac:dyDescent="0.2">
      <c r="A1213" s="176">
        <v>1210</v>
      </c>
      <c r="B1213" s="249" t="s">
        <v>352</v>
      </c>
      <c r="C1213" s="248">
        <v>20158</v>
      </c>
      <c r="D1213" s="604" t="s">
        <v>1919</v>
      </c>
      <c r="E1213" s="247" t="s">
        <v>1005</v>
      </c>
      <c r="F1213" s="247" t="s">
        <v>440</v>
      </c>
      <c r="G1213" s="247">
        <f>'MATERIAIS G1'!G1213</f>
        <v>7</v>
      </c>
      <c r="H1213" s="246">
        <v>64.849999999999994</v>
      </c>
      <c r="I1213" s="246">
        <f t="shared" si="18"/>
        <v>453.95</v>
      </c>
    </row>
    <row r="1214" spans="1:9" ht="30" x14ac:dyDescent="0.2">
      <c r="A1214" s="176">
        <v>1211</v>
      </c>
      <c r="B1214" s="249" t="s">
        <v>352</v>
      </c>
      <c r="C1214" s="248">
        <v>20156</v>
      </c>
      <c r="D1214" s="604" t="s">
        <v>1919</v>
      </c>
      <c r="E1214" s="247" t="s">
        <v>1002</v>
      </c>
      <c r="F1214" s="247" t="s">
        <v>440</v>
      </c>
      <c r="G1214" s="247">
        <f>'MATERIAIS G1'!G1214</f>
        <v>7</v>
      </c>
      <c r="H1214" s="246">
        <v>14.16</v>
      </c>
      <c r="I1214" s="246">
        <f t="shared" si="18"/>
        <v>99.12</v>
      </c>
    </row>
    <row r="1215" spans="1:9" ht="30" x14ac:dyDescent="0.2">
      <c r="A1215" s="176">
        <v>1212</v>
      </c>
      <c r="B1215" s="249" t="s">
        <v>352</v>
      </c>
      <c r="C1215" s="248">
        <v>3668</v>
      </c>
      <c r="D1215" s="604" t="s">
        <v>1919</v>
      </c>
      <c r="E1215" s="247" t="s">
        <v>1001</v>
      </c>
      <c r="F1215" s="247" t="s">
        <v>440</v>
      </c>
      <c r="G1215" s="247">
        <f>'MATERIAIS G1'!G1215</f>
        <v>7</v>
      </c>
      <c r="H1215" s="246">
        <v>35.24</v>
      </c>
      <c r="I1215" s="246">
        <f t="shared" si="18"/>
        <v>246.68</v>
      </c>
    </row>
    <row r="1216" spans="1:9" ht="30" x14ac:dyDescent="0.2">
      <c r="A1216" s="176">
        <v>1213</v>
      </c>
      <c r="B1216" s="249" t="s">
        <v>352</v>
      </c>
      <c r="C1216" s="248">
        <v>20144</v>
      </c>
      <c r="D1216" s="604" t="s">
        <v>1919</v>
      </c>
      <c r="E1216" s="247" t="s">
        <v>999</v>
      </c>
      <c r="F1216" s="247" t="s">
        <v>440</v>
      </c>
      <c r="G1216" s="247">
        <f>'MATERIAIS G1'!G1216</f>
        <v>7</v>
      </c>
      <c r="H1216" s="246">
        <v>45.58</v>
      </c>
      <c r="I1216" s="246">
        <f t="shared" si="18"/>
        <v>319.06</v>
      </c>
    </row>
    <row r="1217" spans="1:9" ht="30" x14ac:dyDescent="0.2">
      <c r="A1217" s="176">
        <v>1214</v>
      </c>
      <c r="B1217" s="249" t="s">
        <v>352</v>
      </c>
      <c r="C1217" s="248">
        <v>20146</v>
      </c>
      <c r="D1217" s="604" t="s">
        <v>1919</v>
      </c>
      <c r="E1217" s="247" t="s">
        <v>998</v>
      </c>
      <c r="F1217" s="247" t="s">
        <v>440</v>
      </c>
      <c r="G1217" s="247">
        <f>'MATERIAIS G1'!G1217</f>
        <v>15</v>
      </c>
      <c r="H1217" s="246">
        <v>153.78</v>
      </c>
      <c r="I1217" s="246">
        <f t="shared" si="18"/>
        <v>2306.6999999999998</v>
      </c>
    </row>
    <row r="1218" spans="1:9" ht="30" x14ac:dyDescent="0.2">
      <c r="A1218" s="176">
        <v>1215</v>
      </c>
      <c r="B1218" s="249" t="s">
        <v>352</v>
      </c>
      <c r="C1218" s="248">
        <v>3670</v>
      </c>
      <c r="D1218" s="604" t="s">
        <v>1919</v>
      </c>
      <c r="E1218" s="247" t="s">
        <v>614</v>
      </c>
      <c r="F1218" s="247" t="s">
        <v>440</v>
      </c>
      <c r="G1218" s="247">
        <f>'MATERIAIS G1'!G1218</f>
        <v>15</v>
      </c>
      <c r="H1218" s="246">
        <v>20.21</v>
      </c>
      <c r="I1218" s="246">
        <f t="shared" si="18"/>
        <v>303.14999999999998</v>
      </c>
    </row>
    <row r="1219" spans="1:9" ht="30" x14ac:dyDescent="0.2">
      <c r="A1219" s="176">
        <v>1216</v>
      </c>
      <c r="B1219" s="249" t="s">
        <v>352</v>
      </c>
      <c r="C1219" s="248">
        <v>3660</v>
      </c>
      <c r="D1219" s="604" t="s">
        <v>1919</v>
      </c>
      <c r="E1219" s="247" t="s">
        <v>997</v>
      </c>
      <c r="F1219" s="247" t="s">
        <v>440</v>
      </c>
      <c r="G1219" s="247">
        <f>'MATERIAIS G1'!G1219</f>
        <v>7</v>
      </c>
      <c r="H1219" s="246">
        <v>20.350000000000001</v>
      </c>
      <c r="I1219" s="246">
        <f t="shared" si="18"/>
        <v>142.44999999999999</v>
      </c>
    </row>
    <row r="1220" spans="1:9" ht="30" x14ac:dyDescent="0.2">
      <c r="A1220" s="176">
        <v>1217</v>
      </c>
      <c r="B1220" s="249" t="s">
        <v>352</v>
      </c>
      <c r="C1220" s="248">
        <v>3899</v>
      </c>
      <c r="D1220" s="604" t="s">
        <v>1919</v>
      </c>
      <c r="E1220" s="247" t="s">
        <v>996</v>
      </c>
      <c r="F1220" s="247" t="s">
        <v>440</v>
      </c>
      <c r="G1220" s="247">
        <f>'MATERIAIS G1'!G1220</f>
        <v>7</v>
      </c>
      <c r="H1220" s="246">
        <v>5.52</v>
      </c>
      <c r="I1220" s="246">
        <f t="shared" si="18"/>
        <v>38.64</v>
      </c>
    </row>
    <row r="1221" spans="1:9" ht="30" x14ac:dyDescent="0.2">
      <c r="A1221" s="176">
        <v>1218</v>
      </c>
      <c r="B1221" s="249" t="s">
        <v>352</v>
      </c>
      <c r="C1221" s="248">
        <v>38676</v>
      </c>
      <c r="D1221" s="604" t="s">
        <v>1919</v>
      </c>
      <c r="E1221" s="247" t="s">
        <v>995</v>
      </c>
      <c r="F1221" s="247" t="s">
        <v>440</v>
      </c>
      <c r="G1221" s="247">
        <f>'MATERIAIS G1'!G1221</f>
        <v>7</v>
      </c>
      <c r="H1221" s="246">
        <v>27.6</v>
      </c>
      <c r="I1221" s="246">
        <f t="shared" ref="I1221:I1284" si="19">H1221*G1221</f>
        <v>193.2</v>
      </c>
    </row>
    <row r="1222" spans="1:9" ht="30" x14ac:dyDescent="0.2">
      <c r="A1222" s="176">
        <v>1219</v>
      </c>
      <c r="B1222" s="249" t="s">
        <v>352</v>
      </c>
      <c r="C1222" s="248">
        <v>3897</v>
      </c>
      <c r="D1222" s="604" t="s">
        <v>1919</v>
      </c>
      <c r="E1222" s="247" t="s">
        <v>994</v>
      </c>
      <c r="F1222" s="247" t="s">
        <v>440</v>
      </c>
      <c r="G1222" s="247">
        <f>'MATERIAIS G1'!G1222</f>
        <v>7</v>
      </c>
      <c r="H1222" s="246">
        <v>1.34</v>
      </c>
      <c r="I1222" s="246">
        <f t="shared" si="19"/>
        <v>9.3800000000000008</v>
      </c>
    </row>
    <row r="1223" spans="1:9" ht="30" x14ac:dyDescent="0.2">
      <c r="A1223" s="176">
        <v>1220</v>
      </c>
      <c r="B1223" s="249" t="s">
        <v>352</v>
      </c>
      <c r="C1223" s="248">
        <v>3875</v>
      </c>
      <c r="D1223" s="604" t="s">
        <v>1919</v>
      </c>
      <c r="E1223" s="247" t="s">
        <v>993</v>
      </c>
      <c r="F1223" s="247" t="s">
        <v>440</v>
      </c>
      <c r="G1223" s="247">
        <f>'MATERIAIS G1'!G1223</f>
        <v>7</v>
      </c>
      <c r="H1223" s="246">
        <v>2.78</v>
      </c>
      <c r="I1223" s="246">
        <f t="shared" si="19"/>
        <v>19.46</v>
      </c>
    </row>
    <row r="1224" spans="1:9" ht="30" x14ac:dyDescent="0.2">
      <c r="A1224" s="176">
        <v>1221</v>
      </c>
      <c r="B1224" s="249" t="s">
        <v>352</v>
      </c>
      <c r="C1224" s="248">
        <v>3898</v>
      </c>
      <c r="D1224" s="604" t="s">
        <v>1919</v>
      </c>
      <c r="E1224" s="247" t="s">
        <v>992</v>
      </c>
      <c r="F1224" s="247" t="s">
        <v>440</v>
      </c>
      <c r="G1224" s="247">
        <f>'MATERIAIS G1'!G1224</f>
        <v>7</v>
      </c>
      <c r="H1224" s="246">
        <v>5.64</v>
      </c>
      <c r="I1224" s="246">
        <f t="shared" si="19"/>
        <v>39.479999999999997</v>
      </c>
    </row>
    <row r="1225" spans="1:9" ht="30" x14ac:dyDescent="0.2">
      <c r="A1225" s="176">
        <v>1222</v>
      </c>
      <c r="B1225" s="249" t="s">
        <v>352</v>
      </c>
      <c r="C1225" s="248">
        <v>20044</v>
      </c>
      <c r="D1225" s="604" t="s">
        <v>1919</v>
      </c>
      <c r="E1225" s="247" t="s">
        <v>991</v>
      </c>
      <c r="F1225" s="247" t="s">
        <v>440</v>
      </c>
      <c r="G1225" s="247">
        <f>'MATERIAIS G1'!G1225</f>
        <v>7</v>
      </c>
      <c r="H1225" s="246">
        <v>8.75</v>
      </c>
      <c r="I1225" s="246">
        <f t="shared" si="19"/>
        <v>61.25</v>
      </c>
    </row>
    <row r="1226" spans="1:9" ht="30" x14ac:dyDescent="0.2">
      <c r="A1226" s="176">
        <v>1223</v>
      </c>
      <c r="B1226" s="249" t="s">
        <v>352</v>
      </c>
      <c r="C1226" s="248">
        <v>20042</v>
      </c>
      <c r="D1226" s="604" t="s">
        <v>1919</v>
      </c>
      <c r="E1226" s="247" t="s">
        <v>990</v>
      </c>
      <c r="F1226" s="247" t="s">
        <v>440</v>
      </c>
      <c r="G1226" s="247">
        <f>'MATERIAIS G1'!G1226</f>
        <v>7</v>
      </c>
      <c r="H1226" s="246">
        <v>6.55</v>
      </c>
      <c r="I1226" s="246">
        <f t="shared" si="19"/>
        <v>45.85</v>
      </c>
    </row>
    <row r="1227" spans="1:9" ht="30" x14ac:dyDescent="0.2">
      <c r="A1227" s="176">
        <v>1224</v>
      </c>
      <c r="B1227" s="249" t="s">
        <v>352</v>
      </c>
      <c r="C1227" s="248">
        <v>20047</v>
      </c>
      <c r="D1227" s="604" t="s">
        <v>1919</v>
      </c>
      <c r="E1227" s="247" t="s">
        <v>989</v>
      </c>
      <c r="F1227" s="247" t="s">
        <v>440</v>
      </c>
      <c r="G1227" s="247">
        <f>'MATERIAIS G1'!G1227</f>
        <v>7</v>
      </c>
      <c r="H1227" s="246">
        <v>46.49</v>
      </c>
      <c r="I1227" s="246">
        <f t="shared" si="19"/>
        <v>325.43</v>
      </c>
    </row>
    <row r="1228" spans="1:9" ht="30" x14ac:dyDescent="0.2">
      <c r="A1228" s="176">
        <v>1225</v>
      </c>
      <c r="B1228" s="249" t="s">
        <v>352</v>
      </c>
      <c r="C1228" s="248">
        <v>11732</v>
      </c>
      <c r="D1228" s="604" t="s">
        <v>1919</v>
      </c>
      <c r="E1228" s="247" t="s">
        <v>988</v>
      </c>
      <c r="F1228" s="247" t="s">
        <v>440</v>
      </c>
      <c r="G1228" s="247">
        <f>'MATERIAIS G1'!G1228</f>
        <v>7</v>
      </c>
      <c r="H1228" s="246">
        <v>35.299999999999997</v>
      </c>
      <c r="I1228" s="246">
        <f t="shared" si="19"/>
        <v>247.1</v>
      </c>
    </row>
    <row r="1229" spans="1:9" x14ac:dyDescent="0.2">
      <c r="A1229" s="176">
        <v>1226</v>
      </c>
      <c r="B1229" s="249" t="s">
        <v>352</v>
      </c>
      <c r="C1229" s="248">
        <v>11731</v>
      </c>
      <c r="D1229" s="604" t="s">
        <v>1919</v>
      </c>
      <c r="E1229" s="247" t="s">
        <v>987</v>
      </c>
      <c r="F1229" s="247" t="s">
        <v>440</v>
      </c>
      <c r="G1229" s="247">
        <f>'MATERIAIS G1'!G1229</f>
        <v>7</v>
      </c>
      <c r="H1229" s="246">
        <v>13.47</v>
      </c>
      <c r="I1229" s="246">
        <f t="shared" si="19"/>
        <v>94.29</v>
      </c>
    </row>
    <row r="1230" spans="1:9" ht="30" x14ac:dyDescent="0.2">
      <c r="A1230" s="176">
        <v>1227</v>
      </c>
      <c r="B1230" s="249" t="s">
        <v>352</v>
      </c>
      <c r="C1230" s="248">
        <v>9836</v>
      </c>
      <c r="D1230" s="604" t="s">
        <v>1919</v>
      </c>
      <c r="E1230" s="247" t="s">
        <v>986</v>
      </c>
      <c r="F1230" s="247" t="s">
        <v>438</v>
      </c>
      <c r="G1230" s="247">
        <f>'MATERIAIS G1'!G1230</f>
        <v>7</v>
      </c>
      <c r="H1230" s="246">
        <v>12.54</v>
      </c>
      <c r="I1230" s="246">
        <f t="shared" si="19"/>
        <v>87.78</v>
      </c>
    </row>
    <row r="1231" spans="1:9" ht="30" x14ac:dyDescent="0.2">
      <c r="A1231" s="176">
        <v>1228</v>
      </c>
      <c r="B1231" s="249" t="s">
        <v>352</v>
      </c>
      <c r="C1231" s="248">
        <v>20065</v>
      </c>
      <c r="D1231" s="604" t="s">
        <v>1919</v>
      </c>
      <c r="E1231" s="247" t="s">
        <v>985</v>
      </c>
      <c r="F1231" s="247" t="s">
        <v>438</v>
      </c>
      <c r="G1231" s="247">
        <f>'MATERIAIS G1'!G1231</f>
        <v>7</v>
      </c>
      <c r="H1231" s="246">
        <v>32.78</v>
      </c>
      <c r="I1231" s="246">
        <f t="shared" si="19"/>
        <v>229.46</v>
      </c>
    </row>
    <row r="1232" spans="1:9" ht="30" x14ac:dyDescent="0.2">
      <c r="A1232" s="176">
        <v>1229</v>
      </c>
      <c r="B1232" s="249" t="s">
        <v>352</v>
      </c>
      <c r="C1232" s="248">
        <v>9835</v>
      </c>
      <c r="D1232" s="604" t="s">
        <v>1919</v>
      </c>
      <c r="E1232" s="247" t="s">
        <v>984</v>
      </c>
      <c r="F1232" s="247" t="s">
        <v>438</v>
      </c>
      <c r="G1232" s="247">
        <f>'MATERIAIS G1'!G1232</f>
        <v>7</v>
      </c>
      <c r="H1232" s="246">
        <v>5.48</v>
      </c>
      <c r="I1232" s="246">
        <f t="shared" si="19"/>
        <v>38.36</v>
      </c>
    </row>
    <row r="1233" spans="1:9" ht="30" x14ac:dyDescent="0.2">
      <c r="A1233" s="176">
        <v>1230</v>
      </c>
      <c r="B1233" s="249" t="s">
        <v>352</v>
      </c>
      <c r="C1233" s="248">
        <v>9838</v>
      </c>
      <c r="D1233" s="604" t="s">
        <v>1919</v>
      </c>
      <c r="E1233" s="247" t="s">
        <v>983</v>
      </c>
      <c r="F1233" s="247" t="s">
        <v>438</v>
      </c>
      <c r="G1233" s="247">
        <f>'MATERIAIS G1'!G1233</f>
        <v>152</v>
      </c>
      <c r="H1233" s="246">
        <v>9.0500000000000007</v>
      </c>
      <c r="I1233" s="246">
        <f t="shared" si="19"/>
        <v>1375.6</v>
      </c>
    </row>
    <row r="1234" spans="1:9" ht="30" x14ac:dyDescent="0.2">
      <c r="A1234" s="176">
        <v>1231</v>
      </c>
      <c r="B1234" s="249" t="s">
        <v>352</v>
      </c>
      <c r="C1234" s="248">
        <v>9837</v>
      </c>
      <c r="D1234" s="604" t="s">
        <v>1919</v>
      </c>
      <c r="E1234" s="247" t="s">
        <v>982</v>
      </c>
      <c r="F1234" s="247" t="s">
        <v>438</v>
      </c>
      <c r="G1234" s="247">
        <f>'MATERIAIS G1'!G1234</f>
        <v>60</v>
      </c>
      <c r="H1234" s="246">
        <v>11.87</v>
      </c>
      <c r="I1234" s="246">
        <f t="shared" si="19"/>
        <v>712.2</v>
      </c>
    </row>
    <row r="1235" spans="1:9" ht="30" x14ac:dyDescent="0.2">
      <c r="A1235" s="176">
        <v>1232</v>
      </c>
      <c r="B1235" s="249" t="s">
        <v>352</v>
      </c>
      <c r="C1235" s="248">
        <v>11743</v>
      </c>
      <c r="D1235" s="604" t="s">
        <v>1919</v>
      </c>
      <c r="E1235" s="247" t="s">
        <v>981</v>
      </c>
      <c r="F1235" s="247" t="s">
        <v>440</v>
      </c>
      <c r="G1235" s="247">
        <f>'MATERIAIS G1'!G1235</f>
        <v>76</v>
      </c>
      <c r="H1235" s="246">
        <v>13.27</v>
      </c>
      <c r="I1235" s="246">
        <f t="shared" si="19"/>
        <v>1008.52</v>
      </c>
    </row>
    <row r="1236" spans="1:9" ht="45" x14ac:dyDescent="0.2">
      <c r="A1236" s="176">
        <v>1233</v>
      </c>
      <c r="B1236" s="249" t="s">
        <v>352</v>
      </c>
      <c r="C1236" s="248">
        <v>13417</v>
      </c>
      <c r="D1236" s="604" t="s">
        <v>1919</v>
      </c>
      <c r="E1236" s="247" t="s">
        <v>545</v>
      </c>
      <c r="F1236" s="247" t="s">
        <v>440</v>
      </c>
      <c r="G1236" s="247">
        <f>'MATERIAIS G1'!G1236</f>
        <v>30</v>
      </c>
      <c r="H1236" s="246">
        <v>88.37</v>
      </c>
      <c r="I1236" s="246">
        <f t="shared" si="19"/>
        <v>2651.1</v>
      </c>
    </row>
    <row r="1237" spans="1:9" ht="30" x14ac:dyDescent="0.2">
      <c r="A1237" s="176">
        <v>1234</v>
      </c>
      <c r="B1237" s="249" t="s">
        <v>352</v>
      </c>
      <c r="C1237" s="248">
        <v>13984</v>
      </c>
      <c r="D1237" s="604" t="s">
        <v>1919</v>
      </c>
      <c r="E1237" s="247" t="s">
        <v>980</v>
      </c>
      <c r="F1237" s="247" t="s">
        <v>440</v>
      </c>
      <c r="G1237" s="247">
        <f>'MATERIAIS G1'!G1237</f>
        <v>30</v>
      </c>
      <c r="H1237" s="246">
        <v>68.58</v>
      </c>
      <c r="I1237" s="246">
        <f t="shared" si="19"/>
        <v>2057.4</v>
      </c>
    </row>
    <row r="1238" spans="1:9" ht="45" x14ac:dyDescent="0.2">
      <c r="A1238" s="176">
        <v>1235</v>
      </c>
      <c r="B1238" s="249" t="s">
        <v>352</v>
      </c>
      <c r="C1238" s="248">
        <v>11773</v>
      </c>
      <c r="D1238" s="604" t="s">
        <v>1919</v>
      </c>
      <c r="E1238" s="247" t="s">
        <v>979</v>
      </c>
      <c r="F1238" s="247" t="s">
        <v>440</v>
      </c>
      <c r="G1238" s="247">
        <f>'MATERIAIS G1'!G1238</f>
        <v>30</v>
      </c>
      <c r="H1238" s="246">
        <v>117.5</v>
      </c>
      <c r="I1238" s="246">
        <f t="shared" si="19"/>
        <v>3525</v>
      </c>
    </row>
    <row r="1239" spans="1:9" ht="45" x14ac:dyDescent="0.2">
      <c r="A1239" s="176">
        <v>1236</v>
      </c>
      <c r="B1239" s="249" t="s">
        <v>352</v>
      </c>
      <c r="C1239" s="248">
        <v>13416</v>
      </c>
      <c r="D1239" s="604" t="s">
        <v>1919</v>
      </c>
      <c r="E1239" s="247" t="s">
        <v>978</v>
      </c>
      <c r="F1239" s="247" t="s">
        <v>440</v>
      </c>
      <c r="G1239" s="247">
        <f>'MATERIAIS G1'!G1239</f>
        <v>30</v>
      </c>
      <c r="H1239" s="246">
        <v>79.290000000000006</v>
      </c>
      <c r="I1239" s="246">
        <f t="shared" si="19"/>
        <v>2378.6999999999998</v>
      </c>
    </row>
    <row r="1240" spans="1:9" ht="45" x14ac:dyDescent="0.2">
      <c r="A1240" s="176">
        <v>1237</v>
      </c>
      <c r="B1240" s="249" t="s">
        <v>352</v>
      </c>
      <c r="C1240" s="248">
        <v>11763</v>
      </c>
      <c r="D1240" s="604" t="s">
        <v>1919</v>
      </c>
      <c r="E1240" s="247" t="s">
        <v>977</v>
      </c>
      <c r="F1240" s="247" t="s">
        <v>440</v>
      </c>
      <c r="G1240" s="247">
        <f>'MATERIAIS G1'!G1240</f>
        <v>7</v>
      </c>
      <c r="H1240" s="246">
        <v>321.10000000000002</v>
      </c>
      <c r="I1240" s="246">
        <f t="shared" si="19"/>
        <v>2247.6999999999998</v>
      </c>
    </row>
    <row r="1241" spans="1:9" ht="45" x14ac:dyDescent="0.2">
      <c r="A1241" s="176">
        <v>1238</v>
      </c>
      <c r="B1241" s="249" t="s">
        <v>352</v>
      </c>
      <c r="C1241" s="248">
        <v>11764</v>
      </c>
      <c r="D1241" s="604" t="s">
        <v>1919</v>
      </c>
      <c r="E1241" s="247" t="s">
        <v>976</v>
      </c>
      <c r="F1241" s="247" t="s">
        <v>440</v>
      </c>
      <c r="G1241" s="247">
        <f>'MATERIAIS G1'!G1241</f>
        <v>7</v>
      </c>
      <c r="H1241" s="246">
        <v>263.45</v>
      </c>
      <c r="I1241" s="246">
        <f t="shared" si="19"/>
        <v>1844.15</v>
      </c>
    </row>
    <row r="1242" spans="1:9" ht="45" x14ac:dyDescent="0.2">
      <c r="A1242" s="176">
        <v>1239</v>
      </c>
      <c r="B1242" s="249" t="s">
        <v>352</v>
      </c>
      <c r="C1242" s="248">
        <v>11767</v>
      </c>
      <c r="D1242" s="604" t="s">
        <v>1919</v>
      </c>
      <c r="E1242" s="247" t="s">
        <v>975</v>
      </c>
      <c r="F1242" s="247" t="s">
        <v>440</v>
      </c>
      <c r="G1242" s="247">
        <f>'MATERIAIS G1'!G1242</f>
        <v>7</v>
      </c>
      <c r="H1242" s="246">
        <v>411.99</v>
      </c>
      <c r="I1242" s="246">
        <f t="shared" si="19"/>
        <v>2883.93</v>
      </c>
    </row>
    <row r="1243" spans="1:9" ht="45" x14ac:dyDescent="0.2">
      <c r="A1243" s="176">
        <v>1240</v>
      </c>
      <c r="B1243" s="249" t="s">
        <v>352</v>
      </c>
      <c r="C1243" s="248">
        <v>10409</v>
      </c>
      <c r="D1243" s="604" t="s">
        <v>1919</v>
      </c>
      <c r="E1243" s="247" t="s">
        <v>971</v>
      </c>
      <c r="F1243" s="247" t="s">
        <v>440</v>
      </c>
      <c r="G1243" s="247">
        <f>'MATERIAIS G1'!G1243</f>
        <v>53</v>
      </c>
      <c r="H1243" s="246">
        <v>256.77</v>
      </c>
      <c r="I1243" s="246">
        <f t="shared" si="19"/>
        <v>13608.81</v>
      </c>
    </row>
    <row r="1244" spans="1:9" ht="45" x14ac:dyDescent="0.2">
      <c r="A1244" s="176">
        <v>1241</v>
      </c>
      <c r="B1244" s="249" t="s">
        <v>352</v>
      </c>
      <c r="C1244" s="248">
        <v>10411</v>
      </c>
      <c r="D1244" s="604" t="s">
        <v>1919</v>
      </c>
      <c r="E1244" s="247" t="s">
        <v>970</v>
      </c>
      <c r="F1244" s="247" t="s">
        <v>440</v>
      </c>
      <c r="G1244" s="247">
        <f>'MATERIAIS G1'!G1244</f>
        <v>7</v>
      </c>
      <c r="H1244" s="246">
        <v>229.76</v>
      </c>
      <c r="I1244" s="246">
        <f t="shared" si="19"/>
        <v>1608.32</v>
      </c>
    </row>
    <row r="1245" spans="1:9" ht="45" x14ac:dyDescent="0.2">
      <c r="A1245" s="176">
        <v>1242</v>
      </c>
      <c r="B1245" s="249" t="s">
        <v>352</v>
      </c>
      <c r="C1245" s="248">
        <v>10410</v>
      </c>
      <c r="D1245" s="604" t="s">
        <v>1919</v>
      </c>
      <c r="E1245" s="247" t="s">
        <v>969</v>
      </c>
      <c r="F1245" s="247" t="s">
        <v>440</v>
      </c>
      <c r="G1245" s="247">
        <f>'MATERIAIS G1'!G1245</f>
        <v>7</v>
      </c>
      <c r="H1245" s="246">
        <v>153.47999999999999</v>
      </c>
      <c r="I1245" s="246">
        <f t="shared" si="19"/>
        <v>1074.3599999999999</v>
      </c>
    </row>
    <row r="1246" spans="1:9" ht="45" x14ac:dyDescent="0.2">
      <c r="A1246" s="176">
        <v>1243</v>
      </c>
      <c r="B1246" s="249" t="s">
        <v>352</v>
      </c>
      <c r="C1246" s="248">
        <v>10405</v>
      </c>
      <c r="D1246" s="604" t="s">
        <v>1919</v>
      </c>
      <c r="E1246" s="247" t="s">
        <v>968</v>
      </c>
      <c r="F1246" s="247" t="s">
        <v>440</v>
      </c>
      <c r="G1246" s="247">
        <f>'MATERIAIS G1'!G1246</f>
        <v>7</v>
      </c>
      <c r="H1246" s="246">
        <v>514.44000000000005</v>
      </c>
      <c r="I1246" s="246">
        <f t="shared" si="19"/>
        <v>3601.08</v>
      </c>
    </row>
    <row r="1247" spans="1:9" ht="45" x14ac:dyDescent="0.2">
      <c r="A1247" s="176">
        <v>1244</v>
      </c>
      <c r="B1247" s="249" t="s">
        <v>352</v>
      </c>
      <c r="C1247" s="248">
        <v>10408</v>
      </c>
      <c r="D1247" s="604" t="s">
        <v>1919</v>
      </c>
      <c r="E1247" s="247" t="s">
        <v>967</v>
      </c>
      <c r="F1247" s="247" t="s">
        <v>440</v>
      </c>
      <c r="G1247" s="247">
        <f>'MATERIAIS G1'!G1247</f>
        <v>7</v>
      </c>
      <c r="H1247" s="246">
        <v>359.74</v>
      </c>
      <c r="I1247" s="246">
        <f t="shared" si="19"/>
        <v>2518.1799999999998</v>
      </c>
    </row>
    <row r="1248" spans="1:9" ht="45" x14ac:dyDescent="0.2">
      <c r="A1248" s="176">
        <v>1245</v>
      </c>
      <c r="B1248" s="249" t="s">
        <v>352</v>
      </c>
      <c r="C1248" s="248">
        <v>10406</v>
      </c>
      <c r="D1248" s="604" t="s">
        <v>1919</v>
      </c>
      <c r="E1248" s="247" t="s">
        <v>966</v>
      </c>
      <c r="F1248" s="247" t="s">
        <v>440</v>
      </c>
      <c r="G1248" s="247">
        <f>'MATERIAIS G1'!G1248</f>
        <v>7</v>
      </c>
      <c r="H1248" s="246">
        <v>710.55</v>
      </c>
      <c r="I1248" s="246">
        <f t="shared" si="19"/>
        <v>4973.8500000000004</v>
      </c>
    </row>
    <row r="1249" spans="1:9" ht="45" x14ac:dyDescent="0.2">
      <c r="A1249" s="176">
        <v>1246</v>
      </c>
      <c r="B1249" s="249" t="s">
        <v>352</v>
      </c>
      <c r="C1249" s="248">
        <v>10412</v>
      </c>
      <c r="D1249" s="604" t="s">
        <v>1919</v>
      </c>
      <c r="E1249" s="247" t="s">
        <v>965</v>
      </c>
      <c r="F1249" s="247" t="s">
        <v>440</v>
      </c>
      <c r="G1249" s="247">
        <f>'MATERIAIS G1'!G1249</f>
        <v>7</v>
      </c>
      <c r="H1249" s="246">
        <v>112.92</v>
      </c>
      <c r="I1249" s="246">
        <f t="shared" si="19"/>
        <v>790.44</v>
      </c>
    </row>
    <row r="1250" spans="1:9" ht="45" x14ac:dyDescent="0.2">
      <c r="A1250" s="176">
        <v>1247</v>
      </c>
      <c r="B1250" s="249" t="s">
        <v>352</v>
      </c>
      <c r="C1250" s="248">
        <v>10416</v>
      </c>
      <c r="D1250" s="604" t="s">
        <v>1919</v>
      </c>
      <c r="E1250" s="247" t="s">
        <v>964</v>
      </c>
      <c r="F1250" s="247" t="s">
        <v>440</v>
      </c>
      <c r="G1250" s="247">
        <f>'MATERIAIS G1'!G1250</f>
        <v>7</v>
      </c>
      <c r="H1250" s="246">
        <v>136.69999999999999</v>
      </c>
      <c r="I1250" s="246">
        <f t="shared" si="19"/>
        <v>956.9</v>
      </c>
    </row>
    <row r="1251" spans="1:9" ht="45" x14ac:dyDescent="0.2">
      <c r="A1251" s="176">
        <v>1248</v>
      </c>
      <c r="B1251" s="249" t="s">
        <v>352</v>
      </c>
      <c r="C1251" s="248">
        <v>10419</v>
      </c>
      <c r="D1251" s="604" t="s">
        <v>1919</v>
      </c>
      <c r="E1251" s="247" t="s">
        <v>963</v>
      </c>
      <c r="F1251" s="247" t="s">
        <v>440</v>
      </c>
      <c r="G1251" s="247">
        <f>'MATERIAIS G1'!G1251</f>
        <v>7</v>
      </c>
      <c r="H1251" s="246">
        <v>118.65</v>
      </c>
      <c r="I1251" s="246">
        <f t="shared" si="19"/>
        <v>830.55</v>
      </c>
    </row>
    <row r="1252" spans="1:9" ht="30" x14ac:dyDescent="0.2">
      <c r="A1252" s="176">
        <v>1249</v>
      </c>
      <c r="B1252" s="249" t="s">
        <v>352</v>
      </c>
      <c r="C1252" s="248">
        <v>10418</v>
      </c>
      <c r="D1252" s="604" t="s">
        <v>1919</v>
      </c>
      <c r="E1252" s="247" t="s">
        <v>962</v>
      </c>
      <c r="F1252" s="247" t="s">
        <v>440</v>
      </c>
      <c r="G1252" s="247">
        <f>'MATERIAIS G1'!G1252</f>
        <v>7</v>
      </c>
      <c r="H1252" s="246">
        <v>79.09</v>
      </c>
      <c r="I1252" s="246">
        <f t="shared" si="19"/>
        <v>553.63</v>
      </c>
    </row>
    <row r="1253" spans="1:9" ht="45" x14ac:dyDescent="0.2">
      <c r="A1253" s="176">
        <v>1250</v>
      </c>
      <c r="B1253" s="249" t="s">
        <v>352</v>
      </c>
      <c r="C1253" s="248">
        <v>12657</v>
      </c>
      <c r="D1253" s="604" t="s">
        <v>1919</v>
      </c>
      <c r="E1253" s="247" t="s">
        <v>961</v>
      </c>
      <c r="F1253" s="247" t="s">
        <v>440</v>
      </c>
      <c r="G1253" s="247">
        <f>'MATERIAIS G1'!G1253</f>
        <v>7</v>
      </c>
      <c r="H1253" s="246">
        <v>319.16000000000003</v>
      </c>
      <c r="I1253" s="246">
        <f t="shared" si="19"/>
        <v>2234.12</v>
      </c>
    </row>
    <row r="1254" spans="1:9" ht="30" x14ac:dyDescent="0.2">
      <c r="A1254" s="176">
        <v>1251</v>
      </c>
      <c r="B1254" s="249" t="s">
        <v>352</v>
      </c>
      <c r="C1254" s="248">
        <v>10417</v>
      </c>
      <c r="D1254" s="604" t="s">
        <v>1919</v>
      </c>
      <c r="E1254" s="247" t="s">
        <v>960</v>
      </c>
      <c r="F1254" s="247" t="s">
        <v>440</v>
      </c>
      <c r="G1254" s="247">
        <f>'MATERIAIS G1'!G1254</f>
        <v>7</v>
      </c>
      <c r="H1254" s="246">
        <v>199.17</v>
      </c>
      <c r="I1254" s="246">
        <f t="shared" si="19"/>
        <v>1394.19</v>
      </c>
    </row>
    <row r="1255" spans="1:9" ht="30" x14ac:dyDescent="0.2">
      <c r="A1255" s="176">
        <v>1252</v>
      </c>
      <c r="B1255" s="249" t="s">
        <v>352</v>
      </c>
      <c r="C1255" s="248">
        <v>10414</v>
      </c>
      <c r="D1255" s="604" t="s">
        <v>1919</v>
      </c>
      <c r="E1255" s="247" t="s">
        <v>959</v>
      </c>
      <c r="F1255" s="247" t="s">
        <v>440</v>
      </c>
      <c r="G1255" s="247">
        <f>'MATERIAIS G1'!G1255</f>
        <v>7</v>
      </c>
      <c r="H1255" s="246">
        <v>435.84</v>
      </c>
      <c r="I1255" s="246">
        <f t="shared" si="19"/>
        <v>3050.88</v>
      </c>
    </row>
    <row r="1256" spans="1:9" ht="45" x14ac:dyDescent="0.2">
      <c r="A1256" s="176">
        <v>1253</v>
      </c>
      <c r="B1256" s="249" t="s">
        <v>352</v>
      </c>
      <c r="C1256" s="248">
        <v>10413</v>
      </c>
      <c r="D1256" s="604" t="s">
        <v>1919</v>
      </c>
      <c r="E1256" s="247" t="s">
        <v>958</v>
      </c>
      <c r="F1256" s="247" t="s">
        <v>440</v>
      </c>
      <c r="G1256" s="247">
        <f>'MATERIAIS G1'!G1256</f>
        <v>7</v>
      </c>
      <c r="H1256" s="246">
        <v>72.39</v>
      </c>
      <c r="I1256" s="246">
        <f t="shared" si="19"/>
        <v>506.73</v>
      </c>
    </row>
    <row r="1257" spans="1:9" ht="30" x14ac:dyDescent="0.2">
      <c r="A1257" s="176">
        <v>1254</v>
      </c>
      <c r="B1257" s="249" t="s">
        <v>352</v>
      </c>
      <c r="C1257" s="248">
        <v>39598</v>
      </c>
      <c r="D1257" s="605" t="s">
        <v>3461</v>
      </c>
      <c r="E1257" s="247" t="s">
        <v>955</v>
      </c>
      <c r="F1257" s="247" t="s">
        <v>438</v>
      </c>
      <c r="G1257" s="247">
        <f>'MATERIAIS G1'!G1257</f>
        <v>15200</v>
      </c>
      <c r="H1257" s="246">
        <v>6.45</v>
      </c>
      <c r="I1257" s="246">
        <f t="shared" si="19"/>
        <v>98040</v>
      </c>
    </row>
    <row r="1258" spans="1:9" x14ac:dyDescent="0.2">
      <c r="A1258" s="176">
        <v>1255</v>
      </c>
      <c r="B1258" s="249" t="s">
        <v>352</v>
      </c>
      <c r="C1258" s="248">
        <v>39600</v>
      </c>
      <c r="D1258" s="605" t="s">
        <v>3461</v>
      </c>
      <c r="E1258" s="247" t="s">
        <v>954</v>
      </c>
      <c r="F1258" s="247" t="s">
        <v>440</v>
      </c>
      <c r="G1258" s="247">
        <f>'MATERIAIS G1'!G1258</f>
        <v>7</v>
      </c>
      <c r="H1258" s="246">
        <v>18.25</v>
      </c>
      <c r="I1258" s="246">
        <f t="shared" si="19"/>
        <v>127.75</v>
      </c>
    </row>
    <row r="1259" spans="1:9" x14ac:dyDescent="0.2">
      <c r="A1259" s="176">
        <v>1256</v>
      </c>
      <c r="B1259" s="249" t="s">
        <v>352</v>
      </c>
      <c r="C1259" s="248">
        <v>39602</v>
      </c>
      <c r="D1259" s="605" t="s">
        <v>3461</v>
      </c>
      <c r="E1259" s="247" t="s">
        <v>953</v>
      </c>
      <c r="F1259" s="247" t="s">
        <v>440</v>
      </c>
      <c r="G1259" s="247">
        <f>'MATERIAIS G1'!G1259</f>
        <v>7</v>
      </c>
      <c r="H1259" s="246">
        <v>1.93</v>
      </c>
      <c r="I1259" s="246">
        <f t="shared" si="19"/>
        <v>13.51</v>
      </c>
    </row>
    <row r="1260" spans="1:9" x14ac:dyDescent="0.2">
      <c r="A1260" s="176">
        <v>1257</v>
      </c>
      <c r="B1260" s="249" t="s">
        <v>352</v>
      </c>
      <c r="C1260" s="248">
        <v>39603</v>
      </c>
      <c r="D1260" s="605" t="s">
        <v>3461</v>
      </c>
      <c r="E1260" s="247" t="s">
        <v>952</v>
      </c>
      <c r="F1260" s="247" t="s">
        <v>440</v>
      </c>
      <c r="G1260" s="247">
        <f>'MATERIAIS G1'!G1260</f>
        <v>7</v>
      </c>
      <c r="H1260" s="246">
        <v>4.12</v>
      </c>
      <c r="I1260" s="246">
        <f t="shared" si="19"/>
        <v>28.84</v>
      </c>
    </row>
    <row r="1261" spans="1:9" ht="60" x14ac:dyDescent="0.2">
      <c r="A1261" s="176">
        <v>1258</v>
      </c>
      <c r="B1261" s="249" t="s">
        <v>2828</v>
      </c>
      <c r="C1261" s="248" t="s">
        <v>3155</v>
      </c>
      <c r="D1261" s="605" t="s">
        <v>3461</v>
      </c>
      <c r="E1261" s="247" t="s">
        <v>3156</v>
      </c>
      <c r="F1261" s="247" t="s">
        <v>438</v>
      </c>
      <c r="G1261" s="247">
        <f>'MATERIAIS G1'!G1261</f>
        <v>190</v>
      </c>
      <c r="H1261" s="246">
        <v>8.34</v>
      </c>
      <c r="I1261" s="246">
        <f t="shared" si="19"/>
        <v>1584.6</v>
      </c>
    </row>
    <row r="1262" spans="1:9" ht="30" x14ac:dyDescent="0.2">
      <c r="A1262" s="176">
        <v>1259</v>
      </c>
      <c r="B1262" s="249" t="s">
        <v>352</v>
      </c>
      <c r="C1262" s="248">
        <v>39605</v>
      </c>
      <c r="D1262" s="605" t="s">
        <v>3461</v>
      </c>
      <c r="E1262" s="247" t="s">
        <v>948</v>
      </c>
      <c r="F1262" s="247" t="s">
        <v>440</v>
      </c>
      <c r="G1262" s="247">
        <f>'MATERIAIS G1'!G1262</f>
        <v>76</v>
      </c>
      <c r="H1262" s="246">
        <v>16.75</v>
      </c>
      <c r="I1262" s="246">
        <f t="shared" si="19"/>
        <v>1273</v>
      </c>
    </row>
    <row r="1263" spans="1:9" ht="30" x14ac:dyDescent="0.2">
      <c r="A1263" s="176">
        <v>1260</v>
      </c>
      <c r="B1263" s="249" t="s">
        <v>352</v>
      </c>
      <c r="C1263" s="248">
        <v>39607</v>
      </c>
      <c r="D1263" s="605" t="s">
        <v>3461</v>
      </c>
      <c r="E1263" s="247" t="s">
        <v>947</v>
      </c>
      <c r="F1263" s="247" t="s">
        <v>440</v>
      </c>
      <c r="G1263" s="247">
        <f>'MATERIAIS G1'!G1263</f>
        <v>7</v>
      </c>
      <c r="H1263" s="246">
        <v>39.69</v>
      </c>
      <c r="I1263" s="246">
        <f t="shared" si="19"/>
        <v>277.83</v>
      </c>
    </row>
    <row r="1264" spans="1:9" ht="30" x14ac:dyDescent="0.2">
      <c r="A1264" s="176">
        <v>1261</v>
      </c>
      <c r="B1264" s="249" t="s">
        <v>352</v>
      </c>
      <c r="C1264" s="248">
        <v>39594</v>
      </c>
      <c r="D1264" s="605" t="s">
        <v>3461</v>
      </c>
      <c r="E1264" s="247" t="s">
        <v>946</v>
      </c>
      <c r="F1264" s="247" t="s">
        <v>440</v>
      </c>
      <c r="G1264" s="247">
        <f>'MATERIAIS G1'!G1264</f>
        <v>68</v>
      </c>
      <c r="H1264" s="246">
        <v>257</v>
      </c>
      <c r="I1264" s="246">
        <f t="shared" si="19"/>
        <v>17476</v>
      </c>
    </row>
    <row r="1265" spans="1:9" ht="30" x14ac:dyDescent="0.2">
      <c r="A1265" s="176">
        <v>1262</v>
      </c>
      <c r="B1265" s="249" t="s">
        <v>352</v>
      </c>
      <c r="C1265" s="248">
        <v>39595</v>
      </c>
      <c r="D1265" s="605" t="s">
        <v>3461</v>
      </c>
      <c r="E1265" s="247" t="s">
        <v>945</v>
      </c>
      <c r="F1265" s="247" t="s">
        <v>440</v>
      </c>
      <c r="G1265" s="247">
        <f>'MATERIAIS G1'!G1265</f>
        <v>15</v>
      </c>
      <c r="H1265" s="246">
        <v>1546.44</v>
      </c>
      <c r="I1265" s="246">
        <f t="shared" si="19"/>
        <v>23196.6</v>
      </c>
    </row>
    <row r="1266" spans="1:9" x14ac:dyDescent="0.2">
      <c r="A1266" s="176">
        <v>1263</v>
      </c>
      <c r="B1266" s="249" t="s">
        <v>353</v>
      </c>
      <c r="C1266" s="248" t="s">
        <v>3157</v>
      </c>
      <c r="D1266" s="605" t="s">
        <v>3461</v>
      </c>
      <c r="E1266" s="247" t="s">
        <v>3158</v>
      </c>
      <c r="F1266" s="247" t="s">
        <v>440</v>
      </c>
      <c r="G1266" s="247">
        <f>'MATERIAIS G1'!G1266</f>
        <v>7</v>
      </c>
      <c r="H1266" s="246">
        <v>399.7</v>
      </c>
      <c r="I1266" s="246">
        <f t="shared" si="19"/>
        <v>2797.9</v>
      </c>
    </row>
    <row r="1267" spans="1:9" x14ac:dyDescent="0.2">
      <c r="A1267" s="176">
        <v>1264</v>
      </c>
      <c r="B1267" s="249" t="s">
        <v>873</v>
      </c>
      <c r="C1267" s="248">
        <v>3909</v>
      </c>
      <c r="D1267" s="605" t="s">
        <v>3461</v>
      </c>
      <c r="E1267" s="247" t="s">
        <v>941</v>
      </c>
      <c r="F1267" s="247" t="s">
        <v>440</v>
      </c>
      <c r="G1267" s="247">
        <f>'MATERIAIS G1'!G1267</f>
        <v>22</v>
      </c>
      <c r="H1267" s="246">
        <v>28.15</v>
      </c>
      <c r="I1267" s="246">
        <f t="shared" si="19"/>
        <v>619.29999999999995</v>
      </c>
    </row>
    <row r="1268" spans="1:9" ht="30" x14ac:dyDescent="0.2">
      <c r="A1268" s="176">
        <v>1265</v>
      </c>
      <c r="B1268" s="249" t="s">
        <v>873</v>
      </c>
      <c r="C1268" s="248">
        <v>3951</v>
      </c>
      <c r="D1268" s="605" t="s">
        <v>3461</v>
      </c>
      <c r="E1268" s="247" t="s">
        <v>940</v>
      </c>
      <c r="F1268" s="247" t="s">
        <v>440</v>
      </c>
      <c r="G1268" s="247">
        <f>'MATERIAIS G1'!G1268</f>
        <v>7</v>
      </c>
      <c r="H1268" s="246">
        <v>1986.15</v>
      </c>
      <c r="I1268" s="246">
        <f t="shared" si="19"/>
        <v>13903.05</v>
      </c>
    </row>
    <row r="1269" spans="1:9" ht="30" x14ac:dyDescent="0.2">
      <c r="A1269" s="176">
        <v>1266</v>
      </c>
      <c r="B1269" s="249" t="s">
        <v>353</v>
      </c>
      <c r="C1269" s="248" t="s">
        <v>938</v>
      </c>
      <c r="D1269" s="605" t="s">
        <v>3461</v>
      </c>
      <c r="E1269" s="247" t="s">
        <v>937</v>
      </c>
      <c r="F1269" s="247" t="s">
        <v>440</v>
      </c>
      <c r="G1269" s="247">
        <f>'MATERIAIS G1'!G1269</f>
        <v>3</v>
      </c>
      <c r="H1269" s="246">
        <v>2053.44</v>
      </c>
      <c r="I1269" s="246">
        <f t="shared" si="19"/>
        <v>6160.32</v>
      </c>
    </row>
    <row r="1270" spans="1:9" ht="45" x14ac:dyDescent="0.2">
      <c r="A1270" s="176">
        <v>1267</v>
      </c>
      <c r="B1270" s="249" t="s">
        <v>352</v>
      </c>
      <c r="C1270" s="248">
        <v>2418</v>
      </c>
      <c r="D1270" s="604" t="s">
        <v>2830</v>
      </c>
      <c r="E1270" s="247" t="s">
        <v>934</v>
      </c>
      <c r="F1270" s="247" t="s">
        <v>440</v>
      </c>
      <c r="G1270" s="247">
        <f>'MATERIAIS G1'!G1270</f>
        <v>7</v>
      </c>
      <c r="H1270" s="246">
        <v>8.7100000000000009</v>
      </c>
      <c r="I1270" s="246">
        <f t="shared" si="19"/>
        <v>60.97</v>
      </c>
    </row>
    <row r="1271" spans="1:9" ht="45" x14ac:dyDescent="0.2">
      <c r="A1271" s="176">
        <v>1268</v>
      </c>
      <c r="B1271" s="249" t="s">
        <v>352</v>
      </c>
      <c r="C1271" s="248">
        <v>2433</v>
      </c>
      <c r="D1271" s="604" t="s">
        <v>2830</v>
      </c>
      <c r="E1271" s="247" t="s">
        <v>933</v>
      </c>
      <c r="F1271" s="247" t="s">
        <v>440</v>
      </c>
      <c r="G1271" s="247">
        <f>'MATERIAIS G1'!G1271</f>
        <v>7</v>
      </c>
      <c r="H1271" s="246">
        <v>6.36</v>
      </c>
      <c r="I1271" s="246">
        <f t="shared" si="19"/>
        <v>44.52</v>
      </c>
    </row>
    <row r="1272" spans="1:9" ht="30" x14ac:dyDescent="0.2">
      <c r="A1272" s="176">
        <v>1269</v>
      </c>
      <c r="B1272" s="249" t="s">
        <v>873</v>
      </c>
      <c r="C1272" s="248">
        <v>2846</v>
      </c>
      <c r="D1272" s="604" t="s">
        <v>2830</v>
      </c>
      <c r="E1272" s="247" t="s">
        <v>932</v>
      </c>
      <c r="F1272" s="247" t="s">
        <v>440</v>
      </c>
      <c r="G1272" s="247">
        <f>'MATERIAIS G1'!G1272</f>
        <v>106</v>
      </c>
      <c r="H1272" s="246">
        <v>3.5</v>
      </c>
      <c r="I1272" s="246">
        <f t="shared" si="19"/>
        <v>371</v>
      </c>
    </row>
    <row r="1273" spans="1:9" ht="30" x14ac:dyDescent="0.2">
      <c r="A1273" s="176">
        <v>1270</v>
      </c>
      <c r="B1273" s="249" t="s">
        <v>352</v>
      </c>
      <c r="C1273" s="248">
        <v>11451</v>
      </c>
      <c r="D1273" s="604" t="s">
        <v>2830</v>
      </c>
      <c r="E1273" s="247" t="s">
        <v>558</v>
      </c>
      <c r="F1273" s="247" t="s">
        <v>440</v>
      </c>
      <c r="G1273" s="247">
        <f>'MATERIAIS G1'!G1273</f>
        <v>7</v>
      </c>
      <c r="H1273" s="246">
        <v>57.87</v>
      </c>
      <c r="I1273" s="246">
        <f t="shared" si="19"/>
        <v>405.09</v>
      </c>
    </row>
    <row r="1274" spans="1:9" ht="60" x14ac:dyDescent="0.2">
      <c r="A1274" s="176">
        <v>1271</v>
      </c>
      <c r="B1274" s="249" t="s">
        <v>352</v>
      </c>
      <c r="C1274" s="248">
        <v>11468</v>
      </c>
      <c r="D1274" s="604" t="s">
        <v>2830</v>
      </c>
      <c r="E1274" s="247" t="s">
        <v>931</v>
      </c>
      <c r="F1274" s="247" t="s">
        <v>440</v>
      </c>
      <c r="G1274" s="247">
        <f>'MATERIAIS G1'!G1274</f>
        <v>15</v>
      </c>
      <c r="H1274" s="246">
        <v>14.63</v>
      </c>
      <c r="I1274" s="246">
        <f t="shared" si="19"/>
        <v>219.45</v>
      </c>
    </row>
    <row r="1275" spans="1:9" ht="60" x14ac:dyDescent="0.2">
      <c r="A1275" s="176">
        <v>1272</v>
      </c>
      <c r="B1275" s="249" t="s">
        <v>352</v>
      </c>
      <c r="C1275" s="248">
        <v>11469</v>
      </c>
      <c r="D1275" s="604" t="s">
        <v>2830</v>
      </c>
      <c r="E1275" s="247" t="s">
        <v>930</v>
      </c>
      <c r="F1275" s="247" t="s">
        <v>440</v>
      </c>
      <c r="G1275" s="247">
        <f>'MATERIAIS G1'!G1275</f>
        <v>7</v>
      </c>
      <c r="H1275" s="246">
        <v>14.62</v>
      </c>
      <c r="I1275" s="246">
        <f t="shared" si="19"/>
        <v>102.34</v>
      </c>
    </row>
    <row r="1276" spans="1:9" ht="45" x14ac:dyDescent="0.2">
      <c r="A1276" s="176">
        <v>1273</v>
      </c>
      <c r="B1276" s="249" t="s">
        <v>352</v>
      </c>
      <c r="C1276" s="248">
        <v>4465</v>
      </c>
      <c r="D1276" s="604" t="s">
        <v>2830</v>
      </c>
      <c r="E1276" s="247" t="s">
        <v>929</v>
      </c>
      <c r="F1276" s="247" t="s">
        <v>445</v>
      </c>
      <c r="G1276" s="247">
        <f>'MATERIAIS G1'!G1276</f>
        <v>7</v>
      </c>
      <c r="H1276" s="246">
        <v>47.83</v>
      </c>
      <c r="I1276" s="246">
        <f t="shared" si="19"/>
        <v>334.81</v>
      </c>
    </row>
    <row r="1277" spans="1:9" ht="30" x14ac:dyDescent="0.2">
      <c r="A1277" s="176">
        <v>1274</v>
      </c>
      <c r="B1277" s="249" t="s">
        <v>352</v>
      </c>
      <c r="C1277" s="248">
        <v>5065</v>
      </c>
      <c r="D1277" s="604" t="s">
        <v>2830</v>
      </c>
      <c r="E1277" s="247" t="s">
        <v>928</v>
      </c>
      <c r="F1277" s="247" t="s">
        <v>445</v>
      </c>
      <c r="G1277" s="247">
        <f>'MATERIAIS G1'!G1277</f>
        <v>7</v>
      </c>
      <c r="H1277" s="246">
        <v>34.42</v>
      </c>
      <c r="I1277" s="246">
        <f t="shared" si="19"/>
        <v>240.94</v>
      </c>
    </row>
    <row r="1278" spans="1:9" ht="30" x14ac:dyDescent="0.2">
      <c r="A1278" s="176">
        <v>1275</v>
      </c>
      <c r="B1278" s="249" t="s">
        <v>352</v>
      </c>
      <c r="C1278" s="248">
        <v>20247</v>
      </c>
      <c r="D1278" s="604" t="s">
        <v>2830</v>
      </c>
      <c r="E1278" s="247" t="s">
        <v>927</v>
      </c>
      <c r="F1278" s="247" t="s">
        <v>445</v>
      </c>
      <c r="G1278" s="247">
        <f>'MATERIAIS G1'!G1278</f>
        <v>30</v>
      </c>
      <c r="H1278" s="246">
        <v>20.04</v>
      </c>
      <c r="I1278" s="246">
        <f t="shared" si="19"/>
        <v>601.20000000000005</v>
      </c>
    </row>
    <row r="1279" spans="1:9" ht="30" x14ac:dyDescent="0.2">
      <c r="A1279" s="176">
        <v>1276</v>
      </c>
      <c r="B1279" s="249" t="s">
        <v>352</v>
      </c>
      <c r="C1279" s="248">
        <v>11572</v>
      </c>
      <c r="D1279" s="604" t="s">
        <v>2830</v>
      </c>
      <c r="E1279" s="247" t="s">
        <v>926</v>
      </c>
      <c r="F1279" s="247" t="s">
        <v>440</v>
      </c>
      <c r="G1279" s="247">
        <f>'MATERIAIS G1'!G1279</f>
        <v>22</v>
      </c>
      <c r="H1279" s="246">
        <v>31.13</v>
      </c>
      <c r="I1279" s="246">
        <f t="shared" si="19"/>
        <v>684.86</v>
      </c>
    </row>
    <row r="1280" spans="1:9" ht="30" x14ac:dyDescent="0.2">
      <c r="A1280" s="176">
        <v>1277</v>
      </c>
      <c r="B1280" s="249" t="s">
        <v>352</v>
      </c>
      <c r="C1280" s="248">
        <v>34671</v>
      </c>
      <c r="D1280" s="604" t="s">
        <v>2830</v>
      </c>
      <c r="E1280" s="247" t="s">
        <v>925</v>
      </c>
      <c r="F1280" s="247" t="s">
        <v>504</v>
      </c>
      <c r="G1280" s="247">
        <f>'MATERIAIS G1'!G1280</f>
        <v>152</v>
      </c>
      <c r="H1280" s="246">
        <v>32.56</v>
      </c>
      <c r="I1280" s="246">
        <f t="shared" si="19"/>
        <v>4949.12</v>
      </c>
    </row>
    <row r="1281" spans="1:9" ht="30" x14ac:dyDescent="0.2">
      <c r="A1281" s="176">
        <v>1278</v>
      </c>
      <c r="B1281" s="249" t="s">
        <v>352</v>
      </c>
      <c r="C1281" s="248">
        <v>34675</v>
      </c>
      <c r="D1281" s="604" t="s">
        <v>2830</v>
      </c>
      <c r="E1281" s="247" t="s">
        <v>924</v>
      </c>
      <c r="F1281" s="247" t="s">
        <v>504</v>
      </c>
      <c r="G1281" s="247">
        <f>'MATERIAIS G1'!G1281</f>
        <v>45</v>
      </c>
      <c r="H1281" s="246">
        <v>67.92</v>
      </c>
      <c r="I1281" s="246">
        <f t="shared" si="19"/>
        <v>3056.4</v>
      </c>
    </row>
    <row r="1282" spans="1:9" ht="30" x14ac:dyDescent="0.2">
      <c r="A1282" s="176">
        <v>1279</v>
      </c>
      <c r="B1282" s="249" t="s">
        <v>352</v>
      </c>
      <c r="C1282" s="248">
        <v>11137</v>
      </c>
      <c r="D1282" s="604" t="s">
        <v>2830</v>
      </c>
      <c r="E1282" s="247" t="s">
        <v>923</v>
      </c>
      <c r="F1282" s="247" t="s">
        <v>504</v>
      </c>
      <c r="G1282" s="247">
        <f>'MATERIAIS G1'!G1282</f>
        <v>7</v>
      </c>
      <c r="H1282" s="246">
        <v>102.9</v>
      </c>
      <c r="I1282" s="246">
        <f t="shared" si="19"/>
        <v>720.3</v>
      </c>
    </row>
    <row r="1283" spans="1:9" ht="30" x14ac:dyDescent="0.2">
      <c r="A1283" s="176">
        <v>1280</v>
      </c>
      <c r="B1283" s="249" t="s">
        <v>352</v>
      </c>
      <c r="C1283" s="248">
        <v>1338</v>
      </c>
      <c r="D1283" s="604" t="s">
        <v>2830</v>
      </c>
      <c r="E1283" s="247" t="s">
        <v>922</v>
      </c>
      <c r="F1283" s="247" t="s">
        <v>504</v>
      </c>
      <c r="G1283" s="247">
        <f>'MATERIAIS G1'!G1283</f>
        <v>76</v>
      </c>
      <c r="H1283" s="246">
        <v>71.790000000000006</v>
      </c>
      <c r="I1283" s="246">
        <f t="shared" si="19"/>
        <v>5456.04</v>
      </c>
    </row>
    <row r="1284" spans="1:9" ht="30" x14ac:dyDescent="0.2">
      <c r="A1284" s="176">
        <v>1281</v>
      </c>
      <c r="B1284" s="249" t="s">
        <v>352</v>
      </c>
      <c r="C1284" s="248">
        <v>1340</v>
      </c>
      <c r="D1284" s="604" t="s">
        <v>2830</v>
      </c>
      <c r="E1284" s="247" t="s">
        <v>921</v>
      </c>
      <c r="F1284" s="247" t="s">
        <v>504</v>
      </c>
      <c r="G1284" s="247">
        <f>'MATERIAIS G1'!G1284</f>
        <v>76</v>
      </c>
      <c r="H1284" s="246">
        <v>83</v>
      </c>
      <c r="I1284" s="246">
        <f t="shared" si="19"/>
        <v>6308</v>
      </c>
    </row>
    <row r="1285" spans="1:9" ht="30" x14ac:dyDescent="0.2">
      <c r="A1285" s="176">
        <v>1282</v>
      </c>
      <c r="B1285" s="249" t="s">
        <v>352</v>
      </c>
      <c r="C1285" s="248">
        <v>1341</v>
      </c>
      <c r="D1285" s="604" t="s">
        <v>2830</v>
      </c>
      <c r="E1285" s="247" t="s">
        <v>920</v>
      </c>
      <c r="F1285" s="247" t="s">
        <v>504</v>
      </c>
      <c r="G1285" s="247">
        <f>'MATERIAIS G1'!G1285</f>
        <v>76</v>
      </c>
      <c r="H1285" s="246">
        <v>79.94</v>
      </c>
      <c r="I1285" s="246">
        <f t="shared" ref="I1285:I1348" si="20">H1285*G1285</f>
        <v>6075.44</v>
      </c>
    </row>
    <row r="1286" spans="1:9" ht="30" x14ac:dyDescent="0.2">
      <c r="A1286" s="176">
        <v>1283</v>
      </c>
      <c r="B1286" s="249" t="s">
        <v>352</v>
      </c>
      <c r="C1286" s="248">
        <v>1339</v>
      </c>
      <c r="D1286" s="604" t="s">
        <v>2830</v>
      </c>
      <c r="E1286" s="247" t="s">
        <v>919</v>
      </c>
      <c r="F1286" s="247" t="s">
        <v>445</v>
      </c>
      <c r="G1286" s="247">
        <f>'MATERIAIS G1'!G1286</f>
        <v>30</v>
      </c>
      <c r="H1286" s="246">
        <v>71.98</v>
      </c>
      <c r="I1286" s="246">
        <f t="shared" si="20"/>
        <v>2159.4</v>
      </c>
    </row>
    <row r="1287" spans="1:9" ht="30" x14ac:dyDescent="0.2">
      <c r="A1287" s="176">
        <v>1284</v>
      </c>
      <c r="B1287" s="249" t="s">
        <v>352</v>
      </c>
      <c r="C1287" s="248">
        <v>4006</v>
      </c>
      <c r="D1287" s="604" t="s">
        <v>2830</v>
      </c>
      <c r="E1287" s="247" t="s">
        <v>918</v>
      </c>
      <c r="F1287" s="247" t="s">
        <v>452</v>
      </c>
      <c r="G1287" s="247">
        <f>'MATERIAIS G1'!G1287</f>
        <v>22</v>
      </c>
      <c r="H1287" s="246">
        <v>1710.35</v>
      </c>
      <c r="I1287" s="246">
        <f t="shared" si="20"/>
        <v>37627.699999999997</v>
      </c>
    </row>
    <row r="1288" spans="1:9" ht="30" x14ac:dyDescent="0.2">
      <c r="A1288" s="176">
        <v>1285</v>
      </c>
      <c r="B1288" s="249" t="s">
        <v>353</v>
      </c>
      <c r="C1288" s="248" t="s">
        <v>917</v>
      </c>
      <c r="D1288" s="604" t="s">
        <v>2830</v>
      </c>
      <c r="E1288" s="247" t="s">
        <v>916</v>
      </c>
      <c r="F1288" s="247" t="s">
        <v>915</v>
      </c>
      <c r="G1288" s="247">
        <f>'MATERIAIS G1'!G1288</f>
        <v>38</v>
      </c>
      <c r="H1288" s="246">
        <v>36.33</v>
      </c>
      <c r="I1288" s="246">
        <f t="shared" si="20"/>
        <v>1380.54</v>
      </c>
    </row>
    <row r="1289" spans="1:9" ht="30" x14ac:dyDescent="0.2">
      <c r="A1289" s="176">
        <v>1286</v>
      </c>
      <c r="B1289" s="249" t="s">
        <v>353</v>
      </c>
      <c r="C1289" s="248" t="s">
        <v>914</v>
      </c>
      <c r="D1289" s="604" t="s">
        <v>2830</v>
      </c>
      <c r="E1289" s="247" t="s">
        <v>3159</v>
      </c>
      <c r="F1289" s="247" t="s">
        <v>504</v>
      </c>
      <c r="G1289" s="247">
        <f>'MATERIAIS G1'!G1289</f>
        <v>38</v>
      </c>
      <c r="H1289" s="246">
        <v>28.1</v>
      </c>
      <c r="I1289" s="246">
        <f t="shared" si="20"/>
        <v>1067.8</v>
      </c>
    </row>
    <row r="1290" spans="1:9" ht="30" x14ac:dyDescent="0.2">
      <c r="A1290" s="176">
        <v>1287</v>
      </c>
      <c r="B1290" s="249" t="s">
        <v>352</v>
      </c>
      <c r="C1290" s="248">
        <v>11561</v>
      </c>
      <c r="D1290" s="604" t="s">
        <v>2830</v>
      </c>
      <c r="E1290" s="247" t="s">
        <v>913</v>
      </c>
      <c r="F1290" s="247" t="s">
        <v>440</v>
      </c>
      <c r="G1290" s="247">
        <f>'MATERIAIS G1'!G1290</f>
        <v>7</v>
      </c>
      <c r="H1290" s="246">
        <v>231.59</v>
      </c>
      <c r="I1290" s="246">
        <f t="shared" si="20"/>
        <v>1621.13</v>
      </c>
    </row>
    <row r="1291" spans="1:9" ht="30" x14ac:dyDescent="0.2">
      <c r="A1291" s="176">
        <v>1288</v>
      </c>
      <c r="B1291" s="249" t="s">
        <v>352</v>
      </c>
      <c r="C1291" s="248">
        <v>11560</v>
      </c>
      <c r="D1291" s="604" t="s">
        <v>2830</v>
      </c>
      <c r="E1291" s="247" t="s">
        <v>912</v>
      </c>
      <c r="F1291" s="247" t="s">
        <v>440</v>
      </c>
      <c r="G1291" s="247">
        <f>'MATERIAIS G1'!G1291</f>
        <v>7</v>
      </c>
      <c r="H1291" s="246">
        <v>178.75</v>
      </c>
      <c r="I1291" s="246">
        <f t="shared" si="20"/>
        <v>1251.25</v>
      </c>
    </row>
    <row r="1292" spans="1:9" ht="90" x14ac:dyDescent="0.2">
      <c r="A1292" s="176">
        <v>1289</v>
      </c>
      <c r="B1292" s="249" t="s">
        <v>352</v>
      </c>
      <c r="C1292" s="248">
        <v>183</v>
      </c>
      <c r="D1292" s="604" t="s">
        <v>2830</v>
      </c>
      <c r="E1292" s="247" t="s">
        <v>911</v>
      </c>
      <c r="F1292" s="247" t="s">
        <v>910</v>
      </c>
      <c r="G1292" s="247">
        <f>'MATERIAIS G1'!G1292</f>
        <v>45</v>
      </c>
      <c r="H1292" s="246">
        <v>260</v>
      </c>
      <c r="I1292" s="246">
        <f t="shared" si="20"/>
        <v>11700</v>
      </c>
    </row>
    <row r="1293" spans="1:9" ht="75" x14ac:dyDescent="0.2">
      <c r="A1293" s="176">
        <v>1290</v>
      </c>
      <c r="B1293" s="249" t="s">
        <v>352</v>
      </c>
      <c r="C1293" s="248">
        <v>184</v>
      </c>
      <c r="D1293" s="604" t="s">
        <v>2830</v>
      </c>
      <c r="E1293" s="247" t="s">
        <v>909</v>
      </c>
      <c r="F1293" s="247" t="s">
        <v>440</v>
      </c>
      <c r="G1293" s="247">
        <f>'MATERIAIS G1'!G1293</f>
        <v>7</v>
      </c>
      <c r="H1293" s="246">
        <v>161.03</v>
      </c>
      <c r="I1293" s="246">
        <f t="shared" si="20"/>
        <v>1127.21</v>
      </c>
    </row>
    <row r="1294" spans="1:9" ht="60" x14ac:dyDescent="0.2">
      <c r="A1294" s="176">
        <v>1291</v>
      </c>
      <c r="B1294" s="249" t="s">
        <v>352</v>
      </c>
      <c r="C1294" s="248">
        <v>39502</v>
      </c>
      <c r="D1294" s="604" t="s">
        <v>2830</v>
      </c>
      <c r="E1294" s="247" t="s">
        <v>908</v>
      </c>
      <c r="F1294" s="247" t="s">
        <v>440</v>
      </c>
      <c r="G1294" s="247">
        <f>'MATERIAIS G1'!G1294</f>
        <v>7</v>
      </c>
      <c r="H1294" s="246">
        <v>470.25</v>
      </c>
      <c r="I1294" s="246">
        <f t="shared" si="20"/>
        <v>3291.75</v>
      </c>
    </row>
    <row r="1295" spans="1:9" ht="45" x14ac:dyDescent="0.2">
      <c r="A1295" s="176">
        <v>1292</v>
      </c>
      <c r="B1295" s="249" t="s">
        <v>352</v>
      </c>
      <c r="C1295" s="248">
        <v>3992</v>
      </c>
      <c r="D1295" s="604" t="s">
        <v>2830</v>
      </c>
      <c r="E1295" s="247" t="s">
        <v>907</v>
      </c>
      <c r="F1295" s="247" t="s">
        <v>438</v>
      </c>
      <c r="G1295" s="247">
        <f>'MATERIAIS G1'!G1295</f>
        <v>68</v>
      </c>
      <c r="H1295" s="246">
        <v>33.5</v>
      </c>
      <c r="I1295" s="246">
        <f t="shared" si="20"/>
        <v>2278</v>
      </c>
    </row>
    <row r="1296" spans="1:9" ht="30" x14ac:dyDescent="0.2">
      <c r="A1296" s="176">
        <v>1293</v>
      </c>
      <c r="B1296" s="249" t="s">
        <v>352</v>
      </c>
      <c r="C1296" s="248">
        <v>43653</v>
      </c>
      <c r="D1296" s="604" t="s">
        <v>2830</v>
      </c>
      <c r="E1296" s="247" t="s">
        <v>906</v>
      </c>
      <c r="F1296" s="247" t="s">
        <v>511</v>
      </c>
      <c r="G1296" s="247">
        <f>'MATERIAIS G1'!G1296</f>
        <v>7</v>
      </c>
      <c r="H1296" s="246">
        <v>41.12</v>
      </c>
      <c r="I1296" s="246">
        <f t="shared" si="20"/>
        <v>287.83999999999997</v>
      </c>
    </row>
    <row r="1297" spans="1:9" x14ac:dyDescent="0.2">
      <c r="A1297" s="176">
        <v>1294</v>
      </c>
      <c r="B1297" s="249" t="s">
        <v>352</v>
      </c>
      <c r="C1297" s="248">
        <v>43652</v>
      </c>
      <c r="D1297" s="604" t="s">
        <v>2830</v>
      </c>
      <c r="E1297" s="247" t="s">
        <v>905</v>
      </c>
      <c r="F1297" s="247" t="s">
        <v>511</v>
      </c>
      <c r="G1297" s="247">
        <f>'MATERIAIS G1'!G1297</f>
        <v>7</v>
      </c>
      <c r="H1297" s="246">
        <v>16.84</v>
      </c>
      <c r="I1297" s="246">
        <f t="shared" si="20"/>
        <v>117.88</v>
      </c>
    </row>
    <row r="1298" spans="1:9" ht="30" x14ac:dyDescent="0.2">
      <c r="A1298" s="176">
        <v>1295</v>
      </c>
      <c r="B1298" s="249" t="s">
        <v>352</v>
      </c>
      <c r="C1298" s="248">
        <v>43651</v>
      </c>
      <c r="D1298" s="604" t="s">
        <v>510</v>
      </c>
      <c r="E1298" s="247" t="s">
        <v>900</v>
      </c>
      <c r="F1298" s="247" t="s">
        <v>445</v>
      </c>
      <c r="G1298" s="247">
        <f>'MATERIAIS G1'!G1298</f>
        <v>760</v>
      </c>
      <c r="H1298" s="246">
        <v>7.52</v>
      </c>
      <c r="I1298" s="246">
        <f t="shared" si="20"/>
        <v>5715.2</v>
      </c>
    </row>
    <row r="1299" spans="1:9" ht="30" x14ac:dyDescent="0.2">
      <c r="A1299" s="176">
        <v>1296</v>
      </c>
      <c r="B1299" s="249" t="s">
        <v>352</v>
      </c>
      <c r="C1299" s="248">
        <v>7307</v>
      </c>
      <c r="D1299" s="604" t="s">
        <v>510</v>
      </c>
      <c r="E1299" s="247" t="s">
        <v>899</v>
      </c>
      <c r="F1299" s="247" t="s">
        <v>441</v>
      </c>
      <c r="G1299" s="247">
        <f>'MATERIAIS G1'!G1299</f>
        <v>760</v>
      </c>
      <c r="H1299" s="246">
        <v>44.99</v>
      </c>
      <c r="I1299" s="246">
        <f t="shared" si="20"/>
        <v>34192.400000000001</v>
      </c>
    </row>
    <row r="1300" spans="1:9" ht="30" x14ac:dyDescent="0.2">
      <c r="A1300" s="176">
        <v>1297</v>
      </c>
      <c r="B1300" s="249" t="s">
        <v>353</v>
      </c>
      <c r="C1300" s="248" t="s">
        <v>898</v>
      </c>
      <c r="D1300" s="604" t="s">
        <v>510</v>
      </c>
      <c r="E1300" s="247" t="s">
        <v>3160</v>
      </c>
      <c r="F1300" s="247" t="s">
        <v>441</v>
      </c>
      <c r="G1300" s="247">
        <f>'MATERIAIS G1'!G1300</f>
        <v>76</v>
      </c>
      <c r="H1300" s="246">
        <v>24.6</v>
      </c>
      <c r="I1300" s="246">
        <f t="shared" si="20"/>
        <v>1869.6</v>
      </c>
    </row>
    <row r="1301" spans="1:9" ht="30" x14ac:dyDescent="0.2">
      <c r="A1301" s="176">
        <v>1298</v>
      </c>
      <c r="B1301" s="249" t="s">
        <v>352</v>
      </c>
      <c r="C1301" s="248">
        <v>43776</v>
      </c>
      <c r="D1301" s="604" t="s">
        <v>510</v>
      </c>
      <c r="E1301" s="247" t="s">
        <v>897</v>
      </c>
      <c r="F1301" s="247" t="s">
        <v>441</v>
      </c>
      <c r="G1301" s="247">
        <f>'MATERIAIS G1'!G1301</f>
        <v>152</v>
      </c>
      <c r="H1301" s="246">
        <v>29.04</v>
      </c>
      <c r="I1301" s="246">
        <f t="shared" si="20"/>
        <v>4414.08</v>
      </c>
    </row>
    <row r="1302" spans="1:9" x14ac:dyDescent="0.2">
      <c r="A1302" s="176">
        <v>1299</v>
      </c>
      <c r="B1302" s="249" t="s">
        <v>352</v>
      </c>
      <c r="C1302" s="248">
        <v>7304</v>
      </c>
      <c r="D1302" s="604" t="s">
        <v>510</v>
      </c>
      <c r="E1302" s="247" t="s">
        <v>895</v>
      </c>
      <c r="F1302" s="247" t="s">
        <v>441</v>
      </c>
      <c r="G1302" s="247">
        <f>'MATERIAIS G1'!G1302</f>
        <v>152</v>
      </c>
      <c r="H1302" s="246">
        <v>86.05</v>
      </c>
      <c r="I1302" s="246">
        <f t="shared" si="20"/>
        <v>13079.6</v>
      </c>
    </row>
    <row r="1303" spans="1:9" ht="30" x14ac:dyDescent="0.2">
      <c r="A1303" s="176">
        <v>1300</v>
      </c>
      <c r="B1303" s="249" t="s">
        <v>352</v>
      </c>
      <c r="C1303" s="248">
        <v>7293</v>
      </c>
      <c r="D1303" s="604" t="s">
        <v>510</v>
      </c>
      <c r="E1303" s="247" t="s">
        <v>894</v>
      </c>
      <c r="F1303" s="247" t="s">
        <v>441</v>
      </c>
      <c r="G1303" s="247">
        <f>'MATERIAIS G1'!G1303</f>
        <v>152</v>
      </c>
      <c r="H1303" s="246">
        <v>46.14</v>
      </c>
      <c r="I1303" s="246">
        <f t="shared" si="20"/>
        <v>7013.28</v>
      </c>
    </row>
    <row r="1304" spans="1:9" x14ac:dyDescent="0.2">
      <c r="A1304" s="176">
        <v>1301</v>
      </c>
      <c r="B1304" s="249" t="s">
        <v>352</v>
      </c>
      <c r="C1304" s="248">
        <v>7292</v>
      </c>
      <c r="D1304" s="604" t="s">
        <v>510</v>
      </c>
      <c r="E1304" s="247" t="s">
        <v>893</v>
      </c>
      <c r="F1304" s="247" t="s">
        <v>441</v>
      </c>
      <c r="G1304" s="247">
        <f>'MATERIAIS G1'!G1304</f>
        <v>547</v>
      </c>
      <c r="H1304" s="246">
        <v>41.71</v>
      </c>
      <c r="I1304" s="246">
        <f t="shared" si="20"/>
        <v>22815.37</v>
      </c>
    </row>
    <row r="1305" spans="1:9" ht="30" x14ac:dyDescent="0.2">
      <c r="A1305" s="176">
        <v>1302</v>
      </c>
      <c r="B1305" s="249" t="s">
        <v>352</v>
      </c>
      <c r="C1305" s="248">
        <v>35693</v>
      </c>
      <c r="D1305" s="604" t="s">
        <v>510</v>
      </c>
      <c r="E1305" s="247" t="s">
        <v>891</v>
      </c>
      <c r="F1305" s="247" t="s">
        <v>441</v>
      </c>
      <c r="G1305" s="247">
        <f>'MATERIAIS G1'!G1305</f>
        <v>152</v>
      </c>
      <c r="H1305" s="246">
        <v>13.66</v>
      </c>
      <c r="I1305" s="246">
        <f t="shared" si="20"/>
        <v>2076.3200000000002</v>
      </c>
    </row>
    <row r="1306" spans="1:9" x14ac:dyDescent="0.2">
      <c r="A1306" s="176">
        <v>1303</v>
      </c>
      <c r="B1306" s="249" t="s">
        <v>352</v>
      </c>
      <c r="C1306" s="248">
        <v>35692</v>
      </c>
      <c r="D1306" s="604" t="s">
        <v>510</v>
      </c>
      <c r="E1306" s="247" t="s">
        <v>890</v>
      </c>
      <c r="F1306" s="247" t="s">
        <v>441</v>
      </c>
      <c r="G1306" s="247">
        <f>'MATERIAIS G1'!G1306</f>
        <v>152</v>
      </c>
      <c r="H1306" s="246">
        <v>21.43</v>
      </c>
      <c r="I1306" s="246">
        <f t="shared" si="20"/>
        <v>3257.36</v>
      </c>
    </row>
    <row r="1307" spans="1:9" ht="30" x14ac:dyDescent="0.2">
      <c r="A1307" s="176">
        <v>1304</v>
      </c>
      <c r="B1307" s="249" t="s">
        <v>352</v>
      </c>
      <c r="C1307" s="248">
        <v>7306</v>
      </c>
      <c r="D1307" s="604" t="s">
        <v>510</v>
      </c>
      <c r="E1307" s="247" t="s">
        <v>889</v>
      </c>
      <c r="F1307" s="247" t="s">
        <v>441</v>
      </c>
      <c r="G1307" s="247">
        <f>'MATERIAIS G1'!G1307</f>
        <v>152</v>
      </c>
      <c r="H1307" s="246">
        <v>50.92</v>
      </c>
      <c r="I1307" s="246">
        <f t="shared" si="20"/>
        <v>7739.84</v>
      </c>
    </row>
    <row r="1308" spans="1:9" ht="30" x14ac:dyDescent="0.2">
      <c r="A1308" s="176">
        <v>1305</v>
      </c>
      <c r="B1308" s="249" t="s">
        <v>353</v>
      </c>
      <c r="C1308" s="248" t="s">
        <v>888</v>
      </c>
      <c r="D1308" s="605" t="s">
        <v>3035</v>
      </c>
      <c r="E1308" s="247" t="s">
        <v>3161</v>
      </c>
      <c r="F1308" s="247" t="s">
        <v>438</v>
      </c>
      <c r="G1308" s="247">
        <f>'MATERIAIS G1'!G1308</f>
        <v>456</v>
      </c>
      <c r="H1308" s="246">
        <v>12.75</v>
      </c>
      <c r="I1308" s="246">
        <f t="shared" si="20"/>
        <v>5814</v>
      </c>
    </row>
    <row r="1309" spans="1:9" ht="30" x14ac:dyDescent="0.2">
      <c r="A1309" s="176">
        <v>1306</v>
      </c>
      <c r="B1309" s="249" t="s">
        <v>352</v>
      </c>
      <c r="C1309" s="248">
        <v>339</v>
      </c>
      <c r="D1309" s="604" t="s">
        <v>527</v>
      </c>
      <c r="E1309" s="247" t="s">
        <v>887</v>
      </c>
      <c r="F1309" s="247" t="s">
        <v>438</v>
      </c>
      <c r="G1309" s="247">
        <f>'MATERIAIS G1'!G1309</f>
        <v>7</v>
      </c>
      <c r="H1309" s="246">
        <v>0.95</v>
      </c>
      <c r="I1309" s="246">
        <f t="shared" si="20"/>
        <v>6.65</v>
      </c>
    </row>
    <row r="1310" spans="1:9" ht="30" x14ac:dyDescent="0.2">
      <c r="A1310" s="176">
        <v>1307</v>
      </c>
      <c r="B1310" s="249" t="s">
        <v>352</v>
      </c>
      <c r="C1310" s="248">
        <v>344</v>
      </c>
      <c r="D1310" s="604" t="s">
        <v>527</v>
      </c>
      <c r="E1310" s="247" t="s">
        <v>886</v>
      </c>
      <c r="F1310" s="247" t="s">
        <v>445</v>
      </c>
      <c r="G1310" s="247">
        <f>'MATERIAIS G1'!G1310</f>
        <v>22</v>
      </c>
      <c r="H1310" s="246">
        <v>20.5</v>
      </c>
      <c r="I1310" s="246">
        <f t="shared" si="20"/>
        <v>451</v>
      </c>
    </row>
    <row r="1311" spans="1:9" x14ac:dyDescent="0.2">
      <c r="A1311" s="176">
        <v>1308</v>
      </c>
      <c r="B1311" s="249" t="s">
        <v>353</v>
      </c>
      <c r="C1311" s="248" t="s">
        <v>885</v>
      </c>
      <c r="D1311" s="604" t="s">
        <v>527</v>
      </c>
      <c r="E1311" s="247" t="s">
        <v>3162</v>
      </c>
      <c r="F1311" s="247" t="s">
        <v>440</v>
      </c>
      <c r="G1311" s="247">
        <f>'MATERIAIS G1'!G1311</f>
        <v>760</v>
      </c>
      <c r="H1311" s="246">
        <v>0.05</v>
      </c>
      <c r="I1311" s="246">
        <f t="shared" si="20"/>
        <v>38</v>
      </c>
    </row>
    <row r="1312" spans="1:9" x14ac:dyDescent="0.2">
      <c r="A1312" s="176">
        <v>1309</v>
      </c>
      <c r="B1312" s="249" t="s">
        <v>353</v>
      </c>
      <c r="C1312" s="248" t="s">
        <v>884</v>
      </c>
      <c r="D1312" s="604" t="s">
        <v>527</v>
      </c>
      <c r="E1312" s="247" t="s">
        <v>3163</v>
      </c>
      <c r="F1312" s="247" t="s">
        <v>440</v>
      </c>
      <c r="G1312" s="247">
        <f>'MATERIAIS G1'!G1312</f>
        <v>760</v>
      </c>
      <c r="H1312" s="246">
        <v>0.12</v>
      </c>
      <c r="I1312" s="246">
        <f t="shared" si="20"/>
        <v>91.2</v>
      </c>
    </row>
    <row r="1313" spans="1:9" ht="60" x14ac:dyDescent="0.2">
      <c r="A1313" s="176">
        <v>1310</v>
      </c>
      <c r="B1313" s="249" t="s">
        <v>352</v>
      </c>
      <c r="C1313" s="248">
        <v>11267</v>
      </c>
      <c r="D1313" s="604" t="s">
        <v>527</v>
      </c>
      <c r="E1313" s="247" t="s">
        <v>487</v>
      </c>
      <c r="F1313" s="247" t="s">
        <v>440</v>
      </c>
      <c r="G1313" s="247">
        <f>'MATERIAIS G1'!G1313</f>
        <v>760</v>
      </c>
      <c r="H1313" s="246">
        <v>1.54</v>
      </c>
      <c r="I1313" s="246">
        <f t="shared" si="20"/>
        <v>1170.4000000000001</v>
      </c>
    </row>
    <row r="1314" spans="1:9" ht="45" x14ac:dyDescent="0.2">
      <c r="A1314" s="176">
        <v>1311</v>
      </c>
      <c r="B1314" s="249" t="s">
        <v>352</v>
      </c>
      <c r="C1314" s="248">
        <v>379</v>
      </c>
      <c r="D1314" s="604" t="s">
        <v>527</v>
      </c>
      <c r="E1314" s="247" t="s">
        <v>883</v>
      </c>
      <c r="F1314" s="247" t="s">
        <v>440</v>
      </c>
      <c r="G1314" s="247">
        <f>'MATERIAIS G1'!G1314</f>
        <v>7</v>
      </c>
      <c r="H1314" s="246">
        <v>1.55</v>
      </c>
      <c r="I1314" s="246">
        <f t="shared" si="20"/>
        <v>10.85</v>
      </c>
    </row>
    <row r="1315" spans="1:9" ht="75" x14ac:dyDescent="0.2">
      <c r="A1315" s="176">
        <v>1312</v>
      </c>
      <c r="B1315" s="249" t="s">
        <v>352</v>
      </c>
      <c r="C1315" s="248">
        <v>5090</v>
      </c>
      <c r="D1315" s="604" t="s">
        <v>527</v>
      </c>
      <c r="E1315" s="247" t="s">
        <v>882</v>
      </c>
      <c r="F1315" s="247" t="s">
        <v>440</v>
      </c>
      <c r="G1315" s="247">
        <f>'MATERIAIS G1'!G1315</f>
        <v>7</v>
      </c>
      <c r="H1315" s="246">
        <v>20</v>
      </c>
      <c r="I1315" s="246">
        <f t="shared" si="20"/>
        <v>140</v>
      </c>
    </row>
    <row r="1316" spans="1:9" ht="75" x14ac:dyDescent="0.2">
      <c r="A1316" s="176">
        <v>1313</v>
      </c>
      <c r="B1316" s="249" t="s">
        <v>352</v>
      </c>
      <c r="C1316" s="248">
        <v>5085</v>
      </c>
      <c r="D1316" s="604" t="s">
        <v>527</v>
      </c>
      <c r="E1316" s="247" t="s">
        <v>881</v>
      </c>
      <c r="F1316" s="247" t="s">
        <v>440</v>
      </c>
      <c r="G1316" s="247">
        <f>'MATERIAIS G1'!G1316</f>
        <v>7</v>
      </c>
      <c r="H1316" s="246">
        <v>29.77</v>
      </c>
      <c r="I1316" s="246">
        <f t="shared" si="20"/>
        <v>208.39</v>
      </c>
    </row>
    <row r="1317" spans="1:9" ht="75" x14ac:dyDescent="0.2">
      <c r="A1317" s="176">
        <v>1314</v>
      </c>
      <c r="B1317" s="249" t="s">
        <v>352</v>
      </c>
      <c r="C1317" s="248">
        <v>43603</v>
      </c>
      <c r="D1317" s="604" t="s">
        <v>527</v>
      </c>
      <c r="E1317" s="247" t="s">
        <v>880</v>
      </c>
      <c r="F1317" s="247" t="s">
        <v>440</v>
      </c>
      <c r="G1317" s="247">
        <f>'MATERIAIS G1'!G1317</f>
        <v>7</v>
      </c>
      <c r="H1317" s="246">
        <v>42.53</v>
      </c>
      <c r="I1317" s="246">
        <f t="shared" si="20"/>
        <v>297.70999999999998</v>
      </c>
    </row>
    <row r="1318" spans="1:9" ht="30" x14ac:dyDescent="0.2">
      <c r="A1318" s="176">
        <v>1315</v>
      </c>
      <c r="B1318" s="249" t="s">
        <v>352</v>
      </c>
      <c r="C1318" s="248">
        <v>585</v>
      </c>
      <c r="D1318" s="604" t="s">
        <v>527</v>
      </c>
      <c r="E1318" s="247" t="s">
        <v>879</v>
      </c>
      <c r="F1318" s="247" t="s">
        <v>438</v>
      </c>
      <c r="G1318" s="247">
        <f>'MATERIAIS G1'!G1318</f>
        <v>114</v>
      </c>
      <c r="H1318" s="246">
        <v>29.54</v>
      </c>
      <c r="I1318" s="246">
        <f t="shared" si="20"/>
        <v>3367.56</v>
      </c>
    </row>
    <row r="1319" spans="1:9" ht="45" x14ac:dyDescent="0.2">
      <c r="A1319" s="176">
        <v>1316</v>
      </c>
      <c r="B1319" s="249" t="s">
        <v>352</v>
      </c>
      <c r="C1319" s="248">
        <v>567</v>
      </c>
      <c r="D1319" s="604" t="s">
        <v>527</v>
      </c>
      <c r="E1319" s="247" t="s">
        <v>878</v>
      </c>
      <c r="F1319" s="247" t="s">
        <v>438</v>
      </c>
      <c r="G1319" s="247">
        <f>'MATERIAIS G1'!G1319</f>
        <v>456</v>
      </c>
      <c r="H1319" s="246">
        <v>12.26</v>
      </c>
      <c r="I1319" s="246">
        <f t="shared" si="20"/>
        <v>5590.56</v>
      </c>
    </row>
    <row r="1320" spans="1:9" ht="45" x14ac:dyDescent="0.2">
      <c r="A1320" s="176">
        <v>1317</v>
      </c>
      <c r="B1320" s="249" t="s">
        <v>352</v>
      </c>
      <c r="C1320" s="248">
        <v>574</v>
      </c>
      <c r="D1320" s="604" t="s">
        <v>527</v>
      </c>
      <c r="E1320" s="247" t="s">
        <v>877</v>
      </c>
      <c r="F1320" s="247" t="s">
        <v>438</v>
      </c>
      <c r="G1320" s="247">
        <f>'MATERIAIS G1'!G1320</f>
        <v>304</v>
      </c>
      <c r="H1320" s="246">
        <v>32.24</v>
      </c>
      <c r="I1320" s="246">
        <f t="shared" si="20"/>
        <v>9800.9599999999991</v>
      </c>
    </row>
    <row r="1321" spans="1:9" ht="45" x14ac:dyDescent="0.2">
      <c r="A1321" s="176">
        <v>1318</v>
      </c>
      <c r="B1321" s="249" t="s">
        <v>352</v>
      </c>
      <c r="C1321" s="248">
        <v>568</v>
      </c>
      <c r="D1321" s="604" t="s">
        <v>527</v>
      </c>
      <c r="E1321" s="247" t="s">
        <v>876</v>
      </c>
      <c r="F1321" s="247" t="s">
        <v>438</v>
      </c>
      <c r="G1321" s="247">
        <f>'MATERIAIS G1'!G1321</f>
        <v>304</v>
      </c>
      <c r="H1321" s="246">
        <v>67.930000000000007</v>
      </c>
      <c r="I1321" s="246">
        <f t="shared" si="20"/>
        <v>20650.72</v>
      </c>
    </row>
    <row r="1322" spans="1:9" ht="30" x14ac:dyDescent="0.2">
      <c r="A1322" s="176">
        <v>1319</v>
      </c>
      <c r="B1322" s="249" t="s">
        <v>352</v>
      </c>
      <c r="C1322" s="248">
        <v>4777</v>
      </c>
      <c r="D1322" s="604" t="s">
        <v>527</v>
      </c>
      <c r="E1322" s="247" t="s">
        <v>875</v>
      </c>
      <c r="F1322" s="247" t="s">
        <v>445</v>
      </c>
      <c r="G1322" s="247">
        <f>'MATERIAIS G1'!G1322</f>
        <v>7</v>
      </c>
      <c r="H1322" s="246">
        <v>8.02</v>
      </c>
      <c r="I1322" s="246">
        <f t="shared" si="20"/>
        <v>56.14</v>
      </c>
    </row>
    <row r="1323" spans="1:9" ht="30" x14ac:dyDescent="0.2">
      <c r="A1323" s="176">
        <v>1320</v>
      </c>
      <c r="B1323" s="249" t="s">
        <v>352</v>
      </c>
      <c r="C1323" s="248">
        <v>591</v>
      </c>
      <c r="D1323" s="604" t="s">
        <v>527</v>
      </c>
      <c r="E1323" s="247" t="s">
        <v>874</v>
      </c>
      <c r="F1323" s="247" t="s">
        <v>438</v>
      </c>
      <c r="G1323" s="247">
        <f>'MATERIAIS G1'!G1323</f>
        <v>121</v>
      </c>
      <c r="H1323" s="246">
        <v>29.54</v>
      </c>
      <c r="I1323" s="246">
        <f t="shared" si="20"/>
        <v>3574.34</v>
      </c>
    </row>
    <row r="1324" spans="1:9" ht="30" x14ac:dyDescent="0.2">
      <c r="A1324" s="176">
        <v>1321</v>
      </c>
      <c r="B1324" s="249" t="s">
        <v>873</v>
      </c>
      <c r="C1324" s="248">
        <v>2765</v>
      </c>
      <c r="D1324" s="604" t="s">
        <v>527</v>
      </c>
      <c r="E1324" s="247" t="s">
        <v>872</v>
      </c>
      <c r="F1324" s="247" t="s">
        <v>438</v>
      </c>
      <c r="G1324" s="247">
        <f>'MATERIAIS G1'!G1324</f>
        <v>7</v>
      </c>
      <c r="H1324" s="246">
        <v>8.9700000000000006</v>
      </c>
      <c r="I1324" s="246">
        <f t="shared" si="20"/>
        <v>62.79</v>
      </c>
    </row>
    <row r="1325" spans="1:9" ht="30" x14ac:dyDescent="0.2">
      <c r="A1325" s="176">
        <v>1322</v>
      </c>
      <c r="B1325" s="249" t="s">
        <v>353</v>
      </c>
      <c r="C1325" s="248" t="s">
        <v>871</v>
      </c>
      <c r="D1325" s="604" t="s">
        <v>527</v>
      </c>
      <c r="E1325" s="247" t="s">
        <v>870</v>
      </c>
      <c r="F1325" s="247" t="s">
        <v>861</v>
      </c>
      <c r="G1325" s="247">
        <f>'MATERIAIS G1'!G1325</f>
        <v>76</v>
      </c>
      <c r="H1325" s="246">
        <v>8.02</v>
      </c>
      <c r="I1325" s="246">
        <f t="shared" si="20"/>
        <v>609.52</v>
      </c>
    </row>
    <row r="1326" spans="1:9" ht="30" x14ac:dyDescent="0.2">
      <c r="A1326" s="176">
        <v>1323</v>
      </c>
      <c r="B1326" s="249" t="s">
        <v>353</v>
      </c>
      <c r="C1326" s="248" t="s">
        <v>869</v>
      </c>
      <c r="D1326" s="604" t="s">
        <v>527</v>
      </c>
      <c r="E1326" s="247" t="s">
        <v>868</v>
      </c>
      <c r="F1326" s="247" t="s">
        <v>861</v>
      </c>
      <c r="G1326" s="247">
        <f>'MATERIAIS G1'!G1326</f>
        <v>76</v>
      </c>
      <c r="H1326" s="246">
        <v>11.21</v>
      </c>
      <c r="I1326" s="246">
        <f t="shared" si="20"/>
        <v>851.96</v>
      </c>
    </row>
    <row r="1327" spans="1:9" ht="30" x14ac:dyDescent="0.2">
      <c r="A1327" s="176">
        <v>1324</v>
      </c>
      <c r="B1327" s="249" t="s">
        <v>353</v>
      </c>
      <c r="C1327" s="248" t="s">
        <v>867</v>
      </c>
      <c r="D1327" s="604" t="s">
        <v>527</v>
      </c>
      <c r="E1327" s="247" t="s">
        <v>866</v>
      </c>
      <c r="F1327" s="247" t="s">
        <v>861</v>
      </c>
      <c r="G1327" s="247">
        <f>'MATERIAIS G1'!G1327</f>
        <v>76</v>
      </c>
      <c r="H1327" s="246">
        <v>11.21</v>
      </c>
      <c r="I1327" s="246">
        <f t="shared" si="20"/>
        <v>851.96</v>
      </c>
    </row>
    <row r="1328" spans="1:9" ht="30" x14ac:dyDescent="0.2">
      <c r="A1328" s="176">
        <v>1325</v>
      </c>
      <c r="B1328" s="249" t="s">
        <v>352</v>
      </c>
      <c r="C1328" s="248">
        <v>1325</v>
      </c>
      <c r="D1328" s="604" t="s">
        <v>527</v>
      </c>
      <c r="E1328" s="247" t="s">
        <v>865</v>
      </c>
      <c r="F1328" s="247" t="s">
        <v>861</v>
      </c>
      <c r="G1328" s="247">
        <f>'MATERIAIS G1'!G1328</f>
        <v>76</v>
      </c>
      <c r="H1328" s="246">
        <v>8.32</v>
      </c>
      <c r="I1328" s="246">
        <f t="shared" si="20"/>
        <v>632.32000000000005</v>
      </c>
    </row>
    <row r="1329" spans="1:9" ht="30" x14ac:dyDescent="0.2">
      <c r="A1329" s="176">
        <v>1326</v>
      </c>
      <c r="B1329" s="249" t="s">
        <v>352</v>
      </c>
      <c r="C1329" s="248">
        <v>1327</v>
      </c>
      <c r="D1329" s="604" t="s">
        <v>527</v>
      </c>
      <c r="E1329" s="247" t="s">
        <v>864</v>
      </c>
      <c r="F1329" s="247" t="s">
        <v>861</v>
      </c>
      <c r="G1329" s="247">
        <f>'MATERIAIS G1'!G1329</f>
        <v>76</v>
      </c>
      <c r="H1329" s="246">
        <v>8.8699999999999992</v>
      </c>
      <c r="I1329" s="246">
        <f t="shared" si="20"/>
        <v>674.12</v>
      </c>
    </row>
    <row r="1330" spans="1:9" ht="30" x14ac:dyDescent="0.2">
      <c r="A1330" s="176">
        <v>1327</v>
      </c>
      <c r="B1330" s="249" t="s">
        <v>352</v>
      </c>
      <c r="C1330" s="248">
        <v>1328</v>
      </c>
      <c r="D1330" s="604" t="s">
        <v>527</v>
      </c>
      <c r="E1330" s="247" t="s">
        <v>863</v>
      </c>
      <c r="F1330" s="247" t="s">
        <v>861</v>
      </c>
      <c r="G1330" s="247">
        <f>'MATERIAIS G1'!G1330</f>
        <v>76</v>
      </c>
      <c r="H1330" s="246">
        <v>8.34</v>
      </c>
      <c r="I1330" s="246">
        <f t="shared" si="20"/>
        <v>633.84</v>
      </c>
    </row>
    <row r="1331" spans="1:9" ht="30" x14ac:dyDescent="0.2">
      <c r="A1331" s="176">
        <v>1328</v>
      </c>
      <c r="B1331" s="249" t="s">
        <v>352</v>
      </c>
      <c r="C1331" s="248">
        <v>1321</v>
      </c>
      <c r="D1331" s="604" t="s">
        <v>527</v>
      </c>
      <c r="E1331" s="247" t="s">
        <v>862</v>
      </c>
      <c r="F1331" s="247" t="s">
        <v>861</v>
      </c>
      <c r="G1331" s="247">
        <f>'MATERIAIS G1'!G1331</f>
        <v>76</v>
      </c>
      <c r="H1331" s="246">
        <v>7.73</v>
      </c>
      <c r="I1331" s="246">
        <f t="shared" si="20"/>
        <v>587.48</v>
      </c>
    </row>
    <row r="1332" spans="1:9" ht="30" x14ac:dyDescent="0.2">
      <c r="A1332" s="176">
        <v>1329</v>
      </c>
      <c r="B1332" s="249" t="s">
        <v>352</v>
      </c>
      <c r="C1332" s="248">
        <v>1318</v>
      </c>
      <c r="D1332" s="604" t="s">
        <v>527</v>
      </c>
      <c r="E1332" s="247" t="s">
        <v>860</v>
      </c>
      <c r="F1332" s="247" t="s">
        <v>504</v>
      </c>
      <c r="G1332" s="247">
        <f>'MATERIAIS G1'!G1332</f>
        <v>7</v>
      </c>
      <c r="H1332" s="246">
        <v>7.73</v>
      </c>
      <c r="I1332" s="246">
        <f t="shared" si="20"/>
        <v>54.11</v>
      </c>
    </row>
    <row r="1333" spans="1:9" ht="30" x14ac:dyDescent="0.2">
      <c r="A1333" s="176">
        <v>1330</v>
      </c>
      <c r="B1333" s="249" t="s">
        <v>352</v>
      </c>
      <c r="C1333" s="248">
        <v>1322</v>
      </c>
      <c r="D1333" s="604" t="s">
        <v>527</v>
      </c>
      <c r="E1333" s="247" t="s">
        <v>859</v>
      </c>
      <c r="F1333" s="247" t="s">
        <v>504</v>
      </c>
      <c r="G1333" s="247">
        <f>'MATERIAIS G1'!G1333</f>
        <v>7</v>
      </c>
      <c r="H1333" s="246">
        <v>8.17</v>
      </c>
      <c r="I1333" s="246">
        <f t="shared" si="20"/>
        <v>57.19</v>
      </c>
    </row>
    <row r="1334" spans="1:9" ht="30" x14ac:dyDescent="0.2">
      <c r="A1334" s="176">
        <v>1331</v>
      </c>
      <c r="B1334" s="249" t="s">
        <v>352</v>
      </c>
      <c r="C1334" s="248">
        <v>1323</v>
      </c>
      <c r="D1334" s="604" t="s">
        <v>527</v>
      </c>
      <c r="E1334" s="247" t="s">
        <v>858</v>
      </c>
      <c r="F1334" s="247" t="s">
        <v>504</v>
      </c>
      <c r="G1334" s="247">
        <f>'MATERIAIS G1'!G1334</f>
        <v>7</v>
      </c>
      <c r="H1334" s="246">
        <v>8.17</v>
      </c>
      <c r="I1334" s="246">
        <f t="shared" si="20"/>
        <v>57.19</v>
      </c>
    </row>
    <row r="1335" spans="1:9" x14ac:dyDescent="0.2">
      <c r="A1335" s="176">
        <v>1332</v>
      </c>
      <c r="B1335" s="249" t="s">
        <v>353</v>
      </c>
      <c r="C1335" s="248" t="s">
        <v>856</v>
      </c>
      <c r="D1335" s="604" t="s">
        <v>527</v>
      </c>
      <c r="E1335" s="247" t="s">
        <v>855</v>
      </c>
      <c r="F1335" s="247" t="s">
        <v>440</v>
      </c>
      <c r="G1335" s="247">
        <f>'MATERIAIS G1'!G1335</f>
        <v>98</v>
      </c>
      <c r="H1335" s="246">
        <v>6.85</v>
      </c>
      <c r="I1335" s="246">
        <f t="shared" si="20"/>
        <v>671.3</v>
      </c>
    </row>
    <row r="1336" spans="1:9" ht="45" x14ac:dyDescent="0.2">
      <c r="A1336" s="176">
        <v>1333</v>
      </c>
      <c r="B1336" s="249" t="s">
        <v>352</v>
      </c>
      <c r="C1336" s="248">
        <v>44538</v>
      </c>
      <c r="D1336" s="604" t="s">
        <v>527</v>
      </c>
      <c r="E1336" s="247" t="s">
        <v>854</v>
      </c>
      <c r="F1336" s="247" t="s">
        <v>440</v>
      </c>
      <c r="G1336" s="247">
        <f>'MATERIAIS G1'!G1336</f>
        <v>7</v>
      </c>
      <c r="H1336" s="246">
        <v>44.78</v>
      </c>
      <c r="I1336" s="246">
        <f t="shared" si="20"/>
        <v>313.45999999999998</v>
      </c>
    </row>
    <row r="1337" spans="1:9" ht="45" x14ac:dyDescent="0.2">
      <c r="A1337" s="176">
        <v>1334</v>
      </c>
      <c r="B1337" s="249" t="s">
        <v>352</v>
      </c>
      <c r="C1337" s="248">
        <v>3119</v>
      </c>
      <c r="D1337" s="604" t="s">
        <v>527</v>
      </c>
      <c r="E1337" s="247" t="s">
        <v>853</v>
      </c>
      <c r="F1337" s="247" t="s">
        <v>440</v>
      </c>
      <c r="G1337" s="247">
        <f>'MATERIAIS G1'!G1337</f>
        <v>7</v>
      </c>
      <c r="H1337" s="246">
        <v>2.65</v>
      </c>
      <c r="I1337" s="246">
        <f t="shared" si="20"/>
        <v>18.55</v>
      </c>
    </row>
    <row r="1338" spans="1:9" ht="45" x14ac:dyDescent="0.2">
      <c r="A1338" s="176">
        <v>1335</v>
      </c>
      <c r="B1338" s="249" t="s">
        <v>352</v>
      </c>
      <c r="C1338" s="248">
        <v>3122</v>
      </c>
      <c r="D1338" s="604" t="s">
        <v>527</v>
      </c>
      <c r="E1338" s="247" t="s">
        <v>852</v>
      </c>
      <c r="F1338" s="247" t="s">
        <v>440</v>
      </c>
      <c r="G1338" s="247">
        <f>'MATERIAIS G1'!G1338</f>
        <v>7</v>
      </c>
      <c r="H1338" s="246">
        <v>5.39</v>
      </c>
      <c r="I1338" s="246">
        <f t="shared" si="20"/>
        <v>37.729999999999997</v>
      </c>
    </row>
    <row r="1339" spans="1:9" x14ac:dyDescent="0.2">
      <c r="A1339" s="176">
        <v>1336</v>
      </c>
      <c r="B1339" s="249" t="s">
        <v>353</v>
      </c>
      <c r="C1339" s="248" t="s">
        <v>851</v>
      </c>
      <c r="D1339" s="604" t="s">
        <v>527</v>
      </c>
      <c r="E1339" s="247" t="s">
        <v>3164</v>
      </c>
      <c r="F1339" s="247" t="s">
        <v>438</v>
      </c>
      <c r="G1339" s="247">
        <f>'MATERIAIS G1'!G1339</f>
        <v>76</v>
      </c>
      <c r="H1339" s="246">
        <v>1.99</v>
      </c>
      <c r="I1339" s="246">
        <f t="shared" si="20"/>
        <v>151.24</v>
      </c>
    </row>
    <row r="1340" spans="1:9" x14ac:dyDescent="0.2">
      <c r="A1340" s="176">
        <v>1337</v>
      </c>
      <c r="B1340" s="249" t="s">
        <v>352</v>
      </c>
      <c r="C1340" s="248">
        <v>14152</v>
      </c>
      <c r="D1340" s="604" t="s">
        <v>527</v>
      </c>
      <c r="E1340" s="247" t="s">
        <v>850</v>
      </c>
      <c r="F1340" s="247" t="s">
        <v>849</v>
      </c>
      <c r="G1340" s="247">
        <f>'MATERIAIS G1'!G1340</f>
        <v>1</v>
      </c>
      <c r="H1340" s="246">
        <v>45.8</v>
      </c>
      <c r="I1340" s="246">
        <f t="shared" si="20"/>
        <v>45.8</v>
      </c>
    </row>
    <row r="1341" spans="1:9" ht="30" x14ac:dyDescent="0.2">
      <c r="A1341" s="176">
        <v>1338</v>
      </c>
      <c r="B1341" s="249" t="s">
        <v>352</v>
      </c>
      <c r="C1341" s="248">
        <v>421</v>
      </c>
      <c r="D1341" s="604" t="s">
        <v>527</v>
      </c>
      <c r="E1341" s="247" t="s">
        <v>848</v>
      </c>
      <c r="F1341" s="247" t="s">
        <v>440</v>
      </c>
      <c r="G1341" s="247">
        <f>'MATERIAIS G1'!G1341</f>
        <v>7</v>
      </c>
      <c r="H1341" s="246">
        <v>22.78</v>
      </c>
      <c r="I1341" s="246">
        <f t="shared" si="20"/>
        <v>159.46</v>
      </c>
    </row>
    <row r="1342" spans="1:9" ht="90" x14ac:dyDescent="0.2">
      <c r="A1342" s="176">
        <v>1339</v>
      </c>
      <c r="B1342" s="249" t="s">
        <v>352</v>
      </c>
      <c r="C1342" s="248">
        <v>38153</v>
      </c>
      <c r="D1342" s="604" t="s">
        <v>527</v>
      </c>
      <c r="E1342" s="247" t="s">
        <v>847</v>
      </c>
      <c r="F1342" s="247" t="s">
        <v>440</v>
      </c>
      <c r="G1342" s="247">
        <f>'MATERIAIS G1'!G1342</f>
        <v>7</v>
      </c>
      <c r="H1342" s="246">
        <v>58.23</v>
      </c>
      <c r="I1342" s="246">
        <f t="shared" si="20"/>
        <v>407.61</v>
      </c>
    </row>
    <row r="1343" spans="1:9" ht="60" x14ac:dyDescent="0.2">
      <c r="A1343" s="176">
        <v>1340</v>
      </c>
      <c r="B1343" s="249" t="s">
        <v>352</v>
      </c>
      <c r="C1343" s="248">
        <v>3106</v>
      </c>
      <c r="D1343" s="604" t="s">
        <v>527</v>
      </c>
      <c r="E1343" s="247" t="s">
        <v>846</v>
      </c>
      <c r="F1343" s="247" t="s">
        <v>440</v>
      </c>
      <c r="G1343" s="247">
        <f>'MATERIAIS G1'!G1343</f>
        <v>7</v>
      </c>
      <c r="H1343" s="246">
        <v>15.57</v>
      </c>
      <c r="I1343" s="246">
        <f t="shared" si="20"/>
        <v>108.99</v>
      </c>
    </row>
    <row r="1344" spans="1:9" ht="45" x14ac:dyDescent="0.2">
      <c r="A1344" s="176">
        <v>1341</v>
      </c>
      <c r="B1344" s="249" t="s">
        <v>352</v>
      </c>
      <c r="C1344" s="248">
        <v>3107</v>
      </c>
      <c r="D1344" s="604" t="s">
        <v>527</v>
      </c>
      <c r="E1344" s="247" t="s">
        <v>845</v>
      </c>
      <c r="F1344" s="247" t="s">
        <v>440</v>
      </c>
      <c r="G1344" s="247">
        <f>'MATERIAIS G1'!G1344</f>
        <v>7</v>
      </c>
      <c r="H1344" s="246">
        <v>8.44</v>
      </c>
      <c r="I1344" s="246">
        <f t="shared" si="20"/>
        <v>59.08</v>
      </c>
    </row>
    <row r="1345" spans="1:9" ht="30" x14ac:dyDescent="0.2">
      <c r="A1345" s="176">
        <v>1342</v>
      </c>
      <c r="B1345" s="249" t="s">
        <v>352</v>
      </c>
      <c r="C1345" s="248">
        <v>402</v>
      </c>
      <c r="D1345" s="604" t="s">
        <v>527</v>
      </c>
      <c r="E1345" s="247" t="s">
        <v>844</v>
      </c>
      <c r="F1345" s="247" t="s">
        <v>440</v>
      </c>
      <c r="G1345" s="247">
        <f>'MATERIAIS G1'!G1345</f>
        <v>7</v>
      </c>
      <c r="H1345" s="246">
        <v>17.22</v>
      </c>
      <c r="I1345" s="246">
        <f t="shared" si="20"/>
        <v>120.54</v>
      </c>
    </row>
    <row r="1346" spans="1:9" ht="30" x14ac:dyDescent="0.2">
      <c r="A1346" s="176">
        <v>1343</v>
      </c>
      <c r="B1346" s="249" t="s">
        <v>353</v>
      </c>
      <c r="C1346" s="248" t="s">
        <v>843</v>
      </c>
      <c r="D1346" s="604" t="s">
        <v>527</v>
      </c>
      <c r="E1346" s="247" t="s">
        <v>842</v>
      </c>
      <c r="F1346" s="247" t="s">
        <v>438</v>
      </c>
      <c r="G1346" s="247">
        <f>'MATERIAIS G1'!G1346</f>
        <v>304</v>
      </c>
      <c r="H1346" s="246">
        <v>36.049999999999997</v>
      </c>
      <c r="I1346" s="246">
        <f t="shared" si="20"/>
        <v>10959.2</v>
      </c>
    </row>
    <row r="1347" spans="1:9" ht="30" x14ac:dyDescent="0.2">
      <c r="A1347" s="176">
        <v>1344</v>
      </c>
      <c r="B1347" s="249" t="s">
        <v>353</v>
      </c>
      <c r="C1347" s="248" t="s">
        <v>841</v>
      </c>
      <c r="D1347" s="604" t="s">
        <v>527</v>
      </c>
      <c r="E1347" s="247" t="s">
        <v>840</v>
      </c>
      <c r="F1347" s="247" t="s">
        <v>438</v>
      </c>
      <c r="G1347" s="247">
        <f>'MATERIAIS G1'!G1347</f>
        <v>304</v>
      </c>
      <c r="H1347" s="246">
        <v>73.400000000000006</v>
      </c>
      <c r="I1347" s="246">
        <f t="shared" si="20"/>
        <v>22313.599999999999</v>
      </c>
    </row>
    <row r="1348" spans="1:9" ht="30" x14ac:dyDescent="0.2">
      <c r="A1348" s="176">
        <v>1345</v>
      </c>
      <c r="B1348" s="249" t="s">
        <v>353</v>
      </c>
      <c r="C1348" s="248" t="s">
        <v>839</v>
      </c>
      <c r="D1348" s="604" t="s">
        <v>527</v>
      </c>
      <c r="E1348" s="247" t="s">
        <v>838</v>
      </c>
      <c r="F1348" s="247" t="s">
        <v>438</v>
      </c>
      <c r="G1348" s="247">
        <f>'MATERIAIS G1'!G1348</f>
        <v>304</v>
      </c>
      <c r="H1348" s="246">
        <v>109.91</v>
      </c>
      <c r="I1348" s="246">
        <f t="shared" si="20"/>
        <v>33412.639999999999</v>
      </c>
    </row>
    <row r="1349" spans="1:9" ht="45" x14ac:dyDescent="0.2">
      <c r="A1349" s="176">
        <v>1346</v>
      </c>
      <c r="B1349" s="249" t="s">
        <v>352</v>
      </c>
      <c r="C1349" s="248">
        <v>11950</v>
      </c>
      <c r="D1349" s="605" t="s">
        <v>637</v>
      </c>
      <c r="E1349" s="247" t="s">
        <v>834</v>
      </c>
      <c r="F1349" s="247" t="s">
        <v>440</v>
      </c>
      <c r="G1349" s="247">
        <f>'MATERIAIS G1'!G1349</f>
        <v>3800</v>
      </c>
      <c r="H1349" s="246">
        <v>0.37</v>
      </c>
      <c r="I1349" s="246">
        <f t="shared" ref="I1349:I1412" si="21">H1349*G1349</f>
        <v>1406</v>
      </c>
    </row>
    <row r="1350" spans="1:9" ht="45" x14ac:dyDescent="0.2">
      <c r="A1350" s="176">
        <v>1347</v>
      </c>
      <c r="B1350" s="249" t="s">
        <v>352</v>
      </c>
      <c r="C1350" s="248">
        <v>7583</v>
      </c>
      <c r="D1350" s="605" t="s">
        <v>637</v>
      </c>
      <c r="E1350" s="247" t="s">
        <v>833</v>
      </c>
      <c r="F1350" s="247" t="s">
        <v>440</v>
      </c>
      <c r="G1350" s="247">
        <f>'MATERIAIS G1'!G1350</f>
        <v>6080</v>
      </c>
      <c r="H1350" s="246">
        <v>0.75</v>
      </c>
      <c r="I1350" s="246">
        <f t="shared" si="21"/>
        <v>4560</v>
      </c>
    </row>
    <row r="1351" spans="1:9" ht="60" x14ac:dyDescent="0.2">
      <c r="A1351" s="176">
        <v>1348</v>
      </c>
      <c r="B1351" s="249" t="s">
        <v>352</v>
      </c>
      <c r="C1351" s="248">
        <v>4350</v>
      </c>
      <c r="D1351" s="604" t="s">
        <v>527</v>
      </c>
      <c r="E1351" s="247" t="s">
        <v>832</v>
      </c>
      <c r="F1351" s="247" t="s">
        <v>440</v>
      </c>
      <c r="G1351" s="247">
        <f>'MATERIAIS G1'!G1351</f>
        <v>152</v>
      </c>
      <c r="H1351" s="246">
        <v>0.67</v>
      </c>
      <c r="I1351" s="246">
        <f t="shared" si="21"/>
        <v>101.84</v>
      </c>
    </row>
    <row r="1352" spans="1:9" ht="30" x14ac:dyDescent="0.2">
      <c r="A1352" s="176">
        <v>1349</v>
      </c>
      <c r="B1352" s="249" t="s">
        <v>352</v>
      </c>
      <c r="C1352" s="248">
        <v>13279</v>
      </c>
      <c r="D1352" s="604" t="s">
        <v>527</v>
      </c>
      <c r="E1352" s="247" t="s">
        <v>831</v>
      </c>
      <c r="F1352" s="247" t="s">
        <v>445</v>
      </c>
      <c r="G1352" s="247">
        <f>'MATERIAIS G1'!G1352</f>
        <v>38</v>
      </c>
      <c r="H1352" s="246">
        <v>21.9</v>
      </c>
      <c r="I1352" s="246">
        <f t="shared" si="21"/>
        <v>832.2</v>
      </c>
    </row>
    <row r="1353" spans="1:9" ht="45" x14ac:dyDescent="0.2">
      <c r="A1353" s="176">
        <v>1350</v>
      </c>
      <c r="B1353" s="249" t="s">
        <v>352</v>
      </c>
      <c r="C1353" s="248">
        <v>4379</v>
      </c>
      <c r="D1353" s="604" t="s">
        <v>527</v>
      </c>
      <c r="E1353" s="247" t="s">
        <v>830</v>
      </c>
      <c r="F1353" s="247" t="s">
        <v>440</v>
      </c>
      <c r="G1353" s="247">
        <f>'MATERIAIS G1'!G1353</f>
        <v>152</v>
      </c>
      <c r="H1353" s="246">
        <v>0.05</v>
      </c>
      <c r="I1353" s="246">
        <f t="shared" si="21"/>
        <v>7.6</v>
      </c>
    </row>
    <row r="1354" spans="1:9" ht="45" x14ac:dyDescent="0.2">
      <c r="A1354" s="176">
        <v>1351</v>
      </c>
      <c r="B1354" s="249" t="s">
        <v>352</v>
      </c>
      <c r="C1354" s="248">
        <v>4377</v>
      </c>
      <c r="D1354" s="604" t="s">
        <v>527</v>
      </c>
      <c r="E1354" s="247" t="s">
        <v>829</v>
      </c>
      <c r="F1354" s="247" t="s">
        <v>440</v>
      </c>
      <c r="G1354" s="247">
        <f>'MATERIAIS G1'!G1354</f>
        <v>152</v>
      </c>
      <c r="H1354" s="246">
        <v>0.19</v>
      </c>
      <c r="I1354" s="246">
        <f t="shared" si="21"/>
        <v>28.88</v>
      </c>
    </row>
    <row r="1355" spans="1:9" ht="45" x14ac:dyDescent="0.2">
      <c r="A1355" s="176">
        <v>1352</v>
      </c>
      <c r="B1355" s="249" t="s">
        <v>352</v>
      </c>
      <c r="C1355" s="248">
        <v>4356</v>
      </c>
      <c r="D1355" s="604" t="s">
        <v>527</v>
      </c>
      <c r="E1355" s="247" t="s">
        <v>828</v>
      </c>
      <c r="F1355" s="247" t="s">
        <v>440</v>
      </c>
      <c r="G1355" s="247">
        <f>'MATERIAIS G1'!G1355</f>
        <v>152</v>
      </c>
      <c r="H1355" s="246">
        <v>0.27</v>
      </c>
      <c r="I1355" s="246">
        <f t="shared" si="21"/>
        <v>41.04</v>
      </c>
    </row>
    <row r="1356" spans="1:9" ht="60" x14ac:dyDescent="0.2">
      <c r="A1356" s="176">
        <v>1353</v>
      </c>
      <c r="B1356" s="249" t="s">
        <v>352</v>
      </c>
      <c r="C1356" s="248">
        <v>13246</v>
      </c>
      <c r="D1356" s="604" t="s">
        <v>527</v>
      </c>
      <c r="E1356" s="247" t="s">
        <v>827</v>
      </c>
      <c r="F1356" s="247" t="s">
        <v>440</v>
      </c>
      <c r="G1356" s="247">
        <f>'MATERIAIS G1'!G1356</f>
        <v>38</v>
      </c>
      <c r="H1356" s="246">
        <v>0.47</v>
      </c>
      <c r="I1356" s="246">
        <f t="shared" si="21"/>
        <v>17.86</v>
      </c>
    </row>
    <row r="1357" spans="1:9" ht="60" x14ac:dyDescent="0.2">
      <c r="A1357" s="176">
        <v>1354</v>
      </c>
      <c r="B1357" s="249" t="s">
        <v>352</v>
      </c>
      <c r="C1357" s="248">
        <v>4346</v>
      </c>
      <c r="D1357" s="604" t="s">
        <v>527</v>
      </c>
      <c r="E1357" s="247" t="s">
        <v>826</v>
      </c>
      <c r="F1357" s="247" t="s">
        <v>440</v>
      </c>
      <c r="G1357" s="247">
        <f>'MATERIAIS G1'!G1357</f>
        <v>38</v>
      </c>
      <c r="H1357" s="246">
        <v>10.73</v>
      </c>
      <c r="I1357" s="246">
        <f t="shared" si="21"/>
        <v>407.74</v>
      </c>
    </row>
    <row r="1358" spans="1:9" ht="30" x14ac:dyDescent="0.2">
      <c r="A1358" s="176">
        <v>1355</v>
      </c>
      <c r="B1358" s="249" t="s">
        <v>352</v>
      </c>
      <c r="C1358" s="248">
        <v>11953</v>
      </c>
      <c r="D1358" s="604" t="s">
        <v>527</v>
      </c>
      <c r="E1358" s="247" t="s">
        <v>825</v>
      </c>
      <c r="F1358" s="247" t="s">
        <v>440</v>
      </c>
      <c r="G1358" s="247">
        <f>'MATERIAIS G1'!G1358</f>
        <v>38</v>
      </c>
      <c r="H1358" s="246">
        <v>3.44</v>
      </c>
      <c r="I1358" s="246">
        <f t="shared" si="21"/>
        <v>130.72</v>
      </c>
    </row>
    <row r="1359" spans="1:9" ht="30" x14ac:dyDescent="0.2">
      <c r="A1359" s="176">
        <v>1356</v>
      </c>
      <c r="B1359" s="249" t="s">
        <v>352</v>
      </c>
      <c r="C1359" s="248">
        <v>40552</v>
      </c>
      <c r="D1359" s="604" t="s">
        <v>527</v>
      </c>
      <c r="E1359" s="247" t="s">
        <v>823</v>
      </c>
      <c r="F1359" s="247" t="s">
        <v>440</v>
      </c>
      <c r="G1359" s="247">
        <f>'MATERIAIS G1'!G1359</f>
        <v>1</v>
      </c>
      <c r="H1359" s="246">
        <v>49.56</v>
      </c>
      <c r="I1359" s="246">
        <f t="shared" si="21"/>
        <v>49.56</v>
      </c>
    </row>
    <row r="1360" spans="1:9" ht="30" x14ac:dyDescent="0.2">
      <c r="A1360" s="176">
        <v>1357</v>
      </c>
      <c r="B1360" s="249" t="s">
        <v>352</v>
      </c>
      <c r="C1360" s="248">
        <v>1</v>
      </c>
      <c r="D1360" s="604" t="s">
        <v>527</v>
      </c>
      <c r="E1360" s="247" t="s">
        <v>820</v>
      </c>
      <c r="F1360" s="247" t="s">
        <v>507</v>
      </c>
      <c r="G1360" s="247">
        <f>'MATERIAIS G1'!G1360</f>
        <v>7</v>
      </c>
      <c r="H1360" s="246">
        <v>89.5</v>
      </c>
      <c r="I1360" s="246">
        <f t="shared" si="21"/>
        <v>626.5</v>
      </c>
    </row>
    <row r="1361" spans="1:9" ht="30" x14ac:dyDescent="0.2">
      <c r="A1361" s="176">
        <v>1358</v>
      </c>
      <c r="B1361" s="249" t="s">
        <v>352</v>
      </c>
      <c r="C1361" s="248">
        <v>2</v>
      </c>
      <c r="D1361" s="604" t="s">
        <v>527</v>
      </c>
      <c r="E1361" s="247" t="s">
        <v>819</v>
      </c>
      <c r="F1361" s="247" t="s">
        <v>452</v>
      </c>
      <c r="G1361" s="247">
        <f>'MATERIAIS G1'!G1361</f>
        <v>7</v>
      </c>
      <c r="H1361" s="246">
        <v>19.61</v>
      </c>
      <c r="I1361" s="246">
        <f t="shared" si="21"/>
        <v>137.27000000000001</v>
      </c>
    </row>
    <row r="1362" spans="1:9" ht="30" x14ac:dyDescent="0.2">
      <c r="A1362" s="176">
        <v>1359</v>
      </c>
      <c r="B1362" s="249" t="s">
        <v>352</v>
      </c>
      <c r="C1362" s="248">
        <v>10998</v>
      </c>
      <c r="D1362" s="604" t="s">
        <v>527</v>
      </c>
      <c r="E1362" s="247" t="s">
        <v>818</v>
      </c>
      <c r="F1362" s="247" t="s">
        <v>445</v>
      </c>
      <c r="G1362" s="247">
        <f>'MATERIAIS G1'!G1362</f>
        <v>7</v>
      </c>
      <c r="H1362" s="246">
        <v>41.93</v>
      </c>
      <c r="I1362" s="246">
        <f t="shared" si="21"/>
        <v>293.51</v>
      </c>
    </row>
    <row r="1363" spans="1:9" ht="45" x14ac:dyDescent="0.2">
      <c r="A1363" s="176">
        <v>1360</v>
      </c>
      <c r="B1363" s="249" t="s">
        <v>352</v>
      </c>
      <c r="C1363" s="248">
        <v>2664</v>
      </c>
      <c r="D1363" s="604" t="s">
        <v>527</v>
      </c>
      <c r="E1363" s="247" t="s">
        <v>816</v>
      </c>
      <c r="F1363" s="247" t="s">
        <v>440</v>
      </c>
      <c r="G1363" s="247">
        <f>'MATERIAIS G1'!G1363</f>
        <v>7</v>
      </c>
      <c r="H1363" s="246">
        <v>10.44</v>
      </c>
      <c r="I1363" s="246">
        <f t="shared" si="21"/>
        <v>73.08</v>
      </c>
    </row>
    <row r="1364" spans="1:9" ht="45" x14ac:dyDescent="0.2">
      <c r="A1364" s="176">
        <v>1361</v>
      </c>
      <c r="B1364" s="249" t="s">
        <v>352</v>
      </c>
      <c r="C1364" s="248">
        <v>34550</v>
      </c>
      <c r="D1364" s="604" t="s">
        <v>527</v>
      </c>
      <c r="E1364" s="247" t="s">
        <v>814</v>
      </c>
      <c r="F1364" s="247" t="s">
        <v>504</v>
      </c>
      <c r="G1364" s="247">
        <f>'MATERIAIS G1'!G1364</f>
        <v>7</v>
      </c>
      <c r="H1364" s="246">
        <v>1.48</v>
      </c>
      <c r="I1364" s="246">
        <f t="shared" si="21"/>
        <v>10.36</v>
      </c>
    </row>
    <row r="1365" spans="1:9" ht="60" x14ac:dyDescent="0.2">
      <c r="A1365" s="176">
        <v>1362</v>
      </c>
      <c r="B1365" s="249" t="s">
        <v>352</v>
      </c>
      <c r="C1365" s="248">
        <v>39509</v>
      </c>
      <c r="D1365" s="604" t="s">
        <v>527</v>
      </c>
      <c r="E1365" s="247" t="s">
        <v>813</v>
      </c>
      <c r="F1365" s="247" t="s">
        <v>504</v>
      </c>
      <c r="G1365" s="247">
        <f>'MATERIAIS G1'!G1365</f>
        <v>7</v>
      </c>
      <c r="H1365" s="246">
        <v>10.99</v>
      </c>
      <c r="I1365" s="246">
        <f t="shared" si="21"/>
        <v>76.930000000000007</v>
      </c>
    </row>
    <row r="1366" spans="1:9" ht="45" x14ac:dyDescent="0.2">
      <c r="A1366" s="176">
        <v>1363</v>
      </c>
      <c r="B1366" s="249" t="s">
        <v>352</v>
      </c>
      <c r="C1366" s="248">
        <v>7162</v>
      </c>
      <c r="D1366" s="604" t="s">
        <v>527</v>
      </c>
      <c r="E1366" s="247" t="s">
        <v>812</v>
      </c>
      <c r="F1366" s="247" t="s">
        <v>504</v>
      </c>
      <c r="G1366" s="247">
        <f>'MATERIAIS G1'!G1366</f>
        <v>7</v>
      </c>
      <c r="H1366" s="246">
        <v>54.24</v>
      </c>
      <c r="I1366" s="246">
        <f t="shared" si="21"/>
        <v>379.68</v>
      </c>
    </row>
    <row r="1367" spans="1:9" ht="60" x14ac:dyDescent="0.2">
      <c r="A1367" s="176">
        <v>1364</v>
      </c>
      <c r="B1367" s="249" t="s">
        <v>352</v>
      </c>
      <c r="C1367" s="248">
        <v>10935</v>
      </c>
      <c r="D1367" s="604" t="s">
        <v>527</v>
      </c>
      <c r="E1367" s="247" t="s">
        <v>811</v>
      </c>
      <c r="F1367" s="247" t="s">
        <v>504</v>
      </c>
      <c r="G1367" s="247">
        <f>'MATERIAIS G1'!G1367</f>
        <v>7</v>
      </c>
      <c r="H1367" s="246">
        <v>42.05</v>
      </c>
      <c r="I1367" s="246">
        <f t="shared" si="21"/>
        <v>294.35000000000002</v>
      </c>
    </row>
    <row r="1368" spans="1:9" ht="30" x14ac:dyDescent="0.2">
      <c r="A1368" s="176">
        <v>1365</v>
      </c>
      <c r="B1368" s="249" t="s">
        <v>353</v>
      </c>
      <c r="C1368" s="248" t="s">
        <v>810</v>
      </c>
      <c r="D1368" s="604" t="s">
        <v>527</v>
      </c>
      <c r="E1368" s="247" t="s">
        <v>809</v>
      </c>
      <c r="F1368" s="247" t="s">
        <v>438</v>
      </c>
      <c r="G1368" s="247">
        <f>'MATERIAIS G1'!G1368</f>
        <v>486</v>
      </c>
      <c r="H1368" s="246">
        <v>11.1</v>
      </c>
      <c r="I1368" s="246">
        <f t="shared" si="21"/>
        <v>5394.6</v>
      </c>
    </row>
    <row r="1369" spans="1:9" ht="30" x14ac:dyDescent="0.2">
      <c r="A1369" s="176">
        <v>1366</v>
      </c>
      <c r="B1369" s="249" t="s">
        <v>353</v>
      </c>
      <c r="C1369" s="248" t="s">
        <v>808</v>
      </c>
      <c r="D1369" s="604" t="s">
        <v>527</v>
      </c>
      <c r="E1369" s="247" t="s">
        <v>807</v>
      </c>
      <c r="F1369" s="247" t="s">
        <v>438</v>
      </c>
      <c r="G1369" s="247">
        <f>'MATERIAIS G1'!G1369</f>
        <v>152</v>
      </c>
      <c r="H1369" s="246">
        <v>9.83</v>
      </c>
      <c r="I1369" s="246">
        <f t="shared" si="21"/>
        <v>1494.16</v>
      </c>
    </row>
    <row r="1370" spans="1:9" ht="30" x14ac:dyDescent="0.2">
      <c r="A1370" s="176">
        <v>1367</v>
      </c>
      <c r="B1370" s="249" t="s">
        <v>352</v>
      </c>
      <c r="C1370" s="248">
        <v>13142</v>
      </c>
      <c r="D1370" s="604" t="s">
        <v>527</v>
      </c>
      <c r="E1370" s="247" t="s">
        <v>806</v>
      </c>
      <c r="F1370" s="247" t="s">
        <v>438</v>
      </c>
      <c r="G1370" s="247">
        <f>'MATERIAIS G1'!G1370</f>
        <v>7</v>
      </c>
      <c r="H1370" s="246">
        <v>462.4</v>
      </c>
      <c r="I1370" s="246">
        <f t="shared" si="21"/>
        <v>3236.8</v>
      </c>
    </row>
    <row r="1371" spans="1:9" ht="30" x14ac:dyDescent="0.2">
      <c r="A1371" s="176">
        <v>1368</v>
      </c>
      <c r="B1371" s="249" t="s">
        <v>352</v>
      </c>
      <c r="C1371" s="248">
        <v>42577</v>
      </c>
      <c r="D1371" s="604" t="s">
        <v>527</v>
      </c>
      <c r="E1371" s="247" t="s">
        <v>805</v>
      </c>
      <c r="F1371" s="247" t="s">
        <v>438</v>
      </c>
      <c r="G1371" s="247">
        <f>'MATERIAIS G1'!G1371</f>
        <v>7</v>
      </c>
      <c r="H1371" s="246">
        <v>507.38</v>
      </c>
      <c r="I1371" s="246">
        <f t="shared" si="21"/>
        <v>3551.66</v>
      </c>
    </row>
    <row r="1372" spans="1:9" x14ac:dyDescent="0.2">
      <c r="A1372" s="176">
        <v>1369</v>
      </c>
      <c r="B1372" s="249" t="s">
        <v>353</v>
      </c>
      <c r="C1372" s="248" t="s">
        <v>804</v>
      </c>
      <c r="D1372" s="605" t="s">
        <v>3462</v>
      </c>
      <c r="E1372" s="247" t="s">
        <v>3165</v>
      </c>
      <c r="F1372" s="247" t="s">
        <v>440</v>
      </c>
      <c r="G1372" s="247">
        <f>'MATERIAIS G1'!G1372</f>
        <v>30</v>
      </c>
      <c r="H1372" s="246">
        <v>9</v>
      </c>
      <c r="I1372" s="246">
        <f t="shared" si="21"/>
        <v>270</v>
      </c>
    </row>
    <row r="1373" spans="1:9" ht="30" x14ac:dyDescent="0.2">
      <c r="A1373" s="176">
        <v>1370</v>
      </c>
      <c r="B1373" s="249" t="s">
        <v>352</v>
      </c>
      <c r="C1373" s="248">
        <v>11902</v>
      </c>
      <c r="D1373" s="605" t="s">
        <v>3462</v>
      </c>
      <c r="E1373" s="247" t="s">
        <v>803</v>
      </c>
      <c r="F1373" s="247" t="s">
        <v>438</v>
      </c>
      <c r="G1373" s="247">
        <f>'MATERIAIS G1'!G1373</f>
        <v>2432</v>
      </c>
      <c r="H1373" s="246">
        <v>1.6</v>
      </c>
      <c r="I1373" s="246">
        <f t="shared" si="21"/>
        <v>3891.2</v>
      </c>
    </row>
    <row r="1374" spans="1:9" ht="30" x14ac:dyDescent="0.2">
      <c r="A1374" s="176">
        <v>1371</v>
      </c>
      <c r="B1374" s="249" t="s">
        <v>352</v>
      </c>
      <c r="C1374" s="248">
        <v>11920</v>
      </c>
      <c r="D1374" s="605" t="s">
        <v>3462</v>
      </c>
      <c r="E1374" s="247" t="s">
        <v>802</v>
      </c>
      <c r="F1374" s="247" t="s">
        <v>438</v>
      </c>
      <c r="G1374" s="247">
        <f>'MATERIAIS G1'!G1374</f>
        <v>760</v>
      </c>
      <c r="H1374" s="246">
        <v>13.87</v>
      </c>
      <c r="I1374" s="246">
        <f t="shared" si="21"/>
        <v>10541.2</v>
      </c>
    </row>
    <row r="1375" spans="1:9" ht="30" x14ac:dyDescent="0.2">
      <c r="A1375" s="176">
        <v>1372</v>
      </c>
      <c r="B1375" s="249" t="s">
        <v>352</v>
      </c>
      <c r="C1375" s="248">
        <v>11922</v>
      </c>
      <c r="D1375" s="605" t="s">
        <v>3462</v>
      </c>
      <c r="E1375" s="247" t="s">
        <v>801</v>
      </c>
      <c r="F1375" s="247" t="s">
        <v>438</v>
      </c>
      <c r="G1375" s="247">
        <f>'MATERIAIS G1'!G1375</f>
        <v>1520</v>
      </c>
      <c r="H1375" s="246">
        <v>32.81</v>
      </c>
      <c r="I1375" s="246">
        <f t="shared" si="21"/>
        <v>49871.199999999997</v>
      </c>
    </row>
    <row r="1376" spans="1:9" x14ac:dyDescent="0.2">
      <c r="A1376" s="176">
        <v>1373</v>
      </c>
      <c r="B1376" s="249" t="s">
        <v>352</v>
      </c>
      <c r="C1376" s="248">
        <v>38104</v>
      </c>
      <c r="D1376" s="605" t="s">
        <v>3462</v>
      </c>
      <c r="E1376" s="247" t="s">
        <v>799</v>
      </c>
      <c r="F1376" s="247" t="s">
        <v>440</v>
      </c>
      <c r="G1376" s="247">
        <f>'MATERIAIS G1'!G1376</f>
        <v>456</v>
      </c>
      <c r="H1376" s="246">
        <v>38.19</v>
      </c>
      <c r="I1376" s="246">
        <f t="shared" si="21"/>
        <v>17414.64</v>
      </c>
    </row>
    <row r="1377" spans="1:9" ht="30" x14ac:dyDescent="0.2">
      <c r="A1377" s="176">
        <v>1374</v>
      </c>
      <c r="B1377" s="249" t="s">
        <v>352</v>
      </c>
      <c r="C1377" s="248">
        <v>34384</v>
      </c>
      <c r="D1377" s="604" t="s">
        <v>2187</v>
      </c>
      <c r="E1377" s="247" t="s">
        <v>798</v>
      </c>
      <c r="F1377" s="247" t="s">
        <v>504</v>
      </c>
      <c r="G1377" s="247">
        <f>'MATERIAIS G1'!G1377</f>
        <v>152</v>
      </c>
      <c r="H1377" s="246">
        <v>320</v>
      </c>
      <c r="I1377" s="246">
        <f t="shared" si="21"/>
        <v>48640</v>
      </c>
    </row>
    <row r="1378" spans="1:9" x14ac:dyDescent="0.2">
      <c r="A1378" s="176">
        <v>1375</v>
      </c>
      <c r="B1378" s="249" t="s">
        <v>352</v>
      </c>
      <c r="C1378" s="248">
        <v>10491</v>
      </c>
      <c r="D1378" s="604" t="s">
        <v>2187</v>
      </c>
      <c r="E1378" s="247" t="s">
        <v>797</v>
      </c>
      <c r="F1378" s="247" t="s">
        <v>504</v>
      </c>
      <c r="G1378" s="247">
        <f>'MATERIAIS G1'!G1378</f>
        <v>532</v>
      </c>
      <c r="H1378" s="246">
        <v>181.33</v>
      </c>
      <c r="I1378" s="246">
        <f t="shared" si="21"/>
        <v>96467.56</v>
      </c>
    </row>
    <row r="1379" spans="1:9" x14ac:dyDescent="0.2">
      <c r="A1379" s="176">
        <v>1376</v>
      </c>
      <c r="B1379" s="249" t="s">
        <v>352</v>
      </c>
      <c r="C1379" s="248">
        <v>34385</v>
      </c>
      <c r="D1379" s="604" t="s">
        <v>2187</v>
      </c>
      <c r="E1379" s="247" t="s">
        <v>796</v>
      </c>
      <c r="F1379" s="247" t="s">
        <v>504</v>
      </c>
      <c r="G1379" s="247">
        <f>'MATERIAIS G1'!G1379</f>
        <v>532</v>
      </c>
      <c r="H1379" s="246">
        <v>264.52999999999997</v>
      </c>
      <c r="I1379" s="246">
        <f t="shared" si="21"/>
        <v>140729.96</v>
      </c>
    </row>
    <row r="1380" spans="1:9" x14ac:dyDescent="0.2">
      <c r="A1380" s="176">
        <v>1377</v>
      </c>
      <c r="B1380" s="249" t="s">
        <v>352</v>
      </c>
      <c r="C1380" s="248">
        <v>11189</v>
      </c>
      <c r="D1380" s="604" t="s">
        <v>2187</v>
      </c>
      <c r="E1380" s="247" t="s">
        <v>795</v>
      </c>
      <c r="F1380" s="247" t="s">
        <v>504</v>
      </c>
      <c r="G1380" s="247">
        <f>'MATERIAIS G1'!G1380</f>
        <v>304</v>
      </c>
      <c r="H1380" s="246">
        <v>256</v>
      </c>
      <c r="I1380" s="246">
        <f t="shared" si="21"/>
        <v>77824</v>
      </c>
    </row>
    <row r="1381" spans="1:9" ht="30" x14ac:dyDescent="0.2">
      <c r="A1381" s="176">
        <v>1378</v>
      </c>
      <c r="B1381" s="249" t="s">
        <v>352</v>
      </c>
      <c r="C1381" s="248">
        <v>10507</v>
      </c>
      <c r="D1381" s="604" t="s">
        <v>2187</v>
      </c>
      <c r="E1381" s="247" t="s">
        <v>794</v>
      </c>
      <c r="F1381" s="247" t="s">
        <v>504</v>
      </c>
      <c r="G1381" s="247">
        <f>'MATERIAIS G1'!G1381</f>
        <v>152</v>
      </c>
      <c r="H1381" s="246">
        <v>305.10000000000002</v>
      </c>
      <c r="I1381" s="246">
        <f t="shared" si="21"/>
        <v>46375.199999999997</v>
      </c>
    </row>
    <row r="1382" spans="1:9" ht="30" x14ac:dyDescent="0.2">
      <c r="A1382" s="176">
        <v>1379</v>
      </c>
      <c r="B1382" s="249" t="s">
        <v>352</v>
      </c>
      <c r="C1382" s="248">
        <v>10505</v>
      </c>
      <c r="D1382" s="604" t="s">
        <v>2187</v>
      </c>
      <c r="E1382" s="247" t="s">
        <v>793</v>
      </c>
      <c r="F1382" s="247" t="s">
        <v>504</v>
      </c>
      <c r="G1382" s="247">
        <f>'MATERIAIS G1'!G1382</f>
        <v>380</v>
      </c>
      <c r="H1382" s="246">
        <v>180.03</v>
      </c>
      <c r="I1382" s="246">
        <f t="shared" si="21"/>
        <v>68411.399999999994</v>
      </c>
    </row>
    <row r="1383" spans="1:9" ht="30" x14ac:dyDescent="0.2">
      <c r="A1383" s="176">
        <v>1380</v>
      </c>
      <c r="B1383" s="249" t="s">
        <v>352</v>
      </c>
      <c r="C1383" s="248">
        <v>10506</v>
      </c>
      <c r="D1383" s="604" t="s">
        <v>2187</v>
      </c>
      <c r="E1383" s="247" t="s">
        <v>792</v>
      </c>
      <c r="F1383" s="247" t="s">
        <v>504</v>
      </c>
      <c r="G1383" s="247">
        <f>'MATERIAIS G1'!G1383</f>
        <v>304</v>
      </c>
      <c r="H1383" s="246">
        <v>235.01</v>
      </c>
      <c r="I1383" s="246">
        <f t="shared" si="21"/>
        <v>71443.039999999994</v>
      </c>
    </row>
    <row r="1384" spans="1:9" ht="30" x14ac:dyDescent="0.2">
      <c r="A1384" s="176">
        <v>1381</v>
      </c>
      <c r="B1384" s="249" t="s">
        <v>352</v>
      </c>
      <c r="C1384" s="248">
        <v>10501</v>
      </c>
      <c r="D1384" s="604" t="s">
        <v>2187</v>
      </c>
      <c r="E1384" s="247" t="s">
        <v>791</v>
      </c>
      <c r="F1384" s="247" t="s">
        <v>504</v>
      </c>
      <c r="G1384" s="247">
        <f>'MATERIAIS G1'!G1384</f>
        <v>304</v>
      </c>
      <c r="H1384" s="246">
        <v>217.24</v>
      </c>
      <c r="I1384" s="246">
        <f t="shared" si="21"/>
        <v>66040.960000000006</v>
      </c>
    </row>
    <row r="1385" spans="1:9" ht="30" x14ac:dyDescent="0.2">
      <c r="A1385" s="176">
        <v>1382</v>
      </c>
      <c r="B1385" s="249" t="s">
        <v>352</v>
      </c>
      <c r="C1385" s="248">
        <v>10503</v>
      </c>
      <c r="D1385" s="604" t="s">
        <v>2187</v>
      </c>
      <c r="E1385" s="247" t="s">
        <v>790</v>
      </c>
      <c r="F1385" s="247" t="s">
        <v>504</v>
      </c>
      <c r="G1385" s="247">
        <f>'MATERIAIS G1'!G1385</f>
        <v>304</v>
      </c>
      <c r="H1385" s="246">
        <v>293.5</v>
      </c>
      <c r="I1385" s="246">
        <f t="shared" si="21"/>
        <v>89224</v>
      </c>
    </row>
    <row r="1386" spans="1:9" ht="30" x14ac:dyDescent="0.2">
      <c r="A1386" s="176">
        <v>1383</v>
      </c>
      <c r="B1386" s="249" t="s">
        <v>352</v>
      </c>
      <c r="C1386" s="248">
        <v>10499</v>
      </c>
      <c r="D1386" s="604" t="s">
        <v>2187</v>
      </c>
      <c r="E1386" s="247" t="s">
        <v>789</v>
      </c>
      <c r="F1386" s="247" t="s">
        <v>504</v>
      </c>
      <c r="G1386" s="247">
        <f>'MATERIAIS G1'!G1386</f>
        <v>152</v>
      </c>
      <c r="H1386" s="246">
        <v>106.66</v>
      </c>
      <c r="I1386" s="246">
        <f t="shared" si="21"/>
        <v>16212.32</v>
      </c>
    </row>
    <row r="1387" spans="1:9" ht="45" x14ac:dyDescent="0.2">
      <c r="A1387" s="176">
        <v>1384</v>
      </c>
      <c r="B1387" s="249" t="s">
        <v>352</v>
      </c>
      <c r="C1387" s="248">
        <v>5031</v>
      </c>
      <c r="D1387" s="604" t="s">
        <v>2187</v>
      </c>
      <c r="E1387" s="247" t="s">
        <v>788</v>
      </c>
      <c r="F1387" s="247" t="s">
        <v>504</v>
      </c>
      <c r="G1387" s="247">
        <f>'MATERIAIS G1'!G1387</f>
        <v>152</v>
      </c>
      <c r="H1387" s="246">
        <v>330</v>
      </c>
      <c r="I1387" s="246">
        <f t="shared" si="21"/>
        <v>50160</v>
      </c>
    </row>
    <row r="1388" spans="1:9" ht="30" x14ac:dyDescent="0.2">
      <c r="A1388" s="176">
        <v>1385</v>
      </c>
      <c r="B1388" s="249" t="s">
        <v>353</v>
      </c>
      <c r="C1388" s="248" t="s">
        <v>786</v>
      </c>
      <c r="D1388" s="604" t="s">
        <v>2187</v>
      </c>
      <c r="E1388" s="247" t="s">
        <v>3166</v>
      </c>
      <c r="F1388" s="247" t="s">
        <v>440</v>
      </c>
      <c r="G1388" s="247">
        <f>'MATERIAIS G1'!G1388</f>
        <v>7</v>
      </c>
      <c r="H1388" s="246">
        <v>43.67</v>
      </c>
      <c r="I1388" s="246">
        <f t="shared" si="21"/>
        <v>305.69</v>
      </c>
    </row>
    <row r="1389" spans="1:9" ht="30" x14ac:dyDescent="0.2">
      <c r="A1389" s="176">
        <v>1386</v>
      </c>
      <c r="B1389" s="249" t="s">
        <v>353</v>
      </c>
      <c r="C1389" s="248" t="s">
        <v>785</v>
      </c>
      <c r="D1389" s="604" t="s">
        <v>2187</v>
      </c>
      <c r="E1389" s="247" t="s">
        <v>784</v>
      </c>
      <c r="F1389" s="247" t="s">
        <v>438</v>
      </c>
      <c r="G1389" s="247">
        <f>'MATERIAIS G1'!G1389</f>
        <v>15</v>
      </c>
      <c r="H1389" s="246">
        <v>22.25</v>
      </c>
      <c r="I1389" s="246">
        <f t="shared" si="21"/>
        <v>333.75</v>
      </c>
    </row>
    <row r="1390" spans="1:9" x14ac:dyDescent="0.2">
      <c r="A1390" s="176">
        <v>1387</v>
      </c>
      <c r="B1390" s="249" t="s">
        <v>352</v>
      </c>
      <c r="C1390" s="248">
        <v>11186</v>
      </c>
      <c r="D1390" s="604" t="s">
        <v>2187</v>
      </c>
      <c r="E1390" s="247" t="s">
        <v>781</v>
      </c>
      <c r="F1390" s="247" t="s">
        <v>504</v>
      </c>
      <c r="G1390" s="247">
        <f>'MATERIAIS G1'!G1390</f>
        <v>7</v>
      </c>
      <c r="H1390" s="246">
        <v>366.93</v>
      </c>
      <c r="I1390" s="246">
        <f t="shared" si="21"/>
        <v>2568.5100000000002</v>
      </c>
    </row>
    <row r="1391" spans="1:9" ht="30" x14ac:dyDescent="0.2">
      <c r="A1391" s="176">
        <v>1388</v>
      </c>
      <c r="B1391" s="249" t="s">
        <v>353</v>
      </c>
      <c r="C1391" s="248" t="s">
        <v>775</v>
      </c>
      <c r="D1391" s="604" t="s">
        <v>2187</v>
      </c>
      <c r="E1391" s="247" t="s">
        <v>3167</v>
      </c>
      <c r="F1391" s="247" t="s">
        <v>440</v>
      </c>
      <c r="G1391" s="247">
        <f>'MATERIAIS G1'!G1391</f>
        <v>7</v>
      </c>
      <c r="H1391" s="246">
        <v>34.590000000000003</v>
      </c>
      <c r="I1391" s="246">
        <f t="shared" si="21"/>
        <v>242.13</v>
      </c>
    </row>
    <row r="1392" spans="1:9" ht="30" x14ac:dyDescent="0.2">
      <c r="A1392" s="176">
        <v>1389</v>
      </c>
      <c r="B1392" s="249" t="s">
        <v>353</v>
      </c>
      <c r="C1392" s="248" t="s">
        <v>774</v>
      </c>
      <c r="D1392" s="604" t="s">
        <v>2187</v>
      </c>
      <c r="E1392" s="247" t="s">
        <v>773</v>
      </c>
      <c r="F1392" s="247" t="s">
        <v>440</v>
      </c>
      <c r="G1392" s="247">
        <f>'MATERIAIS G1'!G1392</f>
        <v>7</v>
      </c>
      <c r="H1392" s="246">
        <v>37.03</v>
      </c>
      <c r="I1392" s="246">
        <f t="shared" si="21"/>
        <v>259.20999999999998</v>
      </c>
    </row>
    <row r="1393" spans="1:9" ht="75" x14ac:dyDescent="0.2">
      <c r="A1393" s="176">
        <v>1390</v>
      </c>
      <c r="B1393" s="249" t="s">
        <v>352</v>
      </c>
      <c r="C1393" s="248">
        <v>3104</v>
      </c>
      <c r="D1393" s="604" t="s">
        <v>2187</v>
      </c>
      <c r="E1393" s="247" t="s">
        <v>772</v>
      </c>
      <c r="F1393" s="247" t="s">
        <v>771</v>
      </c>
      <c r="G1393" s="247">
        <f>'MATERIAIS G1'!G1393</f>
        <v>7</v>
      </c>
      <c r="H1393" s="246">
        <v>170.67</v>
      </c>
      <c r="I1393" s="246">
        <f t="shared" si="21"/>
        <v>1194.69</v>
      </c>
    </row>
    <row r="1394" spans="1:9" ht="30" x14ac:dyDescent="0.2">
      <c r="A1394" s="176">
        <v>1391</v>
      </c>
      <c r="B1394" s="249" t="s">
        <v>352</v>
      </c>
      <c r="C1394" s="248">
        <v>11499</v>
      </c>
      <c r="D1394" s="604" t="s">
        <v>2187</v>
      </c>
      <c r="E1394" s="247" t="s">
        <v>768</v>
      </c>
      <c r="F1394" s="247" t="s">
        <v>440</v>
      </c>
      <c r="G1394" s="247">
        <f>'MATERIAIS G1'!G1394</f>
        <v>15</v>
      </c>
      <c r="H1394" s="246">
        <v>919.78</v>
      </c>
      <c r="I1394" s="246">
        <f t="shared" si="21"/>
        <v>13796.7</v>
      </c>
    </row>
    <row r="1395" spans="1:9" ht="30" x14ac:dyDescent="0.2">
      <c r="A1395" s="176">
        <v>1392</v>
      </c>
      <c r="B1395" s="249" t="s">
        <v>353</v>
      </c>
      <c r="C1395" s="248" t="s">
        <v>767</v>
      </c>
      <c r="D1395" s="604" t="s">
        <v>2187</v>
      </c>
      <c r="E1395" s="247" t="s">
        <v>766</v>
      </c>
      <c r="F1395" s="247" t="s">
        <v>504</v>
      </c>
      <c r="G1395" s="247">
        <f>'MATERIAIS G1'!G1395</f>
        <v>7</v>
      </c>
      <c r="H1395" s="246">
        <v>1518.01</v>
      </c>
      <c r="I1395" s="246">
        <f t="shared" si="21"/>
        <v>10626.07</v>
      </c>
    </row>
    <row r="1396" spans="1:9" ht="45" x14ac:dyDescent="0.2">
      <c r="A1396" s="176">
        <v>1393</v>
      </c>
      <c r="B1396" s="249" t="s">
        <v>353</v>
      </c>
      <c r="C1396" s="248" t="s">
        <v>755</v>
      </c>
      <c r="D1396" s="604" t="s">
        <v>2830</v>
      </c>
      <c r="E1396" s="247" t="s">
        <v>1912</v>
      </c>
      <c r="F1396" s="247" t="s">
        <v>568</v>
      </c>
      <c r="G1396" s="247">
        <f>'MATERIAIS G1'!G1396</f>
        <v>30</v>
      </c>
      <c r="H1396" s="246">
        <v>146</v>
      </c>
      <c r="I1396" s="246">
        <f t="shared" si="21"/>
        <v>4380</v>
      </c>
    </row>
    <row r="1397" spans="1:9" ht="30" x14ac:dyDescent="0.2">
      <c r="A1397" s="176">
        <v>1394</v>
      </c>
      <c r="B1397" s="249" t="s">
        <v>353</v>
      </c>
      <c r="C1397" s="248" t="s">
        <v>754</v>
      </c>
      <c r="D1397" s="604" t="s">
        <v>2830</v>
      </c>
      <c r="E1397" s="247" t="s">
        <v>753</v>
      </c>
      <c r="F1397" s="247" t="s">
        <v>568</v>
      </c>
      <c r="G1397" s="247">
        <f>'MATERIAIS G1'!G1397</f>
        <v>21</v>
      </c>
      <c r="H1397" s="246">
        <v>137.49</v>
      </c>
      <c r="I1397" s="246">
        <f t="shared" si="21"/>
        <v>2887.29</v>
      </c>
    </row>
    <row r="1398" spans="1:9" ht="30" x14ac:dyDescent="0.2">
      <c r="A1398" s="176">
        <v>1395</v>
      </c>
      <c r="B1398" s="249" t="s">
        <v>352</v>
      </c>
      <c r="C1398" s="248">
        <v>6146</v>
      </c>
      <c r="D1398" s="604" t="s">
        <v>1919</v>
      </c>
      <c r="E1398" s="247" t="s">
        <v>752</v>
      </c>
      <c r="F1398" s="247" t="s">
        <v>351</v>
      </c>
      <c r="G1398" s="247">
        <f>'MATERIAIS G1'!G1398</f>
        <v>7</v>
      </c>
      <c r="H1398" s="246">
        <v>17.11</v>
      </c>
      <c r="I1398" s="246">
        <f t="shared" si="21"/>
        <v>119.77</v>
      </c>
    </row>
    <row r="1399" spans="1:9" ht="30" x14ac:dyDescent="0.2">
      <c r="A1399" s="176">
        <v>1396</v>
      </c>
      <c r="B1399" s="249" t="s">
        <v>352</v>
      </c>
      <c r="C1399" s="248">
        <v>7356</v>
      </c>
      <c r="D1399" s="604" t="s">
        <v>510</v>
      </c>
      <c r="E1399" s="247" t="s">
        <v>751</v>
      </c>
      <c r="F1399" s="247" t="s">
        <v>441</v>
      </c>
      <c r="G1399" s="247">
        <f>'MATERIAIS G1'!G1399</f>
        <v>5472</v>
      </c>
      <c r="H1399" s="246">
        <v>32.75</v>
      </c>
      <c r="I1399" s="246">
        <f t="shared" si="21"/>
        <v>179208</v>
      </c>
    </row>
    <row r="1400" spans="1:9" ht="60" x14ac:dyDescent="0.2">
      <c r="A1400" s="176">
        <v>1397</v>
      </c>
      <c r="B1400" s="249" t="s">
        <v>352</v>
      </c>
      <c r="C1400" s="248">
        <v>3120</v>
      </c>
      <c r="D1400" s="605" t="s">
        <v>746</v>
      </c>
      <c r="E1400" s="247" t="s">
        <v>532</v>
      </c>
      <c r="F1400" s="247" t="s">
        <v>568</v>
      </c>
      <c r="G1400" s="247">
        <f>'MATERIAIS G1'!G1400</f>
        <v>16</v>
      </c>
      <c r="H1400" s="246">
        <v>11.58</v>
      </c>
      <c r="I1400" s="246">
        <f t="shared" si="21"/>
        <v>185.28</v>
      </c>
    </row>
    <row r="1401" spans="1:9" ht="45" x14ac:dyDescent="0.2">
      <c r="A1401" s="176">
        <v>1398</v>
      </c>
      <c r="B1401" s="249" t="s">
        <v>352</v>
      </c>
      <c r="C1401" s="248">
        <v>14147</v>
      </c>
      <c r="D1401" s="605" t="s">
        <v>746</v>
      </c>
      <c r="E1401" s="247" t="s">
        <v>750</v>
      </c>
      <c r="F1401" s="247" t="s">
        <v>710</v>
      </c>
      <c r="G1401" s="247">
        <f>'MATERIAIS G1'!G1401</f>
        <v>6</v>
      </c>
      <c r="H1401" s="246">
        <v>57.53</v>
      </c>
      <c r="I1401" s="246">
        <f t="shared" si="21"/>
        <v>345.18</v>
      </c>
    </row>
    <row r="1402" spans="1:9" ht="45" x14ac:dyDescent="0.2">
      <c r="A1402" s="176">
        <v>1399</v>
      </c>
      <c r="B1402" s="249" t="s">
        <v>352</v>
      </c>
      <c r="C1402" s="248">
        <v>433</v>
      </c>
      <c r="D1402" s="605" t="s">
        <v>746</v>
      </c>
      <c r="E1402" s="247" t="s">
        <v>749</v>
      </c>
      <c r="F1402" s="247" t="s">
        <v>568</v>
      </c>
      <c r="G1402" s="247">
        <f>'MATERIAIS G1'!G1402</f>
        <v>30</v>
      </c>
      <c r="H1402" s="246">
        <v>23.01</v>
      </c>
      <c r="I1402" s="246">
        <f t="shared" si="21"/>
        <v>690.3</v>
      </c>
    </row>
    <row r="1403" spans="1:9" ht="45" x14ac:dyDescent="0.2">
      <c r="A1403" s="176">
        <v>1400</v>
      </c>
      <c r="B1403" s="249" t="s">
        <v>352</v>
      </c>
      <c r="C1403" s="248">
        <v>38168</v>
      </c>
      <c r="D1403" s="605" t="s">
        <v>746</v>
      </c>
      <c r="E1403" s="247" t="s">
        <v>748</v>
      </c>
      <c r="F1403" s="247" t="s">
        <v>568</v>
      </c>
      <c r="G1403" s="247">
        <f>'MATERIAIS G1'!G1403</f>
        <v>12</v>
      </c>
      <c r="H1403" s="246">
        <v>141.62</v>
      </c>
      <c r="I1403" s="246">
        <f t="shared" si="21"/>
        <v>1699.44</v>
      </c>
    </row>
    <row r="1404" spans="1:9" ht="60" x14ac:dyDescent="0.2">
      <c r="A1404" s="176">
        <v>1401</v>
      </c>
      <c r="B1404" s="249" t="s">
        <v>352</v>
      </c>
      <c r="C1404" s="248">
        <v>3119</v>
      </c>
      <c r="D1404" s="605" t="s">
        <v>746</v>
      </c>
      <c r="E1404" s="247" t="s">
        <v>747</v>
      </c>
      <c r="F1404" s="247" t="s">
        <v>568</v>
      </c>
      <c r="G1404" s="247">
        <f>'MATERIAIS G1'!G1404</f>
        <v>1</v>
      </c>
      <c r="H1404" s="246">
        <v>2.65</v>
      </c>
      <c r="I1404" s="246">
        <f t="shared" si="21"/>
        <v>2.65</v>
      </c>
    </row>
    <row r="1405" spans="1:9" ht="90" x14ac:dyDescent="0.2">
      <c r="A1405" s="176">
        <v>1402</v>
      </c>
      <c r="B1405" s="249" t="s">
        <v>352</v>
      </c>
      <c r="C1405" s="248">
        <v>3107</v>
      </c>
      <c r="D1405" s="605" t="s">
        <v>746</v>
      </c>
      <c r="E1405" s="247" t="s">
        <v>745</v>
      </c>
      <c r="F1405" s="247" t="s">
        <v>568</v>
      </c>
      <c r="G1405" s="247">
        <f>'MATERIAIS G1'!G1405</f>
        <v>4</v>
      </c>
      <c r="H1405" s="246">
        <v>8.44</v>
      </c>
      <c r="I1405" s="246">
        <f t="shared" si="21"/>
        <v>33.76</v>
      </c>
    </row>
    <row r="1406" spans="1:9" ht="45" x14ac:dyDescent="0.2">
      <c r="A1406" s="176">
        <v>1403</v>
      </c>
      <c r="B1406" s="249" t="s">
        <v>352</v>
      </c>
      <c r="C1406" s="248">
        <v>39662</v>
      </c>
      <c r="D1406" s="604" t="s">
        <v>2601</v>
      </c>
      <c r="E1406" s="247" t="s">
        <v>466</v>
      </c>
      <c r="F1406" s="247" t="s">
        <v>438</v>
      </c>
      <c r="G1406" s="247">
        <f>'MATERIAIS G1'!G1406</f>
        <v>2061</v>
      </c>
      <c r="H1406" s="246">
        <v>19.940000000000001</v>
      </c>
      <c r="I1406" s="246">
        <f t="shared" si="21"/>
        <v>41096.339999999997</v>
      </c>
    </row>
    <row r="1407" spans="1:9" ht="45" x14ac:dyDescent="0.2">
      <c r="A1407" s="176">
        <v>1404</v>
      </c>
      <c r="B1407" s="249" t="s">
        <v>353</v>
      </c>
      <c r="C1407" s="248" t="s">
        <v>743</v>
      </c>
      <c r="D1407" s="604" t="s">
        <v>2601</v>
      </c>
      <c r="E1407" s="247" t="s">
        <v>742</v>
      </c>
      <c r="F1407" s="247" t="s">
        <v>351</v>
      </c>
      <c r="G1407" s="247">
        <f>'MATERIAIS G1'!G1407</f>
        <v>54</v>
      </c>
      <c r="H1407" s="246">
        <v>3.87</v>
      </c>
      <c r="I1407" s="246">
        <f t="shared" si="21"/>
        <v>208.98</v>
      </c>
    </row>
    <row r="1408" spans="1:9" ht="45" x14ac:dyDescent="0.2">
      <c r="A1408" s="176">
        <v>1405</v>
      </c>
      <c r="B1408" s="249" t="s">
        <v>352</v>
      </c>
      <c r="C1408" s="248">
        <v>12001</v>
      </c>
      <c r="D1408" s="604" t="s">
        <v>2601</v>
      </c>
      <c r="E1408" s="247" t="s">
        <v>739</v>
      </c>
      <c r="F1408" s="247" t="s">
        <v>351</v>
      </c>
      <c r="G1408" s="247">
        <f>'MATERIAIS G1'!G1408</f>
        <v>3572</v>
      </c>
      <c r="H1408" s="246">
        <v>6.8</v>
      </c>
      <c r="I1408" s="246">
        <f t="shared" si="21"/>
        <v>24289.599999999999</v>
      </c>
    </row>
    <row r="1409" spans="1:9" ht="30" x14ac:dyDescent="0.2">
      <c r="A1409" s="176">
        <v>1406</v>
      </c>
      <c r="B1409" s="249" t="s">
        <v>353</v>
      </c>
      <c r="C1409" s="248" t="s">
        <v>738</v>
      </c>
      <c r="D1409" s="604" t="s">
        <v>2601</v>
      </c>
      <c r="E1409" s="247" t="s">
        <v>1933</v>
      </c>
      <c r="F1409" s="247" t="s">
        <v>351</v>
      </c>
      <c r="G1409" s="247">
        <f>'MATERIAIS G1'!G1409</f>
        <v>152</v>
      </c>
      <c r="H1409" s="246">
        <v>28.5</v>
      </c>
      <c r="I1409" s="246">
        <f t="shared" si="21"/>
        <v>4332</v>
      </c>
    </row>
    <row r="1410" spans="1:9" ht="45" x14ac:dyDescent="0.2">
      <c r="A1410" s="176">
        <v>1407</v>
      </c>
      <c r="B1410" s="249" t="s">
        <v>352</v>
      </c>
      <c r="C1410" s="248">
        <v>38083</v>
      </c>
      <c r="D1410" s="604" t="s">
        <v>2601</v>
      </c>
      <c r="E1410" s="247" t="s">
        <v>737</v>
      </c>
      <c r="F1410" s="247" t="s">
        <v>351</v>
      </c>
      <c r="G1410" s="247">
        <f>'MATERIAIS G1'!G1410</f>
        <v>152</v>
      </c>
      <c r="H1410" s="246">
        <v>42.4</v>
      </c>
      <c r="I1410" s="246">
        <f t="shared" si="21"/>
        <v>6444.8</v>
      </c>
    </row>
    <row r="1411" spans="1:9" ht="30" x14ac:dyDescent="0.2">
      <c r="A1411" s="176">
        <v>1408</v>
      </c>
      <c r="B1411" s="249" t="s">
        <v>352</v>
      </c>
      <c r="C1411" s="248">
        <v>1870</v>
      </c>
      <c r="D1411" s="604" t="s">
        <v>2601</v>
      </c>
      <c r="E1411" s="247" t="s">
        <v>623</v>
      </c>
      <c r="F1411" s="247" t="s">
        <v>351</v>
      </c>
      <c r="G1411" s="247">
        <f>'MATERIAIS G1'!G1411</f>
        <v>69</v>
      </c>
      <c r="H1411" s="246">
        <v>3.01</v>
      </c>
      <c r="I1411" s="246">
        <f t="shared" si="21"/>
        <v>207.69</v>
      </c>
    </row>
    <row r="1412" spans="1:9" ht="30" x14ac:dyDescent="0.2">
      <c r="A1412" s="176">
        <v>1409</v>
      </c>
      <c r="B1412" s="249" t="s">
        <v>352</v>
      </c>
      <c r="C1412" s="248">
        <v>1879</v>
      </c>
      <c r="D1412" s="604" t="s">
        <v>2601</v>
      </c>
      <c r="E1412" s="247" t="s">
        <v>736</v>
      </c>
      <c r="F1412" s="247" t="s">
        <v>351</v>
      </c>
      <c r="G1412" s="247">
        <f>'MATERIAIS G1'!G1412</f>
        <v>3</v>
      </c>
      <c r="H1412" s="246">
        <v>3.05</v>
      </c>
      <c r="I1412" s="246">
        <f t="shared" si="21"/>
        <v>9.15</v>
      </c>
    </row>
    <row r="1413" spans="1:9" ht="30" x14ac:dyDescent="0.2">
      <c r="A1413" s="176">
        <v>1410</v>
      </c>
      <c r="B1413" s="249" t="s">
        <v>352</v>
      </c>
      <c r="C1413" s="248">
        <v>2673</v>
      </c>
      <c r="D1413" s="604" t="s">
        <v>2601</v>
      </c>
      <c r="E1413" s="247" t="s">
        <v>735</v>
      </c>
      <c r="F1413" s="247" t="s">
        <v>438</v>
      </c>
      <c r="G1413" s="247">
        <f>'MATERIAIS G1'!G1413</f>
        <v>6</v>
      </c>
      <c r="H1413" s="246">
        <v>4.63</v>
      </c>
      <c r="I1413" s="246">
        <f t="shared" ref="I1413:I1476" si="22">H1413*G1413</f>
        <v>27.78</v>
      </c>
    </row>
    <row r="1414" spans="1:9" x14ac:dyDescent="0.2">
      <c r="A1414" s="176">
        <v>1411</v>
      </c>
      <c r="B1414" s="249" t="s">
        <v>353</v>
      </c>
      <c r="C1414" s="248" t="s">
        <v>554</v>
      </c>
      <c r="D1414" s="604" t="s">
        <v>2601</v>
      </c>
      <c r="E1414" s="247" t="s">
        <v>618</v>
      </c>
      <c r="F1414" s="247" t="s">
        <v>438</v>
      </c>
      <c r="G1414" s="247">
        <f>'MATERIAIS G1'!G1414</f>
        <v>24</v>
      </c>
      <c r="H1414" s="246">
        <v>59.67</v>
      </c>
      <c r="I1414" s="246">
        <f t="shared" si="22"/>
        <v>1432.08</v>
      </c>
    </row>
    <row r="1415" spans="1:9" x14ac:dyDescent="0.2">
      <c r="A1415" s="176">
        <v>1412</v>
      </c>
      <c r="B1415" s="249" t="s">
        <v>353</v>
      </c>
      <c r="C1415" s="248" t="s">
        <v>731</v>
      </c>
      <c r="D1415" s="604" t="s">
        <v>2601</v>
      </c>
      <c r="E1415" s="247" t="s">
        <v>3168</v>
      </c>
      <c r="F1415" s="247" t="s">
        <v>351</v>
      </c>
      <c r="G1415" s="247">
        <f>'MATERIAIS G1'!G1415</f>
        <v>688</v>
      </c>
      <c r="H1415" s="246">
        <v>46.1</v>
      </c>
      <c r="I1415" s="246">
        <f t="shared" si="22"/>
        <v>31716.799999999999</v>
      </c>
    </row>
    <row r="1416" spans="1:9" ht="30" x14ac:dyDescent="0.2">
      <c r="A1416" s="176">
        <v>1413</v>
      </c>
      <c r="B1416" s="249" t="s">
        <v>352</v>
      </c>
      <c r="C1416" s="248">
        <v>38112</v>
      </c>
      <c r="D1416" s="604" t="s">
        <v>2601</v>
      </c>
      <c r="E1416" s="247" t="s">
        <v>729</v>
      </c>
      <c r="F1416" s="247" t="s">
        <v>351</v>
      </c>
      <c r="G1416" s="247">
        <f>'MATERIAIS G1'!G1416</f>
        <v>380</v>
      </c>
      <c r="H1416" s="246">
        <v>8.15</v>
      </c>
      <c r="I1416" s="246">
        <f t="shared" si="22"/>
        <v>3097</v>
      </c>
    </row>
    <row r="1417" spans="1:9" ht="30" x14ac:dyDescent="0.2">
      <c r="A1417" s="176">
        <v>1414</v>
      </c>
      <c r="B1417" s="249" t="s">
        <v>352</v>
      </c>
      <c r="C1417" s="248">
        <v>38116</v>
      </c>
      <c r="D1417" s="604" t="s">
        <v>2601</v>
      </c>
      <c r="E1417" s="247" t="s">
        <v>552</v>
      </c>
      <c r="F1417" s="247" t="s">
        <v>351</v>
      </c>
      <c r="G1417" s="247">
        <f>'MATERIAIS G1'!G1417</f>
        <v>37</v>
      </c>
      <c r="H1417" s="246">
        <v>6.83</v>
      </c>
      <c r="I1417" s="246">
        <f t="shared" si="22"/>
        <v>252.71</v>
      </c>
    </row>
    <row r="1418" spans="1:9" ht="30" x14ac:dyDescent="0.2">
      <c r="A1418" s="176">
        <v>1415</v>
      </c>
      <c r="B1418" s="249" t="s">
        <v>353</v>
      </c>
      <c r="C1418" s="248" t="s">
        <v>728</v>
      </c>
      <c r="D1418" s="604" t="s">
        <v>2601</v>
      </c>
      <c r="E1418" s="247" t="s">
        <v>727</v>
      </c>
      <c r="F1418" s="247" t="s">
        <v>351</v>
      </c>
      <c r="G1418" s="247">
        <f>'MATERIAIS G1'!G1418</f>
        <v>2280</v>
      </c>
      <c r="H1418" s="246">
        <v>46.1</v>
      </c>
      <c r="I1418" s="246">
        <f t="shared" si="22"/>
        <v>105108</v>
      </c>
    </row>
    <row r="1419" spans="1:9" x14ac:dyDescent="0.2">
      <c r="A1419" s="176">
        <v>1416</v>
      </c>
      <c r="B1419" s="249" t="s">
        <v>873</v>
      </c>
      <c r="C1419" s="248">
        <v>3586</v>
      </c>
      <c r="D1419" s="604" t="s">
        <v>2601</v>
      </c>
      <c r="E1419" s="247" t="s">
        <v>3169</v>
      </c>
      <c r="F1419" s="247" t="s">
        <v>351</v>
      </c>
      <c r="G1419" s="247">
        <f>'MATERIAIS G1'!G1419</f>
        <v>76</v>
      </c>
      <c r="H1419" s="246">
        <v>29.16</v>
      </c>
      <c r="I1419" s="246">
        <f t="shared" si="22"/>
        <v>2216.16</v>
      </c>
    </row>
    <row r="1420" spans="1:9" x14ac:dyDescent="0.2">
      <c r="A1420" s="176">
        <v>1417</v>
      </c>
      <c r="B1420" s="249" t="s">
        <v>873</v>
      </c>
      <c r="C1420" s="248">
        <v>3585</v>
      </c>
      <c r="D1420" s="604" t="s">
        <v>2601</v>
      </c>
      <c r="E1420" s="247" t="s">
        <v>726</v>
      </c>
      <c r="F1420" s="247" t="s">
        <v>351</v>
      </c>
      <c r="G1420" s="247">
        <f>'MATERIAIS G1'!G1420</f>
        <v>15</v>
      </c>
      <c r="H1420" s="246">
        <v>45.16</v>
      </c>
      <c r="I1420" s="246">
        <f t="shared" si="22"/>
        <v>677.4</v>
      </c>
    </row>
    <row r="1421" spans="1:9" ht="30" x14ac:dyDescent="0.2">
      <c r="A1421" s="176">
        <v>1418</v>
      </c>
      <c r="B1421" s="249" t="s">
        <v>873</v>
      </c>
      <c r="C1421" s="248">
        <v>3733</v>
      </c>
      <c r="D1421" s="604" t="s">
        <v>2601</v>
      </c>
      <c r="E1421" s="247" t="s">
        <v>725</v>
      </c>
      <c r="F1421" s="247" t="s">
        <v>351</v>
      </c>
      <c r="G1421" s="247">
        <f>'MATERIAIS G1'!G1421</f>
        <v>7</v>
      </c>
      <c r="H1421" s="246">
        <v>50.29</v>
      </c>
      <c r="I1421" s="246">
        <f t="shared" si="22"/>
        <v>352.03</v>
      </c>
    </row>
    <row r="1422" spans="1:9" ht="60" x14ac:dyDescent="0.2">
      <c r="A1422" s="176">
        <v>1419</v>
      </c>
      <c r="B1422" s="249" t="s">
        <v>352</v>
      </c>
      <c r="C1422" s="248">
        <v>3780</v>
      </c>
      <c r="D1422" s="604" t="s">
        <v>2601</v>
      </c>
      <c r="E1422" s="247" t="s">
        <v>724</v>
      </c>
      <c r="F1422" s="247" t="s">
        <v>351</v>
      </c>
      <c r="G1422" s="247">
        <f>'MATERIAIS G1'!G1422</f>
        <v>174</v>
      </c>
      <c r="H1422" s="246">
        <v>61.93</v>
      </c>
      <c r="I1422" s="246">
        <f t="shared" si="22"/>
        <v>10775.82</v>
      </c>
    </row>
    <row r="1423" spans="1:9" x14ac:dyDescent="0.2">
      <c r="A1423" s="176">
        <v>1420</v>
      </c>
      <c r="B1423" s="249" t="s">
        <v>352</v>
      </c>
      <c r="C1423" s="248">
        <v>38101</v>
      </c>
      <c r="D1423" s="604" t="s">
        <v>2601</v>
      </c>
      <c r="E1423" s="247" t="s">
        <v>723</v>
      </c>
      <c r="F1423" s="247" t="s">
        <v>351</v>
      </c>
      <c r="G1423" s="247">
        <f>'MATERIAIS G1'!G1423</f>
        <v>1216</v>
      </c>
      <c r="H1423" s="246">
        <v>9.27</v>
      </c>
      <c r="I1423" s="246">
        <f t="shared" si="22"/>
        <v>11272.32</v>
      </c>
    </row>
    <row r="1424" spans="1:9" ht="30" x14ac:dyDescent="0.2">
      <c r="A1424" s="176">
        <v>1421</v>
      </c>
      <c r="B1424" s="249" t="s">
        <v>352</v>
      </c>
      <c r="C1424" s="248">
        <v>4177</v>
      </c>
      <c r="D1424" s="604" t="s">
        <v>2601</v>
      </c>
      <c r="E1424" s="247" t="s">
        <v>662</v>
      </c>
      <c r="F1424" s="247" t="s">
        <v>351</v>
      </c>
      <c r="G1424" s="247">
        <f>'MATERIAIS G1'!G1424</f>
        <v>9</v>
      </c>
      <c r="H1424" s="246">
        <v>6.3</v>
      </c>
      <c r="I1424" s="246">
        <f t="shared" si="22"/>
        <v>56.7</v>
      </c>
    </row>
    <row r="1425" spans="1:9" ht="30" x14ac:dyDescent="0.2">
      <c r="A1425" s="176">
        <v>1422</v>
      </c>
      <c r="B1425" s="249" t="s">
        <v>352</v>
      </c>
      <c r="C1425" s="248">
        <v>4178</v>
      </c>
      <c r="D1425" s="604" t="s">
        <v>2601</v>
      </c>
      <c r="E1425" s="247" t="s">
        <v>661</v>
      </c>
      <c r="F1425" s="247" t="s">
        <v>351</v>
      </c>
      <c r="G1425" s="247">
        <f>'MATERIAIS G1'!G1425</f>
        <v>1</v>
      </c>
      <c r="H1425" s="246">
        <v>8.74</v>
      </c>
      <c r="I1425" s="246">
        <f t="shared" si="22"/>
        <v>8.74</v>
      </c>
    </row>
    <row r="1426" spans="1:9" ht="60" x14ac:dyDescent="0.2">
      <c r="A1426" s="176">
        <v>1423</v>
      </c>
      <c r="B1426" s="249" t="s">
        <v>352</v>
      </c>
      <c r="C1426" s="248">
        <v>38099</v>
      </c>
      <c r="D1426" s="605" t="s">
        <v>637</v>
      </c>
      <c r="E1426" s="247" t="s">
        <v>722</v>
      </c>
      <c r="F1426" s="247" t="s">
        <v>351</v>
      </c>
      <c r="G1426" s="247">
        <f>'MATERIAIS G1'!G1426</f>
        <v>121</v>
      </c>
      <c r="H1426" s="246">
        <v>1.79</v>
      </c>
      <c r="I1426" s="246">
        <f t="shared" si="22"/>
        <v>216.59</v>
      </c>
    </row>
    <row r="1427" spans="1:9" ht="60" x14ac:dyDescent="0.2">
      <c r="A1427" s="176">
        <v>1424</v>
      </c>
      <c r="B1427" s="249" t="s">
        <v>352</v>
      </c>
      <c r="C1427" s="248">
        <v>12038</v>
      </c>
      <c r="D1427" s="604" t="s">
        <v>2601</v>
      </c>
      <c r="E1427" s="247" t="s">
        <v>721</v>
      </c>
      <c r="F1427" s="247" t="s">
        <v>351</v>
      </c>
      <c r="G1427" s="247">
        <f>'MATERIAIS G1'!G1427</f>
        <v>3</v>
      </c>
      <c r="H1427" s="246">
        <v>370.79</v>
      </c>
      <c r="I1427" s="246">
        <f t="shared" si="22"/>
        <v>1112.3699999999999</v>
      </c>
    </row>
    <row r="1428" spans="1:9" x14ac:dyDescent="0.2">
      <c r="A1428" s="176">
        <v>1425</v>
      </c>
      <c r="B1428" s="249" t="s">
        <v>2435</v>
      </c>
      <c r="C1428" s="248" t="s">
        <v>3170</v>
      </c>
      <c r="D1428" s="604" t="s">
        <v>2601</v>
      </c>
      <c r="E1428" s="247" t="s">
        <v>3171</v>
      </c>
      <c r="F1428" s="247" t="s">
        <v>351</v>
      </c>
      <c r="G1428" s="247">
        <f>'MATERIAIS G1'!G1428</f>
        <v>72</v>
      </c>
      <c r="H1428" s="246">
        <v>127.43</v>
      </c>
      <c r="I1428" s="246">
        <f t="shared" si="22"/>
        <v>9174.9599999999991</v>
      </c>
    </row>
    <row r="1429" spans="1:9" ht="30" x14ac:dyDescent="0.2">
      <c r="A1429" s="176">
        <v>1426</v>
      </c>
      <c r="B1429" s="249" t="s">
        <v>873</v>
      </c>
      <c r="C1429" s="248">
        <v>3596</v>
      </c>
      <c r="D1429" s="604" t="s">
        <v>2601</v>
      </c>
      <c r="E1429" s="247" t="s">
        <v>3172</v>
      </c>
      <c r="F1429" s="247" t="s">
        <v>351</v>
      </c>
      <c r="G1429" s="247">
        <f>'MATERIAIS G1'!G1429</f>
        <v>1</v>
      </c>
      <c r="H1429" s="246">
        <v>105.98</v>
      </c>
      <c r="I1429" s="246">
        <f t="shared" si="22"/>
        <v>105.98</v>
      </c>
    </row>
    <row r="1430" spans="1:9" ht="60" x14ac:dyDescent="0.2">
      <c r="A1430" s="176">
        <v>1427</v>
      </c>
      <c r="B1430" s="249" t="s">
        <v>352</v>
      </c>
      <c r="C1430" s="248">
        <v>39395</v>
      </c>
      <c r="D1430" s="604" t="s">
        <v>2601</v>
      </c>
      <c r="E1430" s="247" t="s">
        <v>719</v>
      </c>
      <c r="F1430" s="247" t="s">
        <v>351</v>
      </c>
      <c r="G1430" s="247">
        <f>'MATERIAIS G1'!G1430</f>
        <v>66</v>
      </c>
      <c r="H1430" s="246">
        <v>30.51</v>
      </c>
      <c r="I1430" s="246">
        <f t="shared" si="22"/>
        <v>2013.66</v>
      </c>
    </row>
    <row r="1431" spans="1:9" x14ac:dyDescent="0.2">
      <c r="A1431" s="176">
        <v>1428</v>
      </c>
      <c r="B1431" s="249" t="s">
        <v>873</v>
      </c>
      <c r="C1431" s="248" t="s">
        <v>3173</v>
      </c>
      <c r="D1431" s="604" t="s">
        <v>1919</v>
      </c>
      <c r="E1431" s="247" t="s">
        <v>3174</v>
      </c>
      <c r="F1431" s="247" t="s">
        <v>351</v>
      </c>
      <c r="G1431" s="247">
        <f>'MATERIAIS G1'!G1431</f>
        <v>182</v>
      </c>
      <c r="H1431" s="246">
        <v>11.36</v>
      </c>
      <c r="I1431" s="246">
        <f t="shared" si="22"/>
        <v>2067.52</v>
      </c>
    </row>
    <row r="1432" spans="1:9" ht="45" x14ac:dyDescent="0.2">
      <c r="A1432" s="176">
        <v>1429</v>
      </c>
      <c r="B1432" s="249" t="s">
        <v>352</v>
      </c>
      <c r="C1432" s="248">
        <v>13415</v>
      </c>
      <c r="D1432" s="604" t="s">
        <v>1919</v>
      </c>
      <c r="E1432" s="247" t="s">
        <v>718</v>
      </c>
      <c r="F1432" s="247" t="s">
        <v>351</v>
      </c>
      <c r="G1432" s="247">
        <f>'MATERIAIS G1'!G1432</f>
        <v>15</v>
      </c>
      <c r="H1432" s="246">
        <v>67.849999999999994</v>
      </c>
      <c r="I1432" s="246">
        <f t="shared" si="22"/>
        <v>1017.75</v>
      </c>
    </row>
    <row r="1433" spans="1:9" ht="30" x14ac:dyDescent="0.2">
      <c r="A1433" s="176">
        <v>1430</v>
      </c>
      <c r="B1433" s="249" t="s">
        <v>352</v>
      </c>
      <c r="C1433" s="248">
        <v>9836</v>
      </c>
      <c r="D1433" s="604" t="s">
        <v>1919</v>
      </c>
      <c r="E1433" s="247" t="s">
        <v>717</v>
      </c>
      <c r="F1433" s="247" t="s">
        <v>438</v>
      </c>
      <c r="G1433" s="247">
        <f>'MATERIAIS G1'!G1433</f>
        <v>608</v>
      </c>
      <c r="H1433" s="246">
        <v>12.54</v>
      </c>
      <c r="I1433" s="246">
        <f t="shared" si="22"/>
        <v>7624.32</v>
      </c>
    </row>
    <row r="1434" spans="1:9" ht="30" x14ac:dyDescent="0.2">
      <c r="A1434" s="176">
        <v>1431</v>
      </c>
      <c r="B1434" s="249" t="s">
        <v>352</v>
      </c>
      <c r="C1434" s="248">
        <v>411</v>
      </c>
      <c r="D1434" s="604" t="s">
        <v>2601</v>
      </c>
      <c r="E1434" s="247" t="s">
        <v>716</v>
      </c>
      <c r="F1434" s="247" t="s">
        <v>568</v>
      </c>
      <c r="G1434" s="247">
        <f>'MATERIAIS G1'!G1434</f>
        <v>3040</v>
      </c>
      <c r="H1434" s="246">
        <v>0.2</v>
      </c>
      <c r="I1434" s="246">
        <f t="shared" si="22"/>
        <v>608</v>
      </c>
    </row>
    <row r="1435" spans="1:9" ht="60" x14ac:dyDescent="0.2">
      <c r="A1435" s="176">
        <v>1432</v>
      </c>
      <c r="B1435" s="249" t="s">
        <v>352</v>
      </c>
      <c r="C1435" s="248">
        <v>43105</v>
      </c>
      <c r="D1435" s="604" t="s">
        <v>2601</v>
      </c>
      <c r="E1435" s="247" t="s">
        <v>715</v>
      </c>
      <c r="F1435" s="247" t="s">
        <v>507</v>
      </c>
      <c r="G1435" s="247">
        <f>'MATERIAIS G1'!G1435</f>
        <v>59</v>
      </c>
      <c r="H1435" s="246">
        <v>29.92</v>
      </c>
      <c r="I1435" s="246">
        <f t="shared" si="22"/>
        <v>1765.28</v>
      </c>
    </row>
    <row r="1436" spans="1:9" ht="45" x14ac:dyDescent="0.2">
      <c r="A1436" s="176">
        <v>1433</v>
      </c>
      <c r="B1436" s="249" t="s">
        <v>352</v>
      </c>
      <c r="C1436" s="248">
        <v>5086</v>
      </c>
      <c r="D1436" s="604" t="s">
        <v>2601</v>
      </c>
      <c r="E1436" s="247" t="s">
        <v>714</v>
      </c>
      <c r="F1436" s="247" t="s">
        <v>507</v>
      </c>
      <c r="G1436" s="247">
        <f>'MATERIAIS G1'!G1436</f>
        <v>1</v>
      </c>
      <c r="H1436" s="246">
        <v>32.72</v>
      </c>
      <c r="I1436" s="246">
        <f t="shared" si="22"/>
        <v>32.72</v>
      </c>
    </row>
    <row r="1437" spans="1:9" ht="45" x14ac:dyDescent="0.2">
      <c r="A1437" s="176">
        <v>1434</v>
      </c>
      <c r="B1437" s="249" t="s">
        <v>352</v>
      </c>
      <c r="C1437" s="248">
        <v>38140</v>
      </c>
      <c r="D1437" s="604" t="s">
        <v>2601</v>
      </c>
      <c r="E1437" s="247" t="s">
        <v>713</v>
      </c>
      <c r="F1437" s="247" t="s">
        <v>568</v>
      </c>
      <c r="G1437" s="247">
        <f>'MATERIAIS G1'!G1437</f>
        <v>6</v>
      </c>
      <c r="H1437" s="246">
        <v>18.690000000000001</v>
      </c>
      <c r="I1437" s="246">
        <f t="shared" si="22"/>
        <v>112.14</v>
      </c>
    </row>
    <row r="1438" spans="1:9" ht="45" x14ac:dyDescent="0.2">
      <c r="A1438" s="176">
        <v>1435</v>
      </c>
      <c r="B1438" s="249" t="s">
        <v>352</v>
      </c>
      <c r="C1438" s="248">
        <v>3515</v>
      </c>
      <c r="D1438" s="604" t="s">
        <v>2601</v>
      </c>
      <c r="E1438" s="247" t="s">
        <v>712</v>
      </c>
      <c r="F1438" s="247" t="s">
        <v>568</v>
      </c>
      <c r="G1438" s="247">
        <f>'MATERIAIS G1'!G1438</f>
        <v>6</v>
      </c>
      <c r="H1438" s="246">
        <v>6.26</v>
      </c>
      <c r="I1438" s="246">
        <f t="shared" si="22"/>
        <v>37.56</v>
      </c>
    </row>
    <row r="1439" spans="1:9" ht="30" x14ac:dyDescent="0.2">
      <c r="A1439" s="176">
        <v>1436</v>
      </c>
      <c r="B1439" s="249" t="s">
        <v>352</v>
      </c>
      <c r="C1439" s="248">
        <v>40552</v>
      </c>
      <c r="D1439" s="604" t="s">
        <v>2601</v>
      </c>
      <c r="E1439" s="247" t="s">
        <v>711</v>
      </c>
      <c r="F1439" s="247" t="s">
        <v>710</v>
      </c>
      <c r="G1439" s="247">
        <f>'MATERIAIS G1'!G1439</f>
        <v>45</v>
      </c>
      <c r="H1439" s="246">
        <v>49.56</v>
      </c>
      <c r="I1439" s="246">
        <f t="shared" si="22"/>
        <v>2230.1999999999998</v>
      </c>
    </row>
    <row r="1440" spans="1:9" ht="30" x14ac:dyDescent="0.2">
      <c r="A1440" s="176">
        <v>1437</v>
      </c>
      <c r="B1440" s="249" t="s">
        <v>352</v>
      </c>
      <c r="C1440" s="248">
        <v>12406</v>
      </c>
      <c r="D1440" s="604" t="s">
        <v>2601</v>
      </c>
      <c r="E1440" s="247" t="s">
        <v>709</v>
      </c>
      <c r="F1440" s="247" t="s">
        <v>568</v>
      </c>
      <c r="G1440" s="247">
        <f>'MATERIAIS G1'!G1440</f>
        <v>30</v>
      </c>
      <c r="H1440" s="246">
        <v>10.69</v>
      </c>
      <c r="I1440" s="246">
        <f t="shared" si="22"/>
        <v>320.7</v>
      </c>
    </row>
    <row r="1441" spans="1:9" ht="45" x14ac:dyDescent="0.2">
      <c r="A1441" s="176">
        <v>1438</v>
      </c>
      <c r="B1441" s="249" t="s">
        <v>352</v>
      </c>
      <c r="C1441" s="248">
        <v>39244</v>
      </c>
      <c r="D1441" s="604" t="s">
        <v>2601</v>
      </c>
      <c r="E1441" s="247" t="s">
        <v>708</v>
      </c>
      <c r="F1441" s="247" t="s">
        <v>456</v>
      </c>
      <c r="G1441" s="247">
        <f>'MATERIAIS G1'!G1441</f>
        <v>3268</v>
      </c>
      <c r="H1441" s="246">
        <v>4.62</v>
      </c>
      <c r="I1441" s="246">
        <f t="shared" si="22"/>
        <v>15098.16</v>
      </c>
    </row>
    <row r="1442" spans="1:9" ht="60" x14ac:dyDescent="0.2">
      <c r="A1442" s="176">
        <v>1439</v>
      </c>
      <c r="B1442" s="249" t="s">
        <v>352</v>
      </c>
      <c r="C1442" s="248">
        <v>38770</v>
      </c>
      <c r="D1442" s="604" t="s">
        <v>2601</v>
      </c>
      <c r="E1442" s="247" t="s">
        <v>707</v>
      </c>
      <c r="F1442" s="247" t="s">
        <v>568</v>
      </c>
      <c r="G1442" s="247">
        <f>'MATERIAIS G1'!G1442</f>
        <v>304</v>
      </c>
      <c r="H1442" s="246">
        <v>43.13</v>
      </c>
      <c r="I1442" s="246">
        <f t="shared" si="22"/>
        <v>13111.52</v>
      </c>
    </row>
    <row r="1443" spans="1:9" ht="45" x14ac:dyDescent="0.2">
      <c r="A1443" s="176">
        <v>1440</v>
      </c>
      <c r="B1443" s="249" t="s">
        <v>352</v>
      </c>
      <c r="C1443" s="248">
        <v>1577</v>
      </c>
      <c r="D1443" s="604" t="s">
        <v>2601</v>
      </c>
      <c r="E1443" s="247" t="s">
        <v>706</v>
      </c>
      <c r="F1443" s="247" t="s">
        <v>568</v>
      </c>
      <c r="G1443" s="247">
        <f>'MATERIAIS G1'!G1443</f>
        <v>18</v>
      </c>
      <c r="H1443" s="246">
        <v>3</v>
      </c>
      <c r="I1443" s="246">
        <f t="shared" si="22"/>
        <v>54</v>
      </c>
    </row>
    <row r="1444" spans="1:9" ht="45" x14ac:dyDescent="0.2">
      <c r="A1444" s="176">
        <v>1441</v>
      </c>
      <c r="B1444" s="249" t="s">
        <v>352</v>
      </c>
      <c r="C1444" s="248">
        <v>12615</v>
      </c>
      <c r="D1444" s="604" t="s">
        <v>2830</v>
      </c>
      <c r="E1444" s="247" t="s">
        <v>705</v>
      </c>
      <c r="F1444" s="247" t="s">
        <v>351</v>
      </c>
      <c r="G1444" s="247">
        <f>'MATERIAIS G1'!G1444</f>
        <v>10</v>
      </c>
      <c r="H1444" s="246">
        <v>10.53</v>
      </c>
      <c r="I1444" s="246">
        <f t="shared" si="22"/>
        <v>105.3</v>
      </c>
    </row>
    <row r="1445" spans="1:9" ht="45" x14ac:dyDescent="0.2">
      <c r="A1445" s="176">
        <v>1442</v>
      </c>
      <c r="B1445" s="249" t="s">
        <v>352</v>
      </c>
      <c r="C1445" s="248">
        <v>2420</v>
      </c>
      <c r="D1445" s="604" t="s">
        <v>2830</v>
      </c>
      <c r="E1445" s="247" t="s">
        <v>557</v>
      </c>
      <c r="F1445" s="247" t="s">
        <v>351</v>
      </c>
      <c r="G1445" s="247">
        <f>'MATERIAIS G1'!G1445</f>
        <v>608</v>
      </c>
      <c r="H1445" s="246">
        <v>10.92</v>
      </c>
      <c r="I1445" s="246">
        <f t="shared" si="22"/>
        <v>6639.36</v>
      </c>
    </row>
    <row r="1446" spans="1:9" ht="60" x14ac:dyDescent="0.2">
      <c r="A1446" s="176">
        <v>1443</v>
      </c>
      <c r="B1446" s="249" t="s">
        <v>352</v>
      </c>
      <c r="C1446" s="248">
        <v>2433</v>
      </c>
      <c r="D1446" s="604" t="s">
        <v>2830</v>
      </c>
      <c r="E1446" s="247" t="s">
        <v>704</v>
      </c>
      <c r="F1446" s="247" t="s">
        <v>351</v>
      </c>
      <c r="G1446" s="247">
        <f>'MATERIAIS G1'!G1446</f>
        <v>370</v>
      </c>
      <c r="H1446" s="246">
        <v>6.36</v>
      </c>
      <c r="I1446" s="246">
        <f t="shared" si="22"/>
        <v>2353.1999999999998</v>
      </c>
    </row>
    <row r="1447" spans="1:9" ht="60" x14ac:dyDescent="0.2">
      <c r="A1447" s="176">
        <v>1444</v>
      </c>
      <c r="B1447" s="249" t="s">
        <v>352</v>
      </c>
      <c r="C1447" s="248">
        <v>2433</v>
      </c>
      <c r="D1447" s="604" t="s">
        <v>2830</v>
      </c>
      <c r="E1447" s="247" t="s">
        <v>704</v>
      </c>
      <c r="F1447" s="247" t="s">
        <v>351</v>
      </c>
      <c r="G1447" s="247">
        <f>'MATERIAIS G1'!G1447</f>
        <v>68</v>
      </c>
      <c r="H1447" s="246">
        <v>6.36</v>
      </c>
      <c r="I1447" s="246">
        <f t="shared" si="22"/>
        <v>432.48</v>
      </c>
    </row>
    <row r="1448" spans="1:9" ht="30" x14ac:dyDescent="0.2">
      <c r="A1448" s="176">
        <v>1445</v>
      </c>
      <c r="B1448" s="249" t="s">
        <v>353</v>
      </c>
      <c r="C1448" s="248" t="s">
        <v>559</v>
      </c>
      <c r="D1448" s="604" t="s">
        <v>2830</v>
      </c>
      <c r="E1448" s="247" t="s">
        <v>3175</v>
      </c>
      <c r="F1448" s="247" t="s">
        <v>351</v>
      </c>
      <c r="G1448" s="247">
        <f>'MATERIAIS G1'!G1448</f>
        <v>91</v>
      </c>
      <c r="H1448" s="246">
        <v>3.13</v>
      </c>
      <c r="I1448" s="246">
        <f t="shared" si="22"/>
        <v>284.83</v>
      </c>
    </row>
    <row r="1449" spans="1:9" ht="30" x14ac:dyDescent="0.2">
      <c r="A1449" s="176">
        <v>1446</v>
      </c>
      <c r="B1449" s="249" t="s">
        <v>353</v>
      </c>
      <c r="C1449" s="248" t="s">
        <v>775</v>
      </c>
      <c r="D1449" s="604" t="s">
        <v>2830</v>
      </c>
      <c r="E1449" s="247" t="s">
        <v>3167</v>
      </c>
      <c r="F1449" s="247" t="s">
        <v>351</v>
      </c>
      <c r="G1449" s="247">
        <f>'MATERIAIS G1'!G1449</f>
        <v>45</v>
      </c>
      <c r="H1449" s="246">
        <v>34.590000000000003</v>
      </c>
      <c r="I1449" s="246">
        <f t="shared" si="22"/>
        <v>1556.55</v>
      </c>
    </row>
    <row r="1450" spans="1:9" ht="90" x14ac:dyDescent="0.2">
      <c r="A1450" s="176">
        <v>1447</v>
      </c>
      <c r="B1450" s="249" t="s">
        <v>352</v>
      </c>
      <c r="C1450" s="248">
        <v>3097</v>
      </c>
      <c r="D1450" s="604" t="s">
        <v>2830</v>
      </c>
      <c r="E1450" s="247" t="s">
        <v>703</v>
      </c>
      <c r="F1450" s="247" t="s">
        <v>555</v>
      </c>
      <c r="G1450" s="247">
        <f>'MATERIAIS G1'!G1450</f>
        <v>30</v>
      </c>
      <c r="H1450" s="246">
        <v>82.91</v>
      </c>
      <c r="I1450" s="246">
        <f t="shared" si="22"/>
        <v>2487.3000000000002</v>
      </c>
    </row>
    <row r="1451" spans="1:9" ht="75" x14ac:dyDescent="0.2">
      <c r="A1451" s="176">
        <v>1448</v>
      </c>
      <c r="B1451" s="249" t="s">
        <v>352</v>
      </c>
      <c r="C1451" s="248">
        <v>3080</v>
      </c>
      <c r="D1451" s="604" t="s">
        <v>2830</v>
      </c>
      <c r="E1451" s="247" t="s">
        <v>702</v>
      </c>
      <c r="F1451" s="247" t="s">
        <v>555</v>
      </c>
      <c r="G1451" s="247">
        <f>'MATERIAIS G1'!G1451</f>
        <v>76</v>
      </c>
      <c r="H1451" s="246">
        <v>74.05</v>
      </c>
      <c r="I1451" s="246">
        <f t="shared" si="22"/>
        <v>5627.8</v>
      </c>
    </row>
    <row r="1452" spans="1:9" ht="30" x14ac:dyDescent="0.2">
      <c r="A1452" s="176">
        <v>1449</v>
      </c>
      <c r="B1452" s="249" t="s">
        <v>353</v>
      </c>
      <c r="C1452" s="248" t="s">
        <v>701</v>
      </c>
      <c r="D1452" s="604" t="s">
        <v>2830</v>
      </c>
      <c r="E1452" s="247" t="s">
        <v>700</v>
      </c>
      <c r="F1452" s="247" t="s">
        <v>351</v>
      </c>
      <c r="G1452" s="247">
        <f>'MATERIAIS G1'!G1452</f>
        <v>4</v>
      </c>
      <c r="H1452" s="246">
        <v>3.9</v>
      </c>
      <c r="I1452" s="246">
        <f t="shared" si="22"/>
        <v>15.6</v>
      </c>
    </row>
    <row r="1453" spans="1:9" ht="45" x14ac:dyDescent="0.2">
      <c r="A1453" s="176">
        <v>1450</v>
      </c>
      <c r="B1453" s="249" t="s">
        <v>352</v>
      </c>
      <c r="C1453" s="248">
        <v>6021</v>
      </c>
      <c r="D1453" s="604" t="s">
        <v>2830</v>
      </c>
      <c r="E1453" s="247" t="s">
        <v>699</v>
      </c>
      <c r="F1453" s="247" t="s">
        <v>351</v>
      </c>
      <c r="G1453" s="247">
        <f>'MATERIAIS G1'!G1453</f>
        <v>30</v>
      </c>
      <c r="H1453" s="246">
        <v>88.5</v>
      </c>
      <c r="I1453" s="246">
        <f t="shared" si="22"/>
        <v>2655</v>
      </c>
    </row>
    <row r="1454" spans="1:9" ht="30" x14ac:dyDescent="0.2">
      <c r="A1454" s="176">
        <v>1451</v>
      </c>
      <c r="B1454" s="249" t="s">
        <v>352</v>
      </c>
      <c r="C1454" s="248">
        <v>6085</v>
      </c>
      <c r="D1454" s="604" t="s">
        <v>2830</v>
      </c>
      <c r="E1454" s="247" t="s">
        <v>698</v>
      </c>
      <c r="F1454" s="247" t="s">
        <v>441</v>
      </c>
      <c r="G1454" s="247">
        <f>'MATERIAIS G1'!G1454</f>
        <v>63</v>
      </c>
      <c r="H1454" s="246">
        <v>11.39</v>
      </c>
      <c r="I1454" s="246">
        <f t="shared" si="22"/>
        <v>717.57</v>
      </c>
    </row>
    <row r="1455" spans="1:9" ht="45" x14ac:dyDescent="0.2">
      <c r="A1455" s="176">
        <v>1452</v>
      </c>
      <c r="B1455" s="249" t="s">
        <v>352</v>
      </c>
      <c r="C1455" s="248">
        <v>10481</v>
      </c>
      <c r="D1455" s="604" t="s">
        <v>2830</v>
      </c>
      <c r="E1455" s="247" t="s">
        <v>697</v>
      </c>
      <c r="F1455" s="247" t="s">
        <v>441</v>
      </c>
      <c r="G1455" s="247">
        <f>'MATERIAIS G1'!G1455</f>
        <v>91</v>
      </c>
      <c r="H1455" s="246">
        <v>32.950000000000003</v>
      </c>
      <c r="I1455" s="246">
        <f t="shared" si="22"/>
        <v>2998.45</v>
      </c>
    </row>
    <row r="1456" spans="1:9" ht="60" x14ac:dyDescent="0.2">
      <c r="A1456" s="176">
        <v>1453</v>
      </c>
      <c r="B1456" s="249" t="s">
        <v>352</v>
      </c>
      <c r="C1456" s="248">
        <v>20007</v>
      </c>
      <c r="D1456" s="604" t="s">
        <v>2830</v>
      </c>
      <c r="E1456" s="247" t="s">
        <v>695</v>
      </c>
      <c r="F1456" s="247" t="s">
        <v>456</v>
      </c>
      <c r="G1456" s="247">
        <f>'MATERIAIS G1'!G1456</f>
        <v>241</v>
      </c>
      <c r="H1456" s="246">
        <v>5.64</v>
      </c>
      <c r="I1456" s="246">
        <f t="shared" si="22"/>
        <v>1359.24</v>
      </c>
    </row>
    <row r="1457" spans="1:9" ht="60" x14ac:dyDescent="0.2">
      <c r="A1457" s="176">
        <v>1454</v>
      </c>
      <c r="B1457" s="249" t="s">
        <v>352</v>
      </c>
      <c r="C1457" s="248">
        <v>39837</v>
      </c>
      <c r="D1457" s="604" t="s">
        <v>2830</v>
      </c>
      <c r="E1457" s="247" t="s">
        <v>694</v>
      </c>
      <c r="F1457" s="247" t="s">
        <v>693</v>
      </c>
      <c r="G1457" s="247">
        <f>'MATERIAIS G1'!G1457</f>
        <v>3</v>
      </c>
      <c r="H1457" s="246">
        <v>356.48</v>
      </c>
      <c r="I1457" s="246">
        <f t="shared" si="22"/>
        <v>1069.44</v>
      </c>
    </row>
    <row r="1458" spans="1:9" ht="45" x14ac:dyDescent="0.2">
      <c r="A1458" s="176">
        <v>1455</v>
      </c>
      <c r="B1458" s="249" t="s">
        <v>352</v>
      </c>
      <c r="C1458" s="248">
        <v>4430</v>
      </c>
      <c r="D1458" s="604" t="s">
        <v>2830</v>
      </c>
      <c r="E1458" s="247" t="s">
        <v>692</v>
      </c>
      <c r="F1458" s="247" t="s">
        <v>456</v>
      </c>
      <c r="G1458" s="247">
        <f>'MATERIAIS G1'!G1458</f>
        <v>884</v>
      </c>
      <c r="H1458" s="246">
        <v>14.44</v>
      </c>
      <c r="I1458" s="246">
        <f t="shared" si="22"/>
        <v>12764.96</v>
      </c>
    </row>
    <row r="1459" spans="1:9" ht="30" x14ac:dyDescent="0.2">
      <c r="A1459" s="176">
        <v>1456</v>
      </c>
      <c r="B1459" s="249" t="s">
        <v>352</v>
      </c>
      <c r="C1459" s="248">
        <v>11046</v>
      </c>
      <c r="D1459" s="604" t="s">
        <v>2830</v>
      </c>
      <c r="E1459" s="247" t="s">
        <v>536</v>
      </c>
      <c r="F1459" s="247" t="s">
        <v>445</v>
      </c>
      <c r="G1459" s="247">
        <f>'MATERIAIS G1'!G1459</f>
        <v>2407</v>
      </c>
      <c r="H1459" s="246">
        <v>9.44</v>
      </c>
      <c r="I1459" s="246">
        <f t="shared" si="22"/>
        <v>22722.080000000002</v>
      </c>
    </row>
    <row r="1460" spans="1:9" ht="45" x14ac:dyDescent="0.2">
      <c r="A1460" s="176">
        <v>1457</v>
      </c>
      <c r="B1460" s="249" t="s">
        <v>352</v>
      </c>
      <c r="C1460" s="248">
        <v>11135</v>
      </c>
      <c r="D1460" s="604" t="s">
        <v>2830</v>
      </c>
      <c r="E1460" s="247" t="s">
        <v>691</v>
      </c>
      <c r="F1460" s="247" t="s">
        <v>580</v>
      </c>
      <c r="G1460" s="247">
        <f>'MATERIAIS G1'!G1460</f>
        <v>181</v>
      </c>
      <c r="H1460" s="246">
        <v>65.58</v>
      </c>
      <c r="I1460" s="246">
        <f t="shared" si="22"/>
        <v>11869.98</v>
      </c>
    </row>
    <row r="1461" spans="1:9" ht="30" x14ac:dyDescent="0.2">
      <c r="A1461" s="176">
        <v>1458</v>
      </c>
      <c r="B1461" s="249" t="s">
        <v>352</v>
      </c>
      <c r="C1461" s="248">
        <v>34667</v>
      </c>
      <c r="D1461" s="604" t="s">
        <v>2830</v>
      </c>
      <c r="E1461" s="247" t="s">
        <v>690</v>
      </c>
      <c r="F1461" s="247" t="s">
        <v>580</v>
      </c>
      <c r="G1461" s="247">
        <f>'MATERIAIS G1'!G1461</f>
        <v>60</v>
      </c>
      <c r="H1461" s="246">
        <v>29.57</v>
      </c>
      <c r="I1461" s="246">
        <f t="shared" si="22"/>
        <v>1774.2</v>
      </c>
    </row>
    <row r="1462" spans="1:9" ht="90" x14ac:dyDescent="0.2">
      <c r="A1462" s="176">
        <v>1459</v>
      </c>
      <c r="B1462" s="249" t="s">
        <v>352</v>
      </c>
      <c r="C1462" s="248">
        <v>11469</v>
      </c>
      <c r="D1462" s="604" t="s">
        <v>2830</v>
      </c>
      <c r="E1462" s="247" t="s">
        <v>689</v>
      </c>
      <c r="F1462" s="247" t="s">
        <v>568</v>
      </c>
      <c r="G1462" s="247">
        <f>'MATERIAIS G1'!G1462</f>
        <v>152</v>
      </c>
      <c r="H1462" s="246">
        <v>14.62</v>
      </c>
      <c r="I1462" s="246">
        <f t="shared" si="22"/>
        <v>2222.2399999999998</v>
      </c>
    </row>
    <row r="1463" spans="1:9" ht="45" x14ac:dyDescent="0.2">
      <c r="A1463" s="176">
        <v>1460</v>
      </c>
      <c r="B1463" s="249" t="s">
        <v>352</v>
      </c>
      <c r="C1463" s="248">
        <v>11468</v>
      </c>
      <c r="D1463" s="604" t="s">
        <v>2830</v>
      </c>
      <c r="E1463" s="247" t="s">
        <v>686</v>
      </c>
      <c r="F1463" s="247" t="s">
        <v>568</v>
      </c>
      <c r="G1463" s="247">
        <f>'MATERIAIS G1'!G1463</f>
        <v>30</v>
      </c>
      <c r="H1463" s="246">
        <v>14.63</v>
      </c>
      <c r="I1463" s="246">
        <f t="shared" si="22"/>
        <v>438.9</v>
      </c>
    </row>
    <row r="1464" spans="1:9" ht="105" x14ac:dyDescent="0.2">
      <c r="A1464" s="176">
        <v>1461</v>
      </c>
      <c r="B1464" s="249" t="s">
        <v>352</v>
      </c>
      <c r="C1464" s="248">
        <v>43607</v>
      </c>
      <c r="D1464" s="604" t="s">
        <v>2830</v>
      </c>
      <c r="E1464" s="247" t="s">
        <v>688</v>
      </c>
      <c r="F1464" s="247" t="s">
        <v>687</v>
      </c>
      <c r="G1464" s="247">
        <f>'MATERIAIS G1'!G1464</f>
        <v>16</v>
      </c>
      <c r="H1464" s="246">
        <v>110.13</v>
      </c>
      <c r="I1464" s="246">
        <f t="shared" si="22"/>
        <v>1762.08</v>
      </c>
    </row>
    <row r="1465" spans="1:9" ht="45" x14ac:dyDescent="0.2">
      <c r="A1465" s="176">
        <v>1462</v>
      </c>
      <c r="B1465" s="249" t="s">
        <v>352</v>
      </c>
      <c r="C1465" s="248">
        <v>11468</v>
      </c>
      <c r="D1465" s="604" t="s">
        <v>2830</v>
      </c>
      <c r="E1465" s="247" t="s">
        <v>686</v>
      </c>
      <c r="F1465" s="247" t="s">
        <v>568</v>
      </c>
      <c r="G1465" s="247">
        <f>'MATERIAIS G1'!G1465</f>
        <v>304</v>
      </c>
      <c r="H1465" s="246">
        <v>14.63</v>
      </c>
      <c r="I1465" s="246">
        <f t="shared" si="22"/>
        <v>4447.5200000000004</v>
      </c>
    </row>
    <row r="1466" spans="1:9" ht="30" x14ac:dyDescent="0.2">
      <c r="A1466" s="176">
        <v>1463</v>
      </c>
      <c r="B1466" s="249" t="s">
        <v>352</v>
      </c>
      <c r="C1466" s="248">
        <v>5065</v>
      </c>
      <c r="D1466" s="604" t="s">
        <v>2830</v>
      </c>
      <c r="E1466" s="247" t="s">
        <v>685</v>
      </c>
      <c r="F1466" s="247" t="s">
        <v>507</v>
      </c>
      <c r="G1466" s="247">
        <f>'MATERIAIS G1'!G1466</f>
        <v>1</v>
      </c>
      <c r="H1466" s="246">
        <v>34.42</v>
      </c>
      <c r="I1466" s="246">
        <f t="shared" si="22"/>
        <v>34.42</v>
      </c>
    </row>
    <row r="1467" spans="1:9" ht="30" x14ac:dyDescent="0.2">
      <c r="A1467" s="176">
        <v>1464</v>
      </c>
      <c r="B1467" s="249" t="s">
        <v>352</v>
      </c>
      <c r="C1467" s="248">
        <v>65</v>
      </c>
      <c r="D1467" s="605" t="s">
        <v>637</v>
      </c>
      <c r="E1467" s="247" t="s">
        <v>525</v>
      </c>
      <c r="F1467" s="247" t="s">
        <v>351</v>
      </c>
      <c r="G1467" s="247">
        <f>'MATERIAIS G1'!G1467</f>
        <v>13</v>
      </c>
      <c r="H1467" s="246">
        <v>0.85</v>
      </c>
      <c r="I1467" s="246">
        <f t="shared" si="22"/>
        <v>11.05</v>
      </c>
    </row>
    <row r="1468" spans="1:9" ht="75" x14ac:dyDescent="0.2">
      <c r="A1468" s="176">
        <v>1465</v>
      </c>
      <c r="B1468" s="249" t="s">
        <v>352</v>
      </c>
      <c r="C1468" s="248">
        <v>20017</v>
      </c>
      <c r="D1468" s="605" t="s">
        <v>637</v>
      </c>
      <c r="E1468" s="247" t="s">
        <v>681</v>
      </c>
      <c r="F1468" s="247" t="s">
        <v>438</v>
      </c>
      <c r="G1468" s="247">
        <f>'MATERIAIS G1'!G1468</f>
        <v>16</v>
      </c>
      <c r="H1468" s="246">
        <v>9.4499999999999993</v>
      </c>
      <c r="I1468" s="246">
        <f t="shared" si="22"/>
        <v>151.19999999999999</v>
      </c>
    </row>
    <row r="1469" spans="1:9" ht="30" x14ac:dyDescent="0.2">
      <c r="A1469" s="176">
        <v>1466</v>
      </c>
      <c r="B1469" s="249" t="s">
        <v>352</v>
      </c>
      <c r="C1469" s="248">
        <v>650</v>
      </c>
      <c r="D1469" s="605" t="s">
        <v>637</v>
      </c>
      <c r="E1469" s="247" t="s">
        <v>680</v>
      </c>
      <c r="F1469" s="247" t="s">
        <v>351</v>
      </c>
      <c r="G1469" s="247">
        <f>'MATERIAIS G1'!G1469</f>
        <v>7600</v>
      </c>
      <c r="H1469" s="246">
        <v>3.3</v>
      </c>
      <c r="I1469" s="246">
        <f t="shared" si="22"/>
        <v>25080</v>
      </c>
    </row>
    <row r="1470" spans="1:9" ht="30" x14ac:dyDescent="0.2">
      <c r="A1470" s="176">
        <v>1467</v>
      </c>
      <c r="B1470" s="249" t="s">
        <v>352</v>
      </c>
      <c r="C1470" s="248">
        <v>34637</v>
      </c>
      <c r="D1470" s="605" t="s">
        <v>637</v>
      </c>
      <c r="E1470" s="247" t="s">
        <v>679</v>
      </c>
      <c r="F1470" s="247" t="s">
        <v>351</v>
      </c>
      <c r="G1470" s="247">
        <f>'MATERIAIS G1'!G1470</f>
        <v>1</v>
      </c>
      <c r="H1470" s="246">
        <v>258.05</v>
      </c>
      <c r="I1470" s="246">
        <f t="shared" si="22"/>
        <v>258.05</v>
      </c>
    </row>
    <row r="1471" spans="1:9" ht="30" x14ac:dyDescent="0.2">
      <c r="A1471" s="176">
        <v>1468</v>
      </c>
      <c r="B1471" s="249" t="s">
        <v>353</v>
      </c>
      <c r="C1471" s="248" t="s">
        <v>678</v>
      </c>
      <c r="D1471" s="605" t="s">
        <v>637</v>
      </c>
      <c r="E1471" s="247" t="s">
        <v>677</v>
      </c>
      <c r="F1471" s="247" t="s">
        <v>351</v>
      </c>
      <c r="G1471" s="247">
        <f>'MATERIAIS G1'!G1471</f>
        <v>7</v>
      </c>
      <c r="H1471" s="246">
        <v>35.21</v>
      </c>
      <c r="I1471" s="246">
        <f t="shared" si="22"/>
        <v>246.47</v>
      </c>
    </row>
    <row r="1472" spans="1:9" ht="45" x14ac:dyDescent="0.2">
      <c r="A1472" s="176">
        <v>1469</v>
      </c>
      <c r="B1472" s="249" t="s">
        <v>352</v>
      </c>
      <c r="C1472" s="248">
        <v>40742</v>
      </c>
      <c r="D1472" s="605" t="s">
        <v>637</v>
      </c>
      <c r="E1472" s="247" t="s">
        <v>675</v>
      </c>
      <c r="F1472" s="247" t="s">
        <v>351</v>
      </c>
      <c r="G1472" s="247">
        <f>'MATERIAIS G1'!G1472</f>
        <v>3</v>
      </c>
      <c r="H1472" s="246">
        <v>12.34</v>
      </c>
      <c r="I1472" s="246">
        <f t="shared" si="22"/>
        <v>37.020000000000003</v>
      </c>
    </row>
    <row r="1473" spans="1:9" ht="30" x14ac:dyDescent="0.2">
      <c r="A1473" s="176">
        <v>1470</v>
      </c>
      <c r="B1473" s="249" t="s">
        <v>352</v>
      </c>
      <c r="C1473" s="248">
        <v>1929</v>
      </c>
      <c r="D1473" s="604" t="s">
        <v>1919</v>
      </c>
      <c r="E1473" s="247" t="s">
        <v>626</v>
      </c>
      <c r="F1473" s="247" t="s">
        <v>351</v>
      </c>
      <c r="G1473" s="247">
        <f>'MATERIAIS G1'!G1473</f>
        <v>1</v>
      </c>
      <c r="H1473" s="246">
        <v>5.21</v>
      </c>
      <c r="I1473" s="246">
        <f t="shared" si="22"/>
        <v>5.21</v>
      </c>
    </row>
    <row r="1474" spans="1:9" ht="30" x14ac:dyDescent="0.2">
      <c r="A1474" s="176">
        <v>1471</v>
      </c>
      <c r="B1474" s="249" t="s">
        <v>352</v>
      </c>
      <c r="C1474" s="248">
        <v>1970</v>
      </c>
      <c r="D1474" s="604" t="s">
        <v>1919</v>
      </c>
      <c r="E1474" s="247" t="s">
        <v>674</v>
      </c>
      <c r="F1474" s="247" t="s">
        <v>351</v>
      </c>
      <c r="G1474" s="247">
        <f>'MATERIAIS G1'!G1474</f>
        <v>30</v>
      </c>
      <c r="H1474" s="246">
        <v>49.04</v>
      </c>
      <c r="I1474" s="246">
        <f t="shared" si="22"/>
        <v>1471.2</v>
      </c>
    </row>
    <row r="1475" spans="1:9" ht="30" x14ac:dyDescent="0.2">
      <c r="A1475" s="176">
        <v>1472</v>
      </c>
      <c r="B1475" s="249" t="s">
        <v>353</v>
      </c>
      <c r="C1475" s="248" t="s">
        <v>673</v>
      </c>
      <c r="D1475" s="605" t="s">
        <v>637</v>
      </c>
      <c r="E1475" s="247" t="s">
        <v>672</v>
      </c>
      <c r="F1475" s="247" t="s">
        <v>351</v>
      </c>
      <c r="G1475" s="247">
        <f>'MATERIAIS G1'!G1475</f>
        <v>76</v>
      </c>
      <c r="H1475" s="246">
        <v>428.8</v>
      </c>
      <c r="I1475" s="246">
        <f t="shared" si="22"/>
        <v>32588.799999999999</v>
      </c>
    </row>
    <row r="1476" spans="1:9" ht="45" x14ac:dyDescent="0.2">
      <c r="A1476" s="176">
        <v>1473</v>
      </c>
      <c r="B1476" s="249" t="s">
        <v>352</v>
      </c>
      <c r="C1476" s="248">
        <v>43142</v>
      </c>
      <c r="D1476" s="605" t="s">
        <v>637</v>
      </c>
      <c r="E1476" s="247" t="s">
        <v>671</v>
      </c>
      <c r="F1476" s="247" t="s">
        <v>441</v>
      </c>
      <c r="G1476" s="247">
        <f>'MATERIAIS G1'!G1476</f>
        <v>9</v>
      </c>
      <c r="H1476" s="246">
        <v>173.4</v>
      </c>
      <c r="I1476" s="246">
        <f t="shared" si="22"/>
        <v>1560.6</v>
      </c>
    </row>
    <row r="1477" spans="1:9" ht="30" x14ac:dyDescent="0.2">
      <c r="A1477" s="176">
        <v>1474</v>
      </c>
      <c r="B1477" s="249" t="s">
        <v>352</v>
      </c>
      <c r="C1477" s="248">
        <v>3499</v>
      </c>
      <c r="D1477" s="604" t="s">
        <v>1919</v>
      </c>
      <c r="E1477" s="247" t="s">
        <v>670</v>
      </c>
      <c r="F1477" s="247" t="s">
        <v>351</v>
      </c>
      <c r="G1477" s="247">
        <f>'MATERIAIS G1'!G1477</f>
        <v>15</v>
      </c>
      <c r="H1477" s="246">
        <v>1.0900000000000001</v>
      </c>
      <c r="I1477" s="246">
        <f t="shared" ref="I1477:I1540" si="23">H1477*G1477</f>
        <v>16.350000000000001</v>
      </c>
    </row>
    <row r="1478" spans="1:9" ht="45" x14ac:dyDescent="0.2">
      <c r="A1478" s="176">
        <v>1475</v>
      </c>
      <c r="B1478" s="249" t="s">
        <v>352</v>
      </c>
      <c r="C1478" s="248">
        <v>3496</v>
      </c>
      <c r="D1478" s="605" t="s">
        <v>637</v>
      </c>
      <c r="E1478" s="247" t="s">
        <v>669</v>
      </c>
      <c r="F1478" s="247" t="s">
        <v>351</v>
      </c>
      <c r="G1478" s="247">
        <f>'MATERIAIS G1'!G1478</f>
        <v>22</v>
      </c>
      <c r="H1478" s="246">
        <v>3.23</v>
      </c>
      <c r="I1478" s="246">
        <f t="shared" si="23"/>
        <v>71.06</v>
      </c>
    </row>
    <row r="1479" spans="1:9" ht="30" x14ac:dyDescent="0.2">
      <c r="A1479" s="176">
        <v>1476</v>
      </c>
      <c r="B1479" s="249" t="s">
        <v>352</v>
      </c>
      <c r="C1479" s="248">
        <v>3662</v>
      </c>
      <c r="D1479" s="605" t="s">
        <v>637</v>
      </c>
      <c r="E1479" s="247" t="s">
        <v>668</v>
      </c>
      <c r="F1479" s="247" t="s">
        <v>351</v>
      </c>
      <c r="G1479" s="247">
        <f>'MATERIAIS G1'!G1479</f>
        <v>22</v>
      </c>
      <c r="H1479" s="246">
        <v>8.2899999999999991</v>
      </c>
      <c r="I1479" s="246">
        <f t="shared" si="23"/>
        <v>182.38</v>
      </c>
    </row>
    <row r="1480" spans="1:9" ht="30" x14ac:dyDescent="0.2">
      <c r="A1480" s="176">
        <v>1477</v>
      </c>
      <c r="B1480" s="249" t="s">
        <v>353</v>
      </c>
      <c r="C1480" s="248" t="s">
        <v>666</v>
      </c>
      <c r="D1480" s="605" t="s">
        <v>637</v>
      </c>
      <c r="E1480" s="247" t="s">
        <v>3176</v>
      </c>
      <c r="F1480" s="247" t="s">
        <v>351</v>
      </c>
      <c r="G1480" s="247">
        <f>'MATERIAIS G1'!G1480</f>
        <v>7</v>
      </c>
      <c r="H1480" s="246">
        <v>69.89</v>
      </c>
      <c r="I1480" s="246">
        <f t="shared" si="23"/>
        <v>489.23</v>
      </c>
    </row>
    <row r="1481" spans="1:9" ht="30" x14ac:dyDescent="0.2">
      <c r="A1481" s="176">
        <v>1478</v>
      </c>
      <c r="B1481" s="249" t="s">
        <v>352</v>
      </c>
      <c r="C1481" s="248">
        <v>3872</v>
      </c>
      <c r="D1481" s="604" t="s">
        <v>1919</v>
      </c>
      <c r="E1481" s="247" t="s">
        <v>664</v>
      </c>
      <c r="F1481" s="247" t="s">
        <v>351</v>
      </c>
      <c r="G1481" s="247">
        <f>'MATERIAIS G1'!G1481</f>
        <v>7</v>
      </c>
      <c r="H1481" s="246">
        <v>5.09</v>
      </c>
      <c r="I1481" s="246">
        <f t="shared" si="23"/>
        <v>35.630000000000003</v>
      </c>
    </row>
    <row r="1482" spans="1:9" ht="45" x14ac:dyDescent="0.2">
      <c r="A1482" s="176">
        <v>1479</v>
      </c>
      <c r="B1482" s="249" t="s">
        <v>352</v>
      </c>
      <c r="C1482" s="248">
        <v>44020</v>
      </c>
      <c r="D1482" s="604" t="s">
        <v>1919</v>
      </c>
      <c r="E1482" s="247" t="s">
        <v>663</v>
      </c>
      <c r="F1482" s="247" t="s">
        <v>351</v>
      </c>
      <c r="G1482" s="247">
        <f>'MATERIAIS G1'!G1482</f>
        <v>7</v>
      </c>
      <c r="H1482" s="246">
        <v>856.21</v>
      </c>
      <c r="I1482" s="246">
        <f t="shared" si="23"/>
        <v>5993.47</v>
      </c>
    </row>
    <row r="1483" spans="1:9" ht="30" x14ac:dyDescent="0.2">
      <c r="A1483" s="176">
        <v>1480</v>
      </c>
      <c r="B1483" s="249" t="s">
        <v>352</v>
      </c>
      <c r="C1483" s="248">
        <v>4177</v>
      </c>
      <c r="D1483" s="605" t="s">
        <v>637</v>
      </c>
      <c r="E1483" s="247" t="s">
        <v>662</v>
      </c>
      <c r="F1483" s="247" t="s">
        <v>351</v>
      </c>
      <c r="G1483" s="247">
        <f>'MATERIAIS G1'!G1483</f>
        <v>7</v>
      </c>
      <c r="H1483" s="246">
        <v>6.3</v>
      </c>
      <c r="I1483" s="246">
        <f t="shared" si="23"/>
        <v>44.1</v>
      </c>
    </row>
    <row r="1484" spans="1:9" ht="30" x14ac:dyDescent="0.2">
      <c r="A1484" s="176">
        <v>1481</v>
      </c>
      <c r="B1484" s="249" t="s">
        <v>352</v>
      </c>
      <c r="C1484" s="248">
        <v>4178</v>
      </c>
      <c r="D1484" s="605" t="s">
        <v>637</v>
      </c>
      <c r="E1484" s="247" t="s">
        <v>661</v>
      </c>
      <c r="F1484" s="247" t="s">
        <v>351</v>
      </c>
      <c r="G1484" s="247">
        <f>'MATERIAIS G1'!G1484</f>
        <v>1</v>
      </c>
      <c r="H1484" s="246">
        <v>8.74</v>
      </c>
      <c r="I1484" s="246">
        <f t="shared" si="23"/>
        <v>8.74</v>
      </c>
    </row>
    <row r="1485" spans="1:9" ht="30" x14ac:dyDescent="0.2">
      <c r="A1485" s="176">
        <v>1482</v>
      </c>
      <c r="B1485" s="249" t="s">
        <v>352</v>
      </c>
      <c r="C1485" s="248">
        <v>4708</v>
      </c>
      <c r="D1485" s="605" t="s">
        <v>637</v>
      </c>
      <c r="E1485" s="247" t="s">
        <v>660</v>
      </c>
      <c r="F1485" s="247" t="s">
        <v>504</v>
      </c>
      <c r="G1485" s="247">
        <f>'MATERIAIS G1'!G1485</f>
        <v>182</v>
      </c>
      <c r="H1485" s="246">
        <v>152.29</v>
      </c>
      <c r="I1485" s="246">
        <f t="shared" si="23"/>
        <v>27716.78</v>
      </c>
    </row>
    <row r="1486" spans="1:9" ht="30" x14ac:dyDescent="0.2">
      <c r="A1486" s="176">
        <v>1483</v>
      </c>
      <c r="B1486" s="249" t="s">
        <v>352</v>
      </c>
      <c r="C1486" s="248">
        <v>4794</v>
      </c>
      <c r="D1486" s="605" t="s">
        <v>637</v>
      </c>
      <c r="E1486" s="247" t="s">
        <v>659</v>
      </c>
      <c r="F1486" s="247" t="s">
        <v>504</v>
      </c>
      <c r="G1486" s="247">
        <f>'MATERIAIS G1'!G1486</f>
        <v>21</v>
      </c>
      <c r="H1486" s="246">
        <v>380.27</v>
      </c>
      <c r="I1486" s="246">
        <f t="shared" si="23"/>
        <v>7985.67</v>
      </c>
    </row>
    <row r="1487" spans="1:9" ht="30" x14ac:dyDescent="0.2">
      <c r="A1487" s="176">
        <v>1484</v>
      </c>
      <c r="B1487" s="249" t="s">
        <v>352</v>
      </c>
      <c r="C1487" s="248">
        <v>11741</v>
      </c>
      <c r="D1487" s="604" t="s">
        <v>1919</v>
      </c>
      <c r="E1487" s="247" t="s">
        <v>658</v>
      </c>
      <c r="F1487" s="247" t="s">
        <v>351</v>
      </c>
      <c r="G1487" s="247">
        <f>'MATERIAIS G1'!G1487</f>
        <v>7</v>
      </c>
      <c r="H1487" s="246">
        <v>15.81</v>
      </c>
      <c r="I1487" s="246">
        <f t="shared" si="23"/>
        <v>110.67</v>
      </c>
    </row>
    <row r="1488" spans="1:9" ht="45" x14ac:dyDescent="0.2">
      <c r="A1488" s="176">
        <v>1485</v>
      </c>
      <c r="B1488" s="249" t="s">
        <v>352</v>
      </c>
      <c r="C1488" s="248">
        <v>6024</v>
      </c>
      <c r="D1488" s="604" t="s">
        <v>1919</v>
      </c>
      <c r="E1488" s="247" t="s">
        <v>657</v>
      </c>
      <c r="F1488" s="247" t="s">
        <v>351</v>
      </c>
      <c r="G1488" s="247">
        <f>'MATERIAIS G1'!G1488</f>
        <v>7</v>
      </c>
      <c r="H1488" s="246">
        <v>91.49</v>
      </c>
      <c r="I1488" s="246">
        <f t="shared" si="23"/>
        <v>640.42999999999995</v>
      </c>
    </row>
    <row r="1489" spans="1:9" ht="30" x14ac:dyDescent="0.2">
      <c r="A1489" s="176">
        <v>1486</v>
      </c>
      <c r="B1489" s="249" t="s">
        <v>352</v>
      </c>
      <c r="C1489" s="248">
        <v>7104</v>
      </c>
      <c r="D1489" s="604" t="s">
        <v>1919</v>
      </c>
      <c r="E1489" s="247" t="s">
        <v>656</v>
      </c>
      <c r="F1489" s="247" t="s">
        <v>351</v>
      </c>
      <c r="G1489" s="247">
        <f>'MATERIAIS G1'!G1489</f>
        <v>15</v>
      </c>
      <c r="H1489" s="246">
        <v>3.68</v>
      </c>
      <c r="I1489" s="246">
        <f t="shared" si="23"/>
        <v>55.2</v>
      </c>
    </row>
    <row r="1490" spans="1:9" ht="45" x14ac:dyDescent="0.2">
      <c r="A1490" s="176">
        <v>1487</v>
      </c>
      <c r="B1490" s="249" t="s">
        <v>353</v>
      </c>
      <c r="C1490" s="248" t="s">
        <v>654</v>
      </c>
      <c r="D1490" s="605" t="s">
        <v>637</v>
      </c>
      <c r="E1490" s="247" t="s">
        <v>653</v>
      </c>
      <c r="F1490" s="247" t="s">
        <v>351</v>
      </c>
      <c r="G1490" s="247">
        <f>'MATERIAIS G1'!G1490</f>
        <v>91</v>
      </c>
      <c r="H1490" s="246">
        <v>159.30000000000001</v>
      </c>
      <c r="I1490" s="246">
        <f t="shared" si="23"/>
        <v>14496.3</v>
      </c>
    </row>
    <row r="1491" spans="1:9" ht="30" x14ac:dyDescent="0.2">
      <c r="A1491" s="176">
        <v>1488</v>
      </c>
      <c r="B1491" s="249" t="s">
        <v>352</v>
      </c>
      <c r="C1491" s="248">
        <v>7343</v>
      </c>
      <c r="D1491" s="604" t="s">
        <v>510</v>
      </c>
      <c r="E1491" s="247" t="s">
        <v>652</v>
      </c>
      <c r="F1491" s="247" t="s">
        <v>441</v>
      </c>
      <c r="G1491" s="247">
        <f>'MATERIAIS G1'!G1491</f>
        <v>608</v>
      </c>
      <c r="H1491" s="246">
        <v>18.600000000000001</v>
      </c>
      <c r="I1491" s="246">
        <f t="shared" si="23"/>
        <v>11308.8</v>
      </c>
    </row>
    <row r="1492" spans="1:9" ht="45" x14ac:dyDescent="0.2">
      <c r="A1492" s="176">
        <v>1489</v>
      </c>
      <c r="B1492" s="249" t="s">
        <v>352</v>
      </c>
      <c r="C1492" s="248">
        <v>7293</v>
      </c>
      <c r="D1492" s="604" t="s">
        <v>510</v>
      </c>
      <c r="E1492" s="247" t="s">
        <v>651</v>
      </c>
      <c r="F1492" s="247" t="s">
        <v>441</v>
      </c>
      <c r="G1492" s="247">
        <f>'MATERIAIS G1'!G1492</f>
        <v>851</v>
      </c>
      <c r="H1492" s="246">
        <v>46.14</v>
      </c>
      <c r="I1492" s="246">
        <f t="shared" si="23"/>
        <v>39265.14</v>
      </c>
    </row>
    <row r="1493" spans="1:9" ht="30" x14ac:dyDescent="0.2">
      <c r="A1493" s="176">
        <v>1490</v>
      </c>
      <c r="B1493" s="249" t="s">
        <v>353</v>
      </c>
      <c r="C1493" s="248" t="s">
        <v>650</v>
      </c>
      <c r="D1493" s="605" t="s">
        <v>637</v>
      </c>
      <c r="E1493" s="247" t="s">
        <v>649</v>
      </c>
      <c r="F1493" s="247" t="s">
        <v>441</v>
      </c>
      <c r="G1493" s="247">
        <f>'MATERIAIS G1'!G1493</f>
        <v>9</v>
      </c>
      <c r="H1493" s="246">
        <v>19.05</v>
      </c>
      <c r="I1493" s="246">
        <f t="shared" si="23"/>
        <v>171.45</v>
      </c>
    </row>
    <row r="1494" spans="1:9" ht="45" x14ac:dyDescent="0.2">
      <c r="A1494" s="176">
        <v>1491</v>
      </c>
      <c r="B1494" s="249" t="s">
        <v>352</v>
      </c>
      <c r="C1494" s="248">
        <v>11773</v>
      </c>
      <c r="D1494" s="604" t="s">
        <v>1919</v>
      </c>
      <c r="E1494" s="247" t="s">
        <v>648</v>
      </c>
      <c r="F1494" s="247" t="s">
        <v>351</v>
      </c>
      <c r="G1494" s="247">
        <f>'MATERIAIS G1'!G1494</f>
        <v>7</v>
      </c>
      <c r="H1494" s="246">
        <v>117.5</v>
      </c>
      <c r="I1494" s="246">
        <f t="shared" si="23"/>
        <v>822.5</v>
      </c>
    </row>
    <row r="1495" spans="1:9" ht="30" x14ac:dyDescent="0.2">
      <c r="A1495" s="176">
        <v>1492</v>
      </c>
      <c r="B1495" s="249" t="s">
        <v>352</v>
      </c>
      <c r="C1495" s="248">
        <v>41930</v>
      </c>
      <c r="D1495" s="605" t="s">
        <v>637</v>
      </c>
      <c r="E1495" s="247" t="s">
        <v>647</v>
      </c>
      <c r="F1495" s="247" t="s">
        <v>438</v>
      </c>
      <c r="G1495" s="247">
        <f>'MATERIAIS G1'!G1495</f>
        <v>45</v>
      </c>
      <c r="H1495" s="246">
        <v>112.48</v>
      </c>
      <c r="I1495" s="246">
        <f t="shared" si="23"/>
        <v>5061.6000000000004</v>
      </c>
    </row>
    <row r="1496" spans="1:9" ht="30" x14ac:dyDescent="0.2">
      <c r="A1496" s="176">
        <v>1493</v>
      </c>
      <c r="B1496" s="249" t="s">
        <v>352</v>
      </c>
      <c r="C1496" s="248">
        <v>2678</v>
      </c>
      <c r="D1496" s="605" t="s">
        <v>637</v>
      </c>
      <c r="E1496" s="247" t="s">
        <v>646</v>
      </c>
      <c r="F1496" s="247" t="s">
        <v>438</v>
      </c>
      <c r="G1496" s="247">
        <f>'MATERIAIS G1'!G1496</f>
        <v>10</v>
      </c>
      <c r="H1496" s="246">
        <v>3.37</v>
      </c>
      <c r="I1496" s="246">
        <f t="shared" si="23"/>
        <v>33.700000000000003</v>
      </c>
    </row>
    <row r="1497" spans="1:9" ht="30" x14ac:dyDescent="0.2">
      <c r="A1497" s="176">
        <v>1494</v>
      </c>
      <c r="B1497" s="249" t="s">
        <v>352</v>
      </c>
      <c r="C1497" s="248">
        <v>9835</v>
      </c>
      <c r="D1497" s="604" t="s">
        <v>1919</v>
      </c>
      <c r="E1497" s="247" t="s">
        <v>645</v>
      </c>
      <c r="F1497" s="247" t="s">
        <v>438</v>
      </c>
      <c r="G1497" s="247">
        <f>'MATERIAIS G1'!G1497</f>
        <v>91</v>
      </c>
      <c r="H1497" s="246">
        <v>5.48</v>
      </c>
      <c r="I1497" s="246">
        <f t="shared" si="23"/>
        <v>498.68</v>
      </c>
    </row>
    <row r="1498" spans="1:9" ht="30" x14ac:dyDescent="0.2">
      <c r="A1498" s="176">
        <v>1495</v>
      </c>
      <c r="B1498" s="249" t="s">
        <v>352</v>
      </c>
      <c r="C1498" s="248">
        <v>6153</v>
      </c>
      <c r="D1498" s="605" t="s">
        <v>637</v>
      </c>
      <c r="E1498" s="247" t="s">
        <v>644</v>
      </c>
      <c r="F1498" s="247" t="s">
        <v>351</v>
      </c>
      <c r="G1498" s="247">
        <f>'MATERIAIS G1'!G1498</f>
        <v>7</v>
      </c>
      <c r="H1498" s="246">
        <v>5.23</v>
      </c>
      <c r="I1498" s="246">
        <f t="shared" si="23"/>
        <v>36.61</v>
      </c>
    </row>
    <row r="1499" spans="1:9" ht="45" x14ac:dyDescent="0.2">
      <c r="A1499" s="176">
        <v>1496</v>
      </c>
      <c r="B1499" s="249" t="s">
        <v>353</v>
      </c>
      <c r="C1499" s="248" t="s">
        <v>541</v>
      </c>
      <c r="D1499" s="605" t="s">
        <v>637</v>
      </c>
      <c r="E1499" s="247" t="s">
        <v>540</v>
      </c>
      <c r="F1499" s="247" t="s">
        <v>441</v>
      </c>
      <c r="G1499" s="247">
        <f>'MATERIAIS G1'!G1499</f>
        <v>7</v>
      </c>
      <c r="H1499" s="246">
        <v>55.53</v>
      </c>
      <c r="I1499" s="246">
        <f t="shared" si="23"/>
        <v>388.71</v>
      </c>
    </row>
    <row r="1500" spans="1:9" ht="45" x14ac:dyDescent="0.2">
      <c r="A1500" s="176">
        <v>1497</v>
      </c>
      <c r="B1500" s="249" t="s">
        <v>352</v>
      </c>
      <c r="C1500" s="248">
        <v>12627</v>
      </c>
      <c r="D1500" s="605" t="s">
        <v>637</v>
      </c>
      <c r="E1500" s="247" t="s">
        <v>641</v>
      </c>
      <c r="F1500" s="247" t="s">
        <v>568</v>
      </c>
      <c r="G1500" s="247">
        <f>'MATERIAIS G1'!G1500</f>
        <v>273</v>
      </c>
      <c r="H1500" s="246">
        <v>1.08</v>
      </c>
      <c r="I1500" s="246">
        <f t="shared" si="23"/>
        <v>294.83999999999997</v>
      </c>
    </row>
    <row r="1501" spans="1:9" x14ac:dyDescent="0.2">
      <c r="A1501" s="176">
        <v>1498</v>
      </c>
      <c r="B1501" s="249" t="s">
        <v>352</v>
      </c>
      <c r="C1501" s="248">
        <v>1106</v>
      </c>
      <c r="D1501" s="605" t="s">
        <v>637</v>
      </c>
      <c r="E1501" s="247" t="s">
        <v>640</v>
      </c>
      <c r="F1501" s="247" t="s">
        <v>507</v>
      </c>
      <c r="G1501" s="247">
        <f>'MATERIAIS G1'!G1501</f>
        <v>802</v>
      </c>
      <c r="H1501" s="246">
        <v>1.46</v>
      </c>
      <c r="I1501" s="246">
        <f t="shared" si="23"/>
        <v>1170.92</v>
      </c>
    </row>
    <row r="1502" spans="1:9" ht="30" x14ac:dyDescent="0.2">
      <c r="A1502" s="176">
        <v>1499</v>
      </c>
      <c r="B1502" s="249" t="s">
        <v>352</v>
      </c>
      <c r="C1502" s="248">
        <v>1107</v>
      </c>
      <c r="D1502" s="605" t="s">
        <v>637</v>
      </c>
      <c r="E1502" s="247" t="s">
        <v>639</v>
      </c>
      <c r="F1502" s="247" t="s">
        <v>507</v>
      </c>
      <c r="G1502" s="247">
        <f>'MATERIAIS G1'!G1502</f>
        <v>48</v>
      </c>
      <c r="H1502" s="246">
        <v>1.24</v>
      </c>
      <c r="I1502" s="246">
        <f t="shared" si="23"/>
        <v>59.52</v>
      </c>
    </row>
    <row r="1503" spans="1:9" ht="60" x14ac:dyDescent="0.2">
      <c r="A1503" s="176">
        <v>1500</v>
      </c>
      <c r="B1503" s="249" t="s">
        <v>352</v>
      </c>
      <c r="C1503" s="248">
        <v>43678</v>
      </c>
      <c r="D1503" s="605" t="s">
        <v>637</v>
      </c>
      <c r="E1503" s="247" t="s">
        <v>638</v>
      </c>
      <c r="F1503" s="247" t="s">
        <v>580</v>
      </c>
      <c r="G1503" s="247">
        <f>'MATERIAIS G1'!G1503</f>
        <v>11</v>
      </c>
      <c r="H1503" s="246">
        <v>61.28</v>
      </c>
      <c r="I1503" s="246">
        <f t="shared" si="23"/>
        <v>674.08</v>
      </c>
    </row>
    <row r="1504" spans="1:9" ht="45" x14ac:dyDescent="0.2">
      <c r="A1504" s="176">
        <v>1501</v>
      </c>
      <c r="B1504" s="249" t="s">
        <v>352</v>
      </c>
      <c r="C1504" s="248">
        <v>11552</v>
      </c>
      <c r="D1504" s="605" t="s">
        <v>637</v>
      </c>
      <c r="E1504" s="247" t="s">
        <v>636</v>
      </c>
      <c r="F1504" s="247" t="s">
        <v>456</v>
      </c>
      <c r="G1504" s="247">
        <f>'MATERIAIS G1'!G1504</f>
        <v>33</v>
      </c>
      <c r="H1504" s="246">
        <v>7.16</v>
      </c>
      <c r="I1504" s="246">
        <f t="shared" si="23"/>
        <v>236.28</v>
      </c>
    </row>
    <row r="1505" spans="1:9" ht="30" x14ac:dyDescent="0.2">
      <c r="A1505" s="176">
        <v>1502</v>
      </c>
      <c r="B1505" s="249" t="s">
        <v>352</v>
      </c>
      <c r="C1505" s="248">
        <v>408</v>
      </c>
      <c r="D1505" s="604" t="s">
        <v>1919</v>
      </c>
      <c r="E1505" s="247" t="s">
        <v>567</v>
      </c>
      <c r="F1505" s="247" t="s">
        <v>351</v>
      </c>
      <c r="G1505" s="247">
        <f>'MATERIAIS G1'!G1505</f>
        <v>19</v>
      </c>
      <c r="H1505" s="246">
        <v>0.99</v>
      </c>
      <c r="I1505" s="246">
        <f t="shared" si="23"/>
        <v>18.809999999999999</v>
      </c>
    </row>
    <row r="1506" spans="1:9" ht="30" x14ac:dyDescent="0.2">
      <c r="A1506" s="176">
        <v>1503</v>
      </c>
      <c r="B1506" s="249" t="s">
        <v>352</v>
      </c>
      <c r="C1506" s="248">
        <v>65</v>
      </c>
      <c r="D1506" s="604" t="s">
        <v>1919</v>
      </c>
      <c r="E1506" s="247" t="s">
        <v>525</v>
      </c>
      <c r="F1506" s="247" t="s">
        <v>351</v>
      </c>
      <c r="G1506" s="247">
        <f>'MATERIAIS G1'!G1506</f>
        <v>44</v>
      </c>
      <c r="H1506" s="246">
        <v>0.85</v>
      </c>
      <c r="I1506" s="246">
        <f t="shared" si="23"/>
        <v>37.4</v>
      </c>
    </row>
    <row r="1507" spans="1:9" ht="30" x14ac:dyDescent="0.2">
      <c r="A1507" s="176">
        <v>1504</v>
      </c>
      <c r="B1507" s="249" t="s">
        <v>352</v>
      </c>
      <c r="C1507" s="248">
        <v>112</v>
      </c>
      <c r="D1507" s="604" t="s">
        <v>1919</v>
      </c>
      <c r="E1507" s="247" t="s">
        <v>635</v>
      </c>
      <c r="F1507" s="247" t="s">
        <v>351</v>
      </c>
      <c r="G1507" s="247">
        <f>'MATERIAIS G1'!G1507</f>
        <v>2</v>
      </c>
      <c r="H1507" s="246">
        <v>4.29</v>
      </c>
      <c r="I1507" s="246">
        <f t="shared" si="23"/>
        <v>8.58</v>
      </c>
    </row>
    <row r="1508" spans="1:9" ht="45" x14ac:dyDescent="0.2">
      <c r="A1508" s="176">
        <v>1505</v>
      </c>
      <c r="B1508" s="249" t="s">
        <v>352</v>
      </c>
      <c r="C1508" s="248">
        <v>7568</v>
      </c>
      <c r="D1508" s="605" t="s">
        <v>637</v>
      </c>
      <c r="E1508" s="247" t="s">
        <v>634</v>
      </c>
      <c r="F1508" s="247" t="s">
        <v>351</v>
      </c>
      <c r="G1508" s="247">
        <f>'MATERIAIS G1'!G1508</f>
        <v>608</v>
      </c>
      <c r="H1508" s="246">
        <v>1.1000000000000001</v>
      </c>
      <c r="I1508" s="246">
        <f t="shared" si="23"/>
        <v>668.8</v>
      </c>
    </row>
    <row r="1509" spans="1:9" ht="30" x14ac:dyDescent="0.2">
      <c r="A1509" s="176">
        <v>1506</v>
      </c>
      <c r="B1509" s="249" t="s">
        <v>352</v>
      </c>
      <c r="C1509" s="248">
        <v>813</v>
      </c>
      <c r="D1509" s="604" t="s">
        <v>1919</v>
      </c>
      <c r="E1509" s="247" t="s">
        <v>633</v>
      </c>
      <c r="F1509" s="247" t="s">
        <v>351</v>
      </c>
      <c r="G1509" s="247">
        <f>'MATERIAIS G1'!G1509</f>
        <v>1</v>
      </c>
      <c r="H1509" s="246">
        <v>4.07</v>
      </c>
      <c r="I1509" s="246">
        <f t="shared" si="23"/>
        <v>4.07</v>
      </c>
    </row>
    <row r="1510" spans="1:9" ht="30" x14ac:dyDescent="0.2">
      <c r="A1510" s="176">
        <v>1507</v>
      </c>
      <c r="B1510" s="249" t="s">
        <v>352</v>
      </c>
      <c r="C1510" s="248">
        <v>20086</v>
      </c>
      <c r="D1510" s="604" t="s">
        <v>1919</v>
      </c>
      <c r="E1510" s="247" t="s">
        <v>632</v>
      </c>
      <c r="F1510" s="247" t="s">
        <v>568</v>
      </c>
      <c r="G1510" s="247">
        <f>'MATERIAIS G1'!G1510</f>
        <v>3</v>
      </c>
      <c r="H1510" s="246">
        <v>2.59</v>
      </c>
      <c r="I1510" s="246">
        <f t="shared" si="23"/>
        <v>7.77</v>
      </c>
    </row>
    <row r="1511" spans="1:9" ht="30" x14ac:dyDescent="0.2">
      <c r="A1511" s="176">
        <v>1508</v>
      </c>
      <c r="B1511" s="249" t="s">
        <v>352</v>
      </c>
      <c r="C1511" s="248">
        <v>5103</v>
      </c>
      <c r="D1511" s="604" t="s">
        <v>1919</v>
      </c>
      <c r="E1511" s="247" t="s">
        <v>630</v>
      </c>
      <c r="F1511" s="247" t="s">
        <v>351</v>
      </c>
      <c r="G1511" s="247">
        <f>'MATERIAIS G1'!G1511</f>
        <v>38</v>
      </c>
      <c r="H1511" s="246">
        <v>31.52</v>
      </c>
      <c r="I1511" s="246">
        <f t="shared" si="23"/>
        <v>1197.76</v>
      </c>
    </row>
    <row r="1512" spans="1:9" ht="30" x14ac:dyDescent="0.2">
      <c r="A1512" s="176">
        <v>1509</v>
      </c>
      <c r="B1512" s="249" t="s">
        <v>352</v>
      </c>
      <c r="C1512" s="248">
        <v>11714</v>
      </c>
      <c r="D1512" s="604" t="s">
        <v>1919</v>
      </c>
      <c r="E1512" s="247" t="s">
        <v>629</v>
      </c>
      <c r="F1512" s="247" t="s">
        <v>351</v>
      </c>
      <c r="G1512" s="247">
        <f>'MATERIAIS G1'!G1512</f>
        <v>22</v>
      </c>
      <c r="H1512" s="246">
        <v>90.32</v>
      </c>
      <c r="I1512" s="246">
        <f t="shared" si="23"/>
        <v>1987.04</v>
      </c>
    </row>
    <row r="1513" spans="1:9" ht="30" x14ac:dyDescent="0.2">
      <c r="A1513" s="176">
        <v>1510</v>
      </c>
      <c r="B1513" s="249" t="s">
        <v>352</v>
      </c>
      <c r="C1513" s="248">
        <v>1200</v>
      </c>
      <c r="D1513" s="604" t="s">
        <v>1919</v>
      </c>
      <c r="E1513" s="247" t="s">
        <v>628</v>
      </c>
      <c r="F1513" s="247" t="s">
        <v>351</v>
      </c>
      <c r="G1513" s="247">
        <f>'MATERIAIS G1'!G1513</f>
        <v>15</v>
      </c>
      <c r="H1513" s="246">
        <v>8.1199999999999992</v>
      </c>
      <c r="I1513" s="246">
        <f t="shared" si="23"/>
        <v>121.8</v>
      </c>
    </row>
    <row r="1514" spans="1:9" ht="30" x14ac:dyDescent="0.2">
      <c r="A1514" s="176">
        <v>1511</v>
      </c>
      <c r="B1514" s="249" t="s">
        <v>352</v>
      </c>
      <c r="C1514" s="248">
        <v>20087</v>
      </c>
      <c r="D1514" s="604" t="s">
        <v>1919</v>
      </c>
      <c r="E1514" s="247" t="s">
        <v>627</v>
      </c>
      <c r="F1514" s="247" t="s">
        <v>351</v>
      </c>
      <c r="G1514" s="247">
        <f>'MATERIAIS G1'!G1514</f>
        <v>44</v>
      </c>
      <c r="H1514" s="246">
        <v>8.94</v>
      </c>
      <c r="I1514" s="246">
        <f t="shared" si="23"/>
        <v>393.36</v>
      </c>
    </row>
    <row r="1515" spans="1:9" ht="30" x14ac:dyDescent="0.2">
      <c r="A1515" s="176">
        <v>1512</v>
      </c>
      <c r="B1515" s="249" t="s">
        <v>352</v>
      </c>
      <c r="C1515" s="248">
        <v>1929</v>
      </c>
      <c r="D1515" s="604" t="s">
        <v>1919</v>
      </c>
      <c r="E1515" s="247" t="s">
        <v>626</v>
      </c>
      <c r="F1515" s="247" t="s">
        <v>351</v>
      </c>
      <c r="G1515" s="247">
        <f>'MATERIAIS G1'!G1515</f>
        <v>35</v>
      </c>
      <c r="H1515" s="246">
        <v>5.21</v>
      </c>
      <c r="I1515" s="246">
        <f t="shared" si="23"/>
        <v>182.35</v>
      </c>
    </row>
    <row r="1516" spans="1:9" ht="30" x14ac:dyDescent="0.2">
      <c r="A1516" s="176">
        <v>1513</v>
      </c>
      <c r="B1516" s="249" t="s">
        <v>352</v>
      </c>
      <c r="C1516" s="248">
        <v>1957</v>
      </c>
      <c r="D1516" s="604" t="s">
        <v>1919</v>
      </c>
      <c r="E1516" s="247" t="s">
        <v>625</v>
      </c>
      <c r="F1516" s="247" t="s">
        <v>351</v>
      </c>
      <c r="G1516" s="247">
        <f>'MATERIAIS G1'!G1516</f>
        <v>30</v>
      </c>
      <c r="H1516" s="246">
        <v>6.2</v>
      </c>
      <c r="I1516" s="246">
        <f t="shared" si="23"/>
        <v>186</v>
      </c>
    </row>
    <row r="1517" spans="1:9" ht="30" x14ac:dyDescent="0.2">
      <c r="A1517" s="176">
        <v>1514</v>
      </c>
      <c r="B1517" s="249" t="s">
        <v>352</v>
      </c>
      <c r="C1517" s="248">
        <v>1958</v>
      </c>
      <c r="D1517" s="604" t="s">
        <v>1919</v>
      </c>
      <c r="E1517" s="247" t="s">
        <v>624</v>
      </c>
      <c r="F1517" s="247" t="s">
        <v>351</v>
      </c>
      <c r="G1517" s="247">
        <f>'MATERIAIS G1'!G1517</f>
        <v>21</v>
      </c>
      <c r="H1517" s="246">
        <v>11.55</v>
      </c>
      <c r="I1517" s="246">
        <f t="shared" si="23"/>
        <v>242.55</v>
      </c>
    </row>
    <row r="1518" spans="1:9" ht="30" x14ac:dyDescent="0.2">
      <c r="A1518" s="176">
        <v>1515</v>
      </c>
      <c r="B1518" s="249" t="s">
        <v>352</v>
      </c>
      <c r="C1518" s="248">
        <v>1870</v>
      </c>
      <c r="D1518" s="604" t="s">
        <v>1919</v>
      </c>
      <c r="E1518" s="247" t="s">
        <v>623</v>
      </c>
      <c r="F1518" s="247" t="s">
        <v>351</v>
      </c>
      <c r="G1518" s="247">
        <f>'MATERIAIS G1'!G1518</f>
        <v>6</v>
      </c>
      <c r="H1518" s="246">
        <v>3.01</v>
      </c>
      <c r="I1518" s="246">
        <f t="shared" si="23"/>
        <v>18.059999999999999</v>
      </c>
    </row>
    <row r="1519" spans="1:9" ht="30" x14ac:dyDescent="0.2">
      <c r="A1519" s="176">
        <v>1516</v>
      </c>
      <c r="B1519" s="249" t="s">
        <v>352</v>
      </c>
      <c r="C1519" s="248">
        <v>1930</v>
      </c>
      <c r="D1519" s="604" t="s">
        <v>1919</v>
      </c>
      <c r="E1519" s="247" t="s">
        <v>622</v>
      </c>
      <c r="F1519" s="247" t="s">
        <v>351</v>
      </c>
      <c r="G1519" s="247">
        <f>'MATERIAIS G1'!G1519</f>
        <v>1</v>
      </c>
      <c r="H1519" s="246">
        <v>8.91</v>
      </c>
      <c r="I1519" s="246">
        <f t="shared" si="23"/>
        <v>8.91</v>
      </c>
    </row>
    <row r="1520" spans="1:9" ht="75" x14ac:dyDescent="0.2">
      <c r="A1520" s="176">
        <v>1517</v>
      </c>
      <c r="B1520" s="249" t="s">
        <v>353</v>
      </c>
      <c r="C1520" s="248" t="s">
        <v>620</v>
      </c>
      <c r="D1520" s="604" t="s">
        <v>1919</v>
      </c>
      <c r="E1520" s="247" t="s">
        <v>619</v>
      </c>
      <c r="F1520" s="247" t="s">
        <v>351</v>
      </c>
      <c r="G1520" s="247">
        <f>'MATERIAIS G1'!G1520</f>
        <v>1</v>
      </c>
      <c r="H1520" s="246">
        <v>55.45</v>
      </c>
      <c r="I1520" s="246">
        <f t="shared" si="23"/>
        <v>55.45</v>
      </c>
    </row>
    <row r="1521" spans="1:9" x14ac:dyDescent="0.2">
      <c r="A1521" s="176">
        <v>1518</v>
      </c>
      <c r="B1521" s="249" t="s">
        <v>353</v>
      </c>
      <c r="C1521" s="248" t="s">
        <v>554</v>
      </c>
      <c r="D1521" s="604" t="s">
        <v>1919</v>
      </c>
      <c r="E1521" s="247" t="s">
        <v>618</v>
      </c>
      <c r="F1521" s="247" t="s">
        <v>438</v>
      </c>
      <c r="G1521" s="247">
        <f>'MATERIAIS G1'!G1521</f>
        <v>15</v>
      </c>
      <c r="H1521" s="246">
        <v>59.67</v>
      </c>
      <c r="I1521" s="246">
        <f t="shared" si="23"/>
        <v>895.05</v>
      </c>
    </row>
    <row r="1522" spans="1:9" ht="30" x14ac:dyDescent="0.2">
      <c r="A1522" s="176">
        <v>1519</v>
      </c>
      <c r="B1522" s="249" t="s">
        <v>352</v>
      </c>
      <c r="C1522" s="248">
        <v>3670</v>
      </c>
      <c r="D1522" s="604" t="s">
        <v>1919</v>
      </c>
      <c r="E1522" s="247" t="s">
        <v>614</v>
      </c>
      <c r="F1522" s="247" t="s">
        <v>351</v>
      </c>
      <c r="G1522" s="247">
        <f>'MATERIAIS G1'!G1522</f>
        <v>0</v>
      </c>
      <c r="H1522" s="246">
        <v>20.21</v>
      </c>
      <c r="I1522" s="246">
        <f t="shared" si="23"/>
        <v>0</v>
      </c>
    </row>
    <row r="1523" spans="1:9" ht="30" x14ac:dyDescent="0.2">
      <c r="A1523" s="176">
        <v>1520</v>
      </c>
      <c r="B1523" s="249" t="s">
        <v>352</v>
      </c>
      <c r="C1523" s="248">
        <v>36794</v>
      </c>
      <c r="D1523" s="604" t="s">
        <v>1919</v>
      </c>
      <c r="E1523" s="247" t="s">
        <v>613</v>
      </c>
      <c r="F1523" s="247" t="s">
        <v>351</v>
      </c>
      <c r="G1523" s="247">
        <f>'MATERIAIS G1'!G1523</f>
        <v>19</v>
      </c>
      <c r="H1523" s="246">
        <v>158.86000000000001</v>
      </c>
      <c r="I1523" s="246">
        <f t="shared" si="23"/>
        <v>3018.34</v>
      </c>
    </row>
    <row r="1524" spans="1:9" ht="30" x14ac:dyDescent="0.2">
      <c r="A1524" s="176">
        <v>1521</v>
      </c>
      <c r="B1524" s="249" t="s">
        <v>352</v>
      </c>
      <c r="C1524" s="248">
        <v>38023</v>
      </c>
      <c r="D1524" s="604" t="s">
        <v>1919</v>
      </c>
      <c r="E1524" s="247" t="s">
        <v>612</v>
      </c>
      <c r="F1524" s="247" t="s">
        <v>351</v>
      </c>
      <c r="G1524" s="247">
        <f>'MATERIAIS G1'!G1524</f>
        <v>7</v>
      </c>
      <c r="H1524" s="246">
        <v>5.98</v>
      </c>
      <c r="I1524" s="246">
        <f t="shared" si="23"/>
        <v>41.86</v>
      </c>
    </row>
    <row r="1525" spans="1:9" ht="30" x14ac:dyDescent="0.2">
      <c r="A1525" s="176">
        <v>1522</v>
      </c>
      <c r="B1525" s="249" t="s">
        <v>353</v>
      </c>
      <c r="C1525" s="248" t="s">
        <v>611</v>
      </c>
      <c r="D1525" s="604" t="s">
        <v>1919</v>
      </c>
      <c r="E1525" s="247" t="s">
        <v>610</v>
      </c>
      <c r="F1525" s="247" t="s">
        <v>351</v>
      </c>
      <c r="G1525" s="247">
        <f>'MATERIAIS G1'!G1525</f>
        <v>15</v>
      </c>
      <c r="H1525" s="246">
        <v>27.5</v>
      </c>
      <c r="I1525" s="246">
        <f t="shared" si="23"/>
        <v>412.5</v>
      </c>
    </row>
    <row r="1526" spans="1:9" ht="30" x14ac:dyDescent="0.2">
      <c r="A1526" s="176">
        <v>1523</v>
      </c>
      <c r="B1526" s="249" t="s">
        <v>352</v>
      </c>
      <c r="C1526" s="248">
        <v>3850</v>
      </c>
      <c r="D1526" s="604" t="s">
        <v>1919</v>
      </c>
      <c r="E1526" s="247" t="s">
        <v>609</v>
      </c>
      <c r="F1526" s="247" t="s">
        <v>351</v>
      </c>
      <c r="G1526" s="247">
        <f>'MATERIAIS G1'!G1526</f>
        <v>7</v>
      </c>
      <c r="H1526" s="246">
        <v>11.75</v>
      </c>
      <c r="I1526" s="246">
        <f t="shared" si="23"/>
        <v>82.25</v>
      </c>
    </row>
    <row r="1527" spans="1:9" ht="45" x14ac:dyDescent="0.2">
      <c r="A1527" s="176">
        <v>1524</v>
      </c>
      <c r="B1527" s="249" t="s">
        <v>353</v>
      </c>
      <c r="C1527" s="248" t="s">
        <v>604</v>
      </c>
      <c r="D1527" s="604" t="s">
        <v>1919</v>
      </c>
      <c r="E1527" s="247" t="s">
        <v>603</v>
      </c>
      <c r="F1527" s="247" t="s">
        <v>351</v>
      </c>
      <c r="G1527" s="247">
        <f>'MATERIAIS G1'!G1527</f>
        <v>6</v>
      </c>
      <c r="H1527" s="246">
        <v>59.4</v>
      </c>
      <c r="I1527" s="246">
        <f t="shared" si="23"/>
        <v>356.4</v>
      </c>
    </row>
    <row r="1528" spans="1:9" x14ac:dyDescent="0.2">
      <c r="A1528" s="176">
        <v>1525</v>
      </c>
      <c r="B1528" s="249" t="s">
        <v>353</v>
      </c>
      <c r="C1528" s="248" t="s">
        <v>573</v>
      </c>
      <c r="D1528" s="604" t="s">
        <v>1919</v>
      </c>
      <c r="E1528" s="247" t="s">
        <v>572</v>
      </c>
      <c r="F1528" s="247" t="s">
        <v>351</v>
      </c>
      <c r="G1528" s="247">
        <f>'MATERIAIS G1'!G1528</f>
        <v>22800</v>
      </c>
      <c r="H1528" s="246">
        <v>0.1</v>
      </c>
      <c r="I1528" s="246">
        <f t="shared" si="23"/>
        <v>2280</v>
      </c>
    </row>
    <row r="1529" spans="1:9" ht="45" x14ac:dyDescent="0.2">
      <c r="A1529" s="176">
        <v>1526</v>
      </c>
      <c r="B1529" s="249" t="s">
        <v>352</v>
      </c>
      <c r="C1529" s="248">
        <v>20045</v>
      </c>
      <c r="D1529" s="604" t="s">
        <v>1919</v>
      </c>
      <c r="E1529" s="247" t="s">
        <v>602</v>
      </c>
      <c r="F1529" s="247" t="s">
        <v>351</v>
      </c>
      <c r="G1529" s="247">
        <f>'MATERIAIS G1'!G1529</f>
        <v>1</v>
      </c>
      <c r="H1529" s="246">
        <v>7.84</v>
      </c>
      <c r="I1529" s="246">
        <f t="shared" si="23"/>
        <v>7.84</v>
      </c>
    </row>
    <row r="1530" spans="1:9" ht="30" x14ac:dyDescent="0.2">
      <c r="A1530" s="176">
        <v>1527</v>
      </c>
      <c r="B1530" s="249" t="s">
        <v>352</v>
      </c>
      <c r="C1530" s="248">
        <v>7133</v>
      </c>
      <c r="D1530" s="604" t="s">
        <v>1919</v>
      </c>
      <c r="E1530" s="247" t="s">
        <v>591</v>
      </c>
      <c r="F1530" s="247" t="s">
        <v>351</v>
      </c>
      <c r="G1530" s="247">
        <f>'MATERIAIS G1'!G1530</f>
        <v>7</v>
      </c>
      <c r="H1530" s="246">
        <v>94.55</v>
      </c>
      <c r="I1530" s="246">
        <f t="shared" si="23"/>
        <v>661.85</v>
      </c>
    </row>
    <row r="1531" spans="1:9" ht="45" x14ac:dyDescent="0.2">
      <c r="A1531" s="176">
        <v>1528</v>
      </c>
      <c r="B1531" s="249" t="s">
        <v>352</v>
      </c>
      <c r="C1531" s="248">
        <v>13416</v>
      </c>
      <c r="D1531" s="604" t="s">
        <v>1919</v>
      </c>
      <c r="E1531" s="247" t="s">
        <v>590</v>
      </c>
      <c r="F1531" s="247" t="s">
        <v>351</v>
      </c>
      <c r="G1531" s="247">
        <f>'MATERIAIS G1'!G1531</f>
        <v>68</v>
      </c>
      <c r="H1531" s="246">
        <v>79.290000000000006</v>
      </c>
      <c r="I1531" s="246">
        <f t="shared" si="23"/>
        <v>5391.72</v>
      </c>
    </row>
    <row r="1532" spans="1:9" ht="30" x14ac:dyDescent="0.2">
      <c r="A1532" s="176">
        <v>1529</v>
      </c>
      <c r="B1532" s="249" t="s">
        <v>352</v>
      </c>
      <c r="C1532" s="248">
        <v>11831</v>
      </c>
      <c r="D1532" s="604" t="s">
        <v>1919</v>
      </c>
      <c r="E1532" s="247" t="s">
        <v>588</v>
      </c>
      <c r="F1532" s="247" t="s">
        <v>351</v>
      </c>
      <c r="G1532" s="247">
        <f>'MATERIAIS G1'!G1532</f>
        <v>7</v>
      </c>
      <c r="H1532" s="246">
        <v>17.03</v>
      </c>
      <c r="I1532" s="246">
        <f t="shared" si="23"/>
        <v>119.21</v>
      </c>
    </row>
    <row r="1533" spans="1:9" ht="45" x14ac:dyDescent="0.2">
      <c r="A1533" s="176">
        <v>1530</v>
      </c>
      <c r="B1533" s="249" t="s">
        <v>352</v>
      </c>
      <c r="C1533" s="248">
        <v>39128</v>
      </c>
      <c r="D1533" s="604" t="s">
        <v>1919</v>
      </c>
      <c r="E1533" s="247" t="s">
        <v>587</v>
      </c>
      <c r="F1533" s="247" t="s">
        <v>568</v>
      </c>
      <c r="G1533" s="247">
        <f>'MATERIAIS G1'!G1533</f>
        <v>1</v>
      </c>
      <c r="H1533" s="246">
        <v>1.92</v>
      </c>
      <c r="I1533" s="246">
        <f t="shared" si="23"/>
        <v>1.92</v>
      </c>
    </row>
    <row r="1534" spans="1:9" x14ac:dyDescent="0.2">
      <c r="A1534" s="176">
        <v>1531</v>
      </c>
      <c r="B1534" s="249" t="s">
        <v>352</v>
      </c>
      <c r="C1534" s="248">
        <v>21114</v>
      </c>
      <c r="D1534" s="604" t="s">
        <v>1919</v>
      </c>
      <c r="E1534" s="247" t="s">
        <v>586</v>
      </c>
      <c r="F1534" s="247" t="s">
        <v>568</v>
      </c>
      <c r="G1534" s="247">
        <f>'MATERIAIS G1'!G1534</f>
        <v>30</v>
      </c>
      <c r="H1534" s="246">
        <v>35.43</v>
      </c>
      <c r="I1534" s="246">
        <f t="shared" si="23"/>
        <v>1062.9000000000001</v>
      </c>
    </row>
    <row r="1535" spans="1:9" ht="30" x14ac:dyDescent="0.2">
      <c r="A1535" s="176">
        <v>1532</v>
      </c>
      <c r="B1535" s="249" t="s">
        <v>352</v>
      </c>
      <c r="C1535" s="248">
        <v>38123</v>
      </c>
      <c r="D1535" s="604" t="s">
        <v>1919</v>
      </c>
      <c r="E1535" s="247" t="s">
        <v>585</v>
      </c>
      <c r="F1535" s="247" t="s">
        <v>507</v>
      </c>
      <c r="G1535" s="247">
        <f>'MATERIAIS G1'!G1535</f>
        <v>2</v>
      </c>
      <c r="H1535" s="246">
        <v>72.010000000000005</v>
      </c>
      <c r="I1535" s="246">
        <f t="shared" si="23"/>
        <v>144.02000000000001</v>
      </c>
    </row>
    <row r="1536" spans="1:9" ht="30" x14ac:dyDescent="0.2">
      <c r="A1536" s="176">
        <v>1533</v>
      </c>
      <c r="B1536" s="249" t="s">
        <v>352</v>
      </c>
      <c r="C1536" s="248">
        <v>299</v>
      </c>
      <c r="D1536" s="604" t="s">
        <v>1919</v>
      </c>
      <c r="E1536" s="247" t="s">
        <v>584</v>
      </c>
      <c r="F1536" s="247" t="s">
        <v>568</v>
      </c>
      <c r="G1536" s="247">
        <f>'MATERIAIS G1'!G1536</f>
        <v>1</v>
      </c>
      <c r="H1536" s="246">
        <v>3.35</v>
      </c>
      <c r="I1536" s="246">
        <f t="shared" si="23"/>
        <v>3.35</v>
      </c>
    </row>
    <row r="1537" spans="1:9" ht="30" x14ac:dyDescent="0.2">
      <c r="A1537" s="176">
        <v>1534</v>
      </c>
      <c r="B1537" s="249" t="s">
        <v>352</v>
      </c>
      <c r="C1537" s="248">
        <v>300</v>
      </c>
      <c r="D1537" s="604" t="s">
        <v>1919</v>
      </c>
      <c r="E1537" s="247" t="s">
        <v>583</v>
      </c>
      <c r="F1537" s="247" t="s">
        <v>568</v>
      </c>
      <c r="G1537" s="247">
        <f>'MATERIAIS G1'!G1537</f>
        <v>7</v>
      </c>
      <c r="H1537" s="246">
        <v>11.61</v>
      </c>
      <c r="I1537" s="246">
        <f t="shared" si="23"/>
        <v>81.27</v>
      </c>
    </row>
    <row r="1538" spans="1:9" ht="30" x14ac:dyDescent="0.2">
      <c r="A1538" s="176">
        <v>1535</v>
      </c>
      <c r="B1538" s="249" t="s">
        <v>352</v>
      </c>
      <c r="C1538" s="248">
        <v>298</v>
      </c>
      <c r="D1538" s="604" t="s">
        <v>1919</v>
      </c>
      <c r="E1538" s="247" t="s">
        <v>582</v>
      </c>
      <c r="F1538" s="247" t="s">
        <v>568</v>
      </c>
      <c r="G1538" s="247">
        <f>'MATERIAIS G1'!G1538</f>
        <v>13</v>
      </c>
      <c r="H1538" s="246">
        <v>2.58</v>
      </c>
      <c r="I1538" s="246">
        <f t="shared" si="23"/>
        <v>33.54</v>
      </c>
    </row>
    <row r="1539" spans="1:9" ht="60" x14ac:dyDescent="0.2">
      <c r="A1539" s="176">
        <v>1536</v>
      </c>
      <c r="B1539" s="249" t="s">
        <v>352</v>
      </c>
      <c r="C1539" s="248">
        <v>1346</v>
      </c>
      <c r="D1539" s="604" t="s">
        <v>1919</v>
      </c>
      <c r="E1539" s="247" t="s">
        <v>581</v>
      </c>
      <c r="F1539" s="247" t="s">
        <v>580</v>
      </c>
      <c r="G1539" s="247">
        <f>'MATERIAIS G1'!G1539</f>
        <v>7</v>
      </c>
      <c r="H1539" s="246">
        <v>42.63</v>
      </c>
      <c r="I1539" s="246">
        <f t="shared" si="23"/>
        <v>298.41000000000003</v>
      </c>
    </row>
    <row r="1540" spans="1:9" x14ac:dyDescent="0.2">
      <c r="A1540" s="176">
        <v>1537</v>
      </c>
      <c r="B1540" s="249" t="s">
        <v>352</v>
      </c>
      <c r="C1540" s="248">
        <v>11683</v>
      </c>
      <c r="D1540" s="604" t="s">
        <v>1919</v>
      </c>
      <c r="E1540" s="247" t="s">
        <v>579</v>
      </c>
      <c r="F1540" s="247" t="s">
        <v>568</v>
      </c>
      <c r="G1540" s="247">
        <f>'MATERIAIS G1'!G1540</f>
        <v>402</v>
      </c>
      <c r="H1540" s="246">
        <v>37.29</v>
      </c>
      <c r="I1540" s="246">
        <f t="shared" si="23"/>
        <v>14990.58</v>
      </c>
    </row>
    <row r="1541" spans="1:9" x14ac:dyDescent="0.2">
      <c r="A1541" s="176">
        <v>1538</v>
      </c>
      <c r="B1541" s="249" t="s">
        <v>353</v>
      </c>
      <c r="C1541" s="248" t="s">
        <v>3177</v>
      </c>
      <c r="D1541" s="604" t="s">
        <v>1919</v>
      </c>
      <c r="E1541" s="247" t="s">
        <v>3178</v>
      </c>
      <c r="F1541" s="247" t="s">
        <v>568</v>
      </c>
      <c r="G1541" s="247">
        <f>'MATERIAIS G1'!G1541</f>
        <v>4</v>
      </c>
      <c r="H1541" s="246">
        <v>12.08</v>
      </c>
      <c r="I1541" s="246">
        <f t="shared" ref="I1541:I1604" si="24">H1541*G1541</f>
        <v>48.32</v>
      </c>
    </row>
    <row r="1542" spans="1:9" ht="30" x14ac:dyDescent="0.2">
      <c r="A1542" s="176">
        <v>1539</v>
      </c>
      <c r="B1542" s="249" t="s">
        <v>352</v>
      </c>
      <c r="C1542" s="248">
        <v>3672</v>
      </c>
      <c r="D1542" s="604" t="s">
        <v>1919</v>
      </c>
      <c r="E1542" s="247" t="s">
        <v>578</v>
      </c>
      <c r="F1542" s="247" t="s">
        <v>568</v>
      </c>
      <c r="G1542" s="247">
        <f>'MATERIAIS G1'!G1542</f>
        <v>3</v>
      </c>
      <c r="H1542" s="246">
        <v>1.59</v>
      </c>
      <c r="I1542" s="246">
        <f t="shared" si="24"/>
        <v>4.7699999999999996</v>
      </c>
    </row>
    <row r="1543" spans="1:9" ht="45" x14ac:dyDescent="0.2">
      <c r="A1543" s="176">
        <v>1540</v>
      </c>
      <c r="B1543" s="249" t="s">
        <v>352</v>
      </c>
      <c r="C1543" s="248">
        <v>7121</v>
      </c>
      <c r="D1543" s="604" t="s">
        <v>1919</v>
      </c>
      <c r="E1543" s="247" t="s">
        <v>577</v>
      </c>
      <c r="F1543" s="247" t="s">
        <v>568</v>
      </c>
      <c r="G1543" s="247">
        <f>'MATERIAIS G1'!G1543</f>
        <v>7</v>
      </c>
      <c r="H1543" s="246">
        <v>8.8000000000000007</v>
      </c>
      <c r="I1543" s="246">
        <f t="shared" si="24"/>
        <v>61.6</v>
      </c>
    </row>
    <row r="1544" spans="1:9" ht="30" x14ac:dyDescent="0.2">
      <c r="A1544" s="176">
        <v>1541</v>
      </c>
      <c r="B1544" s="249" t="s">
        <v>352</v>
      </c>
      <c r="C1544" s="248">
        <v>38123</v>
      </c>
      <c r="D1544" s="604" t="s">
        <v>2187</v>
      </c>
      <c r="E1544" s="247" t="s">
        <v>576</v>
      </c>
      <c r="F1544" s="247" t="s">
        <v>445</v>
      </c>
      <c r="G1544" s="247">
        <f>'MATERIAIS G1'!G1544</f>
        <v>0</v>
      </c>
      <c r="H1544" s="246">
        <v>72.010000000000005</v>
      </c>
      <c r="I1544" s="246">
        <f t="shared" si="24"/>
        <v>0</v>
      </c>
    </row>
    <row r="1545" spans="1:9" x14ac:dyDescent="0.2">
      <c r="A1545" s="176">
        <v>1542</v>
      </c>
      <c r="B1545" s="249" t="s">
        <v>353</v>
      </c>
      <c r="C1545" s="248" t="s">
        <v>575</v>
      </c>
      <c r="D1545" s="604" t="s">
        <v>2187</v>
      </c>
      <c r="E1545" s="247" t="s">
        <v>574</v>
      </c>
      <c r="F1545" s="247" t="s">
        <v>504</v>
      </c>
      <c r="G1545" s="247">
        <f>'MATERIAIS G1'!G1545</f>
        <v>1</v>
      </c>
      <c r="H1545" s="246">
        <v>41.19</v>
      </c>
      <c r="I1545" s="246">
        <f t="shared" si="24"/>
        <v>41.19</v>
      </c>
    </row>
    <row r="1546" spans="1:9" x14ac:dyDescent="0.2">
      <c r="A1546" s="176">
        <v>1543</v>
      </c>
      <c r="B1546" s="249" t="s">
        <v>353</v>
      </c>
      <c r="C1546" s="248" t="s">
        <v>573</v>
      </c>
      <c r="D1546" s="604" t="s">
        <v>2187</v>
      </c>
      <c r="E1546" s="247" t="s">
        <v>572</v>
      </c>
      <c r="F1546" s="247" t="s">
        <v>568</v>
      </c>
      <c r="G1546" s="247">
        <f>'MATERIAIS G1'!G1546</f>
        <v>15200</v>
      </c>
      <c r="H1546" s="246">
        <v>0.1</v>
      </c>
      <c r="I1546" s="246">
        <f t="shared" si="24"/>
        <v>1520</v>
      </c>
    </row>
    <row r="1547" spans="1:9" ht="30" x14ac:dyDescent="0.2">
      <c r="A1547" s="176">
        <v>1544</v>
      </c>
      <c r="B1547" s="249" t="s">
        <v>352</v>
      </c>
      <c r="C1547" s="248">
        <v>10490</v>
      </c>
      <c r="D1547" s="604" t="s">
        <v>2187</v>
      </c>
      <c r="E1547" s="247" t="s">
        <v>571</v>
      </c>
      <c r="F1547" s="247" t="s">
        <v>504</v>
      </c>
      <c r="G1547" s="247">
        <f>'MATERIAIS G1'!G1547</f>
        <v>126</v>
      </c>
      <c r="H1547" s="246">
        <v>112</v>
      </c>
      <c r="I1547" s="246">
        <f t="shared" si="24"/>
        <v>14112</v>
      </c>
    </row>
    <row r="1548" spans="1:9" ht="45" x14ac:dyDescent="0.2">
      <c r="A1548" s="176">
        <v>1545</v>
      </c>
      <c r="B1548" s="249" t="s">
        <v>352</v>
      </c>
      <c r="C1548" s="248">
        <v>44531</v>
      </c>
      <c r="D1548" s="605" t="s">
        <v>637</v>
      </c>
      <c r="E1548" s="247" t="s">
        <v>570</v>
      </c>
      <c r="F1548" s="247" t="s">
        <v>568</v>
      </c>
      <c r="G1548" s="247">
        <f>'MATERIAIS G1'!G1548</f>
        <v>4</v>
      </c>
      <c r="H1548" s="246">
        <v>77.069999999999993</v>
      </c>
      <c r="I1548" s="246">
        <f t="shared" si="24"/>
        <v>308.27999999999997</v>
      </c>
    </row>
    <row r="1549" spans="1:9" ht="45" x14ac:dyDescent="0.2">
      <c r="A1549" s="176">
        <v>1546</v>
      </c>
      <c r="B1549" s="249" t="s">
        <v>352</v>
      </c>
      <c r="C1549" s="248">
        <v>11963</v>
      </c>
      <c r="D1549" s="604" t="s">
        <v>2187</v>
      </c>
      <c r="E1549" s="247" t="s">
        <v>569</v>
      </c>
      <c r="F1549" s="247" t="s">
        <v>568</v>
      </c>
      <c r="G1549" s="247">
        <f>'MATERIAIS G1'!G1549</f>
        <v>4</v>
      </c>
      <c r="H1549" s="246">
        <v>10.01</v>
      </c>
      <c r="I1549" s="246">
        <f t="shared" si="24"/>
        <v>40.04</v>
      </c>
    </row>
    <row r="1550" spans="1:9" ht="30" x14ac:dyDescent="0.2">
      <c r="A1550" s="176">
        <v>1547</v>
      </c>
      <c r="B1550" s="249" t="s">
        <v>352</v>
      </c>
      <c r="C1550" s="248">
        <v>408</v>
      </c>
      <c r="D1550" s="604" t="s">
        <v>527</v>
      </c>
      <c r="E1550" s="247" t="s">
        <v>567</v>
      </c>
      <c r="F1550" s="247" t="s">
        <v>351</v>
      </c>
      <c r="G1550" s="247">
        <f>'MATERIAIS G1'!G1550</f>
        <v>45</v>
      </c>
      <c r="H1550" s="246">
        <v>0.99</v>
      </c>
      <c r="I1550" s="246">
        <f t="shared" si="24"/>
        <v>44.55</v>
      </c>
    </row>
    <row r="1551" spans="1:9" x14ac:dyDescent="0.2">
      <c r="A1551" s="176">
        <v>1548</v>
      </c>
      <c r="B1551" s="249" t="s">
        <v>353</v>
      </c>
      <c r="C1551" s="248" t="s">
        <v>565</v>
      </c>
      <c r="D1551" s="604" t="s">
        <v>527</v>
      </c>
      <c r="E1551" s="247" t="s">
        <v>3179</v>
      </c>
      <c r="F1551" s="247" t="s">
        <v>568</v>
      </c>
      <c r="G1551" s="247">
        <f>'MATERIAIS G1'!G1551</f>
        <v>247</v>
      </c>
      <c r="H1551" s="246">
        <v>10.35</v>
      </c>
      <c r="I1551" s="246">
        <f t="shared" si="24"/>
        <v>2556.4499999999998</v>
      </c>
    </row>
    <row r="1552" spans="1:9" x14ac:dyDescent="0.2">
      <c r="A1552" s="176">
        <v>1549</v>
      </c>
      <c r="B1552" s="249" t="s">
        <v>353</v>
      </c>
      <c r="C1552" s="248" t="s">
        <v>564</v>
      </c>
      <c r="D1552" s="604" t="s">
        <v>527</v>
      </c>
      <c r="E1552" s="247" t="s">
        <v>3180</v>
      </c>
      <c r="F1552" s="247" t="s">
        <v>351</v>
      </c>
      <c r="G1552" s="247">
        <f>'MATERIAIS G1'!G1552</f>
        <v>547</v>
      </c>
      <c r="H1552" s="246">
        <v>2.19</v>
      </c>
      <c r="I1552" s="246">
        <f t="shared" si="24"/>
        <v>1197.93</v>
      </c>
    </row>
    <row r="1553" spans="1:9" ht="60" x14ac:dyDescent="0.2">
      <c r="A1553" s="176">
        <v>1550</v>
      </c>
      <c r="B1553" s="249" t="s">
        <v>352</v>
      </c>
      <c r="C1553" s="248">
        <v>1355</v>
      </c>
      <c r="D1553" s="604" t="s">
        <v>527</v>
      </c>
      <c r="E1553" s="247" t="s">
        <v>562</v>
      </c>
      <c r="F1553" s="247" t="s">
        <v>504</v>
      </c>
      <c r="G1553" s="247">
        <f>'MATERIAIS G1'!G1553</f>
        <v>5</v>
      </c>
      <c r="H1553" s="246">
        <v>35.25</v>
      </c>
      <c r="I1553" s="246">
        <f t="shared" si="24"/>
        <v>176.25</v>
      </c>
    </row>
    <row r="1554" spans="1:9" ht="45" x14ac:dyDescent="0.2">
      <c r="A1554" s="176">
        <v>1551</v>
      </c>
      <c r="B1554" s="249" t="s">
        <v>353</v>
      </c>
      <c r="C1554" s="248" t="s">
        <v>561</v>
      </c>
      <c r="D1554" s="604" t="s">
        <v>527</v>
      </c>
      <c r="E1554" s="247" t="s">
        <v>560</v>
      </c>
      <c r="F1554" s="247" t="s">
        <v>351</v>
      </c>
      <c r="G1554" s="247">
        <f>'MATERIAIS G1'!G1554</f>
        <v>7</v>
      </c>
      <c r="H1554" s="246">
        <v>32.9</v>
      </c>
      <c r="I1554" s="246">
        <f t="shared" si="24"/>
        <v>230.3</v>
      </c>
    </row>
    <row r="1555" spans="1:9" ht="30" x14ac:dyDescent="0.2">
      <c r="A1555" s="176">
        <v>1552</v>
      </c>
      <c r="B1555" s="249" t="s">
        <v>353</v>
      </c>
      <c r="C1555" s="248" t="s">
        <v>559</v>
      </c>
      <c r="D1555" s="604" t="s">
        <v>527</v>
      </c>
      <c r="E1555" s="247" t="s">
        <v>3175</v>
      </c>
      <c r="F1555" s="247" t="s">
        <v>351</v>
      </c>
      <c r="G1555" s="247">
        <f>'MATERIAIS G1'!G1555</f>
        <v>38</v>
      </c>
      <c r="H1555" s="246">
        <v>3.13</v>
      </c>
      <c r="I1555" s="246">
        <f t="shared" si="24"/>
        <v>118.94</v>
      </c>
    </row>
    <row r="1556" spans="1:9" ht="30" x14ac:dyDescent="0.2">
      <c r="A1556" s="176">
        <v>1553</v>
      </c>
      <c r="B1556" s="249" t="s">
        <v>353</v>
      </c>
      <c r="C1556" s="248" t="s">
        <v>559</v>
      </c>
      <c r="D1556" s="604" t="s">
        <v>527</v>
      </c>
      <c r="E1556" s="247" t="s">
        <v>3175</v>
      </c>
      <c r="F1556" s="247" t="s">
        <v>351</v>
      </c>
      <c r="G1556" s="247">
        <f>'MATERIAIS G1'!G1556</f>
        <v>22</v>
      </c>
      <c r="H1556" s="246">
        <v>3.13</v>
      </c>
      <c r="I1556" s="246">
        <f t="shared" si="24"/>
        <v>68.86</v>
      </c>
    </row>
    <row r="1557" spans="1:9" ht="30" x14ac:dyDescent="0.2">
      <c r="A1557" s="176">
        <v>1554</v>
      </c>
      <c r="B1557" s="249" t="s">
        <v>352</v>
      </c>
      <c r="C1557" s="248">
        <v>11451</v>
      </c>
      <c r="D1557" s="604" t="s">
        <v>527</v>
      </c>
      <c r="E1557" s="247" t="s">
        <v>558</v>
      </c>
      <c r="F1557" s="247" t="s">
        <v>351</v>
      </c>
      <c r="G1557" s="247">
        <f>'MATERIAIS G1'!G1557</f>
        <v>7</v>
      </c>
      <c r="H1557" s="246">
        <v>57.87</v>
      </c>
      <c r="I1557" s="246">
        <f t="shared" si="24"/>
        <v>405.09</v>
      </c>
    </row>
    <row r="1558" spans="1:9" ht="45" x14ac:dyDescent="0.2">
      <c r="A1558" s="176">
        <v>1555</v>
      </c>
      <c r="B1558" s="249" t="s">
        <v>352</v>
      </c>
      <c r="C1558" s="248">
        <v>2420</v>
      </c>
      <c r="D1558" s="604" t="s">
        <v>527</v>
      </c>
      <c r="E1558" s="247" t="s">
        <v>557</v>
      </c>
      <c r="F1558" s="247" t="s">
        <v>351</v>
      </c>
      <c r="G1558" s="247">
        <f>'MATERIAIS G1'!G1558</f>
        <v>15</v>
      </c>
      <c r="H1558" s="246">
        <v>10.92</v>
      </c>
      <c r="I1558" s="246">
        <f t="shared" si="24"/>
        <v>163.80000000000001</v>
      </c>
    </row>
    <row r="1559" spans="1:9" ht="90" x14ac:dyDescent="0.2">
      <c r="A1559" s="176">
        <v>1556</v>
      </c>
      <c r="B1559" s="249" t="s">
        <v>352</v>
      </c>
      <c r="C1559" s="248">
        <v>3093</v>
      </c>
      <c r="D1559" s="604" t="s">
        <v>527</v>
      </c>
      <c r="E1559" s="247" t="s">
        <v>556</v>
      </c>
      <c r="F1559" s="247" t="s">
        <v>555</v>
      </c>
      <c r="G1559" s="247">
        <f>'MATERIAIS G1'!G1559</f>
        <v>2</v>
      </c>
      <c r="H1559" s="246">
        <v>132.75</v>
      </c>
      <c r="I1559" s="246">
        <f t="shared" si="24"/>
        <v>265.5</v>
      </c>
    </row>
    <row r="1560" spans="1:9" x14ac:dyDescent="0.2">
      <c r="A1560" s="176">
        <v>1557</v>
      </c>
      <c r="B1560" s="249" t="s">
        <v>353</v>
      </c>
      <c r="C1560" s="248" t="s">
        <v>554</v>
      </c>
      <c r="D1560" s="604" t="s">
        <v>527</v>
      </c>
      <c r="E1560" s="247" t="s">
        <v>553</v>
      </c>
      <c r="F1560" s="247" t="s">
        <v>438</v>
      </c>
      <c r="G1560" s="247">
        <f>'MATERIAIS G1'!G1560</f>
        <v>304</v>
      </c>
      <c r="H1560" s="246">
        <v>59.67</v>
      </c>
      <c r="I1560" s="246">
        <f t="shared" si="24"/>
        <v>18139.68</v>
      </c>
    </row>
    <row r="1561" spans="1:9" ht="30" x14ac:dyDescent="0.2">
      <c r="A1561" s="176">
        <v>1558</v>
      </c>
      <c r="B1561" s="249" t="s">
        <v>352</v>
      </c>
      <c r="C1561" s="248">
        <v>38116</v>
      </c>
      <c r="D1561" s="604" t="s">
        <v>527</v>
      </c>
      <c r="E1561" s="247" t="s">
        <v>552</v>
      </c>
      <c r="F1561" s="247" t="s">
        <v>351</v>
      </c>
      <c r="G1561" s="247">
        <f>'MATERIAIS G1'!G1561</f>
        <v>2</v>
      </c>
      <c r="H1561" s="246">
        <v>6.83</v>
      </c>
      <c r="I1561" s="246">
        <f t="shared" si="24"/>
        <v>13.66</v>
      </c>
    </row>
    <row r="1562" spans="1:9" ht="45" x14ac:dyDescent="0.2">
      <c r="A1562" s="176">
        <v>1559</v>
      </c>
      <c r="B1562" s="249" t="s">
        <v>352</v>
      </c>
      <c r="C1562" s="248">
        <v>39696</v>
      </c>
      <c r="D1562" s="604" t="s">
        <v>527</v>
      </c>
      <c r="E1562" s="247" t="s">
        <v>551</v>
      </c>
      <c r="F1562" s="247" t="s">
        <v>504</v>
      </c>
      <c r="G1562" s="247">
        <f>'MATERIAIS G1'!G1562</f>
        <v>205</v>
      </c>
      <c r="H1562" s="246">
        <v>6.6</v>
      </c>
      <c r="I1562" s="246">
        <f t="shared" si="24"/>
        <v>1353</v>
      </c>
    </row>
    <row r="1563" spans="1:9" ht="45" x14ac:dyDescent="0.2">
      <c r="A1563" s="176">
        <v>1560</v>
      </c>
      <c r="B1563" s="249" t="s">
        <v>352</v>
      </c>
      <c r="C1563" s="248">
        <v>4796</v>
      </c>
      <c r="D1563" s="604" t="s">
        <v>527</v>
      </c>
      <c r="E1563" s="247" t="s">
        <v>550</v>
      </c>
      <c r="F1563" s="247" t="s">
        <v>504</v>
      </c>
      <c r="G1563" s="247">
        <f>'MATERIAIS G1'!G1563</f>
        <v>1</v>
      </c>
      <c r="H1563" s="246">
        <v>230.97</v>
      </c>
      <c r="I1563" s="246">
        <f t="shared" si="24"/>
        <v>230.97</v>
      </c>
    </row>
    <row r="1564" spans="1:9" ht="45" x14ac:dyDescent="0.2">
      <c r="A1564" s="176">
        <v>1561</v>
      </c>
      <c r="B1564" s="249" t="s">
        <v>352</v>
      </c>
      <c r="C1564" s="248">
        <v>1297</v>
      </c>
      <c r="D1564" s="604" t="s">
        <v>527</v>
      </c>
      <c r="E1564" s="247" t="s">
        <v>549</v>
      </c>
      <c r="F1564" s="247" t="s">
        <v>504</v>
      </c>
      <c r="G1564" s="247">
        <f>'MATERIAIS G1'!G1564</f>
        <v>47</v>
      </c>
      <c r="H1564" s="246">
        <v>22.31</v>
      </c>
      <c r="I1564" s="246">
        <f t="shared" si="24"/>
        <v>1048.57</v>
      </c>
    </row>
    <row r="1565" spans="1:9" ht="60" x14ac:dyDescent="0.2">
      <c r="A1565" s="176">
        <v>1562</v>
      </c>
      <c r="B1565" s="249" t="s">
        <v>352</v>
      </c>
      <c r="C1565" s="248">
        <v>7243</v>
      </c>
      <c r="D1565" s="604" t="s">
        <v>527</v>
      </c>
      <c r="E1565" s="247" t="s">
        <v>548</v>
      </c>
      <c r="F1565" s="247" t="s">
        <v>504</v>
      </c>
      <c r="G1565" s="247">
        <f>'MATERIAIS G1'!G1565</f>
        <v>76</v>
      </c>
      <c r="H1565" s="246">
        <v>45.45</v>
      </c>
      <c r="I1565" s="246">
        <f t="shared" si="24"/>
        <v>3454.2</v>
      </c>
    </row>
    <row r="1566" spans="1:9" ht="30" x14ac:dyDescent="0.2">
      <c r="A1566" s="176">
        <v>1563</v>
      </c>
      <c r="B1566" s="249" t="s">
        <v>352</v>
      </c>
      <c r="C1566" s="248">
        <v>43776</v>
      </c>
      <c r="D1566" s="604" t="s">
        <v>510</v>
      </c>
      <c r="E1566" s="247" t="s">
        <v>547</v>
      </c>
      <c r="F1566" s="247" t="s">
        <v>441</v>
      </c>
      <c r="G1566" s="247">
        <f>'MATERIAIS G1'!G1566</f>
        <v>91</v>
      </c>
      <c r="H1566" s="246">
        <v>29.04</v>
      </c>
      <c r="I1566" s="246">
        <f t="shared" si="24"/>
        <v>2642.64</v>
      </c>
    </row>
    <row r="1567" spans="1:9" ht="30" x14ac:dyDescent="0.2">
      <c r="A1567" s="176">
        <v>1564</v>
      </c>
      <c r="B1567" s="249" t="s">
        <v>352</v>
      </c>
      <c r="C1567" s="248">
        <v>43649</v>
      </c>
      <c r="D1567" s="604" t="s">
        <v>527</v>
      </c>
      <c r="E1567" s="247" t="s">
        <v>513</v>
      </c>
      <c r="F1567" s="247" t="s">
        <v>441</v>
      </c>
      <c r="G1567" s="247">
        <f>'MATERIAIS G1'!G1567</f>
        <v>9</v>
      </c>
      <c r="H1567" s="246">
        <v>44.5</v>
      </c>
      <c r="I1567" s="246">
        <f t="shared" si="24"/>
        <v>400.5</v>
      </c>
    </row>
    <row r="1568" spans="1:9" x14ac:dyDescent="0.2">
      <c r="A1568" s="176">
        <v>1565</v>
      </c>
      <c r="B1568" s="249" t="s">
        <v>352</v>
      </c>
      <c r="C1568" s="248">
        <v>7304</v>
      </c>
      <c r="D1568" s="604" t="s">
        <v>527</v>
      </c>
      <c r="E1568" s="247" t="s">
        <v>546</v>
      </c>
      <c r="F1568" s="247" t="s">
        <v>441</v>
      </c>
      <c r="G1568" s="247">
        <f>'MATERIAIS G1'!G1568</f>
        <v>30</v>
      </c>
      <c r="H1568" s="246">
        <v>86.05</v>
      </c>
      <c r="I1568" s="246">
        <f t="shared" si="24"/>
        <v>2581.5</v>
      </c>
    </row>
    <row r="1569" spans="1:9" ht="45" x14ac:dyDescent="0.2">
      <c r="A1569" s="176">
        <v>1566</v>
      </c>
      <c r="B1569" s="249" t="s">
        <v>352</v>
      </c>
      <c r="C1569" s="248">
        <v>13417</v>
      </c>
      <c r="D1569" s="604" t="s">
        <v>1919</v>
      </c>
      <c r="E1569" s="247" t="s">
        <v>545</v>
      </c>
      <c r="F1569" s="247" t="s">
        <v>351</v>
      </c>
      <c r="G1569" s="247">
        <f>'MATERIAIS G1'!G1569</f>
        <v>1</v>
      </c>
      <c r="H1569" s="246">
        <v>88.37</v>
      </c>
      <c r="I1569" s="246">
        <f t="shared" si="24"/>
        <v>88.37</v>
      </c>
    </row>
    <row r="1570" spans="1:9" ht="45" x14ac:dyDescent="0.2">
      <c r="A1570" s="176">
        <v>1567</v>
      </c>
      <c r="B1570" s="249" t="s">
        <v>353</v>
      </c>
      <c r="C1570" s="248" t="s">
        <v>544</v>
      </c>
      <c r="D1570" s="604" t="s">
        <v>527</v>
      </c>
      <c r="E1570" s="247" t="s">
        <v>543</v>
      </c>
      <c r="F1570" s="247" t="s">
        <v>438</v>
      </c>
      <c r="G1570" s="247">
        <f>'MATERIAIS G1'!G1570</f>
        <v>1216</v>
      </c>
      <c r="H1570" s="246">
        <v>83.72</v>
      </c>
      <c r="I1570" s="246">
        <f t="shared" si="24"/>
        <v>101803.52</v>
      </c>
    </row>
    <row r="1571" spans="1:9" ht="30" x14ac:dyDescent="0.2">
      <c r="A1571" s="176">
        <v>1568</v>
      </c>
      <c r="B1571" s="249" t="s">
        <v>352</v>
      </c>
      <c r="C1571" s="248">
        <v>36365</v>
      </c>
      <c r="D1571" s="604" t="s">
        <v>527</v>
      </c>
      <c r="E1571" s="247" t="s">
        <v>542</v>
      </c>
      <c r="F1571" s="247" t="s">
        <v>438</v>
      </c>
      <c r="G1571" s="247">
        <f>'MATERIAIS G1'!G1571</f>
        <v>9</v>
      </c>
      <c r="H1571" s="246">
        <v>33.770000000000003</v>
      </c>
      <c r="I1571" s="246">
        <f t="shared" si="24"/>
        <v>303.93</v>
      </c>
    </row>
    <row r="1572" spans="1:9" ht="30" x14ac:dyDescent="0.2">
      <c r="A1572" s="176">
        <v>1569</v>
      </c>
      <c r="B1572" s="249" t="s">
        <v>352</v>
      </c>
      <c r="C1572" s="248">
        <v>36365</v>
      </c>
      <c r="D1572" s="604" t="s">
        <v>527</v>
      </c>
      <c r="E1572" s="247" t="s">
        <v>542</v>
      </c>
      <c r="F1572" s="247" t="s">
        <v>438</v>
      </c>
      <c r="G1572" s="247">
        <f>'MATERIAIS G1'!G1572</f>
        <v>9</v>
      </c>
      <c r="H1572" s="246">
        <v>33.770000000000003</v>
      </c>
      <c r="I1572" s="246">
        <f t="shared" si="24"/>
        <v>303.93</v>
      </c>
    </row>
    <row r="1573" spans="1:9" ht="45" x14ac:dyDescent="0.2">
      <c r="A1573" s="176">
        <v>1570</v>
      </c>
      <c r="B1573" s="249" t="s">
        <v>353</v>
      </c>
      <c r="C1573" s="248" t="s">
        <v>541</v>
      </c>
      <c r="D1573" s="604" t="s">
        <v>527</v>
      </c>
      <c r="E1573" s="247" t="s">
        <v>540</v>
      </c>
      <c r="F1573" s="247" t="s">
        <v>522</v>
      </c>
      <c r="G1573" s="247">
        <f>'MATERIAIS G1'!G1573</f>
        <v>19</v>
      </c>
      <c r="H1573" s="246">
        <v>55.53</v>
      </c>
      <c r="I1573" s="246">
        <f t="shared" si="24"/>
        <v>1055.07</v>
      </c>
    </row>
    <row r="1574" spans="1:9" ht="45" x14ac:dyDescent="0.2">
      <c r="A1574" s="176">
        <v>1571</v>
      </c>
      <c r="B1574" s="249" t="s">
        <v>352</v>
      </c>
      <c r="C1574" s="248">
        <v>43131</v>
      </c>
      <c r="D1574" s="604" t="s">
        <v>527</v>
      </c>
      <c r="E1574" s="247" t="s">
        <v>539</v>
      </c>
      <c r="F1574" s="247" t="s">
        <v>445</v>
      </c>
      <c r="G1574" s="247">
        <f>'MATERIAIS G1'!G1574</f>
        <v>1</v>
      </c>
      <c r="H1574" s="246">
        <v>18.12</v>
      </c>
      <c r="I1574" s="246">
        <f t="shared" si="24"/>
        <v>18.12</v>
      </c>
    </row>
    <row r="1575" spans="1:9" ht="45" x14ac:dyDescent="0.2">
      <c r="A1575" s="176">
        <v>1572</v>
      </c>
      <c r="B1575" s="249" t="s">
        <v>352</v>
      </c>
      <c r="C1575" s="248">
        <v>40424</v>
      </c>
      <c r="D1575" s="604" t="s">
        <v>527</v>
      </c>
      <c r="E1575" s="247" t="s">
        <v>538</v>
      </c>
      <c r="F1575" s="247" t="s">
        <v>507</v>
      </c>
      <c r="G1575" s="247">
        <f>'MATERIAIS G1'!G1575</f>
        <v>6</v>
      </c>
      <c r="H1575" s="246">
        <v>7.6</v>
      </c>
      <c r="I1575" s="246">
        <f t="shared" si="24"/>
        <v>45.6</v>
      </c>
    </row>
    <row r="1576" spans="1:9" ht="30" x14ac:dyDescent="0.2">
      <c r="A1576" s="176">
        <v>1573</v>
      </c>
      <c r="B1576" s="249" t="s">
        <v>352</v>
      </c>
      <c r="C1576" s="248">
        <v>43668</v>
      </c>
      <c r="D1576" s="604" t="s">
        <v>527</v>
      </c>
      <c r="E1576" s="247" t="s">
        <v>537</v>
      </c>
      <c r="F1576" s="247" t="s">
        <v>507</v>
      </c>
      <c r="G1576" s="247">
        <f>'MATERIAIS G1'!G1576</f>
        <v>33</v>
      </c>
      <c r="H1576" s="246">
        <v>9.08</v>
      </c>
      <c r="I1576" s="246">
        <f t="shared" si="24"/>
        <v>299.64</v>
      </c>
    </row>
    <row r="1577" spans="1:9" ht="30" x14ac:dyDescent="0.2">
      <c r="A1577" s="176">
        <v>1574</v>
      </c>
      <c r="B1577" s="249" t="s">
        <v>352</v>
      </c>
      <c r="C1577" s="248">
        <v>11046</v>
      </c>
      <c r="D1577" s="604" t="s">
        <v>527</v>
      </c>
      <c r="E1577" s="247" t="s">
        <v>536</v>
      </c>
      <c r="F1577" s="247" t="s">
        <v>507</v>
      </c>
      <c r="G1577" s="247">
        <f>'MATERIAIS G1'!G1577</f>
        <v>8</v>
      </c>
      <c r="H1577" s="246">
        <v>9.44</v>
      </c>
      <c r="I1577" s="246">
        <f t="shared" si="24"/>
        <v>75.52</v>
      </c>
    </row>
    <row r="1578" spans="1:9" ht="30" x14ac:dyDescent="0.2">
      <c r="A1578" s="176">
        <v>1575</v>
      </c>
      <c r="B1578" s="249" t="s">
        <v>352</v>
      </c>
      <c r="C1578" s="248">
        <v>11026</v>
      </c>
      <c r="D1578" s="604" t="s">
        <v>527</v>
      </c>
      <c r="E1578" s="247" t="s">
        <v>535</v>
      </c>
      <c r="F1578" s="247" t="s">
        <v>507</v>
      </c>
      <c r="G1578" s="247">
        <f>'MATERIAIS G1'!G1578</f>
        <v>7</v>
      </c>
      <c r="H1578" s="246">
        <v>9.4700000000000006</v>
      </c>
      <c r="I1578" s="246">
        <f t="shared" si="24"/>
        <v>66.290000000000006</v>
      </c>
    </row>
    <row r="1579" spans="1:9" ht="30" x14ac:dyDescent="0.2">
      <c r="A1579" s="176">
        <v>1576</v>
      </c>
      <c r="B1579" s="249" t="s">
        <v>352</v>
      </c>
      <c r="C1579" s="248">
        <v>555</v>
      </c>
      <c r="D1579" s="604" t="s">
        <v>527</v>
      </c>
      <c r="E1579" s="247" t="s">
        <v>534</v>
      </c>
      <c r="F1579" s="247" t="s">
        <v>456</v>
      </c>
      <c r="G1579" s="247">
        <f>'MATERIAIS G1'!G1579</f>
        <v>1824</v>
      </c>
      <c r="H1579" s="246">
        <v>11.86</v>
      </c>
      <c r="I1579" s="246">
        <f t="shared" si="24"/>
        <v>21632.639999999999</v>
      </c>
    </row>
    <row r="1580" spans="1:9" ht="30" x14ac:dyDescent="0.2">
      <c r="A1580" s="176">
        <v>1577</v>
      </c>
      <c r="B1580" s="249" t="s">
        <v>352</v>
      </c>
      <c r="C1580" s="248">
        <v>552</v>
      </c>
      <c r="D1580" s="604" t="s">
        <v>527</v>
      </c>
      <c r="E1580" s="247" t="s">
        <v>533</v>
      </c>
      <c r="F1580" s="247" t="s">
        <v>456</v>
      </c>
      <c r="G1580" s="247">
        <f>'MATERIAIS G1'!G1580</f>
        <v>1030</v>
      </c>
      <c r="H1580" s="246">
        <v>18.46</v>
      </c>
      <c r="I1580" s="246">
        <f t="shared" si="24"/>
        <v>19013.8</v>
      </c>
    </row>
    <row r="1581" spans="1:9" ht="60" x14ac:dyDescent="0.2">
      <c r="A1581" s="176">
        <v>1578</v>
      </c>
      <c r="B1581" s="249" t="s">
        <v>352</v>
      </c>
      <c r="C1581" s="248">
        <v>3120</v>
      </c>
      <c r="D1581" s="604" t="s">
        <v>527</v>
      </c>
      <c r="E1581" s="247" t="s">
        <v>532</v>
      </c>
      <c r="F1581" s="247" t="s">
        <v>351</v>
      </c>
      <c r="G1581" s="247">
        <f>'MATERIAIS G1'!G1581</f>
        <v>13</v>
      </c>
      <c r="H1581" s="246">
        <v>11.58</v>
      </c>
      <c r="I1581" s="246">
        <f t="shared" si="24"/>
        <v>150.54</v>
      </c>
    </row>
    <row r="1582" spans="1:9" x14ac:dyDescent="0.2">
      <c r="A1582" s="176">
        <v>1579</v>
      </c>
      <c r="B1582" s="249" t="s">
        <v>352</v>
      </c>
      <c r="C1582" s="248">
        <v>10966</v>
      </c>
      <c r="D1582" s="604" t="s">
        <v>527</v>
      </c>
      <c r="E1582" s="247" t="s">
        <v>531</v>
      </c>
      <c r="F1582" s="247" t="s">
        <v>445</v>
      </c>
      <c r="G1582" s="247">
        <f>'MATERIAIS G1'!G1582</f>
        <v>422</v>
      </c>
      <c r="H1582" s="246">
        <v>9.1199999999999992</v>
      </c>
      <c r="I1582" s="246">
        <f t="shared" si="24"/>
        <v>3848.64</v>
      </c>
    </row>
    <row r="1583" spans="1:9" x14ac:dyDescent="0.2">
      <c r="A1583" s="176">
        <v>1580</v>
      </c>
      <c r="B1583" s="249" t="s">
        <v>352</v>
      </c>
      <c r="C1583" s="248">
        <v>4741</v>
      </c>
      <c r="D1583" s="604" t="s">
        <v>527</v>
      </c>
      <c r="E1583" s="247" t="s">
        <v>530</v>
      </c>
      <c r="F1583" s="247" t="s">
        <v>452</v>
      </c>
      <c r="G1583" s="247">
        <f>'MATERIAIS G1'!G1583</f>
        <v>60</v>
      </c>
      <c r="H1583" s="246">
        <v>179.6</v>
      </c>
      <c r="I1583" s="246">
        <f t="shared" si="24"/>
        <v>10776</v>
      </c>
    </row>
    <row r="1584" spans="1:9" x14ac:dyDescent="0.2">
      <c r="A1584" s="176">
        <v>1581</v>
      </c>
      <c r="B1584" s="249" t="s">
        <v>353</v>
      </c>
      <c r="C1584" s="248" t="s">
        <v>528</v>
      </c>
      <c r="D1584" s="604" t="s">
        <v>527</v>
      </c>
      <c r="E1584" s="247" t="s">
        <v>526</v>
      </c>
      <c r="F1584" s="247" t="s">
        <v>351</v>
      </c>
      <c r="G1584" s="247">
        <f>'MATERIAIS G1'!G1584</f>
        <v>92</v>
      </c>
      <c r="H1584" s="246">
        <v>60.24</v>
      </c>
      <c r="I1584" s="246">
        <f t="shared" si="24"/>
        <v>5542.08</v>
      </c>
    </row>
    <row r="1585" spans="1:9" ht="30" x14ac:dyDescent="0.2">
      <c r="A1585" s="176">
        <v>1582</v>
      </c>
      <c r="B1585" s="249" t="s">
        <v>352</v>
      </c>
      <c r="C1585" s="248">
        <v>65</v>
      </c>
      <c r="D1585" s="604" t="s">
        <v>510</v>
      </c>
      <c r="E1585" s="247" t="s">
        <v>525</v>
      </c>
      <c r="F1585" s="247" t="s">
        <v>351</v>
      </c>
      <c r="G1585" s="247">
        <f>'MATERIAIS G1'!G1585</f>
        <v>1</v>
      </c>
      <c r="H1585" s="246">
        <v>0.85</v>
      </c>
      <c r="I1585" s="246">
        <f t="shared" si="24"/>
        <v>0.85</v>
      </c>
    </row>
    <row r="1586" spans="1:9" ht="30" x14ac:dyDescent="0.2">
      <c r="A1586" s="176">
        <v>1583</v>
      </c>
      <c r="B1586" s="249" t="s">
        <v>352</v>
      </c>
      <c r="C1586" s="248">
        <v>65</v>
      </c>
      <c r="D1586" s="604" t="s">
        <v>510</v>
      </c>
      <c r="E1586" s="247" t="s">
        <v>525</v>
      </c>
      <c r="F1586" s="247" t="s">
        <v>351</v>
      </c>
      <c r="G1586" s="247">
        <f>'MATERIAIS G1'!G1586</f>
        <v>1</v>
      </c>
      <c r="H1586" s="246">
        <v>0.85</v>
      </c>
      <c r="I1586" s="246">
        <f t="shared" si="24"/>
        <v>0.85</v>
      </c>
    </row>
    <row r="1587" spans="1:9" x14ac:dyDescent="0.2">
      <c r="A1587" s="176">
        <v>1584</v>
      </c>
      <c r="B1587" s="249" t="s">
        <v>353</v>
      </c>
      <c r="C1587" s="248" t="s">
        <v>524</v>
      </c>
      <c r="D1587" s="604" t="s">
        <v>510</v>
      </c>
      <c r="E1587" s="247" t="s">
        <v>523</v>
      </c>
      <c r="F1587" s="247" t="s">
        <v>522</v>
      </c>
      <c r="G1587" s="247">
        <f>'MATERIAIS G1'!G1587</f>
        <v>0</v>
      </c>
      <c r="H1587" s="246">
        <v>10.69</v>
      </c>
      <c r="I1587" s="246">
        <f t="shared" si="24"/>
        <v>0</v>
      </c>
    </row>
    <row r="1588" spans="1:9" ht="30" x14ac:dyDescent="0.2">
      <c r="A1588" s="176">
        <v>1585</v>
      </c>
      <c r="B1588" s="249" t="s">
        <v>352</v>
      </c>
      <c r="C1588" s="248">
        <v>38021</v>
      </c>
      <c r="D1588" s="604" t="s">
        <v>510</v>
      </c>
      <c r="E1588" s="247" t="s">
        <v>521</v>
      </c>
      <c r="F1588" s="247" t="s">
        <v>351</v>
      </c>
      <c r="G1588" s="247">
        <f>'MATERIAIS G1'!G1588</f>
        <v>1</v>
      </c>
      <c r="H1588" s="246">
        <v>21.05</v>
      </c>
      <c r="I1588" s="246">
        <f t="shared" si="24"/>
        <v>21.05</v>
      </c>
    </row>
    <row r="1589" spans="1:9" ht="30" x14ac:dyDescent="0.2">
      <c r="A1589" s="176">
        <v>1586</v>
      </c>
      <c r="B1589" s="249" t="s">
        <v>352</v>
      </c>
      <c r="C1589" s="248">
        <v>12019</v>
      </c>
      <c r="D1589" s="604" t="s">
        <v>510</v>
      </c>
      <c r="E1589" s="247" t="s">
        <v>519</v>
      </c>
      <c r="F1589" s="247" t="s">
        <v>351</v>
      </c>
      <c r="G1589" s="247">
        <f>'MATERIAIS G1'!G1589</f>
        <v>0</v>
      </c>
      <c r="H1589" s="246">
        <v>14.18</v>
      </c>
      <c r="I1589" s="246">
        <f t="shared" si="24"/>
        <v>0</v>
      </c>
    </row>
    <row r="1590" spans="1:9" ht="30" x14ac:dyDescent="0.2">
      <c r="A1590" s="176">
        <v>1587</v>
      </c>
      <c r="B1590" s="249" t="s">
        <v>352</v>
      </c>
      <c r="C1590" s="248">
        <v>12020</v>
      </c>
      <c r="D1590" s="604" t="s">
        <v>510</v>
      </c>
      <c r="E1590" s="247" t="s">
        <v>518</v>
      </c>
      <c r="F1590" s="247" t="s">
        <v>351</v>
      </c>
      <c r="G1590" s="247">
        <f>'MATERIAIS G1'!G1590</f>
        <v>2</v>
      </c>
      <c r="H1590" s="246">
        <v>12.18</v>
      </c>
      <c r="I1590" s="246">
        <f t="shared" si="24"/>
        <v>24.36</v>
      </c>
    </row>
    <row r="1591" spans="1:9" ht="45" x14ac:dyDescent="0.2">
      <c r="A1591" s="176">
        <v>1588</v>
      </c>
      <c r="B1591" s="249" t="s">
        <v>352</v>
      </c>
      <c r="C1591" s="248">
        <v>4015</v>
      </c>
      <c r="D1591" s="604" t="s">
        <v>510</v>
      </c>
      <c r="E1591" s="247" t="s">
        <v>517</v>
      </c>
      <c r="F1591" s="247" t="s">
        <v>504</v>
      </c>
      <c r="G1591" s="247">
        <f>'MATERIAIS G1'!G1591</f>
        <v>129</v>
      </c>
      <c r="H1591" s="246">
        <v>60.5</v>
      </c>
      <c r="I1591" s="246">
        <f t="shared" si="24"/>
        <v>7804.5</v>
      </c>
    </row>
    <row r="1592" spans="1:9" ht="30" x14ac:dyDescent="0.2">
      <c r="A1592" s="176">
        <v>1589</v>
      </c>
      <c r="B1592" s="249" t="s">
        <v>353</v>
      </c>
      <c r="C1592" s="248" t="s">
        <v>2776</v>
      </c>
      <c r="D1592" s="604" t="s">
        <v>510</v>
      </c>
      <c r="E1592" s="247" t="s">
        <v>3181</v>
      </c>
      <c r="F1592" s="247" t="s">
        <v>445</v>
      </c>
      <c r="G1592" s="247">
        <f>'MATERIAIS G1'!G1592</f>
        <v>18</v>
      </c>
      <c r="H1592" s="246">
        <v>26.06</v>
      </c>
      <c r="I1592" s="246">
        <f t="shared" si="24"/>
        <v>469.08</v>
      </c>
    </row>
    <row r="1593" spans="1:9" ht="60" x14ac:dyDescent="0.2">
      <c r="A1593" s="176">
        <v>1590</v>
      </c>
      <c r="B1593" s="249" t="s">
        <v>352</v>
      </c>
      <c r="C1593" s="248">
        <v>5080</v>
      </c>
      <c r="D1593" s="604" t="s">
        <v>510</v>
      </c>
      <c r="E1593" s="247" t="s">
        <v>516</v>
      </c>
      <c r="F1593" s="247" t="s">
        <v>351</v>
      </c>
      <c r="G1593" s="247">
        <f>'MATERIAIS G1'!G1593</f>
        <v>0</v>
      </c>
      <c r="H1593" s="246">
        <v>20.28</v>
      </c>
      <c r="I1593" s="246">
        <f t="shared" si="24"/>
        <v>0</v>
      </c>
    </row>
    <row r="1594" spans="1:9" ht="30" x14ac:dyDescent="0.2">
      <c r="A1594" s="176">
        <v>1591</v>
      </c>
      <c r="B1594" s="249" t="s">
        <v>352</v>
      </c>
      <c r="C1594" s="248">
        <v>38877</v>
      </c>
      <c r="D1594" s="604" t="s">
        <v>510</v>
      </c>
      <c r="E1594" s="247" t="s">
        <v>515</v>
      </c>
      <c r="F1594" s="247" t="s">
        <v>445</v>
      </c>
      <c r="G1594" s="247">
        <f>'MATERIAIS G1'!G1594</f>
        <v>228</v>
      </c>
      <c r="H1594" s="246">
        <v>7.81</v>
      </c>
      <c r="I1594" s="246">
        <f t="shared" si="24"/>
        <v>1780.68</v>
      </c>
    </row>
    <row r="1595" spans="1:9" x14ac:dyDescent="0.2">
      <c r="A1595" s="176">
        <v>1592</v>
      </c>
      <c r="B1595" s="249" t="s">
        <v>352</v>
      </c>
      <c r="C1595" s="248">
        <v>38122</v>
      </c>
      <c r="D1595" s="604" t="s">
        <v>510</v>
      </c>
      <c r="E1595" s="247" t="s">
        <v>514</v>
      </c>
      <c r="F1595" s="247" t="s">
        <v>441</v>
      </c>
      <c r="G1595" s="247">
        <f>'MATERIAIS G1'!G1595</f>
        <v>760</v>
      </c>
      <c r="H1595" s="246">
        <v>20.39</v>
      </c>
      <c r="I1595" s="246">
        <f t="shared" si="24"/>
        <v>15496.4</v>
      </c>
    </row>
    <row r="1596" spans="1:9" ht="30" x14ac:dyDescent="0.2">
      <c r="A1596" s="176">
        <v>1593</v>
      </c>
      <c r="B1596" s="249" t="s">
        <v>352</v>
      </c>
      <c r="C1596" s="248">
        <v>43649</v>
      </c>
      <c r="D1596" s="604" t="s">
        <v>510</v>
      </c>
      <c r="E1596" s="247" t="s">
        <v>513</v>
      </c>
      <c r="F1596" s="247" t="s">
        <v>441</v>
      </c>
      <c r="G1596" s="247">
        <f>'MATERIAIS G1'!G1596</f>
        <v>205</v>
      </c>
      <c r="H1596" s="246">
        <v>44.5</v>
      </c>
      <c r="I1596" s="246">
        <f t="shared" si="24"/>
        <v>9122.5</v>
      </c>
    </row>
    <row r="1597" spans="1:9" ht="30" x14ac:dyDescent="0.2">
      <c r="A1597" s="176">
        <v>1594</v>
      </c>
      <c r="B1597" s="249" t="s">
        <v>352</v>
      </c>
      <c r="C1597" s="248">
        <v>7314</v>
      </c>
      <c r="D1597" s="604" t="s">
        <v>510</v>
      </c>
      <c r="E1597" s="247" t="s">
        <v>512</v>
      </c>
      <c r="F1597" s="247" t="s">
        <v>441</v>
      </c>
      <c r="G1597" s="247">
        <f>'MATERIAIS G1'!G1597</f>
        <v>495</v>
      </c>
      <c r="H1597" s="246">
        <v>83.28</v>
      </c>
      <c r="I1597" s="246">
        <f t="shared" si="24"/>
        <v>41223.599999999999</v>
      </c>
    </row>
    <row r="1598" spans="1:9" x14ac:dyDescent="0.2">
      <c r="A1598" s="176">
        <v>1595</v>
      </c>
      <c r="B1598" s="249" t="s">
        <v>352</v>
      </c>
      <c r="C1598" s="248">
        <v>43648</v>
      </c>
      <c r="D1598" s="604" t="s">
        <v>510</v>
      </c>
      <c r="E1598" s="247" t="s">
        <v>509</v>
      </c>
      <c r="F1598" s="247" t="s">
        <v>508</v>
      </c>
      <c r="G1598" s="247">
        <f>'MATERIAIS G1'!G1598</f>
        <v>95</v>
      </c>
      <c r="H1598" s="246">
        <v>29.92</v>
      </c>
      <c r="I1598" s="246">
        <f t="shared" si="24"/>
        <v>2842.4</v>
      </c>
    </row>
    <row r="1599" spans="1:9" ht="30" x14ac:dyDescent="0.2">
      <c r="A1599" s="176">
        <v>1596</v>
      </c>
      <c r="B1599" s="249" t="s">
        <v>2828</v>
      </c>
      <c r="C1599" s="248" t="s">
        <v>3182</v>
      </c>
      <c r="D1599" s="605" t="s">
        <v>503</v>
      </c>
      <c r="E1599" s="247" t="s">
        <v>3183</v>
      </c>
      <c r="F1599" s="247" t="s">
        <v>502</v>
      </c>
      <c r="G1599" s="247">
        <f>'MATERIAIS G1'!G1599</f>
        <v>19</v>
      </c>
      <c r="H1599" s="246">
        <v>292.3</v>
      </c>
      <c r="I1599" s="246">
        <f t="shared" si="24"/>
        <v>5553.7</v>
      </c>
    </row>
    <row r="1600" spans="1:9" ht="45" x14ac:dyDescent="0.2">
      <c r="A1600" s="176">
        <v>1597</v>
      </c>
      <c r="B1600" s="249" t="s">
        <v>352</v>
      </c>
      <c r="C1600" s="248">
        <v>1625</v>
      </c>
      <c r="D1600" s="605" t="s">
        <v>439</v>
      </c>
      <c r="E1600" s="247" t="s">
        <v>501</v>
      </c>
      <c r="F1600" s="247" t="s">
        <v>351</v>
      </c>
      <c r="G1600" s="247">
        <f>'MATERIAIS G1'!G1600</f>
        <v>258</v>
      </c>
      <c r="H1600" s="246">
        <v>182.29</v>
      </c>
      <c r="I1600" s="246">
        <f t="shared" si="24"/>
        <v>47030.82</v>
      </c>
    </row>
    <row r="1601" spans="1:9" ht="45" x14ac:dyDescent="0.2">
      <c r="A1601" s="176">
        <v>1598</v>
      </c>
      <c r="B1601" s="249" t="s">
        <v>352</v>
      </c>
      <c r="C1601" s="248">
        <v>34709</v>
      </c>
      <c r="D1601" s="605" t="s">
        <v>439</v>
      </c>
      <c r="E1601" s="247" t="s">
        <v>500</v>
      </c>
      <c r="F1601" s="247" t="s">
        <v>351</v>
      </c>
      <c r="G1601" s="247">
        <f>'MATERIAIS G1'!G1601</f>
        <v>304</v>
      </c>
      <c r="H1601" s="246">
        <v>86.76</v>
      </c>
      <c r="I1601" s="246">
        <f t="shared" si="24"/>
        <v>26375.040000000001</v>
      </c>
    </row>
    <row r="1602" spans="1:9" ht="60" x14ac:dyDescent="0.2">
      <c r="A1602" s="176">
        <v>1599</v>
      </c>
      <c r="B1602" s="249" t="s">
        <v>352</v>
      </c>
      <c r="C1602" s="248">
        <v>2488</v>
      </c>
      <c r="D1602" s="605" t="s">
        <v>439</v>
      </c>
      <c r="E1602" s="247" t="s">
        <v>499</v>
      </c>
      <c r="F1602" s="247" t="s">
        <v>351</v>
      </c>
      <c r="G1602" s="247">
        <f>'MATERIAIS G1'!G1602</f>
        <v>121</v>
      </c>
      <c r="H1602" s="246">
        <v>2.09</v>
      </c>
      <c r="I1602" s="246">
        <f t="shared" si="24"/>
        <v>252.89</v>
      </c>
    </row>
    <row r="1603" spans="1:9" ht="45" x14ac:dyDescent="0.2">
      <c r="A1603" s="176">
        <v>1600</v>
      </c>
      <c r="B1603" s="249" t="s">
        <v>352</v>
      </c>
      <c r="C1603" s="248">
        <v>1614</v>
      </c>
      <c r="D1603" s="605" t="s">
        <v>439</v>
      </c>
      <c r="E1603" s="247" t="s">
        <v>498</v>
      </c>
      <c r="F1603" s="247" t="s">
        <v>351</v>
      </c>
      <c r="G1603" s="247">
        <f>'MATERIAIS G1'!G1603</f>
        <v>76</v>
      </c>
      <c r="H1603" s="246">
        <v>316.49</v>
      </c>
      <c r="I1603" s="246">
        <f t="shared" si="24"/>
        <v>24053.24</v>
      </c>
    </row>
    <row r="1604" spans="1:9" ht="45" x14ac:dyDescent="0.2">
      <c r="A1604" s="176">
        <v>1601</v>
      </c>
      <c r="B1604" s="249" t="s">
        <v>352</v>
      </c>
      <c r="C1604" s="248">
        <v>37454</v>
      </c>
      <c r="D1604" s="605" t="s">
        <v>439</v>
      </c>
      <c r="E1604" s="247" t="s">
        <v>497</v>
      </c>
      <c r="F1604" s="247" t="s">
        <v>495</v>
      </c>
      <c r="G1604" s="247">
        <f>'MATERIAIS G1'!G1604</f>
        <v>1520</v>
      </c>
      <c r="H1604" s="246">
        <v>1.55</v>
      </c>
      <c r="I1604" s="246">
        <f t="shared" si="24"/>
        <v>2356</v>
      </c>
    </row>
    <row r="1605" spans="1:9" ht="45" x14ac:dyDescent="0.2">
      <c r="A1605" s="176">
        <v>1602</v>
      </c>
      <c r="B1605" s="249" t="s">
        <v>352</v>
      </c>
      <c r="C1605" s="248">
        <v>37459</v>
      </c>
      <c r="D1605" s="605" t="s">
        <v>439</v>
      </c>
      <c r="E1605" s="247" t="s">
        <v>496</v>
      </c>
      <c r="F1605" s="247" t="s">
        <v>495</v>
      </c>
      <c r="G1605" s="247">
        <f>'MATERIAIS G1'!G1605</f>
        <v>1520</v>
      </c>
      <c r="H1605" s="246">
        <v>8.2799999999999994</v>
      </c>
      <c r="I1605" s="246">
        <f t="shared" ref="I1605:I1668" si="25">H1605*G1605</f>
        <v>12585.6</v>
      </c>
    </row>
    <row r="1606" spans="1:9" ht="60" x14ac:dyDescent="0.2">
      <c r="A1606" s="176">
        <v>1603</v>
      </c>
      <c r="B1606" s="249" t="s">
        <v>352</v>
      </c>
      <c r="C1606" s="248">
        <v>39258</v>
      </c>
      <c r="D1606" s="605" t="s">
        <v>439</v>
      </c>
      <c r="E1606" s="247" t="s">
        <v>494</v>
      </c>
      <c r="F1606" s="247" t="s">
        <v>438</v>
      </c>
      <c r="G1606" s="247">
        <f>'MATERIAIS G1'!G1606</f>
        <v>1520</v>
      </c>
      <c r="H1606" s="246">
        <v>8.84</v>
      </c>
      <c r="I1606" s="246">
        <f t="shared" si="25"/>
        <v>13436.8</v>
      </c>
    </row>
    <row r="1607" spans="1:9" ht="45" x14ac:dyDescent="0.2">
      <c r="A1607" s="176">
        <v>1604</v>
      </c>
      <c r="B1607" s="249" t="s">
        <v>352</v>
      </c>
      <c r="C1607" s="248">
        <v>38124</v>
      </c>
      <c r="D1607" s="605" t="s">
        <v>439</v>
      </c>
      <c r="E1607" s="247" t="s">
        <v>493</v>
      </c>
      <c r="F1607" s="247" t="s">
        <v>351</v>
      </c>
      <c r="G1607" s="247">
        <f>'MATERIAIS G1'!G1607</f>
        <v>76</v>
      </c>
      <c r="H1607" s="246">
        <v>28</v>
      </c>
      <c r="I1607" s="246">
        <f t="shared" si="25"/>
        <v>2128</v>
      </c>
    </row>
    <row r="1608" spans="1:9" ht="45" x14ac:dyDescent="0.2">
      <c r="A1608" s="176">
        <v>1605</v>
      </c>
      <c r="B1608" s="249" t="s">
        <v>352</v>
      </c>
      <c r="C1608" s="248">
        <v>39129</v>
      </c>
      <c r="D1608" s="605" t="s">
        <v>439</v>
      </c>
      <c r="E1608" s="247" t="s">
        <v>492</v>
      </c>
      <c r="F1608" s="247" t="s">
        <v>351</v>
      </c>
      <c r="G1608" s="247">
        <f>'MATERIAIS G1'!G1608</f>
        <v>608</v>
      </c>
      <c r="H1608" s="246">
        <v>2.0499999999999998</v>
      </c>
      <c r="I1608" s="246">
        <f t="shared" si="25"/>
        <v>1246.4000000000001</v>
      </c>
    </row>
    <row r="1609" spans="1:9" ht="45" x14ac:dyDescent="0.2">
      <c r="A1609" s="176">
        <v>1606</v>
      </c>
      <c r="B1609" s="249" t="s">
        <v>352</v>
      </c>
      <c r="C1609" s="248">
        <v>1901</v>
      </c>
      <c r="D1609" s="605" t="s">
        <v>439</v>
      </c>
      <c r="E1609" s="247" t="s">
        <v>490</v>
      </c>
      <c r="F1609" s="247" t="s">
        <v>438</v>
      </c>
      <c r="G1609" s="247">
        <f>'MATERIAIS G1'!G1609</f>
        <v>6080</v>
      </c>
      <c r="H1609" s="246">
        <v>0.89</v>
      </c>
      <c r="I1609" s="246">
        <f t="shared" si="25"/>
        <v>5411.2</v>
      </c>
    </row>
    <row r="1610" spans="1:9" ht="45" x14ac:dyDescent="0.2">
      <c r="A1610" s="176">
        <v>1607</v>
      </c>
      <c r="B1610" s="249" t="s">
        <v>352</v>
      </c>
      <c r="C1610" s="248">
        <v>1938</v>
      </c>
      <c r="D1610" s="605" t="s">
        <v>439</v>
      </c>
      <c r="E1610" s="247" t="s">
        <v>488</v>
      </c>
      <c r="F1610" s="247" t="s">
        <v>445</v>
      </c>
      <c r="G1610" s="247">
        <f>'MATERIAIS G1'!G1610</f>
        <v>304</v>
      </c>
      <c r="H1610" s="246">
        <v>6.14</v>
      </c>
      <c r="I1610" s="246">
        <f t="shared" si="25"/>
        <v>1866.56</v>
      </c>
    </row>
    <row r="1611" spans="1:9" ht="60" x14ac:dyDescent="0.2">
      <c r="A1611" s="176">
        <v>1608</v>
      </c>
      <c r="B1611" s="249" t="s">
        <v>352</v>
      </c>
      <c r="C1611" s="248">
        <v>11267</v>
      </c>
      <c r="D1611" s="605" t="s">
        <v>439</v>
      </c>
      <c r="E1611" s="247" t="s">
        <v>487</v>
      </c>
      <c r="F1611" s="247" t="s">
        <v>351</v>
      </c>
      <c r="G1611" s="247">
        <f>'MATERIAIS G1'!G1611</f>
        <v>304</v>
      </c>
      <c r="H1611" s="246">
        <v>1.54</v>
      </c>
      <c r="I1611" s="246">
        <f t="shared" si="25"/>
        <v>468.16</v>
      </c>
    </row>
    <row r="1612" spans="1:9" ht="45" x14ac:dyDescent="0.2">
      <c r="A1612" s="176">
        <v>1609</v>
      </c>
      <c r="B1612" s="249" t="s">
        <v>352</v>
      </c>
      <c r="C1612" s="248">
        <v>39029</v>
      </c>
      <c r="D1612" s="605" t="s">
        <v>439</v>
      </c>
      <c r="E1612" s="247" t="s">
        <v>486</v>
      </c>
      <c r="F1612" s="247" t="s">
        <v>438</v>
      </c>
      <c r="G1612" s="247">
        <f>'MATERIAIS G1'!G1612</f>
        <v>18</v>
      </c>
      <c r="H1612" s="246">
        <v>13.43</v>
      </c>
      <c r="I1612" s="246">
        <f t="shared" si="25"/>
        <v>241.74</v>
      </c>
    </row>
    <row r="1613" spans="1:9" ht="45" x14ac:dyDescent="0.2">
      <c r="A1613" s="176">
        <v>1610</v>
      </c>
      <c r="B1613" s="249" t="s">
        <v>352</v>
      </c>
      <c r="C1613" s="248">
        <v>39997</v>
      </c>
      <c r="D1613" s="605" t="s">
        <v>439</v>
      </c>
      <c r="E1613" s="247" t="s">
        <v>485</v>
      </c>
      <c r="F1613" s="247" t="s">
        <v>351</v>
      </c>
      <c r="G1613" s="247">
        <f>'MATERIAIS G1'!G1613</f>
        <v>152</v>
      </c>
      <c r="H1613" s="246">
        <v>0.32</v>
      </c>
      <c r="I1613" s="246">
        <f t="shared" si="25"/>
        <v>48.64</v>
      </c>
    </row>
    <row r="1614" spans="1:9" ht="45" x14ac:dyDescent="0.2">
      <c r="A1614" s="176">
        <v>1611</v>
      </c>
      <c r="B1614" s="249" t="s">
        <v>352</v>
      </c>
      <c r="C1614" s="248">
        <v>1319</v>
      </c>
      <c r="D1614" s="605" t="s">
        <v>439</v>
      </c>
      <c r="E1614" s="247" t="s">
        <v>484</v>
      </c>
      <c r="F1614" s="247" t="s">
        <v>445</v>
      </c>
      <c r="G1614" s="247">
        <f>'MATERIAIS G1'!G1614</f>
        <v>76</v>
      </c>
      <c r="H1614" s="246">
        <v>6.88</v>
      </c>
      <c r="I1614" s="246">
        <f t="shared" si="25"/>
        <v>522.88</v>
      </c>
    </row>
    <row r="1615" spans="1:9" ht="45" x14ac:dyDescent="0.2">
      <c r="A1615" s="176">
        <v>1612</v>
      </c>
      <c r="B1615" s="249" t="s">
        <v>352</v>
      </c>
      <c r="C1615" s="248">
        <v>2580</v>
      </c>
      <c r="D1615" s="605" t="s">
        <v>439</v>
      </c>
      <c r="E1615" s="247" t="s">
        <v>483</v>
      </c>
      <c r="F1615" s="247" t="s">
        <v>351</v>
      </c>
      <c r="G1615" s="247">
        <f>'MATERIAIS G1'!G1615</f>
        <v>121</v>
      </c>
      <c r="H1615" s="246">
        <v>16.350000000000001</v>
      </c>
      <c r="I1615" s="246">
        <f t="shared" si="25"/>
        <v>1978.35</v>
      </c>
    </row>
    <row r="1616" spans="1:9" ht="90" x14ac:dyDescent="0.2">
      <c r="A1616" s="176">
        <v>1613</v>
      </c>
      <c r="B1616" s="249" t="s">
        <v>352</v>
      </c>
      <c r="C1616" s="248">
        <v>39739</v>
      </c>
      <c r="D1616" s="605" t="s">
        <v>439</v>
      </c>
      <c r="E1616" s="247" t="s">
        <v>481</v>
      </c>
      <c r="F1616" s="247" t="s">
        <v>438</v>
      </c>
      <c r="G1616" s="247">
        <f>'MATERIAIS G1'!G1616</f>
        <v>90</v>
      </c>
      <c r="H1616" s="246">
        <v>67.94</v>
      </c>
      <c r="I1616" s="246">
        <f t="shared" si="25"/>
        <v>6114.6</v>
      </c>
    </row>
    <row r="1617" spans="1:9" ht="90" x14ac:dyDescent="0.2">
      <c r="A1617" s="176">
        <v>1614</v>
      </c>
      <c r="B1617" s="249" t="s">
        <v>352</v>
      </c>
      <c r="C1617" s="248">
        <v>2668</v>
      </c>
      <c r="D1617" s="605" t="s">
        <v>439</v>
      </c>
      <c r="E1617" s="247" t="s">
        <v>480</v>
      </c>
      <c r="F1617" s="247" t="s">
        <v>438</v>
      </c>
      <c r="G1617" s="247">
        <f>'MATERIAIS G1'!G1617</f>
        <v>1520</v>
      </c>
      <c r="H1617" s="246">
        <v>7.07</v>
      </c>
      <c r="I1617" s="246">
        <f t="shared" si="25"/>
        <v>10746.4</v>
      </c>
    </row>
    <row r="1618" spans="1:9" ht="45" x14ac:dyDescent="0.2">
      <c r="A1618" s="176">
        <v>1615</v>
      </c>
      <c r="B1618" s="249" t="s">
        <v>352</v>
      </c>
      <c r="C1618" s="248">
        <v>39914</v>
      </c>
      <c r="D1618" s="605" t="s">
        <v>439</v>
      </c>
      <c r="E1618" s="247" t="s">
        <v>479</v>
      </c>
      <c r="F1618" s="247" t="s">
        <v>445</v>
      </c>
      <c r="G1618" s="247">
        <f>'MATERIAIS G1'!G1618</f>
        <v>6</v>
      </c>
      <c r="H1618" s="246">
        <v>258.77</v>
      </c>
      <c r="I1618" s="246">
        <f t="shared" si="25"/>
        <v>1552.62</v>
      </c>
    </row>
    <row r="1619" spans="1:9" ht="45" x14ac:dyDescent="0.2">
      <c r="A1619" s="176">
        <v>1616</v>
      </c>
      <c r="B1619" s="249" t="s">
        <v>352</v>
      </c>
      <c r="C1619" s="248">
        <v>12716</v>
      </c>
      <c r="D1619" s="605" t="s">
        <v>439</v>
      </c>
      <c r="E1619" s="247" t="s">
        <v>478</v>
      </c>
      <c r="F1619" s="247" t="s">
        <v>351</v>
      </c>
      <c r="G1619" s="247">
        <f>'MATERIAIS G1'!G1619</f>
        <v>304</v>
      </c>
      <c r="H1619" s="246">
        <v>20.56</v>
      </c>
      <c r="I1619" s="246">
        <f t="shared" si="25"/>
        <v>6250.24</v>
      </c>
    </row>
    <row r="1620" spans="1:9" ht="45" x14ac:dyDescent="0.2">
      <c r="A1620" s="176">
        <v>1617</v>
      </c>
      <c r="B1620" s="249" t="s">
        <v>352</v>
      </c>
      <c r="C1620" s="248">
        <v>12714</v>
      </c>
      <c r="D1620" s="605" t="s">
        <v>439</v>
      </c>
      <c r="E1620" s="247" t="s">
        <v>477</v>
      </c>
      <c r="F1620" s="247" t="s">
        <v>351</v>
      </c>
      <c r="G1620" s="247">
        <f>'MATERIAIS G1'!G1620</f>
        <v>304</v>
      </c>
      <c r="H1620" s="246">
        <v>5.3</v>
      </c>
      <c r="I1620" s="246">
        <f t="shared" si="25"/>
        <v>1611.2</v>
      </c>
    </row>
    <row r="1621" spans="1:9" ht="45" x14ac:dyDescent="0.2">
      <c r="A1621" s="176">
        <v>1618</v>
      </c>
      <c r="B1621" s="249" t="s">
        <v>352</v>
      </c>
      <c r="C1621" s="248">
        <v>12725</v>
      </c>
      <c r="D1621" s="605" t="s">
        <v>439</v>
      </c>
      <c r="E1621" s="247" t="s">
        <v>476</v>
      </c>
      <c r="F1621" s="247" t="s">
        <v>351</v>
      </c>
      <c r="G1621" s="247">
        <f>'MATERIAIS G1'!G1621</f>
        <v>76</v>
      </c>
      <c r="H1621" s="246">
        <v>11.37</v>
      </c>
      <c r="I1621" s="246">
        <f t="shared" si="25"/>
        <v>864.12</v>
      </c>
    </row>
    <row r="1622" spans="1:9" ht="45" x14ac:dyDescent="0.2">
      <c r="A1622" s="176">
        <v>1619</v>
      </c>
      <c r="B1622" s="249" t="s">
        <v>352</v>
      </c>
      <c r="C1622" s="248">
        <v>12723</v>
      </c>
      <c r="D1622" s="605" t="s">
        <v>439</v>
      </c>
      <c r="E1622" s="247" t="s">
        <v>475</v>
      </c>
      <c r="F1622" s="247" t="s">
        <v>351</v>
      </c>
      <c r="G1622" s="247">
        <f>'MATERIAIS G1'!G1622</f>
        <v>76</v>
      </c>
      <c r="H1622" s="246">
        <v>2.95</v>
      </c>
      <c r="I1622" s="246">
        <f t="shared" si="25"/>
        <v>224.2</v>
      </c>
    </row>
    <row r="1623" spans="1:9" ht="45" x14ac:dyDescent="0.2">
      <c r="A1623" s="176">
        <v>1620</v>
      </c>
      <c r="B1623" s="249" t="s">
        <v>352</v>
      </c>
      <c r="C1623" s="248">
        <v>2678</v>
      </c>
      <c r="D1623" s="605" t="s">
        <v>439</v>
      </c>
      <c r="E1623" s="247" t="s">
        <v>474</v>
      </c>
      <c r="F1623" s="247" t="s">
        <v>351</v>
      </c>
      <c r="G1623" s="247">
        <f>'MATERIAIS G1'!G1623</f>
        <v>608</v>
      </c>
      <c r="H1623" s="246">
        <v>3.37</v>
      </c>
      <c r="I1623" s="246">
        <f t="shared" si="25"/>
        <v>2048.96</v>
      </c>
    </row>
    <row r="1624" spans="1:9" ht="45" x14ac:dyDescent="0.2">
      <c r="A1624" s="176">
        <v>1621</v>
      </c>
      <c r="B1624" s="249" t="s">
        <v>352</v>
      </c>
      <c r="C1624" s="248">
        <v>39664</v>
      </c>
      <c r="D1624" s="605" t="s">
        <v>439</v>
      </c>
      <c r="E1624" s="247" t="s">
        <v>473</v>
      </c>
      <c r="F1624" s="247" t="s">
        <v>438</v>
      </c>
      <c r="G1624" s="247">
        <f>'MATERIAIS G1'!G1624</f>
        <v>304</v>
      </c>
      <c r="H1624" s="246">
        <v>30.67</v>
      </c>
      <c r="I1624" s="246">
        <f t="shared" si="25"/>
        <v>9323.68</v>
      </c>
    </row>
    <row r="1625" spans="1:9" ht="45" x14ac:dyDescent="0.2">
      <c r="A1625" s="176">
        <v>1622</v>
      </c>
      <c r="B1625" s="249" t="s">
        <v>352</v>
      </c>
      <c r="C1625" s="248">
        <v>39665</v>
      </c>
      <c r="D1625" s="605" t="s">
        <v>439</v>
      </c>
      <c r="E1625" s="247" t="s">
        <v>472</v>
      </c>
      <c r="F1625" s="247" t="s">
        <v>438</v>
      </c>
      <c r="G1625" s="247">
        <f>'MATERIAIS G1'!G1625</f>
        <v>608</v>
      </c>
      <c r="H1625" s="246">
        <v>51.75</v>
      </c>
      <c r="I1625" s="246">
        <f t="shared" si="25"/>
        <v>31464</v>
      </c>
    </row>
    <row r="1626" spans="1:9" ht="60" x14ac:dyDescent="0.2">
      <c r="A1626" s="176">
        <v>1623</v>
      </c>
      <c r="B1626" s="249" t="s">
        <v>352</v>
      </c>
      <c r="C1626" s="248">
        <v>39712</v>
      </c>
      <c r="D1626" s="605" t="s">
        <v>439</v>
      </c>
      <c r="E1626" s="247" t="s">
        <v>471</v>
      </c>
      <c r="F1626" s="247" t="s">
        <v>438</v>
      </c>
      <c r="G1626" s="247">
        <f>'MATERIAIS G1'!G1626</f>
        <v>912</v>
      </c>
      <c r="H1626" s="246">
        <v>2.16</v>
      </c>
      <c r="I1626" s="246">
        <f t="shared" si="25"/>
        <v>1969.92</v>
      </c>
    </row>
    <row r="1627" spans="1:9" ht="60" x14ac:dyDescent="0.2">
      <c r="A1627" s="176">
        <v>1624</v>
      </c>
      <c r="B1627" s="249" t="s">
        <v>352</v>
      </c>
      <c r="C1627" s="248">
        <v>39713</v>
      </c>
      <c r="D1627" s="605" t="s">
        <v>439</v>
      </c>
      <c r="E1627" s="247" t="s">
        <v>470</v>
      </c>
      <c r="F1627" s="247" t="s">
        <v>438</v>
      </c>
      <c r="G1627" s="247">
        <f>'MATERIAIS G1'!G1627</f>
        <v>152</v>
      </c>
      <c r="H1627" s="246">
        <v>1.71</v>
      </c>
      <c r="I1627" s="246">
        <f t="shared" si="25"/>
        <v>259.92</v>
      </c>
    </row>
    <row r="1628" spans="1:9" ht="45" x14ac:dyDescent="0.2">
      <c r="A1628" s="176">
        <v>1625</v>
      </c>
      <c r="B1628" s="249" t="s">
        <v>352</v>
      </c>
      <c r="C1628" s="248">
        <v>39634</v>
      </c>
      <c r="D1628" s="605" t="s">
        <v>439</v>
      </c>
      <c r="E1628" s="247" t="s">
        <v>469</v>
      </c>
      <c r="F1628" s="247" t="s">
        <v>438</v>
      </c>
      <c r="G1628" s="247">
        <f>'MATERIAIS G1'!G1628</f>
        <v>3040</v>
      </c>
      <c r="H1628" s="246">
        <v>7.6</v>
      </c>
      <c r="I1628" s="246">
        <f t="shared" si="25"/>
        <v>23104</v>
      </c>
    </row>
    <row r="1629" spans="1:9" ht="45" x14ac:dyDescent="0.2">
      <c r="A1629" s="176">
        <v>1626</v>
      </c>
      <c r="B1629" s="249" t="s">
        <v>352</v>
      </c>
      <c r="C1629" s="248">
        <v>42529</v>
      </c>
      <c r="D1629" s="605" t="s">
        <v>439</v>
      </c>
      <c r="E1629" s="247" t="s">
        <v>468</v>
      </c>
      <c r="F1629" s="247" t="s">
        <v>438</v>
      </c>
      <c r="G1629" s="247">
        <f>'MATERIAIS G1'!G1629</f>
        <v>608</v>
      </c>
      <c r="H1629" s="246">
        <v>1.39</v>
      </c>
      <c r="I1629" s="246">
        <f t="shared" si="25"/>
        <v>845.12</v>
      </c>
    </row>
    <row r="1630" spans="1:9" ht="45" x14ac:dyDescent="0.2">
      <c r="A1630" s="176">
        <v>1627</v>
      </c>
      <c r="B1630" s="249" t="s">
        <v>352</v>
      </c>
      <c r="C1630" s="248">
        <v>39660</v>
      </c>
      <c r="D1630" s="605" t="s">
        <v>439</v>
      </c>
      <c r="E1630" s="247" t="s">
        <v>467</v>
      </c>
      <c r="F1630" s="247" t="s">
        <v>438</v>
      </c>
      <c r="G1630" s="247">
        <f>'MATERIAIS G1'!G1630</f>
        <v>912</v>
      </c>
      <c r="H1630" s="246">
        <v>41.61</v>
      </c>
      <c r="I1630" s="246">
        <f t="shared" si="25"/>
        <v>37948.32</v>
      </c>
    </row>
    <row r="1631" spans="1:9" ht="45" x14ac:dyDescent="0.2">
      <c r="A1631" s="176">
        <v>1628</v>
      </c>
      <c r="B1631" s="249" t="s">
        <v>352</v>
      </c>
      <c r="C1631" s="248">
        <v>39662</v>
      </c>
      <c r="D1631" s="605" t="s">
        <v>439</v>
      </c>
      <c r="E1631" s="247" t="s">
        <v>466</v>
      </c>
      <c r="F1631" s="247" t="s">
        <v>438</v>
      </c>
      <c r="G1631" s="247">
        <f>'MATERIAIS G1'!G1631</f>
        <v>152</v>
      </c>
      <c r="H1631" s="246">
        <v>19.940000000000001</v>
      </c>
      <c r="I1631" s="246">
        <f t="shared" si="25"/>
        <v>3030.88</v>
      </c>
    </row>
    <row r="1632" spans="1:9" ht="60" x14ac:dyDescent="0.2">
      <c r="A1632" s="176">
        <v>1629</v>
      </c>
      <c r="B1632" s="249" t="s">
        <v>352</v>
      </c>
      <c r="C1632" s="248">
        <v>39716</v>
      </c>
      <c r="D1632" s="605" t="s">
        <v>439</v>
      </c>
      <c r="E1632" s="247" t="s">
        <v>465</v>
      </c>
      <c r="F1632" s="247" t="s">
        <v>438</v>
      </c>
      <c r="G1632" s="247">
        <f>'MATERIAIS G1'!G1632</f>
        <v>304</v>
      </c>
      <c r="H1632" s="246">
        <v>2.11</v>
      </c>
      <c r="I1632" s="246">
        <f t="shared" si="25"/>
        <v>641.44000000000005</v>
      </c>
    </row>
    <row r="1633" spans="1:9" ht="45" x14ac:dyDescent="0.2">
      <c r="A1633" s="176">
        <v>1630</v>
      </c>
      <c r="B1633" s="249" t="s">
        <v>352</v>
      </c>
      <c r="C1633" s="248">
        <v>39666</v>
      </c>
      <c r="D1633" s="605" t="s">
        <v>439</v>
      </c>
      <c r="E1633" s="247" t="s">
        <v>464</v>
      </c>
      <c r="F1633" s="247" t="s">
        <v>438</v>
      </c>
      <c r="G1633" s="247">
        <f>'MATERIAIS G1'!G1633</f>
        <v>304</v>
      </c>
      <c r="H1633" s="246">
        <v>62.59</v>
      </c>
      <c r="I1633" s="246">
        <f t="shared" si="25"/>
        <v>19027.36</v>
      </c>
    </row>
    <row r="1634" spans="1:9" ht="60" x14ac:dyDescent="0.2">
      <c r="A1634" s="176">
        <v>1631</v>
      </c>
      <c r="B1634" s="249" t="s">
        <v>352</v>
      </c>
      <c r="C1634" s="248">
        <v>39715</v>
      </c>
      <c r="D1634" s="605" t="s">
        <v>439</v>
      </c>
      <c r="E1634" s="247" t="s">
        <v>463</v>
      </c>
      <c r="F1634" s="247" t="s">
        <v>438</v>
      </c>
      <c r="G1634" s="247">
        <f>'MATERIAIS G1'!G1634</f>
        <v>304</v>
      </c>
      <c r="H1634" s="246">
        <v>2.79</v>
      </c>
      <c r="I1634" s="246">
        <f t="shared" si="25"/>
        <v>848.16</v>
      </c>
    </row>
    <row r="1635" spans="1:9" ht="45" x14ac:dyDescent="0.2">
      <c r="A1635" s="176">
        <v>1632</v>
      </c>
      <c r="B1635" s="249" t="s">
        <v>352</v>
      </c>
      <c r="C1635" s="248">
        <v>37591</v>
      </c>
      <c r="D1635" s="605" t="s">
        <v>439</v>
      </c>
      <c r="E1635" s="247" t="s">
        <v>462</v>
      </c>
      <c r="F1635" s="247" t="s">
        <v>351</v>
      </c>
      <c r="G1635" s="247">
        <f>'MATERIAIS G1'!G1635</f>
        <v>182</v>
      </c>
      <c r="H1635" s="246">
        <v>20.27</v>
      </c>
      <c r="I1635" s="246">
        <f t="shared" si="25"/>
        <v>3689.14</v>
      </c>
    </row>
    <row r="1636" spans="1:9" ht="45" x14ac:dyDescent="0.2">
      <c r="A1636" s="176">
        <v>1633</v>
      </c>
      <c r="B1636" s="249" t="s">
        <v>352</v>
      </c>
      <c r="C1636" s="248">
        <v>44329</v>
      </c>
      <c r="D1636" s="605" t="s">
        <v>439</v>
      </c>
      <c r="E1636" s="247" t="s">
        <v>461</v>
      </c>
      <c r="F1636" s="247" t="s">
        <v>441</v>
      </c>
      <c r="G1636" s="247">
        <f>'MATERIAIS G1'!G1636</f>
        <v>121</v>
      </c>
      <c r="H1636" s="246">
        <v>11.65</v>
      </c>
      <c r="I1636" s="246">
        <f t="shared" si="25"/>
        <v>1409.65</v>
      </c>
    </row>
    <row r="1637" spans="1:9" ht="45" x14ac:dyDescent="0.2">
      <c r="A1637" s="176">
        <v>1634</v>
      </c>
      <c r="B1637" s="249" t="s">
        <v>352</v>
      </c>
      <c r="C1637" s="248">
        <v>39443</v>
      </c>
      <c r="D1637" s="605" t="s">
        <v>439</v>
      </c>
      <c r="E1637" s="247" t="s">
        <v>460</v>
      </c>
      <c r="F1637" s="247" t="s">
        <v>351</v>
      </c>
      <c r="G1637" s="247">
        <f>'MATERIAIS G1'!G1637</f>
        <v>76</v>
      </c>
      <c r="H1637" s="246">
        <v>0.25</v>
      </c>
      <c r="I1637" s="246">
        <f t="shared" si="25"/>
        <v>19</v>
      </c>
    </row>
    <row r="1638" spans="1:9" ht="45" x14ac:dyDescent="0.2">
      <c r="A1638" s="176">
        <v>1635</v>
      </c>
      <c r="B1638" s="249" t="s">
        <v>352</v>
      </c>
      <c r="C1638" s="248">
        <v>1621</v>
      </c>
      <c r="D1638" s="605" t="s">
        <v>439</v>
      </c>
      <c r="E1638" s="247" t="s">
        <v>459</v>
      </c>
      <c r="F1638" s="247" t="s">
        <v>440</v>
      </c>
      <c r="G1638" s="247">
        <f>'MATERIAIS G1'!G1638</f>
        <v>76</v>
      </c>
      <c r="H1638" s="246">
        <v>566.04</v>
      </c>
      <c r="I1638" s="246">
        <f t="shared" si="25"/>
        <v>43019.040000000001</v>
      </c>
    </row>
    <row r="1639" spans="1:9" ht="45" x14ac:dyDescent="0.2">
      <c r="A1639" s="176">
        <v>1636</v>
      </c>
      <c r="B1639" s="249" t="s">
        <v>352</v>
      </c>
      <c r="C1639" s="248">
        <v>399</v>
      </c>
      <c r="D1639" s="605" t="s">
        <v>439</v>
      </c>
      <c r="E1639" s="247" t="s">
        <v>458</v>
      </c>
      <c r="F1639" s="247" t="s">
        <v>440</v>
      </c>
      <c r="G1639" s="247">
        <f>'MATERIAIS G1'!G1639</f>
        <v>608</v>
      </c>
      <c r="H1639" s="246">
        <v>7.61</v>
      </c>
      <c r="I1639" s="246">
        <f t="shared" si="25"/>
        <v>4626.88</v>
      </c>
    </row>
    <row r="1640" spans="1:9" ht="45" x14ac:dyDescent="0.2">
      <c r="A1640" s="176">
        <v>1637</v>
      </c>
      <c r="B1640" s="249" t="s">
        <v>352</v>
      </c>
      <c r="C1640" s="248">
        <v>39726</v>
      </c>
      <c r="D1640" s="605" t="s">
        <v>439</v>
      </c>
      <c r="E1640" s="247" t="s">
        <v>457</v>
      </c>
      <c r="F1640" s="247" t="s">
        <v>456</v>
      </c>
      <c r="G1640" s="247">
        <f>'MATERIAIS G1'!G1640</f>
        <v>304</v>
      </c>
      <c r="H1640" s="246">
        <v>132.63</v>
      </c>
      <c r="I1640" s="246">
        <f t="shared" si="25"/>
        <v>40319.519999999997</v>
      </c>
    </row>
    <row r="1641" spans="1:9" ht="90" x14ac:dyDescent="0.2">
      <c r="A1641" s="176">
        <v>1638</v>
      </c>
      <c r="B1641" s="249" t="s">
        <v>353</v>
      </c>
      <c r="C1641" s="248" t="s">
        <v>3184</v>
      </c>
      <c r="D1641" s="605" t="s">
        <v>439</v>
      </c>
      <c r="E1641" s="247" t="s">
        <v>3185</v>
      </c>
      <c r="F1641" s="247" t="s">
        <v>351</v>
      </c>
      <c r="G1641" s="247">
        <f>'MATERIAIS G1'!G1641</f>
        <v>12</v>
      </c>
      <c r="H1641" s="246">
        <v>230.8</v>
      </c>
      <c r="I1641" s="246">
        <f t="shared" si="25"/>
        <v>2769.6</v>
      </c>
    </row>
    <row r="1642" spans="1:9" ht="45" x14ac:dyDescent="0.2">
      <c r="A1642" s="176">
        <v>1639</v>
      </c>
      <c r="B1642" s="249" t="s">
        <v>353</v>
      </c>
      <c r="C1642" s="248" t="s">
        <v>454</v>
      </c>
      <c r="D1642" s="605" t="s">
        <v>439</v>
      </c>
      <c r="E1642" s="247" t="s">
        <v>453</v>
      </c>
      <c r="F1642" s="247" t="s">
        <v>452</v>
      </c>
      <c r="G1642" s="247">
        <f>'MATERIAIS G1'!G1642</f>
        <v>456</v>
      </c>
      <c r="H1642" s="246">
        <v>22</v>
      </c>
      <c r="I1642" s="246">
        <f t="shared" si="25"/>
        <v>10032</v>
      </c>
    </row>
    <row r="1643" spans="1:9" ht="45" x14ac:dyDescent="0.2">
      <c r="A1643" s="176">
        <v>1640</v>
      </c>
      <c r="B1643" s="249" t="s">
        <v>353</v>
      </c>
      <c r="C1643" s="248" t="s">
        <v>449</v>
      </c>
      <c r="D1643" s="605" t="s">
        <v>439</v>
      </c>
      <c r="E1643" s="247" t="s">
        <v>3186</v>
      </c>
      <c r="F1643" s="247" t="s">
        <v>445</v>
      </c>
      <c r="G1643" s="247">
        <f>'MATERIAIS G1'!G1643</f>
        <v>1459</v>
      </c>
      <c r="H1643" s="246">
        <v>37.4</v>
      </c>
      <c r="I1643" s="246">
        <f t="shared" si="25"/>
        <v>54566.6</v>
      </c>
    </row>
    <row r="1644" spans="1:9" ht="45" x14ac:dyDescent="0.2">
      <c r="A1644" s="176">
        <v>1641</v>
      </c>
      <c r="B1644" s="249" t="s">
        <v>2947</v>
      </c>
      <c r="C1644" s="248" t="s">
        <v>3187</v>
      </c>
      <c r="D1644" s="605" t="s">
        <v>439</v>
      </c>
      <c r="E1644" s="247" t="s">
        <v>3188</v>
      </c>
      <c r="F1644" s="247" t="s">
        <v>441</v>
      </c>
      <c r="G1644" s="247">
        <f>'MATERIAIS G1'!G1644</f>
        <v>304</v>
      </c>
      <c r="H1644" s="246">
        <v>27.72</v>
      </c>
      <c r="I1644" s="246">
        <f t="shared" si="25"/>
        <v>8426.8799999999992</v>
      </c>
    </row>
    <row r="1645" spans="1:9" ht="45" x14ac:dyDescent="0.2">
      <c r="A1645" s="176">
        <v>1642</v>
      </c>
      <c r="B1645" s="249" t="s">
        <v>2959</v>
      </c>
      <c r="C1645" s="248" t="s">
        <v>3189</v>
      </c>
      <c r="D1645" s="605" t="s">
        <v>439</v>
      </c>
      <c r="E1645" s="247" t="s">
        <v>3190</v>
      </c>
      <c r="F1645" s="247" t="s">
        <v>438</v>
      </c>
      <c r="G1645" s="247">
        <f>'MATERIAIS G1'!G1645</f>
        <v>76</v>
      </c>
      <c r="H1645" s="246">
        <v>36.479999999999997</v>
      </c>
      <c r="I1645" s="246">
        <f t="shared" si="25"/>
        <v>2772.48</v>
      </c>
    </row>
    <row r="1646" spans="1:9" ht="60" x14ac:dyDescent="0.2">
      <c r="A1646" s="176">
        <v>1643</v>
      </c>
      <c r="B1646" s="249" t="s">
        <v>2828</v>
      </c>
      <c r="C1646" s="248" t="s">
        <v>3191</v>
      </c>
      <c r="D1646" s="604" t="s">
        <v>3035</v>
      </c>
      <c r="E1646" s="247" t="s">
        <v>3192</v>
      </c>
      <c r="F1646" s="247" t="s">
        <v>351</v>
      </c>
      <c r="G1646" s="247">
        <f>'MATERIAIS G1'!G1646</f>
        <v>1</v>
      </c>
      <c r="H1646" s="246">
        <v>497.23</v>
      </c>
      <c r="I1646" s="246">
        <f t="shared" si="25"/>
        <v>497.23</v>
      </c>
    </row>
    <row r="1647" spans="1:9" ht="30" x14ac:dyDescent="0.2">
      <c r="A1647" s="176">
        <v>1644</v>
      </c>
      <c r="B1647" s="249" t="s">
        <v>2603</v>
      </c>
      <c r="C1647" s="248">
        <v>5524</v>
      </c>
      <c r="D1647" s="604" t="s">
        <v>3035</v>
      </c>
      <c r="E1647" s="247" t="s">
        <v>3193</v>
      </c>
      <c r="F1647" s="247" t="s">
        <v>351</v>
      </c>
      <c r="G1647" s="247">
        <f>'MATERIAIS G1'!G1647</f>
        <v>1</v>
      </c>
      <c r="H1647" s="246">
        <v>38.07</v>
      </c>
      <c r="I1647" s="246">
        <f t="shared" si="25"/>
        <v>38.07</v>
      </c>
    </row>
    <row r="1648" spans="1:9" ht="45" x14ac:dyDescent="0.2">
      <c r="A1648" s="176">
        <v>1645</v>
      </c>
      <c r="B1648" s="249" t="s">
        <v>2828</v>
      </c>
      <c r="C1648" s="248" t="s">
        <v>3194</v>
      </c>
      <c r="D1648" s="604" t="s">
        <v>3035</v>
      </c>
      <c r="E1648" s="247" t="s">
        <v>3195</v>
      </c>
      <c r="F1648" s="247" t="s">
        <v>351</v>
      </c>
      <c r="G1648" s="247">
        <f>'MATERIAIS G1'!G1648</f>
        <v>1</v>
      </c>
      <c r="H1648" s="246">
        <v>982.23</v>
      </c>
      <c r="I1648" s="246">
        <f t="shared" si="25"/>
        <v>982.23</v>
      </c>
    </row>
    <row r="1649" spans="1:9" ht="30" x14ac:dyDescent="0.2">
      <c r="A1649" s="176">
        <v>1646</v>
      </c>
      <c r="B1649" s="249" t="s">
        <v>353</v>
      </c>
      <c r="C1649" s="248" t="s">
        <v>3196</v>
      </c>
      <c r="D1649" s="604" t="s">
        <v>3035</v>
      </c>
      <c r="E1649" s="247" t="s">
        <v>3197</v>
      </c>
      <c r="F1649" s="247" t="s">
        <v>351</v>
      </c>
      <c r="G1649" s="247">
        <f>'MATERIAIS G1'!G1649</f>
        <v>1</v>
      </c>
      <c r="H1649" s="246">
        <v>45.03</v>
      </c>
      <c r="I1649" s="246">
        <f t="shared" si="25"/>
        <v>45.03</v>
      </c>
    </row>
    <row r="1650" spans="1:9" ht="60" x14ac:dyDescent="0.2">
      <c r="A1650" s="176">
        <v>1647</v>
      </c>
      <c r="B1650" s="249" t="s">
        <v>353</v>
      </c>
      <c r="C1650" s="248" t="s">
        <v>3198</v>
      </c>
      <c r="D1650" s="604" t="s">
        <v>3035</v>
      </c>
      <c r="E1650" s="247" t="s">
        <v>3199</v>
      </c>
      <c r="F1650" s="247" t="s">
        <v>504</v>
      </c>
      <c r="G1650" s="247">
        <f>'MATERIAIS G1'!G1650</f>
        <v>1</v>
      </c>
      <c r="H1650" s="246">
        <v>280</v>
      </c>
      <c r="I1650" s="246">
        <f t="shared" si="25"/>
        <v>280</v>
      </c>
    </row>
    <row r="1651" spans="1:9" x14ac:dyDescent="0.2">
      <c r="A1651" s="176">
        <v>1648</v>
      </c>
      <c r="B1651" s="249" t="s">
        <v>2959</v>
      </c>
      <c r="C1651" s="248" t="s">
        <v>3200</v>
      </c>
      <c r="D1651" s="604" t="s">
        <v>3035</v>
      </c>
      <c r="E1651" s="247" t="s">
        <v>3201</v>
      </c>
      <c r="F1651" s="247" t="s">
        <v>351</v>
      </c>
      <c r="G1651" s="247">
        <f>'MATERIAIS G1'!G1651</f>
        <v>1</v>
      </c>
      <c r="H1651" s="246">
        <v>30.68</v>
      </c>
      <c r="I1651" s="246">
        <f t="shared" si="25"/>
        <v>30.68</v>
      </c>
    </row>
    <row r="1652" spans="1:9" x14ac:dyDescent="0.2">
      <c r="A1652" s="176">
        <v>1649</v>
      </c>
      <c r="B1652" s="249" t="s">
        <v>353</v>
      </c>
      <c r="C1652" s="248" t="s">
        <v>1235</v>
      </c>
      <c r="D1652" s="604" t="s">
        <v>3035</v>
      </c>
      <c r="E1652" s="247" t="s">
        <v>1234</v>
      </c>
      <c r="F1652" s="247" t="s">
        <v>351</v>
      </c>
      <c r="G1652" s="247">
        <f>'MATERIAIS G1'!G1652</f>
        <v>1</v>
      </c>
      <c r="H1652" s="246">
        <v>265</v>
      </c>
      <c r="I1652" s="246">
        <f t="shared" si="25"/>
        <v>265</v>
      </c>
    </row>
    <row r="1653" spans="1:9" ht="30" x14ac:dyDescent="0.2">
      <c r="A1653" s="176">
        <v>1650</v>
      </c>
      <c r="B1653" s="249" t="s">
        <v>353</v>
      </c>
      <c r="C1653" s="248" t="s">
        <v>3202</v>
      </c>
      <c r="D1653" s="604" t="s">
        <v>3035</v>
      </c>
      <c r="E1653" s="247" t="s">
        <v>3203</v>
      </c>
      <c r="F1653" s="247" t="s">
        <v>351</v>
      </c>
      <c r="G1653" s="247">
        <f>'MATERIAIS G1'!G1653</f>
        <v>1</v>
      </c>
      <c r="H1653" s="246">
        <v>232</v>
      </c>
      <c r="I1653" s="246">
        <f t="shared" si="25"/>
        <v>232</v>
      </c>
    </row>
    <row r="1654" spans="1:9" ht="30" x14ac:dyDescent="0.2">
      <c r="A1654" s="176">
        <v>1651</v>
      </c>
      <c r="B1654" s="249" t="s">
        <v>2828</v>
      </c>
      <c r="C1654" s="248" t="s">
        <v>3204</v>
      </c>
      <c r="D1654" s="604" t="s">
        <v>3035</v>
      </c>
      <c r="E1654" s="247" t="s">
        <v>3205</v>
      </c>
      <c r="F1654" s="247" t="s">
        <v>504</v>
      </c>
      <c r="G1654" s="247">
        <f>'MATERIAIS G1'!G1654</f>
        <v>3</v>
      </c>
      <c r="H1654" s="246">
        <v>332.35</v>
      </c>
      <c r="I1654" s="246">
        <f t="shared" si="25"/>
        <v>997.05</v>
      </c>
    </row>
    <row r="1655" spans="1:9" x14ac:dyDescent="0.2">
      <c r="A1655" s="176">
        <v>1652</v>
      </c>
      <c r="B1655" s="249" t="s">
        <v>2435</v>
      </c>
      <c r="C1655" s="248" t="s">
        <v>3206</v>
      </c>
      <c r="D1655" s="604" t="s">
        <v>3035</v>
      </c>
      <c r="E1655" s="247" t="s">
        <v>3207</v>
      </c>
      <c r="F1655" s="247" t="s">
        <v>504</v>
      </c>
      <c r="G1655" s="247">
        <f>'MATERIAIS G1'!G1655</f>
        <v>2</v>
      </c>
      <c r="H1655" s="246">
        <v>188.6</v>
      </c>
      <c r="I1655" s="246">
        <f t="shared" si="25"/>
        <v>377.2</v>
      </c>
    </row>
    <row r="1656" spans="1:9" ht="30" x14ac:dyDescent="0.2">
      <c r="A1656" s="176">
        <v>1653</v>
      </c>
      <c r="B1656" s="249" t="s">
        <v>349</v>
      </c>
      <c r="C1656" s="248">
        <v>73</v>
      </c>
      <c r="D1656" s="605" t="s">
        <v>3457</v>
      </c>
      <c r="E1656" s="247" t="s">
        <v>1824</v>
      </c>
      <c r="F1656" s="247" t="s">
        <v>440</v>
      </c>
      <c r="G1656" s="247">
        <f>'MATERIAIS G1'!G1656</f>
        <v>45</v>
      </c>
      <c r="H1656" s="246">
        <v>26.2</v>
      </c>
      <c r="I1656" s="246">
        <f t="shared" si="25"/>
        <v>1179</v>
      </c>
    </row>
    <row r="1657" spans="1:9" ht="30" x14ac:dyDescent="0.2">
      <c r="A1657" s="176">
        <v>1654</v>
      </c>
      <c r="B1657" s="249" t="s">
        <v>349</v>
      </c>
      <c r="C1657" s="248">
        <v>74</v>
      </c>
      <c r="D1657" s="605" t="s">
        <v>3457</v>
      </c>
      <c r="E1657" s="247" t="s">
        <v>1823</v>
      </c>
      <c r="F1657" s="247" t="s">
        <v>438</v>
      </c>
      <c r="G1657" s="247">
        <f>'MATERIAIS G1'!G1657</f>
        <v>76</v>
      </c>
      <c r="H1657" s="246">
        <v>185.06</v>
      </c>
      <c r="I1657" s="246">
        <f t="shared" si="25"/>
        <v>14064.56</v>
      </c>
    </row>
    <row r="1658" spans="1:9" ht="30" x14ac:dyDescent="0.2">
      <c r="A1658" s="176">
        <v>1655</v>
      </c>
      <c r="B1658" s="249" t="s">
        <v>349</v>
      </c>
      <c r="C1658" s="248">
        <v>75</v>
      </c>
      <c r="D1658" s="605" t="s">
        <v>3457</v>
      </c>
      <c r="E1658" s="247" t="s">
        <v>1822</v>
      </c>
      <c r="F1658" s="247" t="s">
        <v>440</v>
      </c>
      <c r="G1658" s="247">
        <f>'MATERIAIS G1'!G1658</f>
        <v>30</v>
      </c>
      <c r="H1658" s="246">
        <v>225.6</v>
      </c>
      <c r="I1658" s="246">
        <f t="shared" si="25"/>
        <v>6768</v>
      </c>
    </row>
    <row r="1659" spans="1:9" ht="30" x14ac:dyDescent="0.2">
      <c r="A1659" s="176">
        <v>1656</v>
      </c>
      <c r="B1659" s="249" t="s">
        <v>349</v>
      </c>
      <c r="C1659" s="248">
        <v>76</v>
      </c>
      <c r="D1659" s="605" t="s">
        <v>3457</v>
      </c>
      <c r="E1659" s="247" t="s">
        <v>1821</v>
      </c>
      <c r="F1659" s="247" t="s">
        <v>440</v>
      </c>
      <c r="G1659" s="247">
        <f>'MATERIAIS G1'!G1659</f>
        <v>15</v>
      </c>
      <c r="H1659" s="246">
        <v>350.55</v>
      </c>
      <c r="I1659" s="246">
        <f t="shared" si="25"/>
        <v>5258.25</v>
      </c>
    </row>
    <row r="1660" spans="1:9" ht="30" x14ac:dyDescent="0.2">
      <c r="A1660" s="176">
        <v>1657</v>
      </c>
      <c r="B1660" s="249" t="s">
        <v>349</v>
      </c>
      <c r="C1660" s="248">
        <v>77</v>
      </c>
      <c r="D1660" s="605" t="s">
        <v>3457</v>
      </c>
      <c r="E1660" s="247" t="s">
        <v>1820</v>
      </c>
      <c r="F1660" s="247" t="s">
        <v>440</v>
      </c>
      <c r="G1660" s="247">
        <f>'MATERIAIS G1'!G1660</f>
        <v>152</v>
      </c>
      <c r="H1660" s="246">
        <v>16.47</v>
      </c>
      <c r="I1660" s="246">
        <f t="shared" si="25"/>
        <v>2503.44</v>
      </c>
    </row>
    <row r="1661" spans="1:9" ht="30" x14ac:dyDescent="0.2">
      <c r="A1661" s="176">
        <v>1658</v>
      </c>
      <c r="B1661" s="249" t="s">
        <v>349</v>
      </c>
      <c r="C1661" s="248">
        <v>78</v>
      </c>
      <c r="D1661" s="605" t="s">
        <v>3457</v>
      </c>
      <c r="E1661" s="247" t="s">
        <v>1819</v>
      </c>
      <c r="F1661" s="247" t="s">
        <v>440</v>
      </c>
      <c r="G1661" s="247">
        <f>'MATERIAIS G1'!G1661</f>
        <v>152</v>
      </c>
      <c r="H1661" s="246">
        <v>8.9</v>
      </c>
      <c r="I1661" s="246">
        <f t="shared" si="25"/>
        <v>1352.8</v>
      </c>
    </row>
    <row r="1662" spans="1:9" ht="30" x14ac:dyDescent="0.2">
      <c r="A1662" s="176">
        <v>1659</v>
      </c>
      <c r="B1662" s="249" t="s">
        <v>349</v>
      </c>
      <c r="C1662" s="248">
        <v>79</v>
      </c>
      <c r="D1662" s="605" t="s">
        <v>3457</v>
      </c>
      <c r="E1662" s="247" t="s">
        <v>1818</v>
      </c>
      <c r="F1662" s="247" t="s">
        <v>440</v>
      </c>
      <c r="G1662" s="247">
        <f>'MATERIAIS G1'!G1662</f>
        <v>152</v>
      </c>
      <c r="H1662" s="246">
        <v>15.78</v>
      </c>
      <c r="I1662" s="246">
        <f t="shared" si="25"/>
        <v>2398.56</v>
      </c>
    </row>
    <row r="1663" spans="1:9" ht="30" x14ac:dyDescent="0.2">
      <c r="A1663" s="176">
        <v>1660</v>
      </c>
      <c r="B1663" s="249" t="s">
        <v>349</v>
      </c>
      <c r="C1663" s="248">
        <v>80</v>
      </c>
      <c r="D1663" s="605" t="s">
        <v>3457</v>
      </c>
      <c r="E1663" s="247" t="s">
        <v>1817</v>
      </c>
      <c r="F1663" s="247" t="s">
        <v>440</v>
      </c>
      <c r="G1663" s="247">
        <f>'MATERIAIS G1'!G1663</f>
        <v>152</v>
      </c>
      <c r="H1663" s="246">
        <v>14.08</v>
      </c>
      <c r="I1663" s="246">
        <f t="shared" si="25"/>
        <v>2140.16</v>
      </c>
    </row>
    <row r="1664" spans="1:9" ht="30" x14ac:dyDescent="0.2">
      <c r="A1664" s="176">
        <v>1661</v>
      </c>
      <c r="B1664" s="249" t="s">
        <v>349</v>
      </c>
      <c r="C1664" s="248">
        <v>81</v>
      </c>
      <c r="D1664" s="605" t="s">
        <v>3457</v>
      </c>
      <c r="E1664" s="247" t="s">
        <v>1816</v>
      </c>
      <c r="F1664" s="247" t="s">
        <v>440</v>
      </c>
      <c r="G1664" s="247">
        <f>'MATERIAIS G1'!G1664</f>
        <v>45</v>
      </c>
      <c r="H1664" s="246">
        <v>38.020000000000003</v>
      </c>
      <c r="I1664" s="246">
        <f t="shared" si="25"/>
        <v>1710.9</v>
      </c>
    </row>
    <row r="1665" spans="1:9" x14ac:dyDescent="0.2">
      <c r="A1665" s="176">
        <v>1662</v>
      </c>
      <c r="B1665" s="249" t="s">
        <v>349</v>
      </c>
      <c r="C1665" s="248">
        <v>82</v>
      </c>
      <c r="D1665" s="605" t="s">
        <v>3457</v>
      </c>
      <c r="E1665" s="247" t="s">
        <v>1815</v>
      </c>
      <c r="F1665" s="247" t="s">
        <v>440</v>
      </c>
      <c r="G1665" s="247">
        <f>'MATERIAIS G1'!G1665</f>
        <v>76</v>
      </c>
      <c r="H1665" s="246">
        <v>12.6</v>
      </c>
      <c r="I1665" s="246">
        <f t="shared" si="25"/>
        <v>957.6</v>
      </c>
    </row>
    <row r="1666" spans="1:9" x14ac:dyDescent="0.2">
      <c r="A1666" s="176">
        <v>1663</v>
      </c>
      <c r="B1666" s="249" t="s">
        <v>349</v>
      </c>
      <c r="C1666" s="248">
        <v>83</v>
      </c>
      <c r="D1666" s="605" t="s">
        <v>3457</v>
      </c>
      <c r="E1666" s="247" t="s">
        <v>1814</v>
      </c>
      <c r="F1666" s="247" t="s">
        <v>440</v>
      </c>
      <c r="G1666" s="247">
        <f>'MATERIAIS G1'!G1666</f>
        <v>91</v>
      </c>
      <c r="H1666" s="246">
        <v>9.57</v>
      </c>
      <c r="I1666" s="246">
        <f t="shared" si="25"/>
        <v>870.87</v>
      </c>
    </row>
    <row r="1667" spans="1:9" x14ac:dyDescent="0.2">
      <c r="A1667" s="176">
        <v>1664</v>
      </c>
      <c r="B1667" s="249" t="s">
        <v>349</v>
      </c>
      <c r="C1667" s="248">
        <v>84</v>
      </c>
      <c r="D1667" s="605" t="s">
        <v>3457</v>
      </c>
      <c r="E1667" s="247" t="s">
        <v>1813</v>
      </c>
      <c r="F1667" s="247" t="s">
        <v>440</v>
      </c>
      <c r="G1667" s="247">
        <f>'MATERIAIS G1'!G1667</f>
        <v>76</v>
      </c>
      <c r="H1667" s="246">
        <v>5.64</v>
      </c>
      <c r="I1667" s="246">
        <f t="shared" si="25"/>
        <v>428.64</v>
      </c>
    </row>
    <row r="1668" spans="1:9" ht="30" x14ac:dyDescent="0.2">
      <c r="A1668" s="176">
        <v>1665</v>
      </c>
      <c r="B1668" s="249" t="s">
        <v>3208</v>
      </c>
      <c r="C1668" s="248">
        <v>1</v>
      </c>
      <c r="D1668" s="605" t="s">
        <v>3458</v>
      </c>
      <c r="E1668" s="247" t="s">
        <v>1646</v>
      </c>
      <c r="F1668" s="247" t="s">
        <v>440</v>
      </c>
      <c r="G1668" s="247">
        <f>'MATERIAIS G1'!G1668</f>
        <v>38</v>
      </c>
      <c r="H1668" s="246">
        <v>32.33</v>
      </c>
      <c r="I1668" s="246">
        <f t="shared" si="25"/>
        <v>1228.54</v>
      </c>
    </row>
    <row r="1669" spans="1:9" ht="30" x14ac:dyDescent="0.2">
      <c r="A1669" s="176">
        <v>1666</v>
      </c>
      <c r="B1669" s="249" t="s">
        <v>3208</v>
      </c>
      <c r="C1669" s="248">
        <v>2</v>
      </c>
      <c r="D1669" s="605" t="s">
        <v>3458</v>
      </c>
      <c r="E1669" s="247" t="s">
        <v>1635</v>
      </c>
      <c r="F1669" s="247" t="s">
        <v>440</v>
      </c>
      <c r="G1669" s="247">
        <f>'MATERIAIS G1'!G1669</f>
        <v>38</v>
      </c>
      <c r="H1669" s="246">
        <v>89.67</v>
      </c>
      <c r="I1669" s="246">
        <f t="shared" ref="I1669:I1738" si="26">H1669*G1669</f>
        <v>3407.46</v>
      </c>
    </row>
    <row r="1670" spans="1:9" ht="30" x14ac:dyDescent="0.2">
      <c r="A1670" s="176">
        <v>1667</v>
      </c>
      <c r="B1670" s="249" t="s">
        <v>3208</v>
      </c>
      <c r="C1670" s="248">
        <v>3</v>
      </c>
      <c r="D1670" s="605" t="s">
        <v>3458</v>
      </c>
      <c r="E1670" s="247" t="s">
        <v>1633</v>
      </c>
      <c r="F1670" s="247" t="s">
        <v>440</v>
      </c>
      <c r="G1670" s="247">
        <f>'MATERIAIS G1'!G1670</f>
        <v>38</v>
      </c>
      <c r="H1670" s="246">
        <v>220</v>
      </c>
      <c r="I1670" s="246">
        <f t="shared" si="26"/>
        <v>8360</v>
      </c>
    </row>
    <row r="1671" spans="1:9" x14ac:dyDescent="0.2">
      <c r="A1671" s="176">
        <v>1668</v>
      </c>
      <c r="B1671" s="249" t="s">
        <v>2603</v>
      </c>
      <c r="C1671" s="248">
        <v>5270</v>
      </c>
      <c r="D1671" s="604" t="s">
        <v>2601</v>
      </c>
      <c r="E1671" s="247" t="s">
        <v>3209</v>
      </c>
      <c r="F1671" s="247" t="s">
        <v>440</v>
      </c>
      <c r="G1671" s="247">
        <f>'MATERIAIS G1'!G1671</f>
        <v>76</v>
      </c>
      <c r="H1671" s="246">
        <v>3.19</v>
      </c>
      <c r="I1671" s="246">
        <f t="shared" si="26"/>
        <v>242.44</v>
      </c>
    </row>
    <row r="1672" spans="1:9" x14ac:dyDescent="0.2">
      <c r="A1672" s="176">
        <v>1669</v>
      </c>
      <c r="B1672" s="249" t="s">
        <v>3208</v>
      </c>
      <c r="C1672" s="248">
        <v>4</v>
      </c>
      <c r="D1672" s="604" t="s">
        <v>2601</v>
      </c>
      <c r="E1672" s="247" t="s">
        <v>1580</v>
      </c>
      <c r="F1672" s="247" t="s">
        <v>440</v>
      </c>
      <c r="G1672" s="247">
        <f>'MATERIAIS G1'!G1672</f>
        <v>7</v>
      </c>
      <c r="H1672" s="246">
        <v>19.850000000000001</v>
      </c>
      <c r="I1672" s="246">
        <f t="shared" si="26"/>
        <v>138.94999999999999</v>
      </c>
    </row>
    <row r="1673" spans="1:9" x14ac:dyDescent="0.2">
      <c r="A1673" s="176">
        <v>1670</v>
      </c>
      <c r="B1673" s="249" t="s">
        <v>3208</v>
      </c>
      <c r="C1673" s="248">
        <v>5</v>
      </c>
      <c r="D1673" s="604" t="s">
        <v>2601</v>
      </c>
      <c r="E1673" s="247" t="s">
        <v>1579</v>
      </c>
      <c r="F1673" s="247" t="s">
        <v>440</v>
      </c>
      <c r="G1673" s="247">
        <f>'MATERIAIS G1'!G1673</f>
        <v>7</v>
      </c>
      <c r="H1673" s="246">
        <v>25.06</v>
      </c>
      <c r="I1673" s="246">
        <f t="shared" si="26"/>
        <v>175.42</v>
      </c>
    </row>
    <row r="1674" spans="1:9" ht="30" x14ac:dyDescent="0.2">
      <c r="A1674" s="176">
        <v>1671</v>
      </c>
      <c r="B1674" s="249" t="s">
        <v>3208</v>
      </c>
      <c r="C1674" s="248">
        <v>6</v>
      </c>
      <c r="D1674" s="604" t="s">
        <v>2601</v>
      </c>
      <c r="E1674" s="247" t="s">
        <v>1468</v>
      </c>
      <c r="F1674" s="247" t="s">
        <v>440</v>
      </c>
      <c r="G1674" s="247">
        <f>'MATERIAIS G1'!G1674</f>
        <v>7</v>
      </c>
      <c r="H1674" s="246">
        <v>90.59</v>
      </c>
      <c r="I1674" s="246">
        <f t="shared" si="26"/>
        <v>634.13</v>
      </c>
    </row>
    <row r="1675" spans="1:9" ht="30" x14ac:dyDescent="0.2">
      <c r="A1675" s="176">
        <v>1672</v>
      </c>
      <c r="B1675" s="249" t="s">
        <v>3208</v>
      </c>
      <c r="C1675" s="248">
        <v>7</v>
      </c>
      <c r="D1675" s="604" t="s">
        <v>2601</v>
      </c>
      <c r="E1675" s="247" t="s">
        <v>1464</v>
      </c>
      <c r="F1675" s="247" t="s">
        <v>440</v>
      </c>
      <c r="G1675" s="247">
        <f>'MATERIAIS G1'!G1675</f>
        <v>7</v>
      </c>
      <c r="H1675" s="246">
        <v>137.02000000000001</v>
      </c>
      <c r="I1675" s="246">
        <f t="shared" si="26"/>
        <v>959.14</v>
      </c>
    </row>
    <row r="1676" spans="1:9" x14ac:dyDescent="0.2">
      <c r="A1676" s="176">
        <v>1673</v>
      </c>
      <c r="B1676" s="249" t="s">
        <v>349</v>
      </c>
      <c r="C1676" s="248">
        <v>85</v>
      </c>
      <c r="D1676" s="604" t="s">
        <v>2601</v>
      </c>
      <c r="E1676" s="247" t="s">
        <v>1325</v>
      </c>
      <c r="F1676" s="247" t="s">
        <v>440</v>
      </c>
      <c r="G1676" s="247">
        <f>'MATERIAIS G1'!G1676</f>
        <v>7</v>
      </c>
      <c r="H1676" s="246">
        <v>66</v>
      </c>
      <c r="I1676" s="246">
        <f t="shared" si="26"/>
        <v>462</v>
      </c>
    </row>
    <row r="1677" spans="1:9" ht="30" x14ac:dyDescent="0.2">
      <c r="A1677" s="176">
        <v>1674</v>
      </c>
      <c r="B1677" s="249" t="s">
        <v>3208</v>
      </c>
      <c r="C1677" s="248">
        <v>8</v>
      </c>
      <c r="D1677" s="604" t="s">
        <v>1919</v>
      </c>
      <c r="E1677" s="247" t="s">
        <v>1000</v>
      </c>
      <c r="F1677" s="247" t="s">
        <v>440</v>
      </c>
      <c r="G1677" s="247">
        <f>'MATERIAIS G1'!G1677</f>
        <v>7</v>
      </c>
      <c r="H1677" s="246">
        <v>35</v>
      </c>
      <c r="I1677" s="246">
        <f t="shared" si="26"/>
        <v>245</v>
      </c>
    </row>
    <row r="1678" spans="1:9" ht="30" x14ac:dyDescent="0.2">
      <c r="A1678" s="176">
        <v>1675</v>
      </c>
      <c r="B1678" s="249" t="s">
        <v>349</v>
      </c>
      <c r="C1678" s="248">
        <v>86</v>
      </c>
      <c r="D1678" s="605" t="s">
        <v>3461</v>
      </c>
      <c r="E1678" s="247" t="s">
        <v>951</v>
      </c>
      <c r="F1678" s="247" t="s">
        <v>440</v>
      </c>
      <c r="G1678" s="247">
        <f>'MATERIAIS G1'!G1678</f>
        <v>7</v>
      </c>
      <c r="H1678" s="246">
        <v>412.89</v>
      </c>
      <c r="I1678" s="246">
        <f t="shared" si="26"/>
        <v>2890.23</v>
      </c>
    </row>
    <row r="1679" spans="1:9" x14ac:dyDescent="0.2">
      <c r="A1679" s="176">
        <v>1676</v>
      </c>
      <c r="B1679" s="249" t="s">
        <v>349</v>
      </c>
      <c r="C1679" s="248">
        <v>87</v>
      </c>
      <c r="D1679" s="605" t="s">
        <v>3461</v>
      </c>
      <c r="E1679" s="247" t="s">
        <v>944</v>
      </c>
      <c r="F1679" s="247" t="s">
        <v>440</v>
      </c>
      <c r="G1679" s="247">
        <f>'MATERIAIS G1'!G1679</f>
        <v>7</v>
      </c>
      <c r="H1679" s="246">
        <v>124.61</v>
      </c>
      <c r="I1679" s="246">
        <f t="shared" si="26"/>
        <v>872.27</v>
      </c>
    </row>
    <row r="1680" spans="1:9" x14ac:dyDescent="0.2">
      <c r="A1680" s="176">
        <v>1677</v>
      </c>
      <c r="B1680" s="249" t="s">
        <v>3208</v>
      </c>
      <c r="C1680" s="248">
        <v>9</v>
      </c>
      <c r="D1680" s="605" t="s">
        <v>3461</v>
      </c>
      <c r="E1680" s="247" t="s">
        <v>943</v>
      </c>
      <c r="F1680" s="247" t="s">
        <v>438</v>
      </c>
      <c r="G1680" s="247">
        <f>'MATERIAIS G1'!G1680</f>
        <v>15</v>
      </c>
      <c r="H1680" s="246">
        <v>2.39</v>
      </c>
      <c r="I1680" s="246">
        <f t="shared" si="26"/>
        <v>35.85</v>
      </c>
    </row>
    <row r="1681" spans="1:9" x14ac:dyDescent="0.2">
      <c r="A1681" s="176">
        <v>1678</v>
      </c>
      <c r="B1681" s="249" t="s">
        <v>3208</v>
      </c>
      <c r="C1681" s="248">
        <v>10</v>
      </c>
      <c r="D1681" s="605" t="s">
        <v>3461</v>
      </c>
      <c r="E1681" s="247" t="s">
        <v>942</v>
      </c>
      <c r="F1681" s="247" t="s">
        <v>438</v>
      </c>
      <c r="G1681" s="247">
        <f>'MATERIAIS G1'!G1681</f>
        <v>258</v>
      </c>
      <c r="H1681" s="246">
        <v>5.33</v>
      </c>
      <c r="I1681" s="246">
        <f t="shared" si="26"/>
        <v>1375.14</v>
      </c>
    </row>
    <row r="1682" spans="1:9" x14ac:dyDescent="0.2">
      <c r="A1682" s="176">
        <v>1679</v>
      </c>
      <c r="B1682" s="249" t="s">
        <v>349</v>
      </c>
      <c r="C1682" s="248">
        <v>88</v>
      </c>
      <c r="D1682" s="605" t="s">
        <v>3461</v>
      </c>
      <c r="E1682" s="247" t="s">
        <v>936</v>
      </c>
      <c r="F1682" s="247" t="s">
        <v>440</v>
      </c>
      <c r="G1682" s="247">
        <f>'MATERIAIS G1'!G1682</f>
        <v>7</v>
      </c>
      <c r="H1682" s="246">
        <v>297.74</v>
      </c>
      <c r="I1682" s="246">
        <f t="shared" si="26"/>
        <v>2084.1799999999998</v>
      </c>
    </row>
    <row r="1683" spans="1:9" ht="30" x14ac:dyDescent="0.2">
      <c r="A1683" s="176">
        <v>1680</v>
      </c>
      <c r="B1683" s="249" t="s">
        <v>349</v>
      </c>
      <c r="C1683" s="248">
        <v>89</v>
      </c>
      <c r="D1683" s="605" t="s">
        <v>3463</v>
      </c>
      <c r="E1683" s="247" t="s">
        <v>904</v>
      </c>
      <c r="F1683" s="247" t="s">
        <v>440</v>
      </c>
      <c r="G1683" s="247">
        <f>'MATERIAIS G1'!G1683</f>
        <v>7</v>
      </c>
      <c r="H1683" s="246">
        <v>116.15</v>
      </c>
      <c r="I1683" s="246">
        <f t="shared" si="26"/>
        <v>813.05</v>
      </c>
    </row>
    <row r="1684" spans="1:9" ht="30" x14ac:dyDescent="0.2">
      <c r="A1684" s="176">
        <v>1681</v>
      </c>
      <c r="B1684" s="249" t="s">
        <v>349</v>
      </c>
      <c r="C1684" s="248">
        <v>90</v>
      </c>
      <c r="D1684" s="605" t="s">
        <v>3463</v>
      </c>
      <c r="E1684" s="247" t="s">
        <v>3210</v>
      </c>
      <c r="F1684" s="247" t="s">
        <v>440</v>
      </c>
      <c r="G1684" s="247">
        <f>'MATERIAIS G1'!G1684</f>
        <v>7</v>
      </c>
      <c r="H1684" s="246">
        <v>96.15</v>
      </c>
      <c r="I1684" s="246">
        <f t="shared" si="26"/>
        <v>673.05</v>
      </c>
    </row>
    <row r="1685" spans="1:9" x14ac:dyDescent="0.2">
      <c r="A1685" s="176">
        <v>1682</v>
      </c>
      <c r="B1685" s="249" t="s">
        <v>3208</v>
      </c>
      <c r="C1685" s="248">
        <v>11</v>
      </c>
      <c r="D1685" s="604" t="s">
        <v>527</v>
      </c>
      <c r="E1685" s="247" t="s">
        <v>857</v>
      </c>
      <c r="F1685" s="247" t="s">
        <v>440</v>
      </c>
      <c r="G1685" s="247">
        <f>'MATERIAIS G1'!G1685</f>
        <v>7</v>
      </c>
      <c r="H1685" s="246">
        <v>157.6</v>
      </c>
      <c r="I1685" s="246">
        <f t="shared" si="26"/>
        <v>1103.2</v>
      </c>
    </row>
    <row r="1686" spans="1:9" x14ac:dyDescent="0.2">
      <c r="A1686" s="176">
        <v>1683</v>
      </c>
      <c r="B1686" s="249" t="s">
        <v>3208</v>
      </c>
      <c r="C1686" s="248">
        <v>12</v>
      </c>
      <c r="D1686" s="604" t="s">
        <v>527</v>
      </c>
      <c r="E1686" s="247" t="s">
        <v>822</v>
      </c>
      <c r="F1686" s="247" t="s">
        <v>440</v>
      </c>
      <c r="G1686" s="247">
        <f>'MATERIAIS G1'!G1686</f>
        <v>7</v>
      </c>
      <c r="H1686" s="246">
        <v>7.3</v>
      </c>
      <c r="I1686" s="246">
        <f t="shared" si="26"/>
        <v>51.1</v>
      </c>
    </row>
    <row r="1687" spans="1:9" x14ac:dyDescent="0.2">
      <c r="A1687" s="176">
        <v>1684</v>
      </c>
      <c r="B1687" s="249" t="s">
        <v>3208</v>
      </c>
      <c r="C1687" s="248">
        <v>13</v>
      </c>
      <c r="D1687" s="604" t="s">
        <v>527</v>
      </c>
      <c r="E1687" s="247" t="s">
        <v>821</v>
      </c>
      <c r="F1687" s="247" t="s">
        <v>440</v>
      </c>
      <c r="G1687" s="247">
        <f>'MATERIAIS G1'!G1687</f>
        <v>15</v>
      </c>
      <c r="H1687" s="246">
        <v>42.56</v>
      </c>
      <c r="I1687" s="246">
        <f t="shared" si="26"/>
        <v>638.4</v>
      </c>
    </row>
    <row r="1688" spans="1:9" x14ac:dyDescent="0.2">
      <c r="A1688" s="176">
        <v>1685</v>
      </c>
      <c r="B1688" s="249" t="s">
        <v>3208</v>
      </c>
      <c r="C1688" s="248">
        <v>14</v>
      </c>
      <c r="D1688" s="604" t="s">
        <v>527</v>
      </c>
      <c r="E1688" s="247" t="s">
        <v>815</v>
      </c>
      <c r="F1688" s="247" t="s">
        <v>440</v>
      </c>
      <c r="G1688" s="247">
        <f>'MATERIAIS G1'!G1688</f>
        <v>7</v>
      </c>
      <c r="H1688" s="246">
        <v>44.64</v>
      </c>
      <c r="I1688" s="246">
        <f t="shared" si="26"/>
        <v>312.48</v>
      </c>
    </row>
    <row r="1689" spans="1:9" x14ac:dyDescent="0.2">
      <c r="A1689" s="176">
        <v>1686</v>
      </c>
      <c r="B1689" s="249" t="s">
        <v>873</v>
      </c>
      <c r="C1689" s="248" t="s">
        <v>3211</v>
      </c>
      <c r="D1689" s="604" t="s">
        <v>527</v>
      </c>
      <c r="E1689" s="247" t="s">
        <v>3212</v>
      </c>
      <c r="F1689" s="247" t="s">
        <v>440</v>
      </c>
      <c r="G1689" s="247">
        <f>'MATERIAIS G1'!G1689</f>
        <v>7</v>
      </c>
      <c r="H1689" s="246">
        <v>235.17</v>
      </c>
      <c r="I1689" s="246">
        <f t="shared" si="26"/>
        <v>1646.19</v>
      </c>
    </row>
    <row r="1690" spans="1:9" x14ac:dyDescent="0.2">
      <c r="A1690" s="176">
        <v>1687</v>
      </c>
      <c r="B1690" s="249" t="s">
        <v>353</v>
      </c>
      <c r="C1690" s="248" t="s">
        <v>3213</v>
      </c>
      <c r="D1690" s="604" t="s">
        <v>527</v>
      </c>
      <c r="E1690" s="247" t="s">
        <v>3214</v>
      </c>
      <c r="F1690" s="247" t="s">
        <v>438</v>
      </c>
      <c r="G1690" s="247">
        <f>'MATERIAIS G1'!G1690</f>
        <v>7</v>
      </c>
      <c r="H1690" s="246">
        <v>5.83</v>
      </c>
      <c r="I1690" s="246">
        <f t="shared" si="26"/>
        <v>40.81</v>
      </c>
    </row>
    <row r="1691" spans="1:9" ht="30" x14ac:dyDescent="0.2">
      <c r="A1691" s="176">
        <v>1688</v>
      </c>
      <c r="B1691" s="249" t="s">
        <v>349</v>
      </c>
      <c r="C1691" s="248">
        <v>91</v>
      </c>
      <c r="D1691" s="605" t="s">
        <v>3462</v>
      </c>
      <c r="E1691" s="247" t="s">
        <v>800</v>
      </c>
      <c r="F1691" s="247" t="s">
        <v>438</v>
      </c>
      <c r="G1691" s="247">
        <f>'MATERIAIS G1'!G1691</f>
        <v>60</v>
      </c>
      <c r="H1691" s="246">
        <v>0.89</v>
      </c>
      <c r="I1691" s="246">
        <f t="shared" si="26"/>
        <v>53.4</v>
      </c>
    </row>
    <row r="1692" spans="1:9" ht="30" x14ac:dyDescent="0.2">
      <c r="A1692" s="176">
        <v>1689</v>
      </c>
      <c r="B1692" s="249" t="s">
        <v>3208</v>
      </c>
      <c r="C1692" s="248">
        <v>15</v>
      </c>
      <c r="D1692" s="604" t="s">
        <v>2187</v>
      </c>
      <c r="E1692" s="247" t="s">
        <v>787</v>
      </c>
      <c r="F1692" s="247" t="s">
        <v>440</v>
      </c>
      <c r="G1692" s="247">
        <f>'MATERIAIS G1'!G1692</f>
        <v>7</v>
      </c>
      <c r="H1692" s="246">
        <v>9.9</v>
      </c>
      <c r="I1692" s="246">
        <f t="shared" si="26"/>
        <v>69.3</v>
      </c>
    </row>
    <row r="1693" spans="1:9" ht="30" x14ac:dyDescent="0.2">
      <c r="A1693" s="176">
        <v>1690</v>
      </c>
      <c r="B1693" s="249" t="s">
        <v>3208</v>
      </c>
      <c r="C1693" s="248">
        <v>16</v>
      </c>
      <c r="D1693" s="604" t="s">
        <v>2187</v>
      </c>
      <c r="E1693" s="247" t="s">
        <v>783</v>
      </c>
      <c r="F1693" s="247" t="s">
        <v>440</v>
      </c>
      <c r="G1693" s="247">
        <f>'MATERIAIS G1'!G1693</f>
        <v>7</v>
      </c>
      <c r="H1693" s="246">
        <v>5.63</v>
      </c>
      <c r="I1693" s="246">
        <f t="shared" si="26"/>
        <v>39.409999999999997</v>
      </c>
    </row>
    <row r="1694" spans="1:9" x14ac:dyDescent="0.2">
      <c r="A1694" s="176">
        <v>1691</v>
      </c>
      <c r="B1694" s="249" t="s">
        <v>3208</v>
      </c>
      <c r="C1694" s="248">
        <v>17</v>
      </c>
      <c r="D1694" s="604" t="s">
        <v>2187</v>
      </c>
      <c r="E1694" s="247" t="s">
        <v>782</v>
      </c>
      <c r="F1694" s="247" t="s">
        <v>440</v>
      </c>
      <c r="G1694" s="247">
        <f>'MATERIAIS G1'!G1694</f>
        <v>7</v>
      </c>
      <c r="H1694" s="246">
        <v>6.96</v>
      </c>
      <c r="I1694" s="246">
        <f t="shared" si="26"/>
        <v>48.72</v>
      </c>
    </row>
    <row r="1695" spans="1:9" x14ac:dyDescent="0.2">
      <c r="A1695" s="176">
        <v>1692</v>
      </c>
      <c r="B1695" s="249" t="s">
        <v>3208</v>
      </c>
      <c r="C1695" s="248">
        <v>18</v>
      </c>
      <c r="D1695" s="604" t="s">
        <v>2187</v>
      </c>
      <c r="E1695" s="247" t="s">
        <v>778</v>
      </c>
      <c r="F1695" s="247" t="s">
        <v>440</v>
      </c>
      <c r="G1695" s="247">
        <f>'MATERIAIS G1'!G1695</f>
        <v>7</v>
      </c>
      <c r="H1695" s="246">
        <v>2.87</v>
      </c>
      <c r="I1695" s="246">
        <f t="shared" si="26"/>
        <v>20.09</v>
      </c>
    </row>
    <row r="1696" spans="1:9" ht="30" x14ac:dyDescent="0.2">
      <c r="A1696" s="176">
        <v>1693</v>
      </c>
      <c r="B1696" s="249" t="s">
        <v>3208</v>
      </c>
      <c r="C1696" s="248">
        <v>19</v>
      </c>
      <c r="D1696" s="604" t="s">
        <v>2187</v>
      </c>
      <c r="E1696" s="247" t="s">
        <v>777</v>
      </c>
      <c r="F1696" s="247" t="s">
        <v>440</v>
      </c>
      <c r="G1696" s="247">
        <f>'MATERIAIS G1'!G1696</f>
        <v>7</v>
      </c>
      <c r="H1696" s="246">
        <v>30.54</v>
      </c>
      <c r="I1696" s="246">
        <f t="shared" si="26"/>
        <v>213.78</v>
      </c>
    </row>
    <row r="1697" spans="1:9" ht="30" x14ac:dyDescent="0.2">
      <c r="A1697" s="176">
        <v>1694</v>
      </c>
      <c r="B1697" s="249" t="s">
        <v>3208</v>
      </c>
      <c r="C1697" s="248">
        <v>20</v>
      </c>
      <c r="D1697" s="604" t="s">
        <v>2187</v>
      </c>
      <c r="E1697" s="247" t="s">
        <v>776</v>
      </c>
      <c r="F1697" s="247" t="s">
        <v>440</v>
      </c>
      <c r="G1697" s="247">
        <f>'MATERIAIS G1'!G1697</f>
        <v>7</v>
      </c>
      <c r="H1697" s="246">
        <v>55.22</v>
      </c>
      <c r="I1697" s="246">
        <f t="shared" si="26"/>
        <v>386.54</v>
      </c>
    </row>
    <row r="1698" spans="1:9" x14ac:dyDescent="0.2">
      <c r="A1698" s="176">
        <v>1695</v>
      </c>
      <c r="B1698" s="249" t="s">
        <v>349</v>
      </c>
      <c r="C1698" s="248">
        <v>92</v>
      </c>
      <c r="D1698" s="604" t="s">
        <v>2187</v>
      </c>
      <c r="E1698" s="247" t="s">
        <v>770</v>
      </c>
      <c r="F1698" s="247" t="s">
        <v>504</v>
      </c>
      <c r="G1698" s="247">
        <f>'MATERIAIS G1'!G1698</f>
        <v>30</v>
      </c>
      <c r="H1698" s="246">
        <v>38.51</v>
      </c>
      <c r="I1698" s="246">
        <f t="shared" si="26"/>
        <v>1155.3</v>
      </c>
    </row>
    <row r="1699" spans="1:9" ht="30" x14ac:dyDescent="0.2">
      <c r="A1699" s="176">
        <v>1696</v>
      </c>
      <c r="B1699" s="249" t="s">
        <v>3208</v>
      </c>
      <c r="C1699" s="248">
        <v>21</v>
      </c>
      <c r="D1699" s="604" t="s">
        <v>2187</v>
      </c>
      <c r="E1699" s="247" t="s">
        <v>764</v>
      </c>
      <c r="F1699" s="247" t="s">
        <v>440</v>
      </c>
      <c r="G1699" s="247">
        <f>'MATERIAIS G1'!G1699</f>
        <v>7</v>
      </c>
      <c r="H1699" s="246">
        <v>36.4</v>
      </c>
      <c r="I1699" s="246">
        <f t="shared" si="26"/>
        <v>254.8</v>
      </c>
    </row>
    <row r="1700" spans="1:9" x14ac:dyDescent="0.2">
      <c r="A1700" s="176">
        <v>1697</v>
      </c>
      <c r="B1700" s="249" t="s">
        <v>3208</v>
      </c>
      <c r="C1700" s="248">
        <v>22</v>
      </c>
      <c r="D1700" s="604" t="s">
        <v>2187</v>
      </c>
      <c r="E1700" s="247" t="s">
        <v>763</v>
      </c>
      <c r="F1700" s="247" t="s">
        <v>440</v>
      </c>
      <c r="G1700" s="247">
        <f>'MATERIAIS G1'!G1700</f>
        <v>7</v>
      </c>
      <c r="H1700" s="246">
        <v>20.76</v>
      </c>
      <c r="I1700" s="246">
        <f t="shared" si="26"/>
        <v>145.32</v>
      </c>
    </row>
    <row r="1701" spans="1:9" x14ac:dyDescent="0.2">
      <c r="A1701" s="176">
        <v>1698</v>
      </c>
      <c r="B1701" s="249" t="s">
        <v>3208</v>
      </c>
      <c r="C1701" s="248">
        <v>23</v>
      </c>
      <c r="D1701" s="604" t="s">
        <v>2187</v>
      </c>
      <c r="E1701" s="247" t="s">
        <v>762</v>
      </c>
      <c r="F1701" s="247" t="s">
        <v>440</v>
      </c>
      <c r="G1701" s="247">
        <f>'MATERIAIS G1'!G1701</f>
        <v>7</v>
      </c>
      <c r="H1701" s="246">
        <v>21.35</v>
      </c>
      <c r="I1701" s="246">
        <f t="shared" si="26"/>
        <v>149.44999999999999</v>
      </c>
    </row>
    <row r="1702" spans="1:9" ht="30" x14ac:dyDescent="0.2">
      <c r="A1702" s="176">
        <v>1699</v>
      </c>
      <c r="B1702" s="249" t="s">
        <v>3208</v>
      </c>
      <c r="C1702" s="248">
        <v>24</v>
      </c>
      <c r="D1702" s="604" t="s">
        <v>2187</v>
      </c>
      <c r="E1702" s="247" t="s">
        <v>761</v>
      </c>
      <c r="F1702" s="247" t="s">
        <v>440</v>
      </c>
      <c r="G1702" s="247">
        <f>'MATERIAIS G1'!G1702</f>
        <v>7</v>
      </c>
      <c r="H1702" s="246">
        <v>37.869999999999997</v>
      </c>
      <c r="I1702" s="246">
        <f t="shared" si="26"/>
        <v>265.08999999999997</v>
      </c>
    </row>
    <row r="1703" spans="1:9" x14ac:dyDescent="0.2">
      <c r="A1703" s="176">
        <v>1700</v>
      </c>
      <c r="B1703" s="249" t="s">
        <v>3208</v>
      </c>
      <c r="C1703" s="248">
        <v>25</v>
      </c>
      <c r="D1703" s="604" t="s">
        <v>2187</v>
      </c>
      <c r="E1703" s="247" t="s">
        <v>760</v>
      </c>
      <c r="F1703" s="247" t="s">
        <v>440</v>
      </c>
      <c r="G1703" s="247">
        <f>'MATERIAIS G1'!G1703</f>
        <v>7</v>
      </c>
      <c r="H1703" s="246">
        <v>6.99</v>
      </c>
      <c r="I1703" s="246">
        <f t="shared" si="26"/>
        <v>48.93</v>
      </c>
    </row>
    <row r="1704" spans="1:9" ht="30" x14ac:dyDescent="0.2">
      <c r="A1704" s="176">
        <v>1701</v>
      </c>
      <c r="B1704" s="249" t="s">
        <v>3208</v>
      </c>
      <c r="C1704" s="248">
        <v>26</v>
      </c>
      <c r="D1704" s="604" t="s">
        <v>2187</v>
      </c>
      <c r="E1704" s="247" t="s">
        <v>759</v>
      </c>
      <c r="F1704" s="247" t="s">
        <v>440</v>
      </c>
      <c r="G1704" s="247">
        <f>'MATERIAIS G1'!G1704</f>
        <v>7</v>
      </c>
      <c r="H1704" s="246">
        <v>31.62</v>
      </c>
      <c r="I1704" s="246">
        <f t="shared" si="26"/>
        <v>221.34</v>
      </c>
    </row>
    <row r="1705" spans="1:9" ht="30" x14ac:dyDescent="0.2">
      <c r="A1705" s="176">
        <v>1702</v>
      </c>
      <c r="B1705" s="249" t="s">
        <v>3208</v>
      </c>
      <c r="C1705" s="248">
        <v>27</v>
      </c>
      <c r="D1705" s="604" t="s">
        <v>2187</v>
      </c>
      <c r="E1705" s="247" t="s">
        <v>756</v>
      </c>
      <c r="F1705" s="247" t="s">
        <v>440</v>
      </c>
      <c r="G1705" s="247">
        <f>'MATERIAIS G1'!G1705</f>
        <v>7</v>
      </c>
      <c r="H1705" s="246">
        <v>52.72</v>
      </c>
      <c r="I1705" s="246">
        <f t="shared" si="26"/>
        <v>369.04</v>
      </c>
    </row>
    <row r="1706" spans="1:9" x14ac:dyDescent="0.2">
      <c r="A1706" s="176">
        <v>1703</v>
      </c>
      <c r="B1706" s="249" t="s">
        <v>349</v>
      </c>
      <c r="C1706" s="248">
        <v>93</v>
      </c>
      <c r="D1706" s="605" t="s">
        <v>503</v>
      </c>
      <c r="E1706" s="247" t="s">
        <v>3215</v>
      </c>
      <c r="F1706" s="247" t="s">
        <v>502</v>
      </c>
      <c r="G1706" s="247">
        <f>'MATERIAIS G1'!G1706</f>
        <v>18</v>
      </c>
      <c r="H1706" s="246">
        <v>129.13</v>
      </c>
      <c r="I1706" s="246">
        <f t="shared" si="26"/>
        <v>2324.34</v>
      </c>
    </row>
    <row r="1707" spans="1:9" x14ac:dyDescent="0.2">
      <c r="A1707" s="176">
        <v>1704</v>
      </c>
      <c r="B1707" s="249" t="s">
        <v>349</v>
      </c>
      <c r="C1707" s="248">
        <v>94</v>
      </c>
      <c r="D1707" s="605" t="s">
        <v>503</v>
      </c>
      <c r="E1707" s="247" t="s">
        <v>3216</v>
      </c>
      <c r="F1707" s="247" t="s">
        <v>502</v>
      </c>
      <c r="G1707" s="247">
        <f>'MATERIAIS G1'!G1707</f>
        <v>18</v>
      </c>
      <c r="H1707" s="246">
        <v>27.99</v>
      </c>
      <c r="I1707" s="246">
        <f t="shared" si="26"/>
        <v>503.82</v>
      </c>
    </row>
    <row r="1708" spans="1:9" ht="30" x14ac:dyDescent="0.2">
      <c r="A1708" s="176">
        <v>1705</v>
      </c>
      <c r="B1708" s="249" t="s">
        <v>349</v>
      </c>
      <c r="C1708" s="248">
        <v>95</v>
      </c>
      <c r="D1708" s="605" t="s">
        <v>503</v>
      </c>
      <c r="E1708" s="247" t="s">
        <v>3217</v>
      </c>
      <c r="F1708" s="247" t="s">
        <v>502</v>
      </c>
      <c r="G1708" s="247">
        <f>'MATERIAIS G1'!G1708</f>
        <v>18</v>
      </c>
      <c r="H1708" s="246">
        <v>200.29</v>
      </c>
      <c r="I1708" s="246">
        <f t="shared" si="26"/>
        <v>3605.22</v>
      </c>
    </row>
    <row r="1709" spans="1:9" x14ac:dyDescent="0.2">
      <c r="A1709" s="176">
        <v>1706</v>
      </c>
      <c r="B1709" s="249" t="s">
        <v>349</v>
      </c>
      <c r="C1709" s="248">
        <v>96</v>
      </c>
      <c r="D1709" s="605" t="s">
        <v>503</v>
      </c>
      <c r="E1709" s="247" t="s">
        <v>3218</v>
      </c>
      <c r="F1709" s="247" t="s">
        <v>502</v>
      </c>
      <c r="G1709" s="247">
        <f>'MATERIAIS G1'!G1709</f>
        <v>18</v>
      </c>
      <c r="H1709" s="246">
        <v>88.73</v>
      </c>
      <c r="I1709" s="246">
        <f t="shared" si="26"/>
        <v>1597.14</v>
      </c>
    </row>
    <row r="1710" spans="1:9" ht="45" x14ac:dyDescent="0.2">
      <c r="A1710" s="176">
        <v>1707</v>
      </c>
      <c r="B1710" s="249" t="s">
        <v>353</v>
      </c>
      <c r="C1710" s="248" t="s">
        <v>3219</v>
      </c>
      <c r="D1710" s="605" t="s">
        <v>439</v>
      </c>
      <c r="E1710" s="247" t="s">
        <v>3220</v>
      </c>
      <c r="F1710" s="247" t="s">
        <v>438</v>
      </c>
      <c r="G1710" s="247">
        <f>'MATERIAIS G1'!G1710</f>
        <v>1520</v>
      </c>
      <c r="H1710" s="246">
        <v>10.210000000000001</v>
      </c>
      <c r="I1710" s="246">
        <f t="shared" si="26"/>
        <v>15519.2</v>
      </c>
    </row>
    <row r="1711" spans="1:9" ht="45" x14ac:dyDescent="0.2">
      <c r="A1711" s="176">
        <v>1708</v>
      </c>
      <c r="B1711" s="249" t="s">
        <v>3208</v>
      </c>
      <c r="C1711" s="248">
        <v>28</v>
      </c>
      <c r="D1711" s="605" t="s">
        <v>439</v>
      </c>
      <c r="E1711" s="247" t="s">
        <v>451</v>
      </c>
      <c r="F1711" s="247" t="s">
        <v>445</v>
      </c>
      <c r="G1711" s="247">
        <f>'MATERIAIS G1'!G1711</f>
        <v>152</v>
      </c>
      <c r="H1711" s="246">
        <v>49.4</v>
      </c>
      <c r="I1711" s="246">
        <f t="shared" si="26"/>
        <v>7508.8</v>
      </c>
    </row>
    <row r="1712" spans="1:9" ht="60" x14ac:dyDescent="0.2">
      <c r="A1712" s="176">
        <v>1709</v>
      </c>
      <c r="B1712" s="249" t="s">
        <v>352</v>
      </c>
      <c r="C1712" s="248">
        <v>39711</v>
      </c>
      <c r="D1712" s="605" t="s">
        <v>439</v>
      </c>
      <c r="E1712" s="247" t="s">
        <v>3221</v>
      </c>
      <c r="F1712" s="247" t="s">
        <v>438</v>
      </c>
      <c r="G1712" s="247">
        <f>'MATERIAIS G1'!G1712</f>
        <v>76</v>
      </c>
      <c r="H1712" s="246">
        <v>6.16</v>
      </c>
      <c r="I1712" s="246">
        <f t="shared" si="26"/>
        <v>468.16</v>
      </c>
    </row>
    <row r="1713" spans="1:9" ht="45" x14ac:dyDescent="0.2">
      <c r="A1713" s="176">
        <v>1710</v>
      </c>
      <c r="B1713" s="249" t="s">
        <v>3208</v>
      </c>
      <c r="C1713" s="248">
        <v>29</v>
      </c>
      <c r="D1713" s="605" t="s">
        <v>439</v>
      </c>
      <c r="E1713" s="247" t="s">
        <v>450</v>
      </c>
      <c r="F1713" s="247" t="s">
        <v>445</v>
      </c>
      <c r="G1713" s="247">
        <f>'MATERIAIS G1'!G1713</f>
        <v>1520</v>
      </c>
      <c r="H1713" s="246">
        <v>46.97</v>
      </c>
      <c r="I1713" s="246">
        <f t="shared" si="26"/>
        <v>71394.399999999994</v>
      </c>
    </row>
    <row r="1714" spans="1:9" ht="45" x14ac:dyDescent="0.2">
      <c r="A1714" s="176">
        <v>1711</v>
      </c>
      <c r="B1714" s="249" t="s">
        <v>3208</v>
      </c>
      <c r="C1714" s="248">
        <v>30</v>
      </c>
      <c r="D1714" s="605" t="s">
        <v>439</v>
      </c>
      <c r="E1714" s="247" t="s">
        <v>448</v>
      </c>
      <c r="F1714" s="247" t="s">
        <v>351</v>
      </c>
      <c r="G1714" s="247">
        <f>'MATERIAIS G1'!G1714</f>
        <v>304</v>
      </c>
      <c r="H1714" s="246">
        <v>31.73</v>
      </c>
      <c r="I1714" s="246">
        <f t="shared" si="26"/>
        <v>9645.92</v>
      </c>
    </row>
    <row r="1715" spans="1:9" ht="45" x14ac:dyDescent="0.2">
      <c r="A1715" s="176">
        <v>1712</v>
      </c>
      <c r="B1715" s="249" t="s">
        <v>3208</v>
      </c>
      <c r="C1715" s="248">
        <v>31</v>
      </c>
      <c r="D1715" s="605" t="s">
        <v>439</v>
      </c>
      <c r="E1715" s="247" t="s">
        <v>444</v>
      </c>
      <c r="F1715" s="247" t="s">
        <v>351</v>
      </c>
      <c r="G1715" s="247">
        <f>'MATERIAIS G1'!G1715</f>
        <v>152</v>
      </c>
      <c r="H1715" s="246">
        <v>33.700000000000003</v>
      </c>
      <c r="I1715" s="246">
        <f t="shared" si="26"/>
        <v>5122.3999999999996</v>
      </c>
    </row>
    <row r="1716" spans="1:9" x14ac:dyDescent="0.2">
      <c r="A1716" s="176">
        <v>1713</v>
      </c>
      <c r="B1716" s="249" t="s">
        <v>3208</v>
      </c>
      <c r="C1716" s="248">
        <v>32</v>
      </c>
      <c r="D1716" s="604" t="s">
        <v>3035</v>
      </c>
      <c r="E1716" s="247" t="s">
        <v>3222</v>
      </c>
      <c r="F1716" s="247" t="s">
        <v>351</v>
      </c>
      <c r="G1716" s="247">
        <f>'MATERIAIS G1'!G1716</f>
        <v>1</v>
      </c>
      <c r="H1716" s="246">
        <v>804.25</v>
      </c>
      <c r="I1716" s="246">
        <f t="shared" si="26"/>
        <v>804.25</v>
      </c>
    </row>
    <row r="1717" spans="1:9" x14ac:dyDescent="0.2">
      <c r="A1717" s="176">
        <v>1714</v>
      </c>
      <c r="B1717" s="249" t="s">
        <v>3208</v>
      </c>
      <c r="C1717" s="248">
        <v>33</v>
      </c>
      <c r="D1717" s="604" t="s">
        <v>3035</v>
      </c>
      <c r="E1717" s="247" t="s">
        <v>3223</v>
      </c>
      <c r="F1717" s="247" t="s">
        <v>351</v>
      </c>
      <c r="G1717" s="247">
        <f>'MATERIAIS G1'!G1717</f>
        <v>1</v>
      </c>
      <c r="H1717" s="246">
        <v>1047.55</v>
      </c>
      <c r="I1717" s="246">
        <f t="shared" si="26"/>
        <v>1047.55</v>
      </c>
    </row>
    <row r="1718" spans="1:9" x14ac:dyDescent="0.2">
      <c r="A1718" s="176">
        <v>1715</v>
      </c>
      <c r="B1718" s="249" t="s">
        <v>3208</v>
      </c>
      <c r="C1718" s="248">
        <v>34</v>
      </c>
      <c r="D1718" s="604" t="s">
        <v>3035</v>
      </c>
      <c r="E1718" s="247" t="s">
        <v>3224</v>
      </c>
      <c r="F1718" s="247" t="s">
        <v>351</v>
      </c>
      <c r="G1718" s="247">
        <f>'MATERIAIS G1'!G1718</f>
        <v>1</v>
      </c>
      <c r="H1718" s="246">
        <v>392</v>
      </c>
      <c r="I1718" s="246">
        <f t="shared" si="26"/>
        <v>392</v>
      </c>
    </row>
    <row r="1719" spans="1:9" x14ac:dyDescent="0.2">
      <c r="A1719" s="176">
        <v>1716</v>
      </c>
      <c r="B1719" s="249" t="s">
        <v>3208</v>
      </c>
      <c r="C1719" s="248">
        <v>35</v>
      </c>
      <c r="D1719" s="604" t="s">
        <v>3035</v>
      </c>
      <c r="E1719" s="247" t="s">
        <v>3225</v>
      </c>
      <c r="F1719" s="247" t="s">
        <v>351</v>
      </c>
      <c r="G1719" s="247">
        <f>'MATERIAIS G1'!G1719</f>
        <v>1</v>
      </c>
      <c r="H1719" s="246">
        <v>522</v>
      </c>
      <c r="I1719" s="246">
        <f t="shared" si="26"/>
        <v>522</v>
      </c>
    </row>
    <row r="1720" spans="1:9" x14ac:dyDescent="0.2">
      <c r="A1720" s="176">
        <v>1717</v>
      </c>
      <c r="B1720" s="249" t="s">
        <v>3208</v>
      </c>
      <c r="C1720" s="248">
        <v>36</v>
      </c>
      <c r="D1720" s="604" t="s">
        <v>3035</v>
      </c>
      <c r="E1720" s="247" t="s">
        <v>3226</v>
      </c>
      <c r="F1720" s="247" t="s">
        <v>351</v>
      </c>
      <c r="G1720" s="247">
        <f>'MATERIAIS G1'!G1720</f>
        <v>1</v>
      </c>
      <c r="H1720" s="246">
        <v>811.18</v>
      </c>
      <c r="I1720" s="246">
        <f t="shared" si="26"/>
        <v>811.18</v>
      </c>
    </row>
    <row r="1721" spans="1:9" x14ac:dyDescent="0.2">
      <c r="A1721" s="176">
        <v>1718</v>
      </c>
      <c r="B1721" s="249" t="s">
        <v>3208</v>
      </c>
      <c r="C1721" s="248">
        <v>37</v>
      </c>
      <c r="D1721" s="604" t="s">
        <v>3035</v>
      </c>
      <c r="E1721" s="247" t="s">
        <v>3227</v>
      </c>
      <c r="F1721" s="247" t="s">
        <v>351</v>
      </c>
      <c r="G1721" s="247">
        <f>'MATERIAIS G1'!G1721</f>
        <v>1</v>
      </c>
      <c r="H1721" s="246">
        <v>1270.7</v>
      </c>
      <c r="I1721" s="246">
        <f t="shared" si="26"/>
        <v>1270.7</v>
      </c>
    </row>
    <row r="1722" spans="1:9" x14ac:dyDescent="0.2">
      <c r="A1722" s="176">
        <v>1719</v>
      </c>
      <c r="B1722" s="249" t="s">
        <v>3208</v>
      </c>
      <c r="C1722" s="248">
        <v>38</v>
      </c>
      <c r="D1722" s="604" t="s">
        <v>3035</v>
      </c>
      <c r="E1722" s="247" t="s">
        <v>3228</v>
      </c>
      <c r="F1722" s="247" t="s">
        <v>351</v>
      </c>
      <c r="G1722" s="247">
        <f>'MATERIAIS G1'!G1722</f>
        <v>1</v>
      </c>
      <c r="H1722" s="246">
        <v>1456.17</v>
      </c>
      <c r="I1722" s="246">
        <f t="shared" si="26"/>
        <v>1456.17</v>
      </c>
    </row>
    <row r="1723" spans="1:9" x14ac:dyDescent="0.2">
      <c r="A1723" s="176">
        <v>1720</v>
      </c>
      <c r="B1723" s="249" t="s">
        <v>3208</v>
      </c>
      <c r="C1723" s="248">
        <v>39</v>
      </c>
      <c r="D1723" s="604" t="s">
        <v>2601</v>
      </c>
      <c r="E1723" s="247" t="s">
        <v>3229</v>
      </c>
      <c r="F1723" s="247" t="s">
        <v>351</v>
      </c>
      <c r="G1723" s="247">
        <f>'MATERIAIS G1'!G1723</f>
        <v>15</v>
      </c>
      <c r="H1723" s="246">
        <v>20.51</v>
      </c>
      <c r="I1723" s="246">
        <f t="shared" si="26"/>
        <v>307.64999999999998</v>
      </c>
    </row>
    <row r="1724" spans="1:9" ht="45" x14ac:dyDescent="0.2">
      <c r="A1724" s="176">
        <v>1721</v>
      </c>
      <c r="B1724" s="249" t="s">
        <v>2603</v>
      </c>
      <c r="C1724" s="248">
        <v>14912</v>
      </c>
      <c r="D1724" s="605" t="s">
        <v>3458</v>
      </c>
      <c r="E1724" s="247" t="s">
        <v>3230</v>
      </c>
      <c r="F1724" s="247" t="s">
        <v>351</v>
      </c>
      <c r="G1724" s="247">
        <f>'MATERIAIS G1'!G1724</f>
        <v>1</v>
      </c>
      <c r="H1724" s="246">
        <v>24.72</v>
      </c>
      <c r="I1724" s="246">
        <f t="shared" si="26"/>
        <v>24.72</v>
      </c>
    </row>
    <row r="1725" spans="1:9" x14ac:dyDescent="0.2">
      <c r="A1725" s="176">
        <v>1722</v>
      </c>
      <c r="B1725" s="249" t="s">
        <v>3208</v>
      </c>
      <c r="C1725" s="248">
        <v>40</v>
      </c>
      <c r="D1725" s="604" t="s">
        <v>2830</v>
      </c>
      <c r="E1725" s="247" t="s">
        <v>3231</v>
      </c>
      <c r="F1725" s="247" t="s">
        <v>351</v>
      </c>
      <c r="G1725" s="247">
        <f>'MATERIAIS G1'!G1725</f>
        <v>1</v>
      </c>
      <c r="H1725" s="246">
        <v>2.8</v>
      </c>
      <c r="I1725" s="246">
        <f t="shared" si="26"/>
        <v>2.8</v>
      </c>
    </row>
    <row r="1726" spans="1:9" x14ac:dyDescent="0.2">
      <c r="A1726" s="176">
        <v>1723</v>
      </c>
      <c r="B1726" s="249" t="s">
        <v>3208</v>
      </c>
      <c r="C1726" s="248">
        <v>41</v>
      </c>
      <c r="D1726" s="604" t="s">
        <v>1919</v>
      </c>
      <c r="E1726" s="247" t="s">
        <v>3232</v>
      </c>
      <c r="F1726" s="247" t="s">
        <v>351</v>
      </c>
      <c r="G1726" s="247">
        <f>'MATERIAIS G1'!G1726</f>
        <v>1</v>
      </c>
      <c r="H1726" s="246">
        <v>125.44</v>
      </c>
      <c r="I1726" s="246">
        <f t="shared" si="26"/>
        <v>125.44</v>
      </c>
    </row>
    <row r="1727" spans="1:9" x14ac:dyDescent="0.2">
      <c r="A1727" s="176">
        <v>1724</v>
      </c>
      <c r="B1727" s="249" t="s">
        <v>3208</v>
      </c>
      <c r="C1727" s="248">
        <v>42</v>
      </c>
      <c r="D1727" s="604" t="s">
        <v>3035</v>
      </c>
      <c r="E1727" s="247" t="s">
        <v>3233</v>
      </c>
      <c r="F1727" s="247" t="s">
        <v>351</v>
      </c>
      <c r="G1727" s="247">
        <f>'MATERIAIS G1'!G1727</f>
        <v>1</v>
      </c>
      <c r="H1727" s="246">
        <v>423.87</v>
      </c>
      <c r="I1727" s="246">
        <f t="shared" si="26"/>
        <v>423.87</v>
      </c>
    </row>
    <row r="1728" spans="1:9" x14ac:dyDescent="0.2">
      <c r="A1728" s="176">
        <v>1725</v>
      </c>
      <c r="B1728" s="249" t="s">
        <v>3208</v>
      </c>
      <c r="C1728" s="248">
        <v>43</v>
      </c>
      <c r="D1728" s="604" t="s">
        <v>3035</v>
      </c>
      <c r="E1728" s="247" t="s">
        <v>3234</v>
      </c>
      <c r="F1728" s="247" t="s">
        <v>351</v>
      </c>
      <c r="G1728" s="247">
        <f>'MATERIAIS G1'!G1728</f>
        <v>1</v>
      </c>
      <c r="H1728" s="246">
        <v>16.670000000000002</v>
      </c>
      <c r="I1728" s="246">
        <f t="shared" si="26"/>
        <v>16.670000000000002</v>
      </c>
    </row>
    <row r="1729" spans="1:9" x14ac:dyDescent="0.2">
      <c r="A1729" s="176">
        <v>1726</v>
      </c>
      <c r="B1729" s="249" t="s">
        <v>3208</v>
      </c>
      <c r="C1729" s="248">
        <v>44</v>
      </c>
      <c r="D1729" s="604" t="s">
        <v>3035</v>
      </c>
      <c r="E1729" s="247" t="s">
        <v>3235</v>
      </c>
      <c r="F1729" s="247" t="s">
        <v>351</v>
      </c>
      <c r="G1729" s="247">
        <f>'MATERIAIS G1'!G1729</f>
        <v>1</v>
      </c>
      <c r="H1729" s="246">
        <v>18.5</v>
      </c>
      <c r="I1729" s="246">
        <f t="shared" si="26"/>
        <v>18.5</v>
      </c>
    </row>
    <row r="1730" spans="1:9" x14ac:dyDescent="0.2">
      <c r="A1730" s="176">
        <v>1727</v>
      </c>
      <c r="B1730" s="249" t="s">
        <v>349</v>
      </c>
      <c r="C1730" s="248">
        <v>97</v>
      </c>
      <c r="D1730" s="604" t="s">
        <v>2187</v>
      </c>
      <c r="E1730" s="247" t="s">
        <v>3236</v>
      </c>
      <c r="F1730" s="247" t="s">
        <v>351</v>
      </c>
      <c r="G1730" s="247">
        <f>'MATERIAIS G1'!G1730</f>
        <v>1</v>
      </c>
      <c r="H1730" s="246">
        <v>72.75</v>
      </c>
      <c r="I1730" s="246">
        <f t="shared" si="26"/>
        <v>72.75</v>
      </c>
    </row>
    <row r="1731" spans="1:9" x14ac:dyDescent="0.2">
      <c r="A1731" s="176">
        <v>1728</v>
      </c>
      <c r="B1731" s="249" t="s">
        <v>3208</v>
      </c>
      <c r="C1731" s="248">
        <v>45</v>
      </c>
      <c r="D1731" s="604" t="s">
        <v>3035</v>
      </c>
      <c r="E1731" s="247" t="s">
        <v>3237</v>
      </c>
      <c r="F1731" s="247" t="s">
        <v>351</v>
      </c>
      <c r="G1731" s="247">
        <f>'MATERIAIS G1'!G1731</f>
        <v>1</v>
      </c>
      <c r="H1731" s="246">
        <v>79.37</v>
      </c>
      <c r="I1731" s="246">
        <f t="shared" si="26"/>
        <v>79.37</v>
      </c>
    </row>
    <row r="1732" spans="1:9" ht="45" x14ac:dyDescent="0.2">
      <c r="A1732" s="176">
        <v>1729</v>
      </c>
      <c r="B1732" s="249" t="s">
        <v>349</v>
      </c>
      <c r="C1732" s="248">
        <v>98</v>
      </c>
      <c r="D1732" s="605" t="s">
        <v>439</v>
      </c>
      <c r="E1732" s="247" t="s">
        <v>3238</v>
      </c>
      <c r="F1732" s="247" t="s">
        <v>351</v>
      </c>
      <c r="G1732" s="247">
        <f>'MATERIAIS G1'!G1732</f>
        <v>1</v>
      </c>
      <c r="H1732" s="246">
        <v>42.92</v>
      </c>
      <c r="I1732" s="246">
        <f t="shared" si="26"/>
        <v>42.92</v>
      </c>
    </row>
    <row r="1733" spans="1:9" x14ac:dyDescent="0.2">
      <c r="A1733" s="176">
        <v>1730</v>
      </c>
      <c r="B1733" s="249" t="s">
        <v>3208</v>
      </c>
      <c r="C1733" s="248">
        <v>46</v>
      </c>
      <c r="D1733" s="604" t="s">
        <v>3035</v>
      </c>
      <c r="E1733" s="247" t="s">
        <v>3239</v>
      </c>
      <c r="F1733" s="247" t="s">
        <v>351</v>
      </c>
      <c r="G1733" s="247">
        <f>'MATERIAIS G1'!G1733</f>
        <v>1</v>
      </c>
      <c r="H1733" s="246">
        <v>26</v>
      </c>
      <c r="I1733" s="246">
        <f t="shared" si="26"/>
        <v>26</v>
      </c>
    </row>
    <row r="1734" spans="1:9" x14ac:dyDescent="0.2">
      <c r="A1734" s="176">
        <v>1731</v>
      </c>
      <c r="B1734" s="249" t="s">
        <v>3208</v>
      </c>
      <c r="C1734" s="248">
        <v>47</v>
      </c>
      <c r="D1734" s="604" t="s">
        <v>3035</v>
      </c>
      <c r="E1734" s="247" t="s">
        <v>3240</v>
      </c>
      <c r="F1734" s="247" t="s">
        <v>351</v>
      </c>
      <c r="G1734" s="247">
        <f>'MATERIAIS G1'!G1734</f>
        <v>1</v>
      </c>
      <c r="H1734" s="246">
        <v>29</v>
      </c>
      <c r="I1734" s="246">
        <f t="shared" si="26"/>
        <v>29</v>
      </c>
    </row>
    <row r="1735" spans="1:9" x14ac:dyDescent="0.2">
      <c r="A1735" s="176">
        <v>1732</v>
      </c>
      <c r="B1735" s="249" t="s">
        <v>3208</v>
      </c>
      <c r="C1735" s="248">
        <v>48</v>
      </c>
      <c r="D1735" s="604" t="s">
        <v>3035</v>
      </c>
      <c r="E1735" s="247" t="s">
        <v>3241</v>
      </c>
      <c r="F1735" s="247" t="s">
        <v>351</v>
      </c>
      <c r="G1735" s="247">
        <f>'MATERIAIS G1'!G1735</f>
        <v>1</v>
      </c>
      <c r="H1735" s="246">
        <v>114.86</v>
      </c>
      <c r="I1735" s="246">
        <f t="shared" si="26"/>
        <v>114.86</v>
      </c>
    </row>
    <row r="1736" spans="1:9" x14ac:dyDescent="0.2">
      <c r="A1736" s="176">
        <v>1733</v>
      </c>
      <c r="B1736" s="249" t="s">
        <v>3208</v>
      </c>
      <c r="C1736" s="248">
        <v>49</v>
      </c>
      <c r="D1736" s="604" t="s">
        <v>3035</v>
      </c>
      <c r="E1736" s="247" t="s">
        <v>3242</v>
      </c>
      <c r="F1736" s="247" t="s">
        <v>351</v>
      </c>
      <c r="G1736" s="247">
        <f>'MATERIAIS G1'!G1736</f>
        <v>1</v>
      </c>
      <c r="H1736" s="246">
        <v>429.5</v>
      </c>
      <c r="I1736" s="246">
        <f t="shared" si="26"/>
        <v>429.5</v>
      </c>
    </row>
    <row r="1737" spans="1:9" ht="30" x14ac:dyDescent="0.2">
      <c r="A1737" s="176">
        <v>1734</v>
      </c>
      <c r="B1737" s="249" t="s">
        <v>3208</v>
      </c>
      <c r="C1737" s="248">
        <v>50</v>
      </c>
      <c r="D1737" s="604" t="s">
        <v>527</v>
      </c>
      <c r="E1737" s="247" t="s">
        <v>3243</v>
      </c>
      <c r="F1737" s="247" t="s">
        <v>438</v>
      </c>
      <c r="G1737" s="247">
        <f>'MATERIAIS G1'!G1737</f>
        <v>9</v>
      </c>
      <c r="H1737" s="246">
        <v>19.21</v>
      </c>
      <c r="I1737" s="246">
        <f t="shared" si="26"/>
        <v>172.89</v>
      </c>
    </row>
    <row r="1738" spans="1:9" x14ac:dyDescent="0.2">
      <c r="A1738" s="176">
        <v>1735</v>
      </c>
      <c r="B1738" s="249" t="s">
        <v>3208</v>
      </c>
      <c r="C1738" s="248">
        <v>51</v>
      </c>
      <c r="D1738" s="604" t="s">
        <v>2601</v>
      </c>
      <c r="E1738" s="247" t="s">
        <v>3244</v>
      </c>
      <c r="F1738" s="247" t="s">
        <v>351</v>
      </c>
      <c r="G1738" s="247">
        <f>'MATERIAIS G1'!G1738</f>
        <v>1</v>
      </c>
      <c r="H1738" s="246">
        <v>43.33</v>
      </c>
      <c r="I1738" s="246">
        <f t="shared" si="26"/>
        <v>43.33</v>
      </c>
    </row>
    <row r="1739" spans="1:9" x14ac:dyDescent="0.2">
      <c r="A1739" s="176">
        <v>1736</v>
      </c>
      <c r="B1739" s="249" t="s">
        <v>3208</v>
      </c>
      <c r="C1739" s="248">
        <v>52</v>
      </c>
      <c r="D1739" s="604" t="s">
        <v>2601</v>
      </c>
      <c r="E1739" s="247" t="s">
        <v>3245</v>
      </c>
      <c r="F1739" s="247" t="s">
        <v>351</v>
      </c>
      <c r="G1739" s="247">
        <f>'MATERIAIS G1'!G1739</f>
        <v>1</v>
      </c>
      <c r="H1739" s="246">
        <v>64.19</v>
      </c>
      <c r="I1739" s="246">
        <f t="shared" ref="I1739:I1802" si="27">H1739*G1739</f>
        <v>64.19</v>
      </c>
    </row>
    <row r="1740" spans="1:9" x14ac:dyDescent="0.2">
      <c r="A1740" s="176">
        <v>1737</v>
      </c>
      <c r="B1740" s="249" t="s">
        <v>3208</v>
      </c>
      <c r="C1740" s="248">
        <v>53</v>
      </c>
      <c r="D1740" s="604" t="s">
        <v>3035</v>
      </c>
      <c r="E1740" s="247" t="s">
        <v>3246</v>
      </c>
      <c r="F1740" s="247" t="s">
        <v>351</v>
      </c>
      <c r="G1740" s="247">
        <f>'MATERIAIS G1'!G1740</f>
        <v>1</v>
      </c>
      <c r="H1740" s="246">
        <v>26.9</v>
      </c>
      <c r="I1740" s="246">
        <f t="shared" si="27"/>
        <v>26.9</v>
      </c>
    </row>
    <row r="1741" spans="1:9" ht="30" x14ac:dyDescent="0.2">
      <c r="A1741" s="176">
        <v>1738</v>
      </c>
      <c r="B1741" s="249" t="s">
        <v>3208</v>
      </c>
      <c r="C1741" s="248">
        <v>54</v>
      </c>
      <c r="D1741" s="605" t="s">
        <v>746</v>
      </c>
      <c r="E1741" s="247" t="s">
        <v>3247</v>
      </c>
      <c r="F1741" s="247" t="s">
        <v>351</v>
      </c>
      <c r="G1741" s="247">
        <f>'MATERIAIS G1'!G1741</f>
        <v>1</v>
      </c>
      <c r="H1741" s="246">
        <v>33.58</v>
      </c>
      <c r="I1741" s="246">
        <f t="shared" si="27"/>
        <v>33.58</v>
      </c>
    </row>
    <row r="1742" spans="1:9" x14ac:dyDescent="0.2">
      <c r="A1742" s="176">
        <v>1739</v>
      </c>
      <c r="B1742" s="249" t="s">
        <v>3208</v>
      </c>
      <c r="C1742" s="248">
        <v>55</v>
      </c>
      <c r="D1742" s="605" t="s">
        <v>746</v>
      </c>
      <c r="E1742" s="247" t="s">
        <v>3248</v>
      </c>
      <c r="F1742" s="247" t="s">
        <v>351</v>
      </c>
      <c r="G1742" s="247">
        <f>'MATERIAIS G1'!G1742</f>
        <v>1</v>
      </c>
      <c r="H1742" s="246">
        <v>5</v>
      </c>
      <c r="I1742" s="246">
        <f t="shared" si="27"/>
        <v>5</v>
      </c>
    </row>
    <row r="1743" spans="1:9" x14ac:dyDescent="0.2">
      <c r="A1743" s="176">
        <v>1740</v>
      </c>
      <c r="B1743" s="249" t="s">
        <v>349</v>
      </c>
      <c r="C1743" s="248">
        <v>99</v>
      </c>
      <c r="D1743" s="605" t="s">
        <v>3461</v>
      </c>
      <c r="E1743" s="247" t="s">
        <v>3249</v>
      </c>
      <c r="F1743" s="247" t="s">
        <v>351</v>
      </c>
      <c r="G1743" s="247">
        <f>'MATERIAIS G1'!G1743</f>
        <v>1</v>
      </c>
      <c r="H1743" s="246">
        <v>435.49</v>
      </c>
      <c r="I1743" s="246">
        <f t="shared" si="27"/>
        <v>435.49</v>
      </c>
    </row>
    <row r="1744" spans="1:9" ht="30" x14ac:dyDescent="0.2">
      <c r="A1744" s="176">
        <v>1741</v>
      </c>
      <c r="B1744" s="249" t="s">
        <v>352</v>
      </c>
      <c r="C1744" s="248">
        <v>40401</v>
      </c>
      <c r="D1744" s="604" t="s">
        <v>2601</v>
      </c>
      <c r="E1744" s="247" t="s">
        <v>3250</v>
      </c>
      <c r="F1744" s="247" t="s">
        <v>438</v>
      </c>
      <c r="G1744" s="247">
        <f>'MATERIAIS G1'!G1744</f>
        <v>1</v>
      </c>
      <c r="H1744" s="246">
        <v>2.46</v>
      </c>
      <c r="I1744" s="246">
        <f t="shared" si="27"/>
        <v>2.46</v>
      </c>
    </row>
    <row r="1745" spans="1:9" x14ac:dyDescent="0.2">
      <c r="A1745" s="176">
        <v>1742</v>
      </c>
      <c r="B1745" s="249" t="s">
        <v>3208</v>
      </c>
      <c r="C1745" s="248">
        <v>56</v>
      </c>
      <c r="D1745" s="605" t="s">
        <v>746</v>
      </c>
      <c r="E1745" s="247" t="s">
        <v>3251</v>
      </c>
      <c r="F1745" s="247" t="s">
        <v>351</v>
      </c>
      <c r="G1745" s="247">
        <f>'MATERIAIS G1'!G1745</f>
        <v>1</v>
      </c>
      <c r="H1745" s="246">
        <v>12</v>
      </c>
      <c r="I1745" s="246">
        <f t="shared" si="27"/>
        <v>12</v>
      </c>
    </row>
    <row r="1746" spans="1:9" ht="30" x14ac:dyDescent="0.2">
      <c r="A1746" s="176">
        <v>1743</v>
      </c>
      <c r="B1746" s="249" t="s">
        <v>3208</v>
      </c>
      <c r="C1746" s="248">
        <v>57</v>
      </c>
      <c r="D1746" s="604" t="s">
        <v>510</v>
      </c>
      <c r="E1746" s="247" t="s">
        <v>3252</v>
      </c>
      <c r="F1746" s="247" t="s">
        <v>441</v>
      </c>
      <c r="G1746" s="247">
        <f>'MATERIAIS G1'!G1746</f>
        <v>4</v>
      </c>
      <c r="H1746" s="246">
        <v>67.94</v>
      </c>
      <c r="I1746" s="246">
        <f t="shared" si="27"/>
        <v>271.76</v>
      </c>
    </row>
    <row r="1747" spans="1:9" x14ac:dyDescent="0.2">
      <c r="A1747" s="176">
        <v>1744</v>
      </c>
      <c r="B1747" s="249" t="s">
        <v>349</v>
      </c>
      <c r="C1747" s="248">
        <v>100</v>
      </c>
      <c r="D1747" s="604" t="s">
        <v>2601</v>
      </c>
      <c r="E1747" s="247" t="s">
        <v>3253</v>
      </c>
      <c r="F1747" s="247" t="s">
        <v>351</v>
      </c>
      <c r="G1747" s="247">
        <f>'MATERIAIS G1'!G1747</f>
        <v>1</v>
      </c>
      <c r="H1747" s="246">
        <v>40.65</v>
      </c>
      <c r="I1747" s="246">
        <f t="shared" si="27"/>
        <v>40.65</v>
      </c>
    </row>
    <row r="1748" spans="1:9" ht="30" x14ac:dyDescent="0.2">
      <c r="A1748" s="176">
        <v>1745</v>
      </c>
      <c r="B1748" s="249" t="s">
        <v>349</v>
      </c>
      <c r="C1748" s="248">
        <v>101</v>
      </c>
      <c r="D1748" s="604" t="s">
        <v>3035</v>
      </c>
      <c r="E1748" s="247" t="s">
        <v>3254</v>
      </c>
      <c r="F1748" s="247" t="s">
        <v>351</v>
      </c>
      <c r="G1748" s="247">
        <f>'MATERIAIS G1'!G1748</f>
        <v>1</v>
      </c>
      <c r="H1748" s="246">
        <v>15.94</v>
      </c>
      <c r="I1748" s="246">
        <f t="shared" si="27"/>
        <v>15.94</v>
      </c>
    </row>
    <row r="1749" spans="1:9" ht="30" x14ac:dyDescent="0.2">
      <c r="A1749" s="176">
        <v>1746</v>
      </c>
      <c r="B1749" s="249" t="s">
        <v>353</v>
      </c>
      <c r="C1749" s="248" t="s">
        <v>3255</v>
      </c>
      <c r="D1749" s="604" t="s">
        <v>2601</v>
      </c>
      <c r="E1749" s="247" t="s">
        <v>3256</v>
      </c>
      <c r="F1749" s="247" t="s">
        <v>351</v>
      </c>
      <c r="G1749" s="247">
        <f>'MATERIAIS G1'!G1749</f>
        <v>1</v>
      </c>
      <c r="H1749" s="246">
        <v>1.85</v>
      </c>
      <c r="I1749" s="246">
        <f t="shared" si="27"/>
        <v>1.85</v>
      </c>
    </row>
    <row r="1750" spans="1:9" x14ac:dyDescent="0.2">
      <c r="A1750" s="176">
        <v>1747</v>
      </c>
      <c r="B1750" s="249" t="s">
        <v>3208</v>
      </c>
      <c r="C1750" s="248">
        <v>58</v>
      </c>
      <c r="D1750" s="604" t="s">
        <v>2601</v>
      </c>
      <c r="E1750" s="247" t="s">
        <v>3257</v>
      </c>
      <c r="F1750" s="247" t="s">
        <v>351</v>
      </c>
      <c r="G1750" s="247">
        <f>'MATERIAIS G1'!G1750</f>
        <v>1</v>
      </c>
      <c r="H1750" s="246">
        <v>1.77</v>
      </c>
      <c r="I1750" s="246">
        <f t="shared" si="27"/>
        <v>1.77</v>
      </c>
    </row>
    <row r="1751" spans="1:9" x14ac:dyDescent="0.2">
      <c r="A1751" s="176">
        <v>1748</v>
      </c>
      <c r="B1751" s="249" t="s">
        <v>3208</v>
      </c>
      <c r="C1751" s="248">
        <v>59</v>
      </c>
      <c r="D1751" s="604" t="s">
        <v>2601</v>
      </c>
      <c r="E1751" s="247" t="s">
        <v>3258</v>
      </c>
      <c r="F1751" s="247" t="s">
        <v>351</v>
      </c>
      <c r="G1751" s="247">
        <f>'MATERIAIS G1'!G1751</f>
        <v>1</v>
      </c>
      <c r="H1751" s="246">
        <v>9.41</v>
      </c>
      <c r="I1751" s="246">
        <f t="shared" si="27"/>
        <v>9.41</v>
      </c>
    </row>
    <row r="1752" spans="1:9" x14ac:dyDescent="0.2">
      <c r="A1752" s="176">
        <v>1749</v>
      </c>
      <c r="B1752" s="249" t="s">
        <v>3208</v>
      </c>
      <c r="C1752" s="248">
        <v>60</v>
      </c>
      <c r="D1752" s="604" t="s">
        <v>2601</v>
      </c>
      <c r="E1752" s="247" t="s">
        <v>3259</v>
      </c>
      <c r="F1752" s="247" t="s">
        <v>438</v>
      </c>
      <c r="G1752" s="247">
        <f>'MATERIAIS G1'!G1752</f>
        <v>1</v>
      </c>
      <c r="H1752" s="246">
        <v>53.62</v>
      </c>
      <c r="I1752" s="246">
        <f t="shared" si="27"/>
        <v>53.62</v>
      </c>
    </row>
    <row r="1753" spans="1:9" ht="30" x14ac:dyDescent="0.2">
      <c r="A1753" s="176">
        <v>1750</v>
      </c>
      <c r="B1753" s="249" t="s">
        <v>3208</v>
      </c>
      <c r="C1753" s="248">
        <v>61</v>
      </c>
      <c r="D1753" s="604" t="s">
        <v>3035</v>
      </c>
      <c r="E1753" s="247" t="s">
        <v>3260</v>
      </c>
      <c r="F1753" s="247" t="s">
        <v>351</v>
      </c>
      <c r="G1753" s="247">
        <f>'MATERIAIS G1'!G1753</f>
        <v>1</v>
      </c>
      <c r="H1753" s="246">
        <v>250.36</v>
      </c>
      <c r="I1753" s="246">
        <f t="shared" si="27"/>
        <v>250.36</v>
      </c>
    </row>
    <row r="1754" spans="1:9" x14ac:dyDescent="0.2">
      <c r="A1754" s="176">
        <v>1751</v>
      </c>
      <c r="B1754" s="249" t="s">
        <v>3208</v>
      </c>
      <c r="C1754" s="248">
        <v>62</v>
      </c>
      <c r="D1754" s="605" t="s">
        <v>746</v>
      </c>
      <c r="E1754" s="247" t="s">
        <v>3261</v>
      </c>
      <c r="F1754" s="247" t="s">
        <v>351</v>
      </c>
      <c r="G1754" s="247">
        <f>'MATERIAIS G1'!G1754</f>
        <v>1</v>
      </c>
      <c r="H1754" s="246">
        <v>58.95</v>
      </c>
      <c r="I1754" s="246">
        <f t="shared" si="27"/>
        <v>58.95</v>
      </c>
    </row>
    <row r="1755" spans="1:9" x14ac:dyDescent="0.2">
      <c r="A1755" s="176">
        <v>1752</v>
      </c>
      <c r="B1755" s="249" t="s">
        <v>3208</v>
      </c>
      <c r="C1755" s="248">
        <v>63</v>
      </c>
      <c r="D1755" s="604" t="s">
        <v>3035</v>
      </c>
      <c r="E1755" s="247" t="s">
        <v>3262</v>
      </c>
      <c r="F1755" s="247" t="s">
        <v>438</v>
      </c>
      <c r="G1755" s="247">
        <f>'MATERIAIS G1'!G1755</f>
        <v>1</v>
      </c>
      <c r="H1755" s="246">
        <v>4.32</v>
      </c>
      <c r="I1755" s="246">
        <f t="shared" si="27"/>
        <v>4.32</v>
      </c>
    </row>
    <row r="1756" spans="1:9" x14ac:dyDescent="0.2">
      <c r="A1756" s="176">
        <v>1753</v>
      </c>
      <c r="B1756" s="249" t="s">
        <v>3208</v>
      </c>
      <c r="C1756" s="248">
        <v>64</v>
      </c>
      <c r="D1756" s="604" t="s">
        <v>3035</v>
      </c>
      <c r="E1756" s="247" t="s">
        <v>3263</v>
      </c>
      <c r="F1756" s="247" t="s">
        <v>351</v>
      </c>
      <c r="G1756" s="247">
        <f>'MATERIAIS G1'!G1756</f>
        <v>1</v>
      </c>
      <c r="H1756" s="246">
        <v>18.899999999999999</v>
      </c>
      <c r="I1756" s="246">
        <f t="shared" si="27"/>
        <v>18.899999999999999</v>
      </c>
    </row>
    <row r="1757" spans="1:9" x14ac:dyDescent="0.2">
      <c r="A1757" s="176">
        <v>1754</v>
      </c>
      <c r="B1757" s="249" t="s">
        <v>3208</v>
      </c>
      <c r="C1757" s="248">
        <v>65</v>
      </c>
      <c r="D1757" s="604" t="s">
        <v>3035</v>
      </c>
      <c r="E1757" s="247" t="s">
        <v>3264</v>
      </c>
      <c r="F1757" s="247" t="s">
        <v>351</v>
      </c>
      <c r="G1757" s="247">
        <f>'MATERIAIS G1'!G1757</f>
        <v>1</v>
      </c>
      <c r="H1757" s="246">
        <v>71.16</v>
      </c>
      <c r="I1757" s="246">
        <f t="shared" si="27"/>
        <v>71.16</v>
      </c>
    </row>
    <row r="1758" spans="1:9" x14ac:dyDescent="0.2">
      <c r="A1758" s="176">
        <v>1755</v>
      </c>
      <c r="B1758" s="249" t="s">
        <v>3208</v>
      </c>
      <c r="C1758" s="248">
        <v>66</v>
      </c>
      <c r="D1758" s="604" t="s">
        <v>3035</v>
      </c>
      <c r="E1758" s="247" t="s">
        <v>3265</v>
      </c>
      <c r="F1758" s="247" t="s">
        <v>351</v>
      </c>
      <c r="G1758" s="247">
        <f>'MATERIAIS G1'!G1758</f>
        <v>1</v>
      </c>
      <c r="H1758" s="246">
        <v>108.85</v>
      </c>
      <c r="I1758" s="246">
        <f t="shared" si="27"/>
        <v>108.85</v>
      </c>
    </row>
    <row r="1759" spans="1:9" x14ac:dyDescent="0.2">
      <c r="A1759" s="176">
        <v>1756</v>
      </c>
      <c r="B1759" s="249" t="s">
        <v>3208</v>
      </c>
      <c r="C1759" s="248">
        <v>67</v>
      </c>
      <c r="D1759" s="604" t="s">
        <v>3035</v>
      </c>
      <c r="E1759" s="247" t="s">
        <v>3266</v>
      </c>
      <c r="F1759" s="247" t="s">
        <v>351</v>
      </c>
      <c r="G1759" s="247">
        <f>'MATERIAIS G1'!G1759</f>
        <v>1</v>
      </c>
      <c r="H1759" s="246">
        <v>54.75</v>
      </c>
      <c r="I1759" s="246">
        <f t="shared" si="27"/>
        <v>54.75</v>
      </c>
    </row>
    <row r="1760" spans="1:9" x14ac:dyDescent="0.2">
      <c r="A1760" s="176">
        <v>1757</v>
      </c>
      <c r="B1760" s="249" t="s">
        <v>3208</v>
      </c>
      <c r="C1760" s="248">
        <v>68</v>
      </c>
      <c r="D1760" s="604" t="s">
        <v>3035</v>
      </c>
      <c r="E1760" s="247" t="s">
        <v>3267</v>
      </c>
      <c r="F1760" s="247" t="s">
        <v>351</v>
      </c>
      <c r="G1760" s="247">
        <f>'MATERIAIS G1'!G1760</f>
        <v>1</v>
      </c>
      <c r="H1760" s="246">
        <v>267.45999999999998</v>
      </c>
      <c r="I1760" s="246">
        <f t="shared" si="27"/>
        <v>267.45999999999998</v>
      </c>
    </row>
    <row r="1761" spans="1:9" x14ac:dyDescent="0.2">
      <c r="A1761" s="176">
        <v>1758</v>
      </c>
      <c r="B1761" s="249" t="s">
        <v>3208</v>
      </c>
      <c r="C1761" s="248">
        <v>69</v>
      </c>
      <c r="D1761" s="604" t="s">
        <v>3035</v>
      </c>
      <c r="E1761" s="247" t="s">
        <v>3268</v>
      </c>
      <c r="F1761" s="247" t="s">
        <v>351</v>
      </c>
      <c r="G1761" s="247">
        <f>'MATERIAIS G1'!G1761</f>
        <v>1</v>
      </c>
      <c r="H1761" s="246">
        <v>33</v>
      </c>
      <c r="I1761" s="246">
        <f t="shared" si="27"/>
        <v>33</v>
      </c>
    </row>
    <row r="1762" spans="1:9" x14ac:dyDescent="0.2">
      <c r="A1762" s="176">
        <v>1759</v>
      </c>
      <c r="B1762" s="249" t="s">
        <v>3208</v>
      </c>
      <c r="C1762" s="248">
        <v>70</v>
      </c>
      <c r="D1762" s="604" t="s">
        <v>3035</v>
      </c>
      <c r="E1762" s="247" t="s">
        <v>3269</v>
      </c>
      <c r="F1762" s="247" t="s">
        <v>351</v>
      </c>
      <c r="G1762" s="247">
        <f>'MATERIAIS G1'!G1762</f>
        <v>1</v>
      </c>
      <c r="H1762" s="246">
        <v>93.77</v>
      </c>
      <c r="I1762" s="246">
        <f t="shared" si="27"/>
        <v>93.77</v>
      </c>
    </row>
    <row r="1763" spans="1:9" x14ac:dyDescent="0.2">
      <c r="A1763" s="176">
        <v>1760</v>
      </c>
      <c r="B1763" s="249" t="s">
        <v>3208</v>
      </c>
      <c r="C1763" s="248">
        <v>71</v>
      </c>
      <c r="D1763" s="604" t="s">
        <v>3035</v>
      </c>
      <c r="E1763" s="247" t="s">
        <v>3270</v>
      </c>
      <c r="F1763" s="247" t="s">
        <v>351</v>
      </c>
      <c r="G1763" s="247">
        <f>'MATERIAIS G1'!G1763</f>
        <v>1</v>
      </c>
      <c r="H1763" s="246">
        <v>37.86</v>
      </c>
      <c r="I1763" s="246">
        <f t="shared" si="27"/>
        <v>37.86</v>
      </c>
    </row>
    <row r="1764" spans="1:9" x14ac:dyDescent="0.2">
      <c r="A1764" s="176">
        <v>1761</v>
      </c>
      <c r="B1764" s="249" t="s">
        <v>349</v>
      </c>
      <c r="C1764" s="248">
        <v>102</v>
      </c>
      <c r="D1764" s="604" t="s">
        <v>3035</v>
      </c>
      <c r="E1764" s="247" t="s">
        <v>3271</v>
      </c>
      <c r="F1764" s="247" t="s">
        <v>351</v>
      </c>
      <c r="G1764" s="247">
        <f>'MATERIAIS G1'!G1764</f>
        <v>1</v>
      </c>
      <c r="H1764" s="246">
        <v>99.15</v>
      </c>
      <c r="I1764" s="246">
        <f t="shared" si="27"/>
        <v>99.15</v>
      </c>
    </row>
    <row r="1765" spans="1:9" x14ac:dyDescent="0.2">
      <c r="A1765" s="176">
        <v>1762</v>
      </c>
      <c r="B1765" s="249" t="s">
        <v>3208</v>
      </c>
      <c r="C1765" s="248">
        <v>72</v>
      </c>
      <c r="D1765" s="604" t="s">
        <v>3035</v>
      </c>
      <c r="E1765" s="247" t="s">
        <v>3272</v>
      </c>
      <c r="F1765" s="247" t="s">
        <v>351</v>
      </c>
      <c r="G1765" s="247">
        <f>'MATERIAIS G1'!G1765</f>
        <v>1</v>
      </c>
      <c r="H1765" s="246">
        <v>24.01</v>
      </c>
      <c r="I1765" s="246">
        <f t="shared" si="27"/>
        <v>24.01</v>
      </c>
    </row>
    <row r="1766" spans="1:9" x14ac:dyDescent="0.2">
      <c r="A1766" s="176">
        <v>1763</v>
      </c>
      <c r="B1766" s="249" t="s">
        <v>3208</v>
      </c>
      <c r="C1766" s="248">
        <v>73</v>
      </c>
      <c r="D1766" s="604" t="s">
        <v>527</v>
      </c>
      <c r="E1766" s="247" t="s">
        <v>3273</v>
      </c>
      <c r="F1766" s="247" t="s">
        <v>438</v>
      </c>
      <c r="G1766" s="247">
        <f>'MATERIAIS G1'!G1766</f>
        <v>1</v>
      </c>
      <c r="H1766" s="246">
        <v>9.0399999999999991</v>
      </c>
      <c r="I1766" s="246">
        <f t="shared" si="27"/>
        <v>9.0399999999999991</v>
      </c>
    </row>
    <row r="1767" spans="1:9" x14ac:dyDescent="0.2">
      <c r="A1767" s="176">
        <v>1764</v>
      </c>
      <c r="B1767" s="249" t="s">
        <v>3208</v>
      </c>
      <c r="C1767" s="248">
        <v>74</v>
      </c>
      <c r="D1767" s="605" t="s">
        <v>746</v>
      </c>
      <c r="E1767" s="247" t="s">
        <v>3274</v>
      </c>
      <c r="F1767" s="247" t="s">
        <v>351</v>
      </c>
      <c r="G1767" s="247">
        <f>'MATERIAIS G1'!G1767</f>
        <v>1</v>
      </c>
      <c r="H1767" s="246">
        <v>5</v>
      </c>
      <c r="I1767" s="246">
        <f t="shared" si="27"/>
        <v>5</v>
      </c>
    </row>
    <row r="1768" spans="1:9" ht="45" x14ac:dyDescent="0.2">
      <c r="A1768" s="176">
        <v>1765</v>
      </c>
      <c r="B1768" s="249" t="s">
        <v>2435</v>
      </c>
      <c r="C1768" s="248" t="s">
        <v>3275</v>
      </c>
      <c r="D1768" s="604" t="s">
        <v>1919</v>
      </c>
      <c r="E1768" s="247" t="s">
        <v>3276</v>
      </c>
      <c r="F1768" s="247" t="s">
        <v>351</v>
      </c>
      <c r="G1768" s="247">
        <f>'MATERIAIS G1'!G1768</f>
        <v>1</v>
      </c>
      <c r="H1768" s="246">
        <v>146.9</v>
      </c>
      <c r="I1768" s="246">
        <f t="shared" si="27"/>
        <v>146.9</v>
      </c>
    </row>
    <row r="1769" spans="1:9" x14ac:dyDescent="0.2">
      <c r="A1769" s="176">
        <v>1766</v>
      </c>
      <c r="B1769" s="249" t="s">
        <v>3208</v>
      </c>
      <c r="C1769" s="248">
        <v>75</v>
      </c>
      <c r="D1769" s="604" t="s">
        <v>2601</v>
      </c>
      <c r="E1769" s="247" t="s">
        <v>3277</v>
      </c>
      <c r="F1769" s="247" t="s">
        <v>351</v>
      </c>
      <c r="G1769" s="247">
        <f>'MATERIAIS G1'!G1769</f>
        <v>1</v>
      </c>
      <c r="H1769" s="246">
        <v>99.42</v>
      </c>
      <c r="I1769" s="246">
        <f t="shared" si="27"/>
        <v>99.42</v>
      </c>
    </row>
    <row r="1770" spans="1:9" x14ac:dyDescent="0.2">
      <c r="A1770" s="176">
        <v>1767</v>
      </c>
      <c r="B1770" s="249" t="s">
        <v>3208</v>
      </c>
      <c r="C1770" s="248">
        <v>76</v>
      </c>
      <c r="D1770" s="604" t="s">
        <v>527</v>
      </c>
      <c r="E1770" s="247" t="s">
        <v>3278</v>
      </c>
      <c r="F1770" s="247" t="s">
        <v>2647</v>
      </c>
      <c r="G1770" s="247">
        <f>'MATERIAIS G1'!G1770</f>
        <v>1</v>
      </c>
      <c r="H1770" s="246">
        <v>252.26</v>
      </c>
      <c r="I1770" s="246">
        <f t="shared" si="27"/>
        <v>252.26</v>
      </c>
    </row>
    <row r="1771" spans="1:9" x14ac:dyDescent="0.2">
      <c r="A1771" s="176">
        <v>1768</v>
      </c>
      <c r="B1771" s="249" t="s">
        <v>3208</v>
      </c>
      <c r="C1771" s="248">
        <v>77</v>
      </c>
      <c r="D1771" s="604" t="s">
        <v>2601</v>
      </c>
      <c r="E1771" s="247" t="s">
        <v>3279</v>
      </c>
      <c r="F1771" s="247" t="s">
        <v>351</v>
      </c>
      <c r="G1771" s="247">
        <f>'MATERIAIS G1'!G1771</f>
        <v>1</v>
      </c>
      <c r="H1771" s="246">
        <v>8.34</v>
      </c>
      <c r="I1771" s="246">
        <f t="shared" si="27"/>
        <v>8.34</v>
      </c>
    </row>
    <row r="1772" spans="1:9" x14ac:dyDescent="0.2">
      <c r="A1772" s="176">
        <v>1769</v>
      </c>
      <c r="B1772" s="249" t="s">
        <v>3208</v>
      </c>
      <c r="C1772" s="248">
        <v>78</v>
      </c>
      <c r="D1772" s="604" t="s">
        <v>1919</v>
      </c>
      <c r="E1772" s="247" t="s">
        <v>3280</v>
      </c>
      <c r="F1772" s="247" t="s">
        <v>351</v>
      </c>
      <c r="G1772" s="247">
        <f>'MATERIAIS G1'!G1772</f>
        <v>1</v>
      </c>
      <c r="H1772" s="246">
        <v>32.590000000000003</v>
      </c>
      <c r="I1772" s="246">
        <f t="shared" si="27"/>
        <v>32.590000000000003</v>
      </c>
    </row>
    <row r="1773" spans="1:9" ht="30" x14ac:dyDescent="0.2">
      <c r="A1773" s="176">
        <v>1770</v>
      </c>
      <c r="B1773" s="249" t="s">
        <v>3208</v>
      </c>
      <c r="C1773" s="248">
        <v>79</v>
      </c>
      <c r="D1773" s="604" t="s">
        <v>1919</v>
      </c>
      <c r="E1773" s="247" t="s">
        <v>3281</v>
      </c>
      <c r="F1773" s="247" t="s">
        <v>351</v>
      </c>
      <c r="G1773" s="247">
        <f>'MATERIAIS G1'!G1773</f>
        <v>1</v>
      </c>
      <c r="H1773" s="246">
        <v>50.62</v>
      </c>
      <c r="I1773" s="246">
        <f t="shared" si="27"/>
        <v>50.62</v>
      </c>
    </row>
    <row r="1774" spans="1:9" x14ac:dyDescent="0.2">
      <c r="A1774" s="176">
        <v>1771</v>
      </c>
      <c r="B1774" s="249" t="s">
        <v>3208</v>
      </c>
      <c r="C1774" s="248">
        <v>80</v>
      </c>
      <c r="D1774" s="604" t="s">
        <v>1919</v>
      </c>
      <c r="E1774" s="247" t="s">
        <v>3282</v>
      </c>
      <c r="F1774" s="247" t="s">
        <v>351</v>
      </c>
      <c r="G1774" s="247">
        <f>'MATERIAIS G1'!G1774</f>
        <v>1</v>
      </c>
      <c r="H1774" s="246">
        <v>6.45</v>
      </c>
      <c r="I1774" s="246">
        <f t="shared" si="27"/>
        <v>6.45</v>
      </c>
    </row>
    <row r="1775" spans="1:9" x14ac:dyDescent="0.2">
      <c r="A1775" s="176">
        <v>1772</v>
      </c>
      <c r="B1775" s="249" t="s">
        <v>3208</v>
      </c>
      <c r="C1775" s="248">
        <v>81</v>
      </c>
      <c r="D1775" s="604" t="s">
        <v>1919</v>
      </c>
      <c r="E1775" s="247" t="s">
        <v>3283</v>
      </c>
      <c r="F1775" s="247" t="s">
        <v>351</v>
      </c>
      <c r="G1775" s="247">
        <f>'MATERIAIS G1'!G1775</f>
        <v>1</v>
      </c>
      <c r="H1775" s="246">
        <v>5.9</v>
      </c>
      <c r="I1775" s="246">
        <f t="shared" si="27"/>
        <v>5.9</v>
      </c>
    </row>
    <row r="1776" spans="1:9" x14ac:dyDescent="0.2">
      <c r="A1776" s="176">
        <v>1773</v>
      </c>
      <c r="B1776" s="249" t="s">
        <v>349</v>
      </c>
      <c r="C1776" s="248">
        <v>103</v>
      </c>
      <c r="D1776" s="604" t="s">
        <v>1919</v>
      </c>
      <c r="E1776" s="247" t="s">
        <v>3284</v>
      </c>
      <c r="F1776" s="247" t="s">
        <v>351</v>
      </c>
      <c r="G1776" s="247">
        <f>'MATERIAIS G1'!G1776</f>
        <v>1</v>
      </c>
      <c r="H1776" s="246">
        <v>34.42</v>
      </c>
      <c r="I1776" s="246">
        <f t="shared" si="27"/>
        <v>34.42</v>
      </c>
    </row>
    <row r="1777" spans="1:9" x14ac:dyDescent="0.2">
      <c r="A1777" s="176">
        <v>1774</v>
      </c>
      <c r="B1777" s="249" t="s">
        <v>3208</v>
      </c>
      <c r="C1777" s="248">
        <v>82</v>
      </c>
      <c r="D1777" s="604" t="s">
        <v>3035</v>
      </c>
      <c r="E1777" s="247" t="s">
        <v>3285</v>
      </c>
      <c r="F1777" s="247" t="s">
        <v>351</v>
      </c>
      <c r="G1777" s="247">
        <f>'MATERIAIS G1'!G1777</f>
        <v>1</v>
      </c>
      <c r="H1777" s="246">
        <v>17.53</v>
      </c>
      <c r="I1777" s="246">
        <f t="shared" si="27"/>
        <v>17.53</v>
      </c>
    </row>
    <row r="1778" spans="1:9" ht="60" x14ac:dyDescent="0.2">
      <c r="A1778" s="176">
        <v>1775</v>
      </c>
      <c r="B1778" s="249" t="s">
        <v>2828</v>
      </c>
      <c r="C1778" s="248" t="s">
        <v>3286</v>
      </c>
      <c r="D1778" s="605" t="s">
        <v>637</v>
      </c>
      <c r="E1778" s="247" t="s">
        <v>3287</v>
      </c>
      <c r="F1778" s="247" t="s">
        <v>504</v>
      </c>
      <c r="G1778" s="247">
        <f>'MATERIAIS G1'!G1778</f>
        <v>7</v>
      </c>
      <c r="H1778" s="246">
        <v>94.94</v>
      </c>
      <c r="I1778" s="246">
        <f t="shared" si="27"/>
        <v>664.58</v>
      </c>
    </row>
    <row r="1779" spans="1:9" ht="30" x14ac:dyDescent="0.2">
      <c r="A1779" s="176">
        <v>1776</v>
      </c>
      <c r="B1779" s="249" t="s">
        <v>3208</v>
      </c>
      <c r="C1779" s="248">
        <v>83</v>
      </c>
      <c r="D1779" s="605" t="s">
        <v>3458</v>
      </c>
      <c r="E1779" s="247" t="s">
        <v>1656</v>
      </c>
      <c r="F1779" s="247" t="s">
        <v>440</v>
      </c>
      <c r="G1779" s="247">
        <f>'MATERIAIS G1'!G1779</f>
        <v>7</v>
      </c>
      <c r="H1779" s="246">
        <v>25</v>
      </c>
      <c r="I1779" s="246">
        <f t="shared" si="27"/>
        <v>175</v>
      </c>
    </row>
    <row r="1780" spans="1:9" ht="30" x14ac:dyDescent="0.2">
      <c r="A1780" s="176">
        <v>1777</v>
      </c>
      <c r="B1780" s="249" t="s">
        <v>349</v>
      </c>
      <c r="C1780" s="248">
        <v>104</v>
      </c>
      <c r="D1780" s="604" t="s">
        <v>2601</v>
      </c>
      <c r="E1780" s="247" t="s">
        <v>1467</v>
      </c>
      <c r="F1780" s="247" t="s">
        <v>440</v>
      </c>
      <c r="G1780" s="247">
        <f>'MATERIAIS G1'!G1780</f>
        <v>7</v>
      </c>
      <c r="H1780" s="246">
        <v>166.84</v>
      </c>
      <c r="I1780" s="246">
        <f t="shared" si="27"/>
        <v>1167.8800000000001</v>
      </c>
    </row>
    <row r="1781" spans="1:9" ht="30" x14ac:dyDescent="0.2">
      <c r="A1781" s="176">
        <v>1778</v>
      </c>
      <c r="B1781" s="249" t="s">
        <v>3208</v>
      </c>
      <c r="C1781" s="248">
        <v>84</v>
      </c>
      <c r="D1781" s="604" t="s">
        <v>2601</v>
      </c>
      <c r="E1781" s="247" t="s">
        <v>1465</v>
      </c>
      <c r="F1781" s="247" t="s">
        <v>440</v>
      </c>
      <c r="G1781" s="247">
        <f>'MATERIAIS G1'!G1781</f>
        <v>7</v>
      </c>
      <c r="H1781" s="246">
        <v>342.95</v>
      </c>
      <c r="I1781" s="246">
        <f t="shared" si="27"/>
        <v>2400.65</v>
      </c>
    </row>
    <row r="1782" spans="1:9" ht="30" x14ac:dyDescent="0.2">
      <c r="A1782" s="176">
        <v>1779</v>
      </c>
      <c r="B1782" s="249" t="s">
        <v>3208</v>
      </c>
      <c r="C1782" s="248">
        <v>85</v>
      </c>
      <c r="D1782" s="604" t="s">
        <v>1919</v>
      </c>
      <c r="E1782" s="247" t="s">
        <v>1077</v>
      </c>
      <c r="F1782" s="247" t="s">
        <v>440</v>
      </c>
      <c r="G1782" s="247">
        <f>'MATERIAIS G1'!G1782</f>
        <v>7</v>
      </c>
      <c r="H1782" s="246">
        <v>59.78</v>
      </c>
      <c r="I1782" s="246">
        <f t="shared" si="27"/>
        <v>418.46</v>
      </c>
    </row>
    <row r="1783" spans="1:9" ht="45" x14ac:dyDescent="0.2">
      <c r="A1783" s="176">
        <v>1780</v>
      </c>
      <c r="B1783" s="249" t="s">
        <v>3208</v>
      </c>
      <c r="C1783" s="248">
        <v>86</v>
      </c>
      <c r="D1783" s="604" t="s">
        <v>1919</v>
      </c>
      <c r="E1783" s="247" t="s">
        <v>3288</v>
      </c>
      <c r="F1783" s="247" t="s">
        <v>440</v>
      </c>
      <c r="G1783" s="247">
        <f>'MATERIAIS G1'!G1783</f>
        <v>7</v>
      </c>
      <c r="H1783" s="246">
        <v>26.45</v>
      </c>
      <c r="I1783" s="246">
        <f t="shared" si="27"/>
        <v>185.15</v>
      </c>
    </row>
    <row r="1784" spans="1:9" ht="45" x14ac:dyDescent="0.2">
      <c r="A1784" s="176">
        <v>1781</v>
      </c>
      <c r="B1784" s="249" t="s">
        <v>3208</v>
      </c>
      <c r="C1784" s="248">
        <v>87</v>
      </c>
      <c r="D1784" s="605" t="s">
        <v>439</v>
      </c>
      <c r="E1784" s="247" t="s">
        <v>443</v>
      </c>
      <c r="F1784" s="247" t="s">
        <v>351</v>
      </c>
      <c r="G1784" s="247">
        <f>'MATERIAIS G1'!G1784</f>
        <v>152</v>
      </c>
      <c r="H1784" s="246">
        <v>22.55</v>
      </c>
      <c r="I1784" s="246">
        <f t="shared" si="27"/>
        <v>3427.6</v>
      </c>
    </row>
    <row r="1785" spans="1:9" x14ac:dyDescent="0.2">
      <c r="A1785" s="176">
        <v>1782</v>
      </c>
      <c r="B1785" s="249" t="s">
        <v>3208</v>
      </c>
      <c r="C1785" s="248">
        <v>88</v>
      </c>
      <c r="D1785" s="605" t="s">
        <v>3035</v>
      </c>
      <c r="E1785" s="247" t="s">
        <v>3289</v>
      </c>
      <c r="F1785" s="247" t="s">
        <v>351</v>
      </c>
      <c r="G1785" s="247">
        <f>'MATERIAIS G1'!G1785</f>
        <v>152</v>
      </c>
      <c r="H1785" s="246">
        <v>0.44</v>
      </c>
      <c r="I1785" s="246">
        <f t="shared" si="27"/>
        <v>66.88</v>
      </c>
    </row>
    <row r="1786" spans="1:9" x14ac:dyDescent="0.2">
      <c r="A1786" s="176">
        <v>1783</v>
      </c>
      <c r="B1786" s="249" t="s">
        <v>3208</v>
      </c>
      <c r="C1786" s="248">
        <v>89</v>
      </c>
      <c r="D1786" s="604" t="s">
        <v>1919</v>
      </c>
      <c r="E1786" s="247" t="s">
        <v>3290</v>
      </c>
      <c r="F1786" s="247" t="s">
        <v>351</v>
      </c>
      <c r="G1786" s="247">
        <f>'MATERIAIS G1'!G1786</f>
        <v>1</v>
      </c>
      <c r="H1786" s="246">
        <v>24.95</v>
      </c>
      <c r="I1786" s="246">
        <f t="shared" si="27"/>
        <v>24.95</v>
      </c>
    </row>
    <row r="1787" spans="1:9" x14ac:dyDescent="0.2">
      <c r="A1787" s="176">
        <v>1784</v>
      </c>
      <c r="B1787" s="249" t="s">
        <v>349</v>
      </c>
      <c r="C1787" s="248">
        <v>105</v>
      </c>
      <c r="D1787" s="605" t="s">
        <v>3035</v>
      </c>
      <c r="E1787" s="247" t="s">
        <v>3291</v>
      </c>
      <c r="F1787" s="247" t="s">
        <v>351</v>
      </c>
      <c r="G1787" s="247">
        <f>'MATERIAIS G1'!G1787</f>
        <v>1</v>
      </c>
      <c r="H1787" s="246">
        <v>149.41</v>
      </c>
      <c r="I1787" s="246">
        <f t="shared" si="27"/>
        <v>149.41</v>
      </c>
    </row>
    <row r="1788" spans="1:9" ht="30" x14ac:dyDescent="0.2">
      <c r="A1788" s="176">
        <v>1785</v>
      </c>
      <c r="B1788" s="249" t="s">
        <v>3208</v>
      </c>
      <c r="C1788" s="248">
        <v>90</v>
      </c>
      <c r="D1788" s="604" t="s">
        <v>527</v>
      </c>
      <c r="E1788" s="247" t="s">
        <v>3292</v>
      </c>
      <c r="F1788" s="247" t="s">
        <v>438</v>
      </c>
      <c r="G1788" s="247">
        <f>'MATERIAIS G1'!G1788</f>
        <v>9</v>
      </c>
      <c r="H1788" s="246">
        <v>27.18</v>
      </c>
      <c r="I1788" s="246">
        <f t="shared" si="27"/>
        <v>244.62</v>
      </c>
    </row>
    <row r="1789" spans="1:9" ht="30" x14ac:dyDescent="0.2">
      <c r="A1789" s="176">
        <v>1786</v>
      </c>
      <c r="B1789" s="249" t="s">
        <v>3208</v>
      </c>
      <c r="C1789" s="248">
        <v>91</v>
      </c>
      <c r="D1789" s="604" t="s">
        <v>527</v>
      </c>
      <c r="E1789" s="247" t="s">
        <v>3293</v>
      </c>
      <c r="F1789" s="247" t="s">
        <v>2267</v>
      </c>
      <c r="G1789" s="247">
        <f>'MATERIAIS G1'!G1789</f>
        <v>1</v>
      </c>
      <c r="H1789" s="246">
        <v>107.48</v>
      </c>
      <c r="I1789" s="246">
        <f t="shared" si="27"/>
        <v>107.48</v>
      </c>
    </row>
    <row r="1790" spans="1:9" ht="30" x14ac:dyDescent="0.2">
      <c r="A1790" s="176">
        <v>1787</v>
      </c>
      <c r="B1790" s="249" t="s">
        <v>3208</v>
      </c>
      <c r="C1790" s="248">
        <v>92</v>
      </c>
      <c r="D1790" s="604" t="s">
        <v>1919</v>
      </c>
      <c r="E1790" s="247" t="s">
        <v>3294</v>
      </c>
      <c r="F1790" s="247" t="s">
        <v>351</v>
      </c>
      <c r="G1790" s="247">
        <f>'MATERIAIS G1'!G1790</f>
        <v>1</v>
      </c>
      <c r="H1790" s="246">
        <v>607.29999999999995</v>
      </c>
      <c r="I1790" s="246">
        <f t="shared" si="27"/>
        <v>607.29999999999995</v>
      </c>
    </row>
    <row r="1791" spans="1:9" ht="30" x14ac:dyDescent="0.2">
      <c r="A1791" s="176">
        <v>1788</v>
      </c>
      <c r="B1791" s="249" t="s">
        <v>3208</v>
      </c>
      <c r="C1791" s="248">
        <v>93</v>
      </c>
      <c r="D1791" s="604" t="s">
        <v>1919</v>
      </c>
      <c r="E1791" s="247" t="s">
        <v>3295</v>
      </c>
      <c r="F1791" s="247" t="s">
        <v>351</v>
      </c>
      <c r="G1791" s="247">
        <f>'MATERIAIS G1'!G1791</f>
        <v>1</v>
      </c>
      <c r="H1791" s="246">
        <v>122.99</v>
      </c>
      <c r="I1791" s="246">
        <f t="shared" si="27"/>
        <v>122.99</v>
      </c>
    </row>
    <row r="1792" spans="1:9" ht="45" x14ac:dyDescent="0.2">
      <c r="A1792" s="176">
        <v>1789</v>
      </c>
      <c r="B1792" s="249" t="s">
        <v>352</v>
      </c>
      <c r="C1792" s="248">
        <v>12732</v>
      </c>
      <c r="D1792" s="605" t="s">
        <v>3457</v>
      </c>
      <c r="E1792" s="247" t="s">
        <v>3296</v>
      </c>
      <c r="F1792" s="247" t="s">
        <v>440</v>
      </c>
      <c r="G1792" s="247">
        <f>'MATERIAIS G1'!G1792</f>
        <v>7</v>
      </c>
      <c r="H1792" s="246">
        <v>298.58</v>
      </c>
      <c r="I1792" s="246">
        <f t="shared" si="27"/>
        <v>2090.06</v>
      </c>
    </row>
    <row r="1793" spans="1:9" ht="30" x14ac:dyDescent="0.2">
      <c r="A1793" s="176">
        <v>1790</v>
      </c>
      <c r="B1793" s="249" t="s">
        <v>349</v>
      </c>
      <c r="C1793" s="248">
        <v>106</v>
      </c>
      <c r="D1793" s="605" t="s">
        <v>3457</v>
      </c>
      <c r="E1793" s="247" t="s">
        <v>3297</v>
      </c>
      <c r="F1793" s="247" t="s">
        <v>440</v>
      </c>
      <c r="G1793" s="247">
        <f>'MATERIAIS G1'!G1793</f>
        <v>7</v>
      </c>
      <c r="H1793" s="246">
        <v>35.04</v>
      </c>
      <c r="I1793" s="246">
        <f t="shared" si="27"/>
        <v>245.28</v>
      </c>
    </row>
    <row r="1794" spans="1:9" ht="30" x14ac:dyDescent="0.2">
      <c r="A1794" s="176">
        <v>1791</v>
      </c>
      <c r="B1794" s="249" t="s">
        <v>349</v>
      </c>
      <c r="C1794" s="248">
        <v>107</v>
      </c>
      <c r="D1794" s="605" t="s">
        <v>3458</v>
      </c>
      <c r="E1794" s="247" t="s">
        <v>1636</v>
      </c>
      <c r="F1794" s="247" t="s">
        <v>440</v>
      </c>
      <c r="G1794" s="247">
        <f>'MATERIAIS G1'!G1794</f>
        <v>38</v>
      </c>
      <c r="H1794" s="246">
        <v>54.35</v>
      </c>
      <c r="I1794" s="246">
        <f t="shared" si="27"/>
        <v>2065.3000000000002</v>
      </c>
    </row>
    <row r="1795" spans="1:9" ht="30" x14ac:dyDescent="0.2">
      <c r="A1795" s="176">
        <v>1792</v>
      </c>
      <c r="B1795" s="249" t="s">
        <v>353</v>
      </c>
      <c r="C1795" s="248" t="s">
        <v>3298</v>
      </c>
      <c r="D1795" s="605" t="s">
        <v>3461</v>
      </c>
      <c r="E1795" s="247" t="s">
        <v>949</v>
      </c>
      <c r="F1795" s="247" t="s">
        <v>440</v>
      </c>
      <c r="G1795" s="247">
        <f>'MATERIAIS G1'!G1795</f>
        <v>7</v>
      </c>
      <c r="H1795" s="246">
        <v>1012.99</v>
      </c>
      <c r="I1795" s="246">
        <f t="shared" si="27"/>
        <v>7090.93</v>
      </c>
    </row>
    <row r="1796" spans="1:9" ht="45" x14ac:dyDescent="0.2">
      <c r="A1796" s="176">
        <v>1793</v>
      </c>
      <c r="B1796" s="249" t="s">
        <v>2828</v>
      </c>
      <c r="C1796" s="248" t="s">
        <v>3299</v>
      </c>
      <c r="D1796" s="605" t="s">
        <v>3461</v>
      </c>
      <c r="E1796" s="247" t="s">
        <v>3300</v>
      </c>
      <c r="F1796" s="247" t="s">
        <v>440</v>
      </c>
      <c r="G1796" s="247">
        <f>'MATERIAIS G1'!G1796</f>
        <v>7</v>
      </c>
      <c r="H1796" s="246">
        <v>9.3000000000000007</v>
      </c>
      <c r="I1796" s="246">
        <f t="shared" si="27"/>
        <v>65.099999999999994</v>
      </c>
    </row>
    <row r="1797" spans="1:9" x14ac:dyDescent="0.2">
      <c r="A1797" s="176">
        <v>1794</v>
      </c>
      <c r="B1797" s="249" t="s">
        <v>2959</v>
      </c>
      <c r="C1797" s="248" t="s">
        <v>3301</v>
      </c>
      <c r="D1797" s="605" t="s">
        <v>3461</v>
      </c>
      <c r="E1797" s="247" t="s">
        <v>939</v>
      </c>
      <c r="F1797" s="247" t="s">
        <v>440</v>
      </c>
      <c r="G1797" s="247">
        <f>'MATERIAIS G1'!G1797</f>
        <v>7</v>
      </c>
      <c r="H1797" s="246">
        <v>5309.55</v>
      </c>
      <c r="I1797" s="246">
        <f t="shared" si="27"/>
        <v>37166.85</v>
      </c>
    </row>
    <row r="1798" spans="1:9" ht="30" x14ac:dyDescent="0.2">
      <c r="A1798" s="176">
        <v>1795</v>
      </c>
      <c r="B1798" s="249" t="s">
        <v>349</v>
      </c>
      <c r="C1798" s="248">
        <v>108</v>
      </c>
      <c r="D1798" s="604" t="s">
        <v>2187</v>
      </c>
      <c r="E1798" s="247" t="s">
        <v>758</v>
      </c>
      <c r="F1798" s="247" t="s">
        <v>440</v>
      </c>
      <c r="G1798" s="247">
        <f>'MATERIAIS G1'!G1798</f>
        <v>7</v>
      </c>
      <c r="H1798" s="246">
        <v>35.700000000000003</v>
      </c>
      <c r="I1798" s="246">
        <f t="shared" si="27"/>
        <v>249.9</v>
      </c>
    </row>
    <row r="1799" spans="1:9" ht="30" x14ac:dyDescent="0.2">
      <c r="A1799" s="176">
        <v>1796</v>
      </c>
      <c r="B1799" s="249" t="s">
        <v>349</v>
      </c>
      <c r="C1799" s="248">
        <v>109</v>
      </c>
      <c r="D1799" s="604" t="s">
        <v>2187</v>
      </c>
      <c r="E1799" s="247" t="s">
        <v>757</v>
      </c>
      <c r="F1799" s="247" t="s">
        <v>440</v>
      </c>
      <c r="G1799" s="247">
        <f>'MATERIAIS G1'!G1799</f>
        <v>7</v>
      </c>
      <c r="H1799" s="246">
        <v>68.89</v>
      </c>
      <c r="I1799" s="246">
        <f t="shared" si="27"/>
        <v>482.23</v>
      </c>
    </row>
    <row r="1800" spans="1:9" ht="45" x14ac:dyDescent="0.2">
      <c r="A1800" s="176">
        <v>1797</v>
      </c>
      <c r="B1800" s="249" t="s">
        <v>349</v>
      </c>
      <c r="C1800" s="248">
        <v>110</v>
      </c>
      <c r="D1800" s="605" t="s">
        <v>439</v>
      </c>
      <c r="E1800" s="247" t="s">
        <v>447</v>
      </c>
      <c r="F1800" s="247" t="s">
        <v>351</v>
      </c>
      <c r="G1800" s="247">
        <f>'MATERIAIS G1'!G1800</f>
        <v>5168</v>
      </c>
      <c r="H1800" s="246">
        <v>4.55</v>
      </c>
      <c r="I1800" s="246">
        <f t="shared" si="27"/>
        <v>23514.400000000001</v>
      </c>
    </row>
    <row r="1801" spans="1:9" ht="45" x14ac:dyDescent="0.2">
      <c r="A1801" s="176">
        <v>1798</v>
      </c>
      <c r="B1801" s="249" t="s">
        <v>349</v>
      </c>
      <c r="C1801" s="248">
        <v>111</v>
      </c>
      <c r="D1801" s="605" t="s">
        <v>439</v>
      </c>
      <c r="E1801" s="247" t="s">
        <v>446</v>
      </c>
      <c r="F1801" s="247" t="s">
        <v>445</v>
      </c>
      <c r="G1801" s="247">
        <f>'MATERIAIS G1'!G1801</f>
        <v>304</v>
      </c>
      <c r="H1801" s="246">
        <v>130.08000000000001</v>
      </c>
      <c r="I1801" s="246">
        <f t="shared" si="27"/>
        <v>39544.32</v>
      </c>
    </row>
    <row r="1802" spans="1:9" ht="45" x14ac:dyDescent="0.2">
      <c r="A1802" s="176">
        <v>1799</v>
      </c>
      <c r="B1802" s="249" t="s">
        <v>349</v>
      </c>
      <c r="C1802" s="248">
        <v>112</v>
      </c>
      <c r="D1802" s="605" t="s">
        <v>439</v>
      </c>
      <c r="E1802" s="247" t="s">
        <v>442</v>
      </c>
      <c r="F1802" s="247" t="s">
        <v>441</v>
      </c>
      <c r="G1802" s="247">
        <f>'MATERIAIS G1'!G1802</f>
        <v>45</v>
      </c>
      <c r="H1802" s="246">
        <v>175.04</v>
      </c>
      <c r="I1802" s="246">
        <f t="shared" si="27"/>
        <v>7876.8</v>
      </c>
    </row>
    <row r="1803" spans="1:9" ht="45" x14ac:dyDescent="0.2">
      <c r="A1803" s="176">
        <v>1800</v>
      </c>
      <c r="B1803" s="249" t="s">
        <v>349</v>
      </c>
      <c r="C1803" s="248">
        <v>113</v>
      </c>
      <c r="D1803" s="605" t="s">
        <v>439</v>
      </c>
      <c r="E1803" s="247" t="s">
        <v>3302</v>
      </c>
      <c r="F1803" s="247" t="s">
        <v>351</v>
      </c>
      <c r="G1803" s="247">
        <f>'MATERIAIS G1'!G1803</f>
        <v>1</v>
      </c>
      <c r="H1803" s="246">
        <v>744.24</v>
      </c>
      <c r="I1803" s="246">
        <f t="shared" ref="I1803:I1866" si="28">H1803*G1803</f>
        <v>744.24</v>
      </c>
    </row>
    <row r="1804" spans="1:9" x14ac:dyDescent="0.2">
      <c r="A1804" s="176">
        <v>1801</v>
      </c>
      <c r="B1804" s="249" t="s">
        <v>3208</v>
      </c>
      <c r="C1804" s="248">
        <v>94</v>
      </c>
      <c r="D1804" s="604" t="s">
        <v>1919</v>
      </c>
      <c r="E1804" s="247" t="s">
        <v>3303</v>
      </c>
      <c r="F1804" s="247" t="s">
        <v>351</v>
      </c>
      <c r="G1804" s="247">
        <f>'MATERIAIS G1'!G1804</f>
        <v>1</v>
      </c>
      <c r="H1804" s="246">
        <v>88.67</v>
      </c>
      <c r="I1804" s="246">
        <f t="shared" si="28"/>
        <v>88.67</v>
      </c>
    </row>
    <row r="1805" spans="1:9" x14ac:dyDescent="0.2">
      <c r="A1805" s="176">
        <v>1802</v>
      </c>
      <c r="B1805" s="249" t="s">
        <v>349</v>
      </c>
      <c r="C1805" s="248">
        <v>114</v>
      </c>
      <c r="D1805" s="604" t="s">
        <v>1919</v>
      </c>
      <c r="E1805" s="247" t="s">
        <v>3304</v>
      </c>
      <c r="F1805" s="247" t="s">
        <v>351</v>
      </c>
      <c r="G1805" s="247">
        <f>'MATERIAIS G1'!G1805</f>
        <v>1</v>
      </c>
      <c r="H1805" s="246">
        <v>61.83</v>
      </c>
      <c r="I1805" s="246">
        <f t="shared" si="28"/>
        <v>61.83</v>
      </c>
    </row>
    <row r="1806" spans="1:9" ht="30" x14ac:dyDescent="0.2">
      <c r="A1806" s="176">
        <v>1803</v>
      </c>
      <c r="B1806" s="249" t="s">
        <v>349</v>
      </c>
      <c r="C1806" s="248">
        <v>115</v>
      </c>
      <c r="D1806" s="605" t="s">
        <v>3035</v>
      </c>
      <c r="E1806" s="247" t="s">
        <v>3305</v>
      </c>
      <c r="F1806" s="247" t="s">
        <v>351</v>
      </c>
      <c r="G1806" s="247">
        <f>'MATERIAIS G1'!G1806</f>
        <v>1</v>
      </c>
      <c r="H1806" s="246">
        <v>78.209999999999994</v>
      </c>
      <c r="I1806" s="246">
        <f t="shared" si="28"/>
        <v>78.209999999999994</v>
      </c>
    </row>
    <row r="1807" spans="1:9" x14ac:dyDescent="0.2">
      <c r="A1807" s="176">
        <v>1804</v>
      </c>
      <c r="B1807" s="249" t="s">
        <v>349</v>
      </c>
      <c r="C1807" s="248">
        <v>116</v>
      </c>
      <c r="D1807" s="605" t="s">
        <v>3035</v>
      </c>
      <c r="E1807" s="247" t="s">
        <v>3306</v>
      </c>
      <c r="F1807" s="247" t="s">
        <v>351</v>
      </c>
      <c r="G1807" s="247">
        <f>'MATERIAIS G1'!G1807</f>
        <v>1</v>
      </c>
      <c r="H1807" s="246">
        <v>32.22</v>
      </c>
      <c r="I1807" s="246">
        <f t="shared" si="28"/>
        <v>32.22</v>
      </c>
    </row>
    <row r="1808" spans="1:9" x14ac:dyDescent="0.2">
      <c r="A1808" s="176">
        <v>1805</v>
      </c>
      <c r="B1808" s="249" t="s">
        <v>349</v>
      </c>
      <c r="C1808" s="248">
        <v>117</v>
      </c>
      <c r="D1808" s="605" t="s">
        <v>3035</v>
      </c>
      <c r="E1808" s="247" t="s">
        <v>3307</v>
      </c>
      <c r="F1808" s="247" t="s">
        <v>351</v>
      </c>
      <c r="G1808" s="247">
        <f>'MATERIAIS G1'!G1808</f>
        <v>1</v>
      </c>
      <c r="H1808" s="246">
        <v>35.090000000000003</v>
      </c>
      <c r="I1808" s="246">
        <f t="shared" si="28"/>
        <v>35.090000000000003</v>
      </c>
    </row>
    <row r="1809" spans="1:9" x14ac:dyDescent="0.2">
      <c r="A1809" s="176">
        <v>1806</v>
      </c>
      <c r="B1809" s="249" t="s">
        <v>349</v>
      </c>
      <c r="C1809" s="248">
        <v>118</v>
      </c>
      <c r="D1809" s="604" t="s">
        <v>2187</v>
      </c>
      <c r="E1809" s="247" t="s">
        <v>3308</v>
      </c>
      <c r="F1809" s="247" t="s">
        <v>351</v>
      </c>
      <c r="G1809" s="247">
        <f>'MATERIAIS G1'!G1809</f>
        <v>1</v>
      </c>
      <c r="H1809" s="246">
        <v>24.74</v>
      </c>
      <c r="I1809" s="246">
        <f t="shared" si="28"/>
        <v>24.74</v>
      </c>
    </row>
    <row r="1810" spans="1:9" ht="45" x14ac:dyDescent="0.2">
      <c r="A1810" s="176">
        <v>1807</v>
      </c>
      <c r="B1810" s="249" t="s">
        <v>349</v>
      </c>
      <c r="C1810" s="248">
        <v>119</v>
      </c>
      <c r="D1810" s="605" t="s">
        <v>439</v>
      </c>
      <c r="E1810" s="247" t="s">
        <v>3309</v>
      </c>
      <c r="F1810" s="247" t="s">
        <v>351</v>
      </c>
      <c r="G1810" s="247">
        <f>'MATERIAIS G1'!G1810</f>
        <v>1</v>
      </c>
      <c r="H1810" s="246">
        <v>523.42999999999995</v>
      </c>
      <c r="I1810" s="246">
        <f t="shared" si="28"/>
        <v>523.42999999999995</v>
      </c>
    </row>
    <row r="1811" spans="1:9" x14ac:dyDescent="0.2">
      <c r="A1811" s="176">
        <v>1808</v>
      </c>
      <c r="B1811" s="249" t="s">
        <v>349</v>
      </c>
      <c r="C1811" s="248">
        <v>120</v>
      </c>
      <c r="D1811" s="604" t="s">
        <v>2601</v>
      </c>
      <c r="E1811" s="247" t="s">
        <v>3310</v>
      </c>
      <c r="F1811" s="247" t="s">
        <v>351</v>
      </c>
      <c r="G1811" s="247">
        <f>'MATERIAIS G1'!G1811</f>
        <v>1</v>
      </c>
      <c r="H1811" s="246">
        <v>26.72</v>
      </c>
      <c r="I1811" s="246">
        <f t="shared" si="28"/>
        <v>26.72</v>
      </c>
    </row>
    <row r="1812" spans="1:9" ht="30" x14ac:dyDescent="0.2">
      <c r="A1812" s="176">
        <v>1809</v>
      </c>
      <c r="B1812" s="249" t="s">
        <v>349</v>
      </c>
      <c r="C1812" s="248">
        <v>121</v>
      </c>
      <c r="D1812" s="604" t="s">
        <v>2601</v>
      </c>
      <c r="E1812" s="247" t="s">
        <v>3311</v>
      </c>
      <c r="F1812" s="247" t="s">
        <v>351</v>
      </c>
      <c r="G1812" s="247">
        <f>'MATERIAIS G1'!G1812</f>
        <v>1</v>
      </c>
      <c r="H1812" s="246">
        <v>642.05999999999995</v>
      </c>
      <c r="I1812" s="246">
        <f t="shared" si="28"/>
        <v>642.05999999999995</v>
      </c>
    </row>
    <row r="1813" spans="1:9" ht="45" x14ac:dyDescent="0.2">
      <c r="A1813" s="176">
        <v>1810</v>
      </c>
      <c r="B1813" s="249" t="s">
        <v>349</v>
      </c>
      <c r="C1813" s="248">
        <v>122</v>
      </c>
      <c r="D1813" s="605" t="s">
        <v>439</v>
      </c>
      <c r="E1813" s="247" t="s">
        <v>3312</v>
      </c>
      <c r="F1813" s="247" t="s">
        <v>351</v>
      </c>
      <c r="G1813" s="247">
        <f>'MATERIAIS G1'!G1813</f>
        <v>1</v>
      </c>
      <c r="H1813" s="246">
        <v>376.32</v>
      </c>
      <c r="I1813" s="246">
        <f t="shared" si="28"/>
        <v>376.32</v>
      </c>
    </row>
    <row r="1814" spans="1:9" ht="30" x14ac:dyDescent="0.2">
      <c r="A1814" s="176">
        <v>1811</v>
      </c>
      <c r="B1814" s="249" t="s">
        <v>349</v>
      </c>
      <c r="C1814" s="248">
        <v>123</v>
      </c>
      <c r="D1814" s="604" t="s">
        <v>1919</v>
      </c>
      <c r="E1814" s="247" t="s">
        <v>3313</v>
      </c>
      <c r="F1814" s="247" t="s">
        <v>351</v>
      </c>
      <c r="G1814" s="247">
        <f>'MATERIAIS G1'!G1814</f>
        <v>1</v>
      </c>
      <c r="H1814" s="246">
        <v>59.05</v>
      </c>
      <c r="I1814" s="246">
        <f t="shared" si="28"/>
        <v>59.05</v>
      </c>
    </row>
    <row r="1815" spans="1:9" ht="45" x14ac:dyDescent="0.2">
      <c r="A1815" s="176">
        <v>1812</v>
      </c>
      <c r="B1815" s="249" t="s">
        <v>349</v>
      </c>
      <c r="C1815" s="248">
        <v>124</v>
      </c>
      <c r="D1815" s="605" t="s">
        <v>439</v>
      </c>
      <c r="E1815" s="247" t="s">
        <v>3314</v>
      </c>
      <c r="F1815" s="247" t="s">
        <v>351</v>
      </c>
      <c r="G1815" s="247">
        <f>'MATERIAIS G1'!G1815</f>
        <v>1</v>
      </c>
      <c r="H1815" s="246">
        <v>1121.93</v>
      </c>
      <c r="I1815" s="246">
        <f t="shared" si="28"/>
        <v>1121.93</v>
      </c>
    </row>
    <row r="1816" spans="1:9" ht="30" x14ac:dyDescent="0.2">
      <c r="A1816" s="176">
        <v>1813</v>
      </c>
      <c r="B1816" s="249" t="s">
        <v>349</v>
      </c>
      <c r="C1816" s="248">
        <v>125</v>
      </c>
      <c r="D1816" s="604" t="s">
        <v>2601</v>
      </c>
      <c r="E1816" s="247" t="s">
        <v>3315</v>
      </c>
      <c r="F1816" s="247" t="s">
        <v>351</v>
      </c>
      <c r="G1816" s="247">
        <f>'MATERIAIS G1'!G1816</f>
        <v>1</v>
      </c>
      <c r="H1816" s="246">
        <v>1583.49</v>
      </c>
      <c r="I1816" s="246">
        <f t="shared" si="28"/>
        <v>1583.49</v>
      </c>
    </row>
    <row r="1817" spans="1:9" ht="30" x14ac:dyDescent="0.2">
      <c r="A1817" s="176">
        <v>1814</v>
      </c>
      <c r="B1817" s="249" t="s">
        <v>349</v>
      </c>
      <c r="C1817" s="248">
        <v>126</v>
      </c>
      <c r="D1817" s="605" t="s">
        <v>3035</v>
      </c>
      <c r="E1817" s="247" t="s">
        <v>3316</v>
      </c>
      <c r="F1817" s="247" t="s">
        <v>351</v>
      </c>
      <c r="G1817" s="247">
        <f>'MATERIAIS G1'!G1817</f>
        <v>1</v>
      </c>
      <c r="H1817" s="246">
        <v>89.01</v>
      </c>
      <c r="I1817" s="246">
        <f t="shared" si="28"/>
        <v>89.01</v>
      </c>
    </row>
    <row r="1818" spans="1:9" x14ac:dyDescent="0.2">
      <c r="A1818" s="176">
        <v>1815</v>
      </c>
      <c r="B1818" s="249" t="s">
        <v>349</v>
      </c>
      <c r="C1818" s="248">
        <v>127</v>
      </c>
      <c r="D1818" s="605" t="s">
        <v>3035</v>
      </c>
      <c r="E1818" s="247" t="s">
        <v>3317</v>
      </c>
      <c r="F1818" s="247" t="s">
        <v>351</v>
      </c>
      <c r="G1818" s="247">
        <f>'MATERIAIS G1'!G1818</f>
        <v>1</v>
      </c>
      <c r="H1818" s="246">
        <v>1292.17</v>
      </c>
      <c r="I1818" s="246">
        <f t="shared" si="28"/>
        <v>1292.17</v>
      </c>
    </row>
    <row r="1819" spans="1:9" ht="30" x14ac:dyDescent="0.2">
      <c r="A1819" s="176">
        <v>1816</v>
      </c>
      <c r="B1819" s="249" t="s">
        <v>349</v>
      </c>
      <c r="C1819" s="248">
        <v>128</v>
      </c>
      <c r="D1819" s="605" t="s">
        <v>3035</v>
      </c>
      <c r="E1819" s="247" t="s">
        <v>3318</v>
      </c>
      <c r="F1819" s="247" t="s">
        <v>351</v>
      </c>
      <c r="G1819" s="247">
        <f>'MATERIAIS G1'!G1819</f>
        <v>1</v>
      </c>
      <c r="H1819" s="246">
        <v>1726.06</v>
      </c>
      <c r="I1819" s="246">
        <f t="shared" si="28"/>
        <v>1726.06</v>
      </c>
    </row>
    <row r="1820" spans="1:9" ht="30" x14ac:dyDescent="0.2">
      <c r="A1820" s="176">
        <v>1817</v>
      </c>
      <c r="B1820" s="249" t="s">
        <v>349</v>
      </c>
      <c r="C1820" s="248">
        <v>129</v>
      </c>
      <c r="D1820" s="604" t="s">
        <v>527</v>
      </c>
      <c r="E1820" s="247" t="s">
        <v>3319</v>
      </c>
      <c r="F1820" s="247" t="s">
        <v>351</v>
      </c>
      <c r="G1820" s="247">
        <f>'MATERIAIS G1'!G1820</f>
        <v>1</v>
      </c>
      <c r="H1820" s="246">
        <v>184.18</v>
      </c>
      <c r="I1820" s="246">
        <f t="shared" si="28"/>
        <v>184.18</v>
      </c>
    </row>
    <row r="1821" spans="1:9" ht="30" x14ac:dyDescent="0.2">
      <c r="A1821" s="176">
        <v>1818</v>
      </c>
      <c r="B1821" s="249" t="s">
        <v>349</v>
      </c>
      <c r="C1821" s="248">
        <v>130</v>
      </c>
      <c r="D1821" s="605" t="s">
        <v>3035</v>
      </c>
      <c r="E1821" s="247" t="s">
        <v>3320</v>
      </c>
      <c r="F1821" s="247" t="s">
        <v>351</v>
      </c>
      <c r="G1821" s="247">
        <f>'MATERIAIS G1'!G1821</f>
        <v>1</v>
      </c>
      <c r="H1821" s="246">
        <v>37.659999999999997</v>
      </c>
      <c r="I1821" s="246">
        <f t="shared" si="28"/>
        <v>37.659999999999997</v>
      </c>
    </row>
    <row r="1822" spans="1:9" x14ac:dyDescent="0.2">
      <c r="A1822" s="176">
        <v>1819</v>
      </c>
      <c r="B1822" s="249" t="s">
        <v>349</v>
      </c>
      <c r="C1822" s="248">
        <v>131</v>
      </c>
      <c r="D1822" s="605" t="s">
        <v>3035</v>
      </c>
      <c r="E1822" s="247" t="s">
        <v>3321</v>
      </c>
      <c r="F1822" s="247" t="s">
        <v>351</v>
      </c>
      <c r="G1822" s="247">
        <f>'MATERIAIS G1'!G1822</f>
        <v>1</v>
      </c>
      <c r="H1822" s="246">
        <v>29.72</v>
      </c>
      <c r="I1822" s="246">
        <f t="shared" si="28"/>
        <v>29.72</v>
      </c>
    </row>
    <row r="1823" spans="1:9" x14ac:dyDescent="0.2">
      <c r="A1823" s="176">
        <v>1820</v>
      </c>
      <c r="B1823" s="249" t="s">
        <v>349</v>
      </c>
      <c r="C1823" s="248">
        <v>132</v>
      </c>
      <c r="D1823" s="605" t="s">
        <v>3035</v>
      </c>
      <c r="E1823" s="247" t="s">
        <v>3322</v>
      </c>
      <c r="F1823" s="247" t="s">
        <v>351</v>
      </c>
      <c r="G1823" s="247">
        <f>'MATERIAIS G1'!G1823</f>
        <v>1</v>
      </c>
      <c r="H1823" s="246">
        <v>434.91</v>
      </c>
      <c r="I1823" s="246">
        <f t="shared" si="28"/>
        <v>434.91</v>
      </c>
    </row>
    <row r="1824" spans="1:9" x14ac:dyDescent="0.2">
      <c r="A1824" s="176">
        <v>1821</v>
      </c>
      <c r="B1824" s="249" t="s">
        <v>349</v>
      </c>
      <c r="C1824" s="248">
        <v>133</v>
      </c>
      <c r="D1824" s="605" t="s">
        <v>3035</v>
      </c>
      <c r="E1824" s="247" t="s">
        <v>3323</v>
      </c>
      <c r="F1824" s="247" t="s">
        <v>351</v>
      </c>
      <c r="G1824" s="247">
        <f>'MATERIAIS G1'!G1824</f>
        <v>1</v>
      </c>
      <c r="H1824" s="246">
        <v>1538.96</v>
      </c>
      <c r="I1824" s="246">
        <f t="shared" si="28"/>
        <v>1538.96</v>
      </c>
    </row>
    <row r="1825" spans="1:9" ht="45" x14ac:dyDescent="0.2">
      <c r="A1825" s="176">
        <v>1822</v>
      </c>
      <c r="B1825" s="249" t="s">
        <v>349</v>
      </c>
      <c r="C1825" s="248">
        <v>134</v>
      </c>
      <c r="D1825" s="605" t="s">
        <v>439</v>
      </c>
      <c r="E1825" s="247" t="s">
        <v>3324</v>
      </c>
      <c r="F1825" s="247" t="s">
        <v>351</v>
      </c>
      <c r="G1825" s="247">
        <f>'MATERIAIS G1'!G1825</f>
        <v>1</v>
      </c>
      <c r="H1825" s="246">
        <v>150.80000000000001</v>
      </c>
      <c r="I1825" s="246">
        <f t="shared" si="28"/>
        <v>150.80000000000001</v>
      </c>
    </row>
    <row r="1826" spans="1:9" x14ac:dyDescent="0.2">
      <c r="A1826" s="176">
        <v>1823</v>
      </c>
      <c r="B1826" s="249" t="s">
        <v>349</v>
      </c>
      <c r="C1826" s="248">
        <v>135</v>
      </c>
      <c r="D1826" s="604" t="s">
        <v>1919</v>
      </c>
      <c r="E1826" s="247" t="s">
        <v>3325</v>
      </c>
      <c r="F1826" s="247" t="s">
        <v>351</v>
      </c>
      <c r="G1826" s="247">
        <f>'MATERIAIS G1'!G1826</f>
        <v>1</v>
      </c>
      <c r="H1826" s="246">
        <v>111.02</v>
      </c>
      <c r="I1826" s="246">
        <f t="shared" si="28"/>
        <v>111.02</v>
      </c>
    </row>
    <row r="1827" spans="1:9" x14ac:dyDescent="0.2">
      <c r="A1827" s="176">
        <v>1824</v>
      </c>
      <c r="B1827" s="249" t="s">
        <v>349</v>
      </c>
      <c r="C1827" s="248">
        <v>136</v>
      </c>
      <c r="D1827" s="604" t="s">
        <v>1919</v>
      </c>
      <c r="E1827" s="247" t="s">
        <v>3326</v>
      </c>
      <c r="F1827" s="247" t="s">
        <v>351</v>
      </c>
      <c r="G1827" s="247">
        <f>'MATERIAIS G1'!G1827</f>
        <v>1</v>
      </c>
      <c r="H1827" s="246">
        <v>40.01</v>
      </c>
      <c r="I1827" s="246">
        <f t="shared" si="28"/>
        <v>40.01</v>
      </c>
    </row>
    <row r="1828" spans="1:9" x14ac:dyDescent="0.2">
      <c r="A1828" s="176">
        <v>1825</v>
      </c>
      <c r="B1828" s="249" t="s">
        <v>349</v>
      </c>
      <c r="C1828" s="248">
        <v>137</v>
      </c>
      <c r="D1828" s="604" t="s">
        <v>1919</v>
      </c>
      <c r="E1828" s="247" t="s">
        <v>3327</v>
      </c>
      <c r="F1828" s="247" t="s">
        <v>351</v>
      </c>
      <c r="G1828" s="247">
        <f>'MATERIAIS G1'!G1828</f>
        <v>1</v>
      </c>
      <c r="H1828" s="246">
        <v>75.739999999999995</v>
      </c>
      <c r="I1828" s="246">
        <f t="shared" si="28"/>
        <v>75.739999999999995</v>
      </c>
    </row>
    <row r="1829" spans="1:9" x14ac:dyDescent="0.2">
      <c r="A1829" s="176">
        <v>1826</v>
      </c>
      <c r="B1829" s="249" t="s">
        <v>349</v>
      </c>
      <c r="C1829" s="248">
        <v>138</v>
      </c>
      <c r="D1829" s="604" t="s">
        <v>2601</v>
      </c>
      <c r="E1829" s="247" t="s">
        <v>3328</v>
      </c>
      <c r="F1829" s="247" t="s">
        <v>351</v>
      </c>
      <c r="G1829" s="247">
        <f>'MATERIAIS G1'!G1829</f>
        <v>1</v>
      </c>
      <c r="H1829" s="246">
        <v>277.08</v>
      </c>
      <c r="I1829" s="246">
        <f t="shared" si="28"/>
        <v>277.08</v>
      </c>
    </row>
    <row r="1830" spans="1:9" x14ac:dyDescent="0.2">
      <c r="A1830" s="176">
        <v>1827</v>
      </c>
      <c r="B1830" s="249" t="s">
        <v>349</v>
      </c>
      <c r="C1830" s="248">
        <v>139</v>
      </c>
      <c r="D1830" s="605" t="s">
        <v>3035</v>
      </c>
      <c r="E1830" s="247" t="s">
        <v>3329</v>
      </c>
      <c r="F1830" s="247" t="s">
        <v>351</v>
      </c>
      <c r="G1830" s="247">
        <f>'MATERIAIS G1'!G1830</f>
        <v>1</v>
      </c>
      <c r="H1830" s="246">
        <v>53.99</v>
      </c>
      <c r="I1830" s="246">
        <f t="shared" si="28"/>
        <v>53.99</v>
      </c>
    </row>
    <row r="1831" spans="1:9" x14ac:dyDescent="0.2">
      <c r="A1831" s="176">
        <v>1828</v>
      </c>
      <c r="B1831" s="249" t="s">
        <v>349</v>
      </c>
      <c r="C1831" s="248">
        <v>140</v>
      </c>
      <c r="D1831" s="605" t="s">
        <v>3035</v>
      </c>
      <c r="E1831" s="247" t="s">
        <v>3330</v>
      </c>
      <c r="F1831" s="247" t="s">
        <v>351</v>
      </c>
      <c r="G1831" s="247">
        <f>'MATERIAIS G1'!G1831</f>
        <v>1</v>
      </c>
      <c r="H1831" s="246">
        <v>33.82</v>
      </c>
      <c r="I1831" s="246">
        <f t="shared" si="28"/>
        <v>33.82</v>
      </c>
    </row>
    <row r="1832" spans="1:9" x14ac:dyDescent="0.2">
      <c r="A1832" s="176">
        <v>1829</v>
      </c>
      <c r="B1832" s="249" t="s">
        <v>349</v>
      </c>
      <c r="C1832" s="248">
        <v>141</v>
      </c>
      <c r="D1832" s="604" t="s">
        <v>1919</v>
      </c>
      <c r="E1832" s="247" t="s">
        <v>3331</v>
      </c>
      <c r="F1832" s="247" t="s">
        <v>351</v>
      </c>
      <c r="G1832" s="247">
        <f>'MATERIAIS G1'!G1832</f>
        <v>1</v>
      </c>
      <c r="H1832" s="246">
        <v>158.22</v>
      </c>
      <c r="I1832" s="246">
        <f t="shared" si="28"/>
        <v>158.22</v>
      </c>
    </row>
    <row r="1833" spans="1:9" x14ac:dyDescent="0.2">
      <c r="A1833" s="176">
        <v>1830</v>
      </c>
      <c r="B1833" s="249" t="s">
        <v>349</v>
      </c>
      <c r="C1833" s="248">
        <v>142</v>
      </c>
      <c r="D1833" s="604" t="s">
        <v>1919</v>
      </c>
      <c r="E1833" s="247" t="s">
        <v>3332</v>
      </c>
      <c r="F1833" s="247" t="s">
        <v>351</v>
      </c>
      <c r="G1833" s="247">
        <f>'MATERIAIS G1'!G1833</f>
        <v>1</v>
      </c>
      <c r="H1833" s="246">
        <v>58.92</v>
      </c>
      <c r="I1833" s="246">
        <f t="shared" si="28"/>
        <v>58.92</v>
      </c>
    </row>
    <row r="1834" spans="1:9" x14ac:dyDescent="0.2">
      <c r="A1834" s="176">
        <v>1831</v>
      </c>
      <c r="B1834" s="249" t="s">
        <v>349</v>
      </c>
      <c r="C1834" s="248">
        <v>143</v>
      </c>
      <c r="D1834" s="604" t="s">
        <v>1919</v>
      </c>
      <c r="E1834" s="247" t="s">
        <v>3333</v>
      </c>
      <c r="F1834" s="247" t="s">
        <v>351</v>
      </c>
      <c r="G1834" s="247">
        <f>'MATERIAIS G1'!G1834</f>
        <v>1</v>
      </c>
      <c r="H1834" s="246">
        <v>108.92</v>
      </c>
      <c r="I1834" s="246">
        <f t="shared" si="28"/>
        <v>108.92</v>
      </c>
    </row>
    <row r="1835" spans="1:9" ht="30" x14ac:dyDescent="0.2">
      <c r="A1835" s="176">
        <v>1832</v>
      </c>
      <c r="B1835" s="249" t="s">
        <v>349</v>
      </c>
      <c r="C1835" s="248">
        <v>144</v>
      </c>
      <c r="D1835" s="604" t="s">
        <v>1919</v>
      </c>
      <c r="E1835" s="247" t="s">
        <v>3334</v>
      </c>
      <c r="F1835" s="247" t="s">
        <v>351</v>
      </c>
      <c r="G1835" s="247">
        <f>'MATERIAIS G1'!G1835</f>
        <v>1</v>
      </c>
      <c r="H1835" s="246">
        <v>40.799999999999997</v>
      </c>
      <c r="I1835" s="246">
        <f t="shared" si="28"/>
        <v>40.799999999999997</v>
      </c>
    </row>
    <row r="1836" spans="1:9" ht="30" x14ac:dyDescent="0.2">
      <c r="A1836" s="176">
        <v>1833</v>
      </c>
      <c r="B1836" s="249" t="s">
        <v>349</v>
      </c>
      <c r="C1836" s="248">
        <v>145</v>
      </c>
      <c r="D1836" s="605" t="s">
        <v>3035</v>
      </c>
      <c r="E1836" s="247" t="s">
        <v>3335</v>
      </c>
      <c r="F1836" s="247" t="s">
        <v>351</v>
      </c>
      <c r="G1836" s="247">
        <f>'MATERIAIS G1'!G1836</f>
        <v>1</v>
      </c>
      <c r="H1836" s="246">
        <v>3850</v>
      </c>
      <c r="I1836" s="246">
        <f t="shared" si="28"/>
        <v>3850</v>
      </c>
    </row>
    <row r="1837" spans="1:9" ht="30" x14ac:dyDescent="0.2">
      <c r="A1837" s="176">
        <v>1834</v>
      </c>
      <c r="B1837" s="249" t="s">
        <v>349</v>
      </c>
      <c r="C1837" s="248">
        <v>146</v>
      </c>
      <c r="D1837" s="605" t="s">
        <v>3035</v>
      </c>
      <c r="E1837" s="247" t="s">
        <v>3336</v>
      </c>
      <c r="F1837" s="247" t="s">
        <v>351</v>
      </c>
      <c r="G1837" s="247">
        <f>'MATERIAIS G1'!G1837</f>
        <v>1</v>
      </c>
      <c r="H1837" s="246">
        <v>5300</v>
      </c>
      <c r="I1837" s="246">
        <f t="shared" si="28"/>
        <v>5300</v>
      </c>
    </row>
    <row r="1838" spans="1:9" x14ac:dyDescent="0.2">
      <c r="A1838" s="176">
        <v>1835</v>
      </c>
      <c r="B1838" s="249" t="s">
        <v>349</v>
      </c>
      <c r="C1838" s="248">
        <v>147</v>
      </c>
      <c r="D1838" s="605" t="s">
        <v>3035</v>
      </c>
      <c r="E1838" s="247" t="s">
        <v>3337</v>
      </c>
      <c r="F1838" s="247" t="s">
        <v>351</v>
      </c>
      <c r="G1838" s="247">
        <f>'MATERIAIS G1'!G1838</f>
        <v>1</v>
      </c>
      <c r="H1838" s="246">
        <v>27.29</v>
      </c>
      <c r="I1838" s="246">
        <f t="shared" si="28"/>
        <v>27.29</v>
      </c>
    </row>
    <row r="1839" spans="1:9" x14ac:dyDescent="0.2">
      <c r="A1839" s="176">
        <v>1836</v>
      </c>
      <c r="B1839" s="249" t="s">
        <v>349</v>
      </c>
      <c r="C1839" s="248">
        <v>148</v>
      </c>
      <c r="D1839" s="605" t="s">
        <v>3035</v>
      </c>
      <c r="E1839" s="247" t="s">
        <v>3338</v>
      </c>
      <c r="F1839" s="247" t="s">
        <v>351</v>
      </c>
      <c r="G1839" s="247">
        <f>'MATERIAIS G1'!G1839</f>
        <v>1</v>
      </c>
      <c r="H1839" s="246">
        <v>30.02</v>
      </c>
      <c r="I1839" s="246">
        <f t="shared" si="28"/>
        <v>30.02</v>
      </c>
    </row>
    <row r="1840" spans="1:9" ht="30" x14ac:dyDescent="0.2">
      <c r="A1840" s="176">
        <v>1837</v>
      </c>
      <c r="B1840" s="249" t="s">
        <v>349</v>
      </c>
      <c r="C1840" s="248">
        <v>149</v>
      </c>
      <c r="D1840" s="605" t="s">
        <v>3458</v>
      </c>
      <c r="E1840" s="247" t="s">
        <v>1634</v>
      </c>
      <c r="F1840" s="247" t="s">
        <v>440</v>
      </c>
      <c r="G1840" s="247">
        <f>'MATERIAIS G1'!G1840</f>
        <v>38</v>
      </c>
      <c r="H1840" s="246">
        <v>82.06</v>
      </c>
      <c r="I1840" s="246">
        <f t="shared" si="28"/>
        <v>3118.28</v>
      </c>
    </row>
    <row r="1841" spans="1:9" x14ac:dyDescent="0.2">
      <c r="A1841" s="176">
        <v>1838</v>
      </c>
      <c r="B1841" s="249" t="s">
        <v>349</v>
      </c>
      <c r="C1841" s="248">
        <v>150</v>
      </c>
      <c r="D1841" s="604" t="s">
        <v>2601</v>
      </c>
      <c r="E1841" s="247" t="s">
        <v>3339</v>
      </c>
      <c r="F1841" s="247" t="s">
        <v>445</v>
      </c>
      <c r="G1841" s="247">
        <f>'MATERIAIS G1'!G1841</f>
        <v>3</v>
      </c>
      <c r="H1841" s="246">
        <v>241.68</v>
      </c>
      <c r="I1841" s="246">
        <f t="shared" si="28"/>
        <v>725.04</v>
      </c>
    </row>
    <row r="1842" spans="1:9" ht="30" x14ac:dyDescent="0.2">
      <c r="A1842" s="176">
        <v>1839</v>
      </c>
      <c r="B1842" s="249" t="s">
        <v>349</v>
      </c>
      <c r="C1842" s="248">
        <v>151</v>
      </c>
      <c r="D1842" s="605" t="s">
        <v>3461</v>
      </c>
      <c r="E1842" s="247" t="s">
        <v>950</v>
      </c>
      <c r="F1842" s="247" t="s">
        <v>440</v>
      </c>
      <c r="G1842" s="247">
        <f>'MATERIAIS G1'!G1842</f>
        <v>15</v>
      </c>
      <c r="H1842" s="246">
        <v>78.209999999999994</v>
      </c>
      <c r="I1842" s="246">
        <f t="shared" si="28"/>
        <v>1173.1500000000001</v>
      </c>
    </row>
    <row r="1843" spans="1:9" ht="30" x14ac:dyDescent="0.2">
      <c r="A1843" s="176">
        <v>1840</v>
      </c>
      <c r="B1843" s="249" t="s">
        <v>349</v>
      </c>
      <c r="C1843" s="248">
        <v>152</v>
      </c>
      <c r="D1843" s="605" t="s">
        <v>3461</v>
      </c>
      <c r="E1843" s="247" t="s">
        <v>935</v>
      </c>
      <c r="F1843" s="247" t="s">
        <v>440</v>
      </c>
      <c r="G1843" s="247">
        <f>'MATERIAIS G1'!G1843</f>
        <v>45</v>
      </c>
      <c r="H1843" s="246">
        <v>199.59</v>
      </c>
      <c r="I1843" s="246">
        <f t="shared" si="28"/>
        <v>8981.5499999999993</v>
      </c>
    </row>
    <row r="1844" spans="1:9" ht="30" x14ac:dyDescent="0.2">
      <c r="A1844" s="176">
        <v>1841</v>
      </c>
      <c r="B1844" s="249" t="s">
        <v>349</v>
      </c>
      <c r="C1844" s="248">
        <v>153</v>
      </c>
      <c r="D1844" s="605" t="s">
        <v>3463</v>
      </c>
      <c r="E1844" s="247" t="s">
        <v>3340</v>
      </c>
      <c r="F1844" s="247" t="s">
        <v>438</v>
      </c>
      <c r="G1844" s="247">
        <f>'MATERIAIS G1'!G1844</f>
        <v>152</v>
      </c>
      <c r="H1844" s="246">
        <v>4.3899999999999997</v>
      </c>
      <c r="I1844" s="246">
        <f t="shared" si="28"/>
        <v>667.28</v>
      </c>
    </row>
    <row r="1845" spans="1:9" x14ac:dyDescent="0.2">
      <c r="A1845" s="176">
        <v>1842</v>
      </c>
      <c r="B1845" s="249" t="s">
        <v>349</v>
      </c>
      <c r="C1845" s="248">
        <v>154</v>
      </c>
      <c r="D1845" s="605" t="s">
        <v>3463</v>
      </c>
      <c r="E1845" s="247" t="s">
        <v>903</v>
      </c>
      <c r="F1845" s="247" t="s">
        <v>438</v>
      </c>
      <c r="G1845" s="247">
        <f>'MATERIAIS G1'!G1845</f>
        <v>76</v>
      </c>
      <c r="H1845" s="246">
        <v>4.87</v>
      </c>
      <c r="I1845" s="246">
        <f t="shared" si="28"/>
        <v>370.12</v>
      </c>
    </row>
    <row r="1846" spans="1:9" x14ac:dyDescent="0.2">
      <c r="A1846" s="176">
        <v>1843</v>
      </c>
      <c r="B1846" s="249" t="s">
        <v>349</v>
      </c>
      <c r="C1846" s="248">
        <v>155</v>
      </c>
      <c r="D1846" s="605" t="s">
        <v>3463</v>
      </c>
      <c r="E1846" s="247" t="s">
        <v>902</v>
      </c>
      <c r="F1846" s="247" t="s">
        <v>440</v>
      </c>
      <c r="G1846" s="247">
        <f>'MATERIAIS G1'!G1846</f>
        <v>7</v>
      </c>
      <c r="H1846" s="246">
        <v>35.200000000000003</v>
      </c>
      <c r="I1846" s="246">
        <f t="shared" si="28"/>
        <v>246.4</v>
      </c>
    </row>
    <row r="1847" spans="1:9" x14ac:dyDescent="0.2">
      <c r="A1847" s="176">
        <v>1844</v>
      </c>
      <c r="B1847" s="249" t="s">
        <v>349</v>
      </c>
      <c r="C1847" s="248">
        <v>156</v>
      </c>
      <c r="D1847" s="605" t="s">
        <v>3463</v>
      </c>
      <c r="E1847" s="247" t="s">
        <v>901</v>
      </c>
      <c r="F1847" s="247" t="s">
        <v>440</v>
      </c>
      <c r="G1847" s="247">
        <f>'MATERIAIS G1'!G1847</f>
        <v>7</v>
      </c>
      <c r="H1847" s="246">
        <v>2.79</v>
      </c>
      <c r="I1847" s="246">
        <f t="shared" si="28"/>
        <v>19.53</v>
      </c>
    </row>
    <row r="1848" spans="1:9" x14ac:dyDescent="0.2">
      <c r="A1848" s="176">
        <v>1845</v>
      </c>
      <c r="B1848" s="249" t="s">
        <v>873</v>
      </c>
      <c r="C1848" s="248">
        <v>3587</v>
      </c>
      <c r="D1848" s="604" t="s">
        <v>2601</v>
      </c>
      <c r="E1848" s="247" t="s">
        <v>3341</v>
      </c>
      <c r="F1848" s="247" t="s">
        <v>440</v>
      </c>
      <c r="G1848" s="247">
        <f>'MATERIAIS G1'!G1848</f>
        <v>152</v>
      </c>
      <c r="H1848" s="246">
        <v>32.340000000000003</v>
      </c>
      <c r="I1848" s="246">
        <f t="shared" si="28"/>
        <v>4915.68</v>
      </c>
    </row>
    <row r="1849" spans="1:9" x14ac:dyDescent="0.2">
      <c r="A1849" s="176">
        <v>1846</v>
      </c>
      <c r="B1849" s="249" t="s">
        <v>873</v>
      </c>
      <c r="C1849" s="248">
        <v>3588</v>
      </c>
      <c r="D1849" s="604" t="s">
        <v>2601</v>
      </c>
      <c r="E1849" s="247" t="s">
        <v>3342</v>
      </c>
      <c r="F1849" s="247" t="s">
        <v>440</v>
      </c>
      <c r="G1849" s="247">
        <f>'MATERIAIS G1'!G1849</f>
        <v>7</v>
      </c>
      <c r="H1849" s="246">
        <v>59.89</v>
      </c>
      <c r="I1849" s="246">
        <f t="shared" si="28"/>
        <v>419.23</v>
      </c>
    </row>
    <row r="1850" spans="1:9" x14ac:dyDescent="0.2">
      <c r="A1850" s="176">
        <v>1847</v>
      </c>
      <c r="B1850" s="249" t="s">
        <v>2603</v>
      </c>
      <c r="C1850" s="248">
        <v>5516</v>
      </c>
      <c r="D1850" s="605" t="s">
        <v>3035</v>
      </c>
      <c r="E1850" s="247" t="s">
        <v>3343</v>
      </c>
      <c r="F1850" s="247" t="s">
        <v>504</v>
      </c>
      <c r="G1850" s="247">
        <f>'MATERIAIS G1'!G1850</f>
        <v>1</v>
      </c>
      <c r="H1850" s="246">
        <v>11.76</v>
      </c>
      <c r="I1850" s="246">
        <f t="shared" si="28"/>
        <v>11.76</v>
      </c>
    </row>
    <row r="1851" spans="1:9" x14ac:dyDescent="0.2">
      <c r="A1851" s="176">
        <v>1848</v>
      </c>
      <c r="B1851" s="249" t="s">
        <v>2435</v>
      </c>
      <c r="C1851" s="248" t="s">
        <v>3344</v>
      </c>
      <c r="D1851" s="604" t="s">
        <v>1919</v>
      </c>
      <c r="E1851" s="247" t="s">
        <v>3345</v>
      </c>
      <c r="F1851" s="247" t="s">
        <v>351</v>
      </c>
      <c r="G1851" s="247">
        <f>'MATERIAIS G1'!G1851</f>
        <v>1</v>
      </c>
      <c r="H1851" s="246">
        <v>59.9</v>
      </c>
      <c r="I1851" s="246">
        <f t="shared" si="28"/>
        <v>59.9</v>
      </c>
    </row>
    <row r="1852" spans="1:9" x14ac:dyDescent="0.2">
      <c r="A1852" s="176">
        <v>1849</v>
      </c>
      <c r="B1852" s="249" t="s">
        <v>2435</v>
      </c>
      <c r="C1852" s="248" t="s">
        <v>3346</v>
      </c>
      <c r="D1852" s="605" t="s">
        <v>637</v>
      </c>
      <c r="E1852" s="247" t="s">
        <v>3347</v>
      </c>
      <c r="F1852" s="247" t="s">
        <v>438</v>
      </c>
      <c r="G1852" s="247">
        <f>'MATERIAIS G1'!G1852</f>
        <v>4</v>
      </c>
      <c r="H1852" s="246">
        <v>3.45</v>
      </c>
      <c r="I1852" s="246">
        <f t="shared" si="28"/>
        <v>13.8</v>
      </c>
    </row>
    <row r="1853" spans="1:9" x14ac:dyDescent="0.2">
      <c r="A1853" s="176">
        <v>1850</v>
      </c>
      <c r="B1853" s="249" t="s">
        <v>349</v>
      </c>
      <c r="C1853" s="248">
        <v>157</v>
      </c>
      <c r="D1853" s="604" t="s">
        <v>2187</v>
      </c>
      <c r="E1853" s="247" t="s">
        <v>780</v>
      </c>
      <c r="F1853" s="247" t="s">
        <v>440</v>
      </c>
      <c r="G1853" s="247">
        <f>'MATERIAIS G1'!G1853</f>
        <v>7</v>
      </c>
      <c r="H1853" s="246">
        <v>21.12</v>
      </c>
      <c r="I1853" s="246">
        <f t="shared" si="28"/>
        <v>147.84</v>
      </c>
    </row>
    <row r="1854" spans="1:9" x14ac:dyDescent="0.2">
      <c r="A1854" s="176">
        <v>1851</v>
      </c>
      <c r="B1854" s="249" t="s">
        <v>349</v>
      </c>
      <c r="C1854" s="248">
        <v>158</v>
      </c>
      <c r="D1854" s="604" t="s">
        <v>2187</v>
      </c>
      <c r="E1854" s="247" t="s">
        <v>779</v>
      </c>
      <c r="F1854" s="247" t="s">
        <v>440</v>
      </c>
      <c r="G1854" s="247">
        <f>'MATERIAIS G1'!G1854</f>
        <v>7</v>
      </c>
      <c r="H1854" s="246">
        <v>16.93</v>
      </c>
      <c r="I1854" s="246">
        <f t="shared" si="28"/>
        <v>118.51</v>
      </c>
    </row>
    <row r="1855" spans="1:9" ht="45" x14ac:dyDescent="0.2">
      <c r="A1855" s="176">
        <v>1852</v>
      </c>
      <c r="B1855" s="249" t="s">
        <v>349</v>
      </c>
      <c r="C1855" s="248">
        <v>159</v>
      </c>
      <c r="D1855" s="604" t="s">
        <v>3035</v>
      </c>
      <c r="E1855" s="247" t="s">
        <v>3348</v>
      </c>
      <c r="F1855" s="247" t="s">
        <v>351</v>
      </c>
      <c r="G1855" s="247">
        <f>'MATERIAIS G1'!G1855</f>
        <v>1</v>
      </c>
      <c r="H1855" s="246">
        <v>2036.46</v>
      </c>
      <c r="I1855" s="246">
        <f t="shared" si="28"/>
        <v>2036.46</v>
      </c>
    </row>
    <row r="1856" spans="1:9" ht="45" x14ac:dyDescent="0.2">
      <c r="A1856" s="176">
        <v>1853</v>
      </c>
      <c r="B1856" s="249" t="s">
        <v>349</v>
      </c>
      <c r="C1856" s="248">
        <v>160</v>
      </c>
      <c r="D1856" s="604" t="s">
        <v>3035</v>
      </c>
      <c r="E1856" s="247" t="s">
        <v>3349</v>
      </c>
      <c r="F1856" s="247" t="s">
        <v>351</v>
      </c>
      <c r="G1856" s="247">
        <f>'MATERIAIS G1'!G1856</f>
        <v>1</v>
      </c>
      <c r="H1856" s="246">
        <v>2370.16</v>
      </c>
      <c r="I1856" s="246">
        <f t="shared" si="28"/>
        <v>2370.16</v>
      </c>
    </row>
    <row r="1857" spans="1:11" ht="45" x14ac:dyDescent="0.2">
      <c r="A1857" s="176">
        <v>1854</v>
      </c>
      <c r="B1857" s="249" t="s">
        <v>349</v>
      </c>
      <c r="C1857" s="248">
        <v>161</v>
      </c>
      <c r="D1857" s="605" t="s">
        <v>439</v>
      </c>
      <c r="E1857" s="247" t="s">
        <v>3350</v>
      </c>
      <c r="F1857" s="247" t="s">
        <v>351</v>
      </c>
      <c r="G1857" s="247">
        <f>'MATERIAIS G1'!G1857</f>
        <v>76</v>
      </c>
      <c r="H1857" s="246">
        <v>834.92</v>
      </c>
      <c r="I1857" s="246">
        <f t="shared" si="28"/>
        <v>63453.919999999998</v>
      </c>
    </row>
    <row r="1858" spans="1:11" x14ac:dyDescent="0.2">
      <c r="A1858" s="176">
        <v>1855</v>
      </c>
      <c r="B1858" s="249" t="s">
        <v>349</v>
      </c>
      <c r="C1858" s="248">
        <v>162</v>
      </c>
      <c r="D1858" s="604" t="s">
        <v>3035</v>
      </c>
      <c r="E1858" s="247" t="s">
        <v>3351</v>
      </c>
      <c r="F1858" s="247" t="s">
        <v>504</v>
      </c>
      <c r="G1858" s="247">
        <f>'MATERIAIS G1'!G1858</f>
        <v>1</v>
      </c>
      <c r="H1858" s="246">
        <v>185.2</v>
      </c>
      <c r="I1858" s="246">
        <f t="shared" si="28"/>
        <v>185.2</v>
      </c>
    </row>
    <row r="1859" spans="1:11" ht="30" x14ac:dyDescent="0.2">
      <c r="A1859" s="176">
        <v>1856</v>
      </c>
      <c r="B1859" s="249" t="s">
        <v>349</v>
      </c>
      <c r="C1859" s="248">
        <v>163</v>
      </c>
      <c r="D1859" s="604" t="s">
        <v>3035</v>
      </c>
      <c r="E1859" s="247" t="s">
        <v>3352</v>
      </c>
      <c r="F1859" s="247" t="s">
        <v>351</v>
      </c>
      <c r="G1859" s="247">
        <f>'MATERIAIS G1'!G1859</f>
        <v>1</v>
      </c>
      <c r="H1859" s="246">
        <v>84.21</v>
      </c>
      <c r="I1859" s="246">
        <f t="shared" si="28"/>
        <v>84.21</v>
      </c>
    </row>
    <row r="1860" spans="1:11" x14ac:dyDescent="0.2">
      <c r="A1860" s="176">
        <v>1857</v>
      </c>
      <c r="B1860" s="249" t="s">
        <v>349</v>
      </c>
      <c r="C1860" s="248">
        <v>164</v>
      </c>
      <c r="D1860" s="604" t="s">
        <v>3035</v>
      </c>
      <c r="E1860" s="247" t="s">
        <v>3353</v>
      </c>
      <c r="F1860" s="247" t="s">
        <v>351</v>
      </c>
      <c r="G1860" s="247">
        <f>'MATERIAIS G1'!G1860</f>
        <v>1</v>
      </c>
      <c r="H1860" s="246">
        <v>312.47000000000003</v>
      </c>
      <c r="I1860" s="246">
        <f t="shared" si="28"/>
        <v>312.47000000000003</v>
      </c>
    </row>
    <row r="1861" spans="1:11" ht="30" x14ac:dyDescent="0.2">
      <c r="A1861" s="176">
        <v>1858</v>
      </c>
      <c r="B1861" s="249" t="s">
        <v>349</v>
      </c>
      <c r="C1861" s="248">
        <v>165</v>
      </c>
      <c r="D1861" s="604" t="s">
        <v>3035</v>
      </c>
      <c r="E1861" s="247" t="s">
        <v>3354</v>
      </c>
      <c r="F1861" s="247" t="s">
        <v>351</v>
      </c>
      <c r="G1861" s="247">
        <f>'MATERIAIS G1'!G1861</f>
        <v>1</v>
      </c>
      <c r="H1861" s="246">
        <v>89.51</v>
      </c>
      <c r="I1861" s="246">
        <f t="shared" si="28"/>
        <v>89.51</v>
      </c>
    </row>
    <row r="1862" spans="1:11" ht="30" x14ac:dyDescent="0.2">
      <c r="A1862" s="176">
        <v>1859</v>
      </c>
      <c r="B1862" s="249" t="s">
        <v>349</v>
      </c>
      <c r="C1862" s="248">
        <v>166</v>
      </c>
      <c r="D1862" s="605" t="s">
        <v>3457</v>
      </c>
      <c r="E1862" s="247" t="s">
        <v>1825</v>
      </c>
      <c r="F1862" s="247" t="s">
        <v>440</v>
      </c>
      <c r="G1862" s="247">
        <f>'MATERIAIS G1'!G1862</f>
        <v>45</v>
      </c>
      <c r="H1862" s="246">
        <v>17.010000000000002</v>
      </c>
      <c r="I1862" s="246">
        <f t="shared" si="28"/>
        <v>765.45</v>
      </c>
    </row>
    <row r="1863" spans="1:11" x14ac:dyDescent="0.2">
      <c r="A1863" s="176">
        <v>1860</v>
      </c>
      <c r="B1863" s="249" t="s">
        <v>349</v>
      </c>
      <c r="C1863" s="248">
        <v>167</v>
      </c>
      <c r="D1863" s="604" t="s">
        <v>1919</v>
      </c>
      <c r="E1863" s="247" t="s">
        <v>3355</v>
      </c>
      <c r="F1863" s="247" t="s">
        <v>351</v>
      </c>
      <c r="G1863" s="247">
        <f>'MATERIAIS G1'!G1863</f>
        <v>1</v>
      </c>
      <c r="H1863" s="246">
        <v>63.96</v>
      </c>
      <c r="I1863" s="246">
        <f t="shared" si="28"/>
        <v>63.96</v>
      </c>
    </row>
    <row r="1864" spans="1:11" x14ac:dyDescent="0.2">
      <c r="A1864" s="176">
        <v>1861</v>
      </c>
      <c r="B1864" s="249" t="s">
        <v>349</v>
      </c>
      <c r="C1864" s="248">
        <v>168</v>
      </c>
      <c r="D1864" s="604" t="s">
        <v>3035</v>
      </c>
      <c r="E1864" s="247" t="s">
        <v>3356</v>
      </c>
      <c r="F1864" s="247" t="s">
        <v>351</v>
      </c>
      <c r="G1864" s="247">
        <f>'MATERIAIS G1'!G1864</f>
        <v>1</v>
      </c>
      <c r="H1864" s="246">
        <v>46.45</v>
      </c>
      <c r="I1864" s="246">
        <f t="shared" si="28"/>
        <v>46.45</v>
      </c>
    </row>
    <row r="1865" spans="1:11" x14ac:dyDescent="0.2">
      <c r="A1865" s="176">
        <v>1862</v>
      </c>
      <c r="B1865" s="249" t="s">
        <v>349</v>
      </c>
      <c r="C1865" s="248">
        <v>169</v>
      </c>
      <c r="D1865" s="604" t="s">
        <v>3035</v>
      </c>
      <c r="E1865" s="247" t="s">
        <v>3357</v>
      </c>
      <c r="F1865" s="247" t="s">
        <v>351</v>
      </c>
      <c r="G1865" s="247">
        <f>'MATERIAIS G1'!G1865</f>
        <v>1</v>
      </c>
      <c r="H1865" s="246">
        <v>134.22999999999999</v>
      </c>
      <c r="I1865" s="246">
        <f t="shared" si="28"/>
        <v>134.22999999999999</v>
      </c>
    </row>
    <row r="1866" spans="1:11" x14ac:dyDescent="0.2">
      <c r="A1866" s="176">
        <v>1863</v>
      </c>
      <c r="B1866" s="249" t="s">
        <v>349</v>
      </c>
      <c r="C1866" s="248">
        <v>170</v>
      </c>
      <c r="D1866" s="604" t="s">
        <v>3035</v>
      </c>
      <c r="E1866" s="247" t="s">
        <v>3358</v>
      </c>
      <c r="F1866" s="247" t="s">
        <v>351</v>
      </c>
      <c r="G1866" s="247">
        <f>'MATERIAIS G1'!G1866</f>
        <v>1</v>
      </c>
      <c r="H1866" s="246">
        <v>142.32</v>
      </c>
      <c r="I1866" s="246">
        <f t="shared" si="28"/>
        <v>142.32</v>
      </c>
    </row>
    <row r="1867" spans="1:11" x14ac:dyDescent="0.2">
      <c r="A1867" s="176">
        <v>1864</v>
      </c>
      <c r="B1867" s="249" t="s">
        <v>349</v>
      </c>
      <c r="C1867" s="248">
        <v>171</v>
      </c>
      <c r="D1867" s="604" t="s">
        <v>3035</v>
      </c>
      <c r="E1867" s="247" t="s">
        <v>3359</v>
      </c>
      <c r="F1867" s="247" t="s">
        <v>351</v>
      </c>
      <c r="G1867" s="247">
        <f>'MATERIAIS G1'!G1867</f>
        <v>1</v>
      </c>
      <c r="H1867" s="246">
        <v>853.93</v>
      </c>
      <c r="I1867" s="246">
        <f t="shared" ref="I1867:I1868" si="29">H1867*G1867</f>
        <v>853.93</v>
      </c>
    </row>
    <row r="1868" spans="1:11" ht="30" x14ac:dyDescent="0.2">
      <c r="A1868" s="176">
        <v>1865</v>
      </c>
      <c r="B1868" s="249" t="s">
        <v>353</v>
      </c>
      <c r="C1868" s="248" t="s">
        <v>3360</v>
      </c>
      <c r="D1868" s="605" t="s">
        <v>3461</v>
      </c>
      <c r="E1868" s="247" t="s">
        <v>3361</v>
      </c>
      <c r="F1868" s="247" t="s">
        <v>440</v>
      </c>
      <c r="G1868" s="247">
        <f>'MATERIAIS G1'!G1868</f>
        <v>7</v>
      </c>
      <c r="H1868" s="246">
        <v>150.72</v>
      </c>
      <c r="I1868" s="246">
        <f t="shared" si="29"/>
        <v>1055.04</v>
      </c>
    </row>
    <row r="1869" spans="1:11" ht="24.95" customHeight="1" x14ac:dyDescent="0.25">
      <c r="F1869" s="1017" t="s">
        <v>46</v>
      </c>
      <c r="G1869" s="1018"/>
      <c r="H1869" s="1019"/>
      <c r="I1869" s="542">
        <f>SUM(I4:I1868)</f>
        <v>6763657.8200000003</v>
      </c>
      <c r="K1869" s="245"/>
    </row>
    <row r="1870" spans="1:11" ht="24.95" customHeight="1" x14ac:dyDescent="0.25">
      <c r="F1870" s="1020" t="s">
        <v>437</v>
      </c>
      <c r="G1870" s="1021"/>
      <c r="H1870" s="1022"/>
      <c r="I1870" s="543"/>
    </row>
    <row r="1871" spans="1:11" ht="24.95" customHeight="1" x14ac:dyDescent="0.25">
      <c r="F1871" s="1014" t="s">
        <v>2303</v>
      </c>
      <c r="G1871" s="1015"/>
      <c r="H1871" s="1016"/>
      <c r="I1871" s="543"/>
    </row>
    <row r="1872" spans="1:11" x14ac:dyDescent="0.25">
      <c r="F1872" s="1014" t="s">
        <v>2300</v>
      </c>
      <c r="G1872" s="1015"/>
      <c r="H1872" s="1016"/>
      <c r="I1872" s="544"/>
    </row>
    <row r="1873" spans="6:9" x14ac:dyDescent="0.25">
      <c r="F1873" s="1014" t="s">
        <v>2301</v>
      </c>
      <c r="G1873" s="1015"/>
      <c r="H1873" s="1016"/>
      <c r="I1873" s="545"/>
    </row>
    <row r="1874" spans="6:9" x14ac:dyDescent="0.25">
      <c r="F1874" s="1014" t="s">
        <v>2302</v>
      </c>
      <c r="G1874" s="1015"/>
      <c r="H1874" s="1016"/>
      <c r="I1874" s="545"/>
    </row>
  </sheetData>
  <autoFilter ref="A3:I1868" xr:uid="{00000000-0009-0000-0000-000020000000}"/>
  <mergeCells count="6">
    <mergeCell ref="F1874:H1874"/>
    <mergeCell ref="F1869:H1869"/>
    <mergeCell ref="F1870:H1870"/>
    <mergeCell ref="F1871:H1871"/>
    <mergeCell ref="F1872:H1872"/>
    <mergeCell ref="F1873:H1873"/>
  </mergeCells>
  <pageMargins left="0.23622047244094491" right="0.23622047244094491" top="0.74803149606299213" bottom="0.74803149606299213" header="0" footer="0"/>
  <pageSetup paperSize="9" fitToHeight="0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rgb="FF00B0F0"/>
    <pageSetUpPr fitToPage="1"/>
  </sheetPr>
  <dimension ref="A1:K1668"/>
  <sheetViews>
    <sheetView workbookViewId="0"/>
  </sheetViews>
  <sheetFormatPr defaultColWidth="14" defaultRowHeight="14.25" x14ac:dyDescent="0.2"/>
  <cols>
    <col min="1" max="1" width="9.42578125" style="255" customWidth="1"/>
    <col min="2" max="2" width="16.140625" style="172" customWidth="1"/>
    <col min="3" max="3" width="14.42578125" style="172" customWidth="1"/>
    <col min="4" max="4" width="11.42578125" style="172" customWidth="1"/>
    <col min="5" max="5" width="75.42578125" style="264" customWidth="1"/>
    <col min="6" max="6" width="17.42578125" style="172" customWidth="1"/>
    <col min="7" max="7" width="12.42578125" style="172" customWidth="1"/>
    <col min="8" max="8" width="17.42578125" style="172" customWidth="1"/>
    <col min="9" max="9" width="19.42578125" style="265" customWidth="1"/>
    <col min="10" max="10" width="18" style="172" bestFit="1" customWidth="1"/>
    <col min="11" max="16384" width="14" style="172"/>
  </cols>
  <sheetData>
    <row r="1" spans="1:10" ht="90" customHeight="1" x14ac:dyDescent="0.3">
      <c r="A1" s="8"/>
      <c r="B1" s="8"/>
      <c r="C1" s="8"/>
      <c r="D1" s="8"/>
      <c r="E1" s="181"/>
      <c r="F1" s="180"/>
      <c r="G1" s="244"/>
      <c r="H1" s="254"/>
      <c r="I1" s="254"/>
    </row>
    <row r="2" spans="1:10" ht="39" customHeight="1" x14ac:dyDescent="0.25">
      <c r="A2" s="205" t="s">
        <v>1827</v>
      </c>
      <c r="D2" s="180"/>
      <c r="E2" s="274"/>
      <c r="F2" s="180"/>
      <c r="G2" s="180"/>
      <c r="H2" s="244"/>
      <c r="I2" s="540" t="s">
        <v>2600</v>
      </c>
    </row>
    <row r="3" spans="1:10" ht="35.1" customHeight="1" x14ac:dyDescent="0.2">
      <c r="A3" s="374" t="s">
        <v>8</v>
      </c>
      <c r="B3" s="374" t="s">
        <v>343</v>
      </c>
      <c r="C3" s="374" t="s">
        <v>341</v>
      </c>
      <c r="D3" s="374" t="s">
        <v>1828</v>
      </c>
      <c r="E3" s="374" t="s">
        <v>1829</v>
      </c>
      <c r="F3" s="374" t="s">
        <v>345</v>
      </c>
      <c r="G3" s="375" t="s">
        <v>346</v>
      </c>
      <c r="H3" s="376" t="s">
        <v>195</v>
      </c>
      <c r="I3" s="377" t="s">
        <v>348</v>
      </c>
      <c r="J3" s="245"/>
    </row>
    <row r="4" spans="1:10" s="434" customFormat="1" x14ac:dyDescent="0.2">
      <c r="A4" s="439">
        <v>1</v>
      </c>
      <c r="B4" s="546" t="s">
        <v>251</v>
      </c>
      <c r="C4" s="546" t="s">
        <v>1830</v>
      </c>
      <c r="D4" s="546">
        <v>1</v>
      </c>
      <c r="E4" s="547" t="s">
        <v>1831</v>
      </c>
      <c r="F4" s="546" t="s">
        <v>440</v>
      </c>
      <c r="G4" s="548">
        <v>15</v>
      </c>
      <c r="H4" s="549">
        <v>262.55</v>
      </c>
      <c r="I4" s="550">
        <f>H4*G4</f>
        <v>3938.25</v>
      </c>
    </row>
    <row r="5" spans="1:10" s="434" customFormat="1" ht="25.5" x14ac:dyDescent="0.2">
      <c r="A5" s="439">
        <v>2</v>
      </c>
      <c r="B5" s="436" t="s">
        <v>1832</v>
      </c>
      <c r="C5" s="546" t="s">
        <v>352</v>
      </c>
      <c r="D5" s="546">
        <v>86889</v>
      </c>
      <c r="E5" s="547" t="s">
        <v>1833</v>
      </c>
      <c r="F5" s="546" t="s">
        <v>440</v>
      </c>
      <c r="G5" s="548">
        <v>51</v>
      </c>
      <c r="H5" s="549">
        <v>649.14</v>
      </c>
      <c r="I5" s="550">
        <f t="shared" ref="I5:I68" si="0">H5*G5</f>
        <v>33106.14</v>
      </c>
    </row>
    <row r="6" spans="1:10" s="434" customFormat="1" ht="25.5" x14ac:dyDescent="0.2">
      <c r="A6" s="439">
        <v>3</v>
      </c>
      <c r="B6" s="436" t="s">
        <v>1832</v>
      </c>
      <c r="C6" s="546" t="s">
        <v>352</v>
      </c>
      <c r="D6" s="546">
        <v>86893</v>
      </c>
      <c r="E6" s="547" t="s">
        <v>1834</v>
      </c>
      <c r="F6" s="546" t="s">
        <v>440</v>
      </c>
      <c r="G6" s="548">
        <v>20</v>
      </c>
      <c r="H6" s="549">
        <v>580.27</v>
      </c>
      <c r="I6" s="550">
        <f t="shared" si="0"/>
        <v>11605.4</v>
      </c>
    </row>
    <row r="7" spans="1:10" s="434" customFormat="1" ht="25.5" x14ac:dyDescent="0.2">
      <c r="A7" s="439">
        <v>4</v>
      </c>
      <c r="B7" s="436" t="s">
        <v>1832</v>
      </c>
      <c r="C7" s="546" t="s">
        <v>352</v>
      </c>
      <c r="D7" s="546">
        <v>102253</v>
      </c>
      <c r="E7" s="547" t="s">
        <v>1835</v>
      </c>
      <c r="F7" s="546" t="s">
        <v>504</v>
      </c>
      <c r="G7" s="548">
        <v>25</v>
      </c>
      <c r="H7" s="549">
        <v>716.67</v>
      </c>
      <c r="I7" s="550">
        <f t="shared" si="0"/>
        <v>17916.75</v>
      </c>
    </row>
    <row r="8" spans="1:10" s="434" customFormat="1" ht="25.5" x14ac:dyDescent="0.2">
      <c r="A8" s="439">
        <v>5</v>
      </c>
      <c r="B8" s="436" t="s">
        <v>1832</v>
      </c>
      <c r="C8" s="546" t="s">
        <v>352</v>
      </c>
      <c r="D8" s="546">
        <v>102254</v>
      </c>
      <c r="E8" s="547" t="s">
        <v>1836</v>
      </c>
      <c r="F8" s="546" t="s">
        <v>504</v>
      </c>
      <c r="G8" s="548">
        <v>5</v>
      </c>
      <c r="H8" s="549">
        <v>711.91</v>
      </c>
      <c r="I8" s="550">
        <f t="shared" si="0"/>
        <v>3559.55</v>
      </c>
    </row>
    <row r="9" spans="1:10" s="434" customFormat="1" ht="38.25" x14ac:dyDescent="0.2">
      <c r="A9" s="439">
        <v>6</v>
      </c>
      <c r="B9" s="546" t="s">
        <v>637</v>
      </c>
      <c r="C9" s="546" t="s">
        <v>352</v>
      </c>
      <c r="D9" s="546">
        <v>103328</v>
      </c>
      <c r="E9" s="547" t="s">
        <v>1837</v>
      </c>
      <c r="F9" s="546" t="s">
        <v>504</v>
      </c>
      <c r="G9" s="548">
        <v>154</v>
      </c>
      <c r="H9" s="549">
        <v>89.5</v>
      </c>
      <c r="I9" s="550">
        <f t="shared" si="0"/>
        <v>13783</v>
      </c>
    </row>
    <row r="10" spans="1:10" s="434" customFormat="1" ht="38.25" x14ac:dyDescent="0.2">
      <c r="A10" s="439">
        <v>7</v>
      </c>
      <c r="B10" s="546" t="s">
        <v>637</v>
      </c>
      <c r="C10" s="546" t="s">
        <v>352</v>
      </c>
      <c r="D10" s="546">
        <v>94276</v>
      </c>
      <c r="E10" s="547" t="s">
        <v>1838</v>
      </c>
      <c r="F10" s="546" t="s">
        <v>438</v>
      </c>
      <c r="G10" s="548">
        <v>51</v>
      </c>
      <c r="H10" s="549">
        <v>44.69</v>
      </c>
      <c r="I10" s="550">
        <f t="shared" si="0"/>
        <v>2279.19</v>
      </c>
    </row>
    <row r="11" spans="1:10" s="434" customFormat="1" ht="38.25" x14ac:dyDescent="0.2">
      <c r="A11" s="439">
        <v>8</v>
      </c>
      <c r="B11" s="546" t="s">
        <v>637</v>
      </c>
      <c r="C11" s="546" t="s">
        <v>352</v>
      </c>
      <c r="D11" s="546">
        <v>94275</v>
      </c>
      <c r="E11" s="547" t="s">
        <v>1839</v>
      </c>
      <c r="F11" s="546" t="s">
        <v>438</v>
      </c>
      <c r="G11" s="548">
        <v>51</v>
      </c>
      <c r="H11" s="549">
        <v>41.98</v>
      </c>
      <c r="I11" s="550">
        <f t="shared" si="0"/>
        <v>2140.98</v>
      </c>
    </row>
    <row r="12" spans="1:10" s="434" customFormat="1" ht="25.5" x14ac:dyDescent="0.2">
      <c r="A12" s="439">
        <v>9</v>
      </c>
      <c r="B12" s="546" t="s">
        <v>637</v>
      </c>
      <c r="C12" s="546" t="s">
        <v>352</v>
      </c>
      <c r="D12" s="546">
        <v>87879</v>
      </c>
      <c r="E12" s="547" t="s">
        <v>1840</v>
      </c>
      <c r="F12" s="546" t="s">
        <v>504</v>
      </c>
      <c r="G12" s="548">
        <v>206</v>
      </c>
      <c r="H12" s="549">
        <v>4.46</v>
      </c>
      <c r="I12" s="550">
        <f t="shared" si="0"/>
        <v>918.76</v>
      </c>
    </row>
    <row r="13" spans="1:10" s="434" customFormat="1" ht="25.5" x14ac:dyDescent="0.2">
      <c r="A13" s="439">
        <v>10</v>
      </c>
      <c r="B13" s="546" t="s">
        <v>637</v>
      </c>
      <c r="C13" s="546" t="s">
        <v>352</v>
      </c>
      <c r="D13" s="546">
        <v>87747</v>
      </c>
      <c r="E13" s="547" t="s">
        <v>1841</v>
      </c>
      <c r="F13" s="546" t="s">
        <v>504</v>
      </c>
      <c r="G13" s="548">
        <v>206</v>
      </c>
      <c r="H13" s="549">
        <v>58.7</v>
      </c>
      <c r="I13" s="550">
        <f t="shared" si="0"/>
        <v>12092.2</v>
      </c>
    </row>
    <row r="14" spans="1:10" s="434" customFormat="1" ht="25.5" x14ac:dyDescent="0.2">
      <c r="A14" s="439">
        <v>11</v>
      </c>
      <c r="B14" s="546" t="s">
        <v>637</v>
      </c>
      <c r="C14" s="546" t="s">
        <v>352</v>
      </c>
      <c r="D14" s="546">
        <v>87680</v>
      </c>
      <c r="E14" s="547" t="s">
        <v>1842</v>
      </c>
      <c r="F14" s="546" t="s">
        <v>504</v>
      </c>
      <c r="G14" s="548">
        <v>206</v>
      </c>
      <c r="H14" s="549">
        <v>45.06</v>
      </c>
      <c r="I14" s="550">
        <f t="shared" si="0"/>
        <v>9282.36</v>
      </c>
    </row>
    <row r="15" spans="1:10" s="434" customFormat="1" ht="38.25" x14ac:dyDescent="0.2">
      <c r="A15" s="439">
        <v>12</v>
      </c>
      <c r="B15" s="546" t="s">
        <v>637</v>
      </c>
      <c r="C15" s="546" t="s">
        <v>352</v>
      </c>
      <c r="D15" s="546">
        <v>94994</v>
      </c>
      <c r="E15" s="547" t="s">
        <v>3363</v>
      </c>
      <c r="F15" s="546" t="s">
        <v>504</v>
      </c>
      <c r="G15" s="548">
        <v>103</v>
      </c>
      <c r="H15" s="549">
        <v>98.48</v>
      </c>
      <c r="I15" s="550">
        <f t="shared" si="0"/>
        <v>10143.44</v>
      </c>
    </row>
    <row r="16" spans="1:10" s="434" customFormat="1" x14ac:dyDescent="0.2">
      <c r="A16" s="439">
        <v>13</v>
      </c>
      <c r="B16" s="546" t="s">
        <v>637</v>
      </c>
      <c r="C16" s="546" t="s">
        <v>352</v>
      </c>
      <c r="D16" s="546">
        <v>90441</v>
      </c>
      <c r="E16" s="547" t="s">
        <v>1843</v>
      </c>
      <c r="F16" s="546" t="s">
        <v>440</v>
      </c>
      <c r="G16" s="548">
        <v>10</v>
      </c>
      <c r="H16" s="549">
        <v>34.200000000000003</v>
      </c>
      <c r="I16" s="550">
        <f t="shared" si="0"/>
        <v>342</v>
      </c>
    </row>
    <row r="17" spans="1:9" s="434" customFormat="1" ht="25.5" x14ac:dyDescent="0.2">
      <c r="A17" s="439">
        <v>14</v>
      </c>
      <c r="B17" s="546" t="s">
        <v>637</v>
      </c>
      <c r="C17" s="546" t="s">
        <v>352</v>
      </c>
      <c r="D17" s="546">
        <v>90285</v>
      </c>
      <c r="E17" s="547" t="s">
        <v>1844</v>
      </c>
      <c r="F17" s="546" t="s">
        <v>452</v>
      </c>
      <c r="G17" s="548">
        <v>10</v>
      </c>
      <c r="H17" s="549">
        <v>748.69</v>
      </c>
      <c r="I17" s="550">
        <f t="shared" si="0"/>
        <v>7486.9</v>
      </c>
    </row>
    <row r="18" spans="1:9" s="434" customFormat="1" x14ac:dyDescent="0.2">
      <c r="A18" s="439">
        <v>15</v>
      </c>
      <c r="B18" s="546" t="s">
        <v>637</v>
      </c>
      <c r="C18" s="546" t="s">
        <v>352</v>
      </c>
      <c r="D18" s="546">
        <v>96373</v>
      </c>
      <c r="E18" s="547" t="s">
        <v>1845</v>
      </c>
      <c r="F18" s="546" t="s">
        <v>438</v>
      </c>
      <c r="G18" s="548">
        <v>51</v>
      </c>
      <c r="H18" s="549">
        <v>10.42</v>
      </c>
      <c r="I18" s="550">
        <f t="shared" si="0"/>
        <v>531.41999999999996</v>
      </c>
    </row>
    <row r="19" spans="1:9" s="434" customFormat="1" ht="38.25" x14ac:dyDescent="0.2">
      <c r="A19" s="439">
        <v>16</v>
      </c>
      <c r="B19" s="546" t="s">
        <v>637</v>
      </c>
      <c r="C19" s="546" t="s">
        <v>352</v>
      </c>
      <c r="D19" s="546">
        <v>87547</v>
      </c>
      <c r="E19" s="547" t="s">
        <v>1846</v>
      </c>
      <c r="F19" s="546" t="s">
        <v>504</v>
      </c>
      <c r="G19" s="548">
        <v>1030</v>
      </c>
      <c r="H19" s="549">
        <v>28.09</v>
      </c>
      <c r="I19" s="550">
        <f t="shared" si="0"/>
        <v>28932.7</v>
      </c>
    </row>
    <row r="20" spans="1:9" s="434" customFormat="1" ht="25.5" x14ac:dyDescent="0.2">
      <c r="A20" s="439">
        <v>17</v>
      </c>
      <c r="B20" s="546" t="s">
        <v>637</v>
      </c>
      <c r="C20" s="546" t="s">
        <v>352</v>
      </c>
      <c r="D20" s="546">
        <v>96359</v>
      </c>
      <c r="E20" s="547" t="s">
        <v>1847</v>
      </c>
      <c r="F20" s="546" t="s">
        <v>504</v>
      </c>
      <c r="G20" s="548">
        <v>51</v>
      </c>
      <c r="H20" s="549">
        <v>92.24</v>
      </c>
      <c r="I20" s="550">
        <f t="shared" si="0"/>
        <v>4704.24</v>
      </c>
    </row>
    <row r="21" spans="1:9" s="434" customFormat="1" ht="38.25" x14ac:dyDescent="0.2">
      <c r="A21" s="439">
        <v>18</v>
      </c>
      <c r="B21" s="546" t="s">
        <v>637</v>
      </c>
      <c r="C21" s="546" t="s">
        <v>352</v>
      </c>
      <c r="D21" s="546">
        <v>101850</v>
      </c>
      <c r="E21" s="547" t="s">
        <v>1848</v>
      </c>
      <c r="F21" s="546" t="s">
        <v>504</v>
      </c>
      <c r="G21" s="548">
        <v>103</v>
      </c>
      <c r="H21" s="549">
        <v>71.459999999999994</v>
      </c>
      <c r="I21" s="550">
        <f t="shared" si="0"/>
        <v>7360.38</v>
      </c>
    </row>
    <row r="22" spans="1:9" s="434" customFormat="1" x14ac:dyDescent="0.2">
      <c r="A22" s="439">
        <v>19</v>
      </c>
      <c r="B22" s="546" t="s">
        <v>1849</v>
      </c>
      <c r="C22" s="546" t="s">
        <v>352</v>
      </c>
      <c r="D22" s="546">
        <v>97625</v>
      </c>
      <c r="E22" s="547" t="s">
        <v>1850</v>
      </c>
      <c r="F22" s="546" t="s">
        <v>452</v>
      </c>
      <c r="G22" s="548">
        <v>206</v>
      </c>
      <c r="H22" s="549">
        <v>50.37</v>
      </c>
      <c r="I22" s="550">
        <f t="shared" si="0"/>
        <v>10376.219999999999</v>
      </c>
    </row>
    <row r="23" spans="1:9" s="434" customFormat="1" x14ac:dyDescent="0.2">
      <c r="A23" s="439">
        <v>20</v>
      </c>
      <c r="B23" s="546" t="s">
        <v>1849</v>
      </c>
      <c r="C23" s="546" t="s">
        <v>352</v>
      </c>
      <c r="D23" s="546">
        <v>97631</v>
      </c>
      <c r="E23" s="547" t="s">
        <v>1851</v>
      </c>
      <c r="F23" s="546" t="s">
        <v>504</v>
      </c>
      <c r="G23" s="548">
        <v>1030</v>
      </c>
      <c r="H23" s="549">
        <v>11.17</v>
      </c>
      <c r="I23" s="550">
        <f t="shared" si="0"/>
        <v>11505.1</v>
      </c>
    </row>
    <row r="24" spans="1:9" s="434" customFormat="1" x14ac:dyDescent="0.2">
      <c r="A24" s="439">
        <v>21</v>
      </c>
      <c r="B24" s="546" t="s">
        <v>1849</v>
      </c>
      <c r="C24" s="546" t="s">
        <v>352</v>
      </c>
      <c r="D24" s="546">
        <v>97626</v>
      </c>
      <c r="E24" s="547" t="s">
        <v>1852</v>
      </c>
      <c r="F24" s="546" t="s">
        <v>452</v>
      </c>
      <c r="G24" s="548">
        <v>20</v>
      </c>
      <c r="H24" s="549">
        <v>555.26</v>
      </c>
      <c r="I24" s="550">
        <f t="shared" si="0"/>
        <v>11105.2</v>
      </c>
    </row>
    <row r="25" spans="1:9" s="434" customFormat="1" ht="25.5" x14ac:dyDescent="0.2">
      <c r="A25" s="439">
        <v>22</v>
      </c>
      <c r="B25" s="546" t="s">
        <v>1849</v>
      </c>
      <c r="C25" s="546" t="s">
        <v>352</v>
      </c>
      <c r="D25" s="546">
        <v>97627</v>
      </c>
      <c r="E25" s="547" t="s">
        <v>1853</v>
      </c>
      <c r="F25" s="546" t="s">
        <v>452</v>
      </c>
      <c r="G25" s="548">
        <v>20</v>
      </c>
      <c r="H25" s="549">
        <v>173.41</v>
      </c>
      <c r="I25" s="550">
        <f t="shared" si="0"/>
        <v>3468.2</v>
      </c>
    </row>
    <row r="26" spans="1:9" s="434" customFormat="1" x14ac:dyDescent="0.2">
      <c r="A26" s="439">
        <v>23</v>
      </c>
      <c r="B26" s="546" t="s">
        <v>1849</v>
      </c>
      <c r="C26" s="546" t="s">
        <v>352</v>
      </c>
      <c r="D26" s="546">
        <v>97634</v>
      </c>
      <c r="E26" s="547" t="s">
        <v>1854</v>
      </c>
      <c r="F26" s="546" t="s">
        <v>504</v>
      </c>
      <c r="G26" s="548">
        <v>2060</v>
      </c>
      <c r="H26" s="549">
        <v>6.54</v>
      </c>
      <c r="I26" s="550">
        <f t="shared" si="0"/>
        <v>13472.4</v>
      </c>
    </row>
    <row r="27" spans="1:9" s="434" customFormat="1" x14ac:dyDescent="0.2">
      <c r="A27" s="439">
        <v>24</v>
      </c>
      <c r="B27" s="546" t="s">
        <v>1849</v>
      </c>
      <c r="C27" s="546" t="s">
        <v>352</v>
      </c>
      <c r="D27" s="546">
        <v>97641</v>
      </c>
      <c r="E27" s="547" t="s">
        <v>1855</v>
      </c>
      <c r="F27" s="546" t="s">
        <v>504</v>
      </c>
      <c r="G27" s="548">
        <v>309</v>
      </c>
      <c r="H27" s="549">
        <v>2.88</v>
      </c>
      <c r="I27" s="550">
        <f t="shared" si="0"/>
        <v>889.92</v>
      </c>
    </row>
    <row r="28" spans="1:9" s="434" customFormat="1" ht="25.5" x14ac:dyDescent="0.2">
      <c r="A28" s="439">
        <v>25</v>
      </c>
      <c r="B28" s="546" t="s">
        <v>1849</v>
      </c>
      <c r="C28" s="546" t="s">
        <v>352</v>
      </c>
      <c r="D28" s="546">
        <v>97640</v>
      </c>
      <c r="E28" s="547" t="s">
        <v>1856</v>
      </c>
      <c r="F28" s="546" t="s">
        <v>504</v>
      </c>
      <c r="G28" s="548">
        <v>1030</v>
      </c>
      <c r="H28" s="549">
        <v>1.85</v>
      </c>
      <c r="I28" s="550">
        <f t="shared" si="0"/>
        <v>1905.5</v>
      </c>
    </row>
    <row r="29" spans="1:9" s="434" customFormat="1" ht="48.6" customHeight="1" x14ac:dyDescent="0.2">
      <c r="A29" s="439">
        <v>26</v>
      </c>
      <c r="B29" s="546" t="s">
        <v>1857</v>
      </c>
      <c r="C29" s="546" t="s">
        <v>352</v>
      </c>
      <c r="D29" s="546">
        <v>99054</v>
      </c>
      <c r="E29" s="547" t="s">
        <v>1858</v>
      </c>
      <c r="F29" s="546" t="s">
        <v>504</v>
      </c>
      <c r="G29" s="548">
        <v>185</v>
      </c>
      <c r="H29" s="549">
        <v>55.99</v>
      </c>
      <c r="I29" s="550">
        <f t="shared" si="0"/>
        <v>10358.15</v>
      </c>
    </row>
    <row r="30" spans="1:9" s="434" customFormat="1" ht="38.25" x14ac:dyDescent="0.2">
      <c r="A30" s="439">
        <v>27</v>
      </c>
      <c r="B30" s="546" t="s">
        <v>1857</v>
      </c>
      <c r="C30" s="546" t="s">
        <v>352</v>
      </c>
      <c r="D30" s="546">
        <v>39511</v>
      </c>
      <c r="E30" s="547" t="s">
        <v>1859</v>
      </c>
      <c r="F30" s="546" t="s">
        <v>504</v>
      </c>
      <c r="G30" s="548">
        <v>206</v>
      </c>
      <c r="H30" s="549">
        <v>123.23</v>
      </c>
      <c r="I30" s="550">
        <f t="shared" si="0"/>
        <v>25385.38</v>
      </c>
    </row>
    <row r="31" spans="1:9" s="434" customFormat="1" ht="38.25" x14ac:dyDescent="0.2">
      <c r="A31" s="439">
        <v>28</v>
      </c>
      <c r="B31" s="546" t="s">
        <v>1857</v>
      </c>
      <c r="C31" s="546" t="s">
        <v>352</v>
      </c>
      <c r="D31" s="546">
        <v>39513</v>
      </c>
      <c r="E31" s="547" t="s">
        <v>1860</v>
      </c>
      <c r="F31" s="546" t="s">
        <v>504</v>
      </c>
      <c r="G31" s="548">
        <v>206</v>
      </c>
      <c r="H31" s="549">
        <v>132.16999999999999</v>
      </c>
      <c r="I31" s="550">
        <f t="shared" si="0"/>
        <v>27227.02</v>
      </c>
    </row>
    <row r="32" spans="1:9" s="434" customFormat="1" x14ac:dyDescent="0.2">
      <c r="A32" s="439">
        <v>29</v>
      </c>
      <c r="B32" s="546" t="s">
        <v>1857</v>
      </c>
      <c r="C32" s="546" t="s">
        <v>352</v>
      </c>
      <c r="D32" s="546">
        <v>96114</v>
      </c>
      <c r="E32" s="547" t="s">
        <v>1861</v>
      </c>
      <c r="F32" s="546" t="s">
        <v>504</v>
      </c>
      <c r="G32" s="548">
        <v>618</v>
      </c>
      <c r="H32" s="549">
        <v>67.16</v>
      </c>
      <c r="I32" s="550">
        <f t="shared" si="0"/>
        <v>41504.879999999997</v>
      </c>
    </row>
    <row r="33" spans="1:9" s="434" customFormat="1" ht="25.5" x14ac:dyDescent="0.2">
      <c r="A33" s="439">
        <v>30</v>
      </c>
      <c r="B33" s="546" t="s">
        <v>1857</v>
      </c>
      <c r="C33" s="546" t="s">
        <v>352</v>
      </c>
      <c r="D33" s="546">
        <v>96116</v>
      </c>
      <c r="E33" s="547" t="s">
        <v>1862</v>
      </c>
      <c r="F33" s="546" t="s">
        <v>504</v>
      </c>
      <c r="G33" s="548">
        <v>103</v>
      </c>
      <c r="H33" s="549">
        <v>54.82</v>
      </c>
      <c r="I33" s="550">
        <f t="shared" si="0"/>
        <v>5646.46</v>
      </c>
    </row>
    <row r="34" spans="1:9" s="434" customFormat="1" ht="25.5" x14ac:dyDescent="0.2">
      <c r="A34" s="439">
        <v>31</v>
      </c>
      <c r="B34" s="546" t="s">
        <v>1863</v>
      </c>
      <c r="C34" s="546" t="s">
        <v>353</v>
      </c>
      <c r="D34" s="546" t="s">
        <v>1864</v>
      </c>
      <c r="E34" s="547" t="s">
        <v>3364</v>
      </c>
      <c r="F34" s="546" t="s">
        <v>438</v>
      </c>
      <c r="G34" s="548">
        <v>360</v>
      </c>
      <c r="H34" s="549">
        <v>18.34</v>
      </c>
      <c r="I34" s="550">
        <f t="shared" si="0"/>
        <v>6602.4</v>
      </c>
    </row>
    <row r="35" spans="1:9" s="434" customFormat="1" x14ac:dyDescent="0.2">
      <c r="A35" s="439">
        <v>32</v>
      </c>
      <c r="B35" s="546" t="s">
        <v>1865</v>
      </c>
      <c r="C35" s="546" t="s">
        <v>352</v>
      </c>
      <c r="D35" s="546">
        <v>98557</v>
      </c>
      <c r="E35" s="547" t="s">
        <v>1866</v>
      </c>
      <c r="F35" s="546" t="s">
        <v>504</v>
      </c>
      <c r="G35" s="548">
        <v>206</v>
      </c>
      <c r="H35" s="549">
        <v>44.25</v>
      </c>
      <c r="I35" s="550">
        <f t="shared" si="0"/>
        <v>9115.5</v>
      </c>
    </row>
    <row r="36" spans="1:9" s="434" customFormat="1" ht="25.5" x14ac:dyDescent="0.2">
      <c r="A36" s="439">
        <v>33</v>
      </c>
      <c r="B36" s="546" t="s">
        <v>1865</v>
      </c>
      <c r="C36" s="546" t="s">
        <v>352</v>
      </c>
      <c r="D36" s="546">
        <v>98556</v>
      </c>
      <c r="E36" s="547" t="s">
        <v>1867</v>
      </c>
      <c r="F36" s="546" t="s">
        <v>504</v>
      </c>
      <c r="G36" s="548">
        <v>309</v>
      </c>
      <c r="H36" s="549">
        <v>57.28</v>
      </c>
      <c r="I36" s="550">
        <f t="shared" si="0"/>
        <v>17699.52</v>
      </c>
    </row>
    <row r="37" spans="1:9" s="434" customFormat="1" ht="25.5" x14ac:dyDescent="0.2">
      <c r="A37" s="439">
        <v>34</v>
      </c>
      <c r="B37" s="546" t="s">
        <v>1865</v>
      </c>
      <c r="C37" s="546" t="s">
        <v>352</v>
      </c>
      <c r="D37" s="546">
        <v>98547</v>
      </c>
      <c r="E37" s="547" t="s">
        <v>1868</v>
      </c>
      <c r="F37" s="546" t="s">
        <v>504</v>
      </c>
      <c r="G37" s="548">
        <v>206</v>
      </c>
      <c r="H37" s="549">
        <v>188.38</v>
      </c>
      <c r="I37" s="550">
        <f t="shared" si="0"/>
        <v>38806.28</v>
      </c>
    </row>
    <row r="38" spans="1:9" s="434" customFormat="1" ht="25.5" x14ac:dyDescent="0.2">
      <c r="A38" s="439">
        <v>35</v>
      </c>
      <c r="B38" s="546" t="s">
        <v>1865</v>
      </c>
      <c r="C38" s="546" t="s">
        <v>352</v>
      </c>
      <c r="D38" s="546">
        <v>98546</v>
      </c>
      <c r="E38" s="547" t="s">
        <v>1869</v>
      </c>
      <c r="F38" s="546" t="s">
        <v>504</v>
      </c>
      <c r="G38" s="548">
        <v>412</v>
      </c>
      <c r="H38" s="549">
        <v>112.97</v>
      </c>
      <c r="I38" s="550">
        <f t="shared" si="0"/>
        <v>46543.64</v>
      </c>
    </row>
    <row r="39" spans="1:9" s="434" customFormat="1" ht="25.5" x14ac:dyDescent="0.2">
      <c r="A39" s="439">
        <v>36</v>
      </c>
      <c r="B39" s="546" t="s">
        <v>1865</v>
      </c>
      <c r="C39" s="546" t="s">
        <v>352</v>
      </c>
      <c r="D39" s="546">
        <v>98565</v>
      </c>
      <c r="E39" s="547" t="s">
        <v>1870</v>
      </c>
      <c r="F39" s="546" t="s">
        <v>504</v>
      </c>
      <c r="G39" s="548">
        <v>638</v>
      </c>
      <c r="H39" s="549">
        <v>53.75</v>
      </c>
      <c r="I39" s="550">
        <f t="shared" si="0"/>
        <v>34292.5</v>
      </c>
    </row>
    <row r="40" spans="1:9" s="434" customFormat="1" ht="25.5" x14ac:dyDescent="0.2">
      <c r="A40" s="439">
        <v>37</v>
      </c>
      <c r="B40" s="546" t="s">
        <v>1865</v>
      </c>
      <c r="C40" s="546" t="s">
        <v>352</v>
      </c>
      <c r="D40" s="546">
        <v>98566</v>
      </c>
      <c r="E40" s="547" t="s">
        <v>1871</v>
      </c>
      <c r="F40" s="546" t="s">
        <v>504</v>
      </c>
      <c r="G40" s="548">
        <v>206</v>
      </c>
      <c r="H40" s="549">
        <v>66.150000000000006</v>
      </c>
      <c r="I40" s="550">
        <f t="shared" si="0"/>
        <v>13626.9</v>
      </c>
    </row>
    <row r="41" spans="1:9" s="434" customFormat="1" x14ac:dyDescent="0.2">
      <c r="A41" s="439">
        <v>38</v>
      </c>
      <c r="B41" s="546" t="s">
        <v>1865</v>
      </c>
      <c r="C41" s="546" t="s">
        <v>352</v>
      </c>
      <c r="D41" s="546">
        <v>98576</v>
      </c>
      <c r="E41" s="547" t="s">
        <v>1872</v>
      </c>
      <c r="F41" s="546" t="s">
        <v>438</v>
      </c>
      <c r="G41" s="548">
        <v>103</v>
      </c>
      <c r="H41" s="549">
        <v>21.44</v>
      </c>
      <c r="I41" s="550">
        <f t="shared" si="0"/>
        <v>2208.3200000000002</v>
      </c>
    </row>
    <row r="42" spans="1:9" s="434" customFormat="1" ht="25.5" x14ac:dyDescent="0.2">
      <c r="A42" s="439">
        <v>39</v>
      </c>
      <c r="B42" s="546" t="s">
        <v>1865</v>
      </c>
      <c r="C42" s="546" t="s">
        <v>352</v>
      </c>
      <c r="D42" s="546">
        <v>98558</v>
      </c>
      <c r="E42" s="547" t="s">
        <v>1873</v>
      </c>
      <c r="F42" s="546" t="s">
        <v>504</v>
      </c>
      <c r="G42" s="548">
        <v>51</v>
      </c>
      <c r="H42" s="549">
        <v>9.35</v>
      </c>
      <c r="I42" s="550">
        <f t="shared" si="0"/>
        <v>476.85</v>
      </c>
    </row>
    <row r="43" spans="1:9" s="434" customFormat="1" x14ac:dyDescent="0.2">
      <c r="A43" s="439">
        <v>40</v>
      </c>
      <c r="B43" s="546" t="s">
        <v>1874</v>
      </c>
      <c r="C43" s="546" t="s">
        <v>2603</v>
      </c>
      <c r="D43" s="546" t="s">
        <v>3365</v>
      </c>
      <c r="E43" s="547" t="s">
        <v>3366</v>
      </c>
      <c r="F43" s="546" t="s">
        <v>440</v>
      </c>
      <c r="G43" s="548">
        <v>412</v>
      </c>
      <c r="H43" s="549">
        <v>68</v>
      </c>
      <c r="I43" s="550">
        <f t="shared" si="0"/>
        <v>28016</v>
      </c>
    </row>
    <row r="44" spans="1:9" s="434" customFormat="1" x14ac:dyDescent="0.2">
      <c r="A44" s="439">
        <v>41</v>
      </c>
      <c r="B44" s="546" t="s">
        <v>1874</v>
      </c>
      <c r="C44" s="546" t="s">
        <v>2828</v>
      </c>
      <c r="D44" s="546" t="s">
        <v>3367</v>
      </c>
      <c r="E44" s="547" t="s">
        <v>3368</v>
      </c>
      <c r="F44" s="546" t="s">
        <v>445</v>
      </c>
      <c r="G44" s="548">
        <v>257</v>
      </c>
      <c r="H44" s="549">
        <v>8.2200000000000006</v>
      </c>
      <c r="I44" s="550">
        <f t="shared" si="0"/>
        <v>2112.54</v>
      </c>
    </row>
    <row r="45" spans="1:9" s="434" customFormat="1" x14ac:dyDescent="0.2">
      <c r="A45" s="439">
        <v>42</v>
      </c>
      <c r="B45" s="546" t="s">
        <v>1874</v>
      </c>
      <c r="C45" s="546" t="s">
        <v>2603</v>
      </c>
      <c r="D45" s="546" t="s">
        <v>3369</v>
      </c>
      <c r="E45" s="547" t="s">
        <v>3370</v>
      </c>
      <c r="F45" s="546" t="s">
        <v>440</v>
      </c>
      <c r="G45" s="548">
        <v>211</v>
      </c>
      <c r="H45" s="549">
        <v>45.99</v>
      </c>
      <c r="I45" s="550">
        <f t="shared" si="0"/>
        <v>9703.89</v>
      </c>
    </row>
    <row r="46" spans="1:9" s="434" customFormat="1" x14ac:dyDescent="0.2">
      <c r="A46" s="439">
        <v>43</v>
      </c>
      <c r="B46" s="546" t="s">
        <v>1874</v>
      </c>
      <c r="C46" s="546" t="s">
        <v>2603</v>
      </c>
      <c r="D46" s="546" t="s">
        <v>3371</v>
      </c>
      <c r="E46" s="547" t="s">
        <v>3372</v>
      </c>
      <c r="F46" s="546" t="s">
        <v>440</v>
      </c>
      <c r="G46" s="548">
        <v>149</v>
      </c>
      <c r="H46" s="549">
        <v>38</v>
      </c>
      <c r="I46" s="550">
        <f t="shared" si="0"/>
        <v>5662</v>
      </c>
    </row>
    <row r="47" spans="1:9" s="434" customFormat="1" x14ac:dyDescent="0.2">
      <c r="A47" s="439">
        <v>44</v>
      </c>
      <c r="B47" s="546" t="s">
        <v>1874</v>
      </c>
      <c r="C47" s="546" t="s">
        <v>2828</v>
      </c>
      <c r="D47" s="546" t="s">
        <v>3373</v>
      </c>
      <c r="E47" s="547" t="s">
        <v>3374</v>
      </c>
      <c r="F47" s="546" t="s">
        <v>441</v>
      </c>
      <c r="G47" s="548">
        <v>386</v>
      </c>
      <c r="H47" s="549">
        <v>2.89</v>
      </c>
      <c r="I47" s="550">
        <f t="shared" si="0"/>
        <v>1115.54</v>
      </c>
    </row>
    <row r="48" spans="1:9" s="434" customFormat="1" ht="56.1" customHeight="1" x14ac:dyDescent="0.2">
      <c r="A48" s="439">
        <v>45</v>
      </c>
      <c r="B48" s="546" t="s">
        <v>1874</v>
      </c>
      <c r="C48" s="546" t="s">
        <v>2828</v>
      </c>
      <c r="D48" s="546" t="s">
        <v>3367</v>
      </c>
      <c r="E48" s="547" t="s">
        <v>3375</v>
      </c>
      <c r="F48" s="546" t="s">
        <v>445</v>
      </c>
      <c r="G48" s="548">
        <v>257</v>
      </c>
      <c r="H48" s="549">
        <v>8.2200000000000006</v>
      </c>
      <c r="I48" s="550">
        <f t="shared" si="0"/>
        <v>2112.54</v>
      </c>
    </row>
    <row r="49" spans="1:9" s="434" customFormat="1" x14ac:dyDescent="0.2">
      <c r="A49" s="439">
        <v>46</v>
      </c>
      <c r="B49" s="546" t="s">
        <v>1874</v>
      </c>
      <c r="C49" s="546" t="s">
        <v>2603</v>
      </c>
      <c r="D49" s="546" t="s">
        <v>3369</v>
      </c>
      <c r="E49" s="547" t="s">
        <v>3376</v>
      </c>
      <c r="F49" s="546" t="s">
        <v>440</v>
      </c>
      <c r="G49" s="548">
        <v>185</v>
      </c>
      <c r="H49" s="549">
        <v>45.99</v>
      </c>
      <c r="I49" s="550">
        <f t="shared" si="0"/>
        <v>8508.15</v>
      </c>
    </row>
    <row r="50" spans="1:9" s="434" customFormat="1" ht="46.35" customHeight="1" x14ac:dyDescent="0.2">
      <c r="A50" s="439">
        <v>47</v>
      </c>
      <c r="B50" s="546" t="s">
        <v>1874</v>
      </c>
      <c r="C50" s="551" t="s">
        <v>3208</v>
      </c>
      <c r="D50" s="546">
        <v>1</v>
      </c>
      <c r="E50" s="547" t="s">
        <v>1875</v>
      </c>
      <c r="F50" s="546" t="s">
        <v>440</v>
      </c>
      <c r="G50" s="548">
        <v>10</v>
      </c>
      <c r="H50" s="549">
        <v>241.75</v>
      </c>
      <c r="I50" s="550">
        <f t="shared" si="0"/>
        <v>2417.5</v>
      </c>
    </row>
    <row r="51" spans="1:9" s="434" customFormat="1" x14ac:dyDescent="0.2">
      <c r="A51" s="439">
        <v>48</v>
      </c>
      <c r="B51" s="546" t="s">
        <v>1874</v>
      </c>
      <c r="C51" s="551" t="s">
        <v>2828</v>
      </c>
      <c r="D51" s="546" t="s">
        <v>3377</v>
      </c>
      <c r="E51" s="547" t="s">
        <v>3378</v>
      </c>
      <c r="F51" s="546" t="s">
        <v>440</v>
      </c>
      <c r="G51" s="548">
        <v>808</v>
      </c>
      <c r="H51" s="549">
        <v>27.68</v>
      </c>
      <c r="I51" s="550">
        <f t="shared" si="0"/>
        <v>22365.439999999999</v>
      </c>
    </row>
    <row r="52" spans="1:9" s="434" customFormat="1" x14ac:dyDescent="0.2">
      <c r="A52" s="439">
        <v>49</v>
      </c>
      <c r="B52" s="546" t="s">
        <v>1874</v>
      </c>
      <c r="C52" s="551" t="s">
        <v>3208</v>
      </c>
      <c r="D52" s="546">
        <v>2</v>
      </c>
      <c r="E52" s="547" t="s">
        <v>3379</v>
      </c>
      <c r="F52" s="546" t="s">
        <v>440</v>
      </c>
      <c r="G52" s="548">
        <v>690</v>
      </c>
      <c r="H52" s="549">
        <v>25</v>
      </c>
      <c r="I52" s="550">
        <f t="shared" si="0"/>
        <v>17250</v>
      </c>
    </row>
    <row r="53" spans="1:9" s="434" customFormat="1" x14ac:dyDescent="0.2">
      <c r="A53" s="439">
        <v>50</v>
      </c>
      <c r="B53" s="546" t="s">
        <v>1876</v>
      </c>
      <c r="C53" s="551" t="s">
        <v>3208</v>
      </c>
      <c r="D53" s="546">
        <v>3</v>
      </c>
      <c r="E53" s="547" t="s">
        <v>1877</v>
      </c>
      <c r="F53" s="546" t="s">
        <v>440</v>
      </c>
      <c r="G53" s="548">
        <v>41</v>
      </c>
      <c r="H53" s="549">
        <v>365</v>
      </c>
      <c r="I53" s="550">
        <f t="shared" si="0"/>
        <v>14965</v>
      </c>
    </row>
    <row r="54" spans="1:9" s="434" customFormat="1" x14ac:dyDescent="0.2">
      <c r="A54" s="439">
        <v>51</v>
      </c>
      <c r="B54" s="546" t="s">
        <v>510</v>
      </c>
      <c r="C54" s="546" t="s">
        <v>352</v>
      </c>
      <c r="D54" s="546">
        <v>88495</v>
      </c>
      <c r="E54" s="547" t="s">
        <v>1878</v>
      </c>
      <c r="F54" s="546" t="s">
        <v>504</v>
      </c>
      <c r="G54" s="548">
        <v>2060</v>
      </c>
      <c r="H54" s="549">
        <v>11.87</v>
      </c>
      <c r="I54" s="550">
        <f t="shared" si="0"/>
        <v>24452.2</v>
      </c>
    </row>
    <row r="55" spans="1:9" s="434" customFormat="1" x14ac:dyDescent="0.2">
      <c r="A55" s="439">
        <v>52</v>
      </c>
      <c r="B55" s="546" t="s">
        <v>510</v>
      </c>
      <c r="C55" s="546" t="s">
        <v>352</v>
      </c>
      <c r="D55" s="546">
        <v>88497</v>
      </c>
      <c r="E55" s="547" t="s">
        <v>1879</v>
      </c>
      <c r="F55" s="546" t="s">
        <v>504</v>
      </c>
      <c r="G55" s="548">
        <v>2060</v>
      </c>
      <c r="H55" s="549">
        <v>18.59</v>
      </c>
      <c r="I55" s="550">
        <f t="shared" si="0"/>
        <v>38295.4</v>
      </c>
    </row>
    <row r="56" spans="1:9" s="434" customFormat="1" x14ac:dyDescent="0.2">
      <c r="A56" s="439">
        <v>53</v>
      </c>
      <c r="B56" s="546" t="s">
        <v>510</v>
      </c>
      <c r="C56" s="546" t="s">
        <v>352</v>
      </c>
      <c r="D56" s="546">
        <v>88496</v>
      </c>
      <c r="E56" s="547" t="s">
        <v>1880</v>
      </c>
      <c r="F56" s="546" t="s">
        <v>504</v>
      </c>
      <c r="G56" s="548">
        <v>1545</v>
      </c>
      <c r="H56" s="549">
        <v>32.21</v>
      </c>
      <c r="I56" s="550">
        <f t="shared" si="0"/>
        <v>49764.45</v>
      </c>
    </row>
    <row r="57" spans="1:9" s="434" customFormat="1" ht="25.5" x14ac:dyDescent="0.2">
      <c r="A57" s="439">
        <v>54</v>
      </c>
      <c r="B57" s="546" t="s">
        <v>510</v>
      </c>
      <c r="C57" s="546" t="s">
        <v>352</v>
      </c>
      <c r="D57" s="546">
        <v>88489</v>
      </c>
      <c r="E57" s="547" t="s">
        <v>1881</v>
      </c>
      <c r="F57" s="546" t="s">
        <v>504</v>
      </c>
      <c r="G57" s="548">
        <v>2575</v>
      </c>
      <c r="H57" s="549">
        <v>13.3</v>
      </c>
      <c r="I57" s="550">
        <f t="shared" si="0"/>
        <v>34247.5</v>
      </c>
    </row>
    <row r="58" spans="1:9" s="434" customFormat="1" ht="25.5" x14ac:dyDescent="0.2">
      <c r="A58" s="439">
        <v>55</v>
      </c>
      <c r="B58" s="546" t="s">
        <v>510</v>
      </c>
      <c r="C58" s="546" t="s">
        <v>352</v>
      </c>
      <c r="D58" s="546">
        <v>88488</v>
      </c>
      <c r="E58" s="547" t="s">
        <v>1882</v>
      </c>
      <c r="F58" s="546" t="s">
        <v>504</v>
      </c>
      <c r="G58" s="548">
        <v>2575</v>
      </c>
      <c r="H58" s="549">
        <v>15.59</v>
      </c>
      <c r="I58" s="550">
        <f t="shared" si="0"/>
        <v>40144.25</v>
      </c>
    </row>
    <row r="59" spans="1:9" s="434" customFormat="1" ht="25.5" x14ac:dyDescent="0.2">
      <c r="A59" s="439">
        <v>56</v>
      </c>
      <c r="B59" s="546" t="s">
        <v>510</v>
      </c>
      <c r="C59" s="546" t="s">
        <v>352</v>
      </c>
      <c r="D59" s="546">
        <v>95622</v>
      </c>
      <c r="E59" s="547" t="s">
        <v>1883</v>
      </c>
      <c r="F59" s="546" t="s">
        <v>504</v>
      </c>
      <c r="G59" s="548">
        <v>3090</v>
      </c>
      <c r="H59" s="549">
        <v>15.17</v>
      </c>
      <c r="I59" s="550">
        <f t="shared" si="0"/>
        <v>46875.3</v>
      </c>
    </row>
    <row r="60" spans="1:9" s="434" customFormat="1" ht="25.5" x14ac:dyDescent="0.2">
      <c r="A60" s="439">
        <v>57</v>
      </c>
      <c r="B60" s="546" t="s">
        <v>510</v>
      </c>
      <c r="C60" s="546" t="s">
        <v>352</v>
      </c>
      <c r="D60" s="546">
        <v>102500</v>
      </c>
      <c r="E60" s="547" t="s">
        <v>1884</v>
      </c>
      <c r="F60" s="546" t="s">
        <v>438</v>
      </c>
      <c r="G60" s="548">
        <v>133</v>
      </c>
      <c r="H60" s="549">
        <v>4.42</v>
      </c>
      <c r="I60" s="550">
        <f t="shared" si="0"/>
        <v>587.86</v>
      </c>
    </row>
    <row r="61" spans="1:9" s="434" customFormat="1" ht="25.5" x14ac:dyDescent="0.2">
      <c r="A61" s="439">
        <v>58</v>
      </c>
      <c r="B61" s="546" t="s">
        <v>510</v>
      </c>
      <c r="C61" s="546" t="s">
        <v>352</v>
      </c>
      <c r="D61" s="546">
        <v>102491</v>
      </c>
      <c r="E61" s="547" t="s">
        <v>1885</v>
      </c>
      <c r="F61" s="546" t="s">
        <v>504</v>
      </c>
      <c r="G61" s="548">
        <v>824</v>
      </c>
      <c r="H61" s="549">
        <v>21.58</v>
      </c>
      <c r="I61" s="550">
        <f t="shared" si="0"/>
        <v>17781.919999999998</v>
      </c>
    </row>
    <row r="62" spans="1:9" s="434" customFormat="1" ht="25.5" x14ac:dyDescent="0.2">
      <c r="A62" s="439">
        <v>59</v>
      </c>
      <c r="B62" s="546" t="s">
        <v>510</v>
      </c>
      <c r="C62" s="546" t="s">
        <v>352</v>
      </c>
      <c r="D62" s="546">
        <v>102494</v>
      </c>
      <c r="E62" s="547" t="s">
        <v>1886</v>
      </c>
      <c r="F62" s="546" t="s">
        <v>504</v>
      </c>
      <c r="G62" s="548">
        <v>412</v>
      </c>
      <c r="H62" s="549">
        <v>66.95</v>
      </c>
      <c r="I62" s="550">
        <f t="shared" si="0"/>
        <v>27583.4</v>
      </c>
    </row>
    <row r="63" spans="1:9" s="434" customFormat="1" ht="25.5" x14ac:dyDescent="0.2">
      <c r="A63" s="439">
        <v>60</v>
      </c>
      <c r="B63" s="546" t="s">
        <v>510</v>
      </c>
      <c r="C63" s="546" t="s">
        <v>352</v>
      </c>
      <c r="D63" s="546">
        <v>102209</v>
      </c>
      <c r="E63" s="547" t="s">
        <v>1887</v>
      </c>
      <c r="F63" s="546" t="s">
        <v>504</v>
      </c>
      <c r="G63" s="548">
        <v>206</v>
      </c>
      <c r="H63" s="549">
        <v>8.6300000000000008</v>
      </c>
      <c r="I63" s="550">
        <f t="shared" si="0"/>
        <v>1777.78</v>
      </c>
    </row>
    <row r="64" spans="1:9" s="434" customFormat="1" ht="25.5" x14ac:dyDescent="0.2">
      <c r="A64" s="439">
        <v>61</v>
      </c>
      <c r="B64" s="546" t="s">
        <v>510</v>
      </c>
      <c r="C64" s="546" t="s">
        <v>352</v>
      </c>
      <c r="D64" s="546">
        <v>102208</v>
      </c>
      <c r="E64" s="547" t="s">
        <v>1888</v>
      </c>
      <c r="F64" s="546" t="s">
        <v>504</v>
      </c>
      <c r="G64" s="548">
        <v>206</v>
      </c>
      <c r="H64" s="549">
        <v>8.35</v>
      </c>
      <c r="I64" s="550">
        <f t="shared" si="0"/>
        <v>1720.1</v>
      </c>
    </row>
    <row r="65" spans="1:9" s="434" customFormat="1" ht="25.5" x14ac:dyDescent="0.2">
      <c r="A65" s="439">
        <v>62</v>
      </c>
      <c r="B65" s="546" t="s">
        <v>1889</v>
      </c>
      <c r="C65" s="546" t="s">
        <v>352</v>
      </c>
      <c r="D65" s="546">
        <v>100724</v>
      </c>
      <c r="E65" s="547" t="s">
        <v>1890</v>
      </c>
      <c r="F65" s="546" t="s">
        <v>504</v>
      </c>
      <c r="G65" s="548">
        <v>206</v>
      </c>
      <c r="H65" s="549">
        <v>14.65</v>
      </c>
      <c r="I65" s="550">
        <f t="shared" si="0"/>
        <v>3017.9</v>
      </c>
    </row>
    <row r="66" spans="1:9" s="434" customFormat="1" ht="25.5" x14ac:dyDescent="0.2">
      <c r="A66" s="439">
        <v>63</v>
      </c>
      <c r="B66" s="546" t="s">
        <v>510</v>
      </c>
      <c r="C66" s="546" t="s">
        <v>352</v>
      </c>
      <c r="D66" s="546">
        <v>100720</v>
      </c>
      <c r="E66" s="547" t="s">
        <v>1891</v>
      </c>
      <c r="F66" s="546" t="s">
        <v>504</v>
      </c>
      <c r="G66" s="548">
        <v>103</v>
      </c>
      <c r="H66" s="549">
        <v>11.15</v>
      </c>
      <c r="I66" s="550">
        <f t="shared" si="0"/>
        <v>1148.45</v>
      </c>
    </row>
    <row r="67" spans="1:9" s="434" customFormat="1" ht="25.5" x14ac:dyDescent="0.2">
      <c r="A67" s="439">
        <v>64</v>
      </c>
      <c r="B67" s="546" t="s">
        <v>1892</v>
      </c>
      <c r="C67" s="546" t="s">
        <v>352</v>
      </c>
      <c r="D67" s="546">
        <v>10710</v>
      </c>
      <c r="E67" s="547" t="s">
        <v>3380</v>
      </c>
      <c r="F67" s="546" t="s">
        <v>504</v>
      </c>
      <c r="G67" s="548">
        <v>10</v>
      </c>
      <c r="H67" s="549">
        <v>165.02</v>
      </c>
      <c r="I67" s="550">
        <f t="shared" si="0"/>
        <v>1650.2</v>
      </c>
    </row>
    <row r="68" spans="1:9" s="434" customFormat="1" ht="25.5" x14ac:dyDescent="0.2">
      <c r="A68" s="439">
        <v>65</v>
      </c>
      <c r="B68" s="546" t="s">
        <v>1892</v>
      </c>
      <c r="C68" s="546" t="s">
        <v>352</v>
      </c>
      <c r="D68" s="546">
        <v>39636</v>
      </c>
      <c r="E68" s="547" t="s">
        <v>3381</v>
      </c>
      <c r="F68" s="546" t="s">
        <v>504</v>
      </c>
      <c r="G68" s="548">
        <v>103</v>
      </c>
      <c r="H68" s="549">
        <v>207.02</v>
      </c>
      <c r="I68" s="550">
        <f t="shared" si="0"/>
        <v>21323.06</v>
      </c>
    </row>
    <row r="69" spans="1:9" s="434" customFormat="1" ht="25.5" x14ac:dyDescent="0.2">
      <c r="A69" s="439">
        <v>66</v>
      </c>
      <c r="B69" s="546" t="s">
        <v>1892</v>
      </c>
      <c r="C69" s="546" t="s">
        <v>352</v>
      </c>
      <c r="D69" s="546">
        <v>10709</v>
      </c>
      <c r="E69" s="547" t="s">
        <v>3382</v>
      </c>
      <c r="F69" s="546" t="s">
        <v>504</v>
      </c>
      <c r="G69" s="548">
        <v>10</v>
      </c>
      <c r="H69" s="549">
        <v>202.73</v>
      </c>
      <c r="I69" s="550">
        <f t="shared" ref="I69:I132" si="1">H69*G69</f>
        <v>2027.3</v>
      </c>
    </row>
    <row r="70" spans="1:9" s="434" customFormat="1" ht="25.5" x14ac:dyDescent="0.2">
      <c r="A70" s="439">
        <v>67</v>
      </c>
      <c r="B70" s="546" t="s">
        <v>1892</v>
      </c>
      <c r="C70" s="546" t="s">
        <v>352</v>
      </c>
      <c r="D70" s="546">
        <v>98682</v>
      </c>
      <c r="E70" s="547" t="s">
        <v>1893</v>
      </c>
      <c r="F70" s="546" t="s">
        <v>504</v>
      </c>
      <c r="G70" s="548">
        <v>484</v>
      </c>
      <c r="H70" s="549">
        <v>46.04</v>
      </c>
      <c r="I70" s="550">
        <f t="shared" si="1"/>
        <v>22283.360000000001</v>
      </c>
    </row>
    <row r="71" spans="1:9" s="434" customFormat="1" ht="25.5" x14ac:dyDescent="0.2">
      <c r="A71" s="439">
        <v>68</v>
      </c>
      <c r="B71" s="546" t="s">
        <v>1892</v>
      </c>
      <c r="C71" s="546" t="s">
        <v>352</v>
      </c>
      <c r="D71" s="546">
        <v>4786</v>
      </c>
      <c r="E71" s="547" t="s">
        <v>1894</v>
      </c>
      <c r="F71" s="546" t="s">
        <v>504</v>
      </c>
      <c r="G71" s="548">
        <v>3090</v>
      </c>
      <c r="H71" s="549">
        <v>128.5</v>
      </c>
      <c r="I71" s="550">
        <f t="shared" si="1"/>
        <v>397065</v>
      </c>
    </row>
    <row r="72" spans="1:9" s="434" customFormat="1" x14ac:dyDescent="0.2">
      <c r="A72" s="439">
        <v>69</v>
      </c>
      <c r="B72" s="546" t="s">
        <v>1892</v>
      </c>
      <c r="C72" s="546" t="s">
        <v>352</v>
      </c>
      <c r="D72" s="546">
        <v>98671</v>
      </c>
      <c r="E72" s="547" t="s">
        <v>1895</v>
      </c>
      <c r="F72" s="546" t="s">
        <v>504</v>
      </c>
      <c r="G72" s="548">
        <v>10</v>
      </c>
      <c r="H72" s="549">
        <v>363.57</v>
      </c>
      <c r="I72" s="550">
        <f t="shared" si="1"/>
        <v>3635.7</v>
      </c>
    </row>
    <row r="73" spans="1:9" s="434" customFormat="1" ht="25.5" x14ac:dyDescent="0.2">
      <c r="A73" s="439">
        <v>70</v>
      </c>
      <c r="B73" s="546" t="s">
        <v>1892</v>
      </c>
      <c r="C73" s="546" t="s">
        <v>352</v>
      </c>
      <c r="D73" s="546">
        <v>101090</v>
      </c>
      <c r="E73" s="547" t="s">
        <v>1896</v>
      </c>
      <c r="F73" s="546" t="s">
        <v>504</v>
      </c>
      <c r="G73" s="548">
        <v>206</v>
      </c>
      <c r="H73" s="549">
        <v>223.95</v>
      </c>
      <c r="I73" s="550">
        <f t="shared" si="1"/>
        <v>46133.7</v>
      </c>
    </row>
    <row r="74" spans="1:9" s="434" customFormat="1" ht="25.5" x14ac:dyDescent="0.2">
      <c r="A74" s="439">
        <v>71</v>
      </c>
      <c r="B74" s="546" t="s">
        <v>1892</v>
      </c>
      <c r="C74" s="546" t="s">
        <v>352</v>
      </c>
      <c r="D74" s="546">
        <v>101727</v>
      </c>
      <c r="E74" s="547" t="s">
        <v>1897</v>
      </c>
      <c r="F74" s="546" t="s">
        <v>504</v>
      </c>
      <c r="G74" s="548">
        <v>206</v>
      </c>
      <c r="H74" s="549">
        <v>209.23</v>
      </c>
      <c r="I74" s="550">
        <f t="shared" si="1"/>
        <v>43101.38</v>
      </c>
    </row>
    <row r="75" spans="1:9" s="434" customFormat="1" x14ac:dyDescent="0.2">
      <c r="A75" s="439">
        <v>72</v>
      </c>
      <c r="B75" s="546" t="s">
        <v>1892</v>
      </c>
      <c r="C75" s="546" t="s">
        <v>352</v>
      </c>
      <c r="D75" s="546">
        <v>98672</v>
      </c>
      <c r="E75" s="547" t="s">
        <v>1898</v>
      </c>
      <c r="F75" s="546" t="s">
        <v>504</v>
      </c>
      <c r="G75" s="548">
        <v>10</v>
      </c>
      <c r="H75" s="549">
        <v>496.58</v>
      </c>
      <c r="I75" s="550">
        <f t="shared" si="1"/>
        <v>4965.8</v>
      </c>
    </row>
    <row r="76" spans="1:9" s="434" customFormat="1" ht="38.25" x14ac:dyDescent="0.2">
      <c r="A76" s="439">
        <v>73</v>
      </c>
      <c r="B76" s="546" t="s">
        <v>1892</v>
      </c>
      <c r="C76" s="546" t="s">
        <v>352</v>
      </c>
      <c r="D76" s="546">
        <v>104613</v>
      </c>
      <c r="E76" s="547" t="s">
        <v>3383</v>
      </c>
      <c r="F76" s="546" t="s">
        <v>504</v>
      </c>
      <c r="G76" s="548">
        <v>159</v>
      </c>
      <c r="H76" s="549">
        <v>58.98</v>
      </c>
      <c r="I76" s="550">
        <f t="shared" si="1"/>
        <v>9377.82</v>
      </c>
    </row>
    <row r="77" spans="1:9" s="434" customFormat="1" ht="38.25" x14ac:dyDescent="0.2">
      <c r="A77" s="439">
        <v>74</v>
      </c>
      <c r="B77" s="546" t="s">
        <v>1892</v>
      </c>
      <c r="C77" s="546" t="s">
        <v>352</v>
      </c>
      <c r="D77" s="546">
        <v>87265</v>
      </c>
      <c r="E77" s="547" t="s">
        <v>1899</v>
      </c>
      <c r="F77" s="546" t="s">
        <v>504</v>
      </c>
      <c r="G77" s="548">
        <v>10</v>
      </c>
      <c r="H77" s="549">
        <v>55.66</v>
      </c>
      <c r="I77" s="550">
        <f t="shared" si="1"/>
        <v>556.6</v>
      </c>
    </row>
    <row r="78" spans="1:9" s="434" customFormat="1" ht="25.5" x14ac:dyDescent="0.2">
      <c r="A78" s="439">
        <v>75</v>
      </c>
      <c r="B78" s="546" t="s">
        <v>1892</v>
      </c>
      <c r="C78" s="546" t="s">
        <v>352</v>
      </c>
      <c r="D78" s="546">
        <v>87263</v>
      </c>
      <c r="E78" s="547" t="s">
        <v>1900</v>
      </c>
      <c r="F78" s="546" t="s">
        <v>504</v>
      </c>
      <c r="G78" s="548">
        <v>10</v>
      </c>
      <c r="H78" s="549">
        <v>129.52000000000001</v>
      </c>
      <c r="I78" s="550">
        <f t="shared" si="1"/>
        <v>1295.2</v>
      </c>
    </row>
    <row r="79" spans="1:9" s="434" customFormat="1" ht="38.25" x14ac:dyDescent="0.2">
      <c r="A79" s="439">
        <v>76</v>
      </c>
      <c r="B79" s="546" t="s">
        <v>1892</v>
      </c>
      <c r="C79" s="546" t="s">
        <v>352</v>
      </c>
      <c r="D79" s="546">
        <v>87265</v>
      </c>
      <c r="E79" s="547" t="s">
        <v>1901</v>
      </c>
      <c r="F79" s="546" t="s">
        <v>504</v>
      </c>
      <c r="G79" s="548">
        <v>1030</v>
      </c>
      <c r="H79" s="549">
        <v>55.66</v>
      </c>
      <c r="I79" s="550">
        <f t="shared" si="1"/>
        <v>57329.8</v>
      </c>
    </row>
    <row r="80" spans="1:9" s="434" customFormat="1" ht="25.5" x14ac:dyDescent="0.2">
      <c r="A80" s="439">
        <v>77</v>
      </c>
      <c r="B80" s="546" t="s">
        <v>1892</v>
      </c>
      <c r="C80" s="546" t="s">
        <v>352</v>
      </c>
      <c r="D80" s="546">
        <v>98685</v>
      </c>
      <c r="E80" s="547" t="s">
        <v>1902</v>
      </c>
      <c r="F80" s="546" t="s">
        <v>438</v>
      </c>
      <c r="G80" s="548">
        <v>25</v>
      </c>
      <c r="H80" s="549">
        <v>66.61</v>
      </c>
      <c r="I80" s="550">
        <f t="shared" si="1"/>
        <v>1665.25</v>
      </c>
    </row>
    <row r="81" spans="1:9" s="434" customFormat="1" x14ac:dyDescent="0.2">
      <c r="A81" s="439">
        <v>78</v>
      </c>
      <c r="B81" s="546" t="s">
        <v>1892</v>
      </c>
      <c r="C81" s="546" t="s">
        <v>352</v>
      </c>
      <c r="D81" s="546">
        <v>98689</v>
      </c>
      <c r="E81" s="547" t="s">
        <v>1903</v>
      </c>
      <c r="F81" s="546" t="s">
        <v>504</v>
      </c>
      <c r="G81" s="548">
        <v>15</v>
      </c>
      <c r="H81" s="549">
        <v>95.5</v>
      </c>
      <c r="I81" s="550">
        <f t="shared" si="1"/>
        <v>1432.5</v>
      </c>
    </row>
    <row r="82" spans="1:9" s="434" customFormat="1" x14ac:dyDescent="0.2">
      <c r="A82" s="439">
        <v>79</v>
      </c>
      <c r="B82" s="546" t="s">
        <v>1892</v>
      </c>
      <c r="C82" s="546" t="s">
        <v>352</v>
      </c>
      <c r="D82" s="546">
        <v>98695</v>
      </c>
      <c r="E82" s="547" t="s">
        <v>1904</v>
      </c>
      <c r="F82" s="546" t="s">
        <v>504</v>
      </c>
      <c r="G82" s="548">
        <v>5</v>
      </c>
      <c r="H82" s="549">
        <v>89.6</v>
      </c>
      <c r="I82" s="550">
        <f t="shared" si="1"/>
        <v>448</v>
      </c>
    </row>
    <row r="83" spans="1:9" s="434" customFormat="1" ht="25.5" x14ac:dyDescent="0.2">
      <c r="A83" s="439">
        <v>80</v>
      </c>
      <c r="B83" s="546" t="s">
        <v>637</v>
      </c>
      <c r="C83" s="546" t="s">
        <v>353</v>
      </c>
      <c r="D83" s="546" t="s">
        <v>1905</v>
      </c>
      <c r="E83" s="547" t="s">
        <v>1906</v>
      </c>
      <c r="F83" s="546" t="s">
        <v>440</v>
      </c>
      <c r="G83" s="548">
        <v>8240</v>
      </c>
      <c r="H83" s="549">
        <v>4.1399999999999997</v>
      </c>
      <c r="I83" s="550">
        <f t="shared" si="1"/>
        <v>34113.599999999999</v>
      </c>
    </row>
    <row r="84" spans="1:9" s="434" customFormat="1" x14ac:dyDescent="0.2">
      <c r="A84" s="439">
        <v>81</v>
      </c>
      <c r="B84" s="546" t="s">
        <v>637</v>
      </c>
      <c r="C84" s="546" t="s">
        <v>353</v>
      </c>
      <c r="D84" s="546" t="s">
        <v>1907</v>
      </c>
      <c r="E84" s="547" t="s">
        <v>1908</v>
      </c>
      <c r="F84" s="546" t="s">
        <v>440</v>
      </c>
      <c r="G84" s="548">
        <v>1030</v>
      </c>
      <c r="H84" s="552">
        <v>4.26</v>
      </c>
      <c r="I84" s="550">
        <f t="shared" si="1"/>
        <v>4387.8</v>
      </c>
    </row>
    <row r="85" spans="1:9" s="434" customFormat="1" x14ac:dyDescent="0.2">
      <c r="A85" s="439">
        <v>82</v>
      </c>
      <c r="B85" s="546" t="s">
        <v>746</v>
      </c>
      <c r="C85" s="546" t="s">
        <v>352</v>
      </c>
      <c r="D85" s="546">
        <v>100710</v>
      </c>
      <c r="E85" s="547" t="s">
        <v>1909</v>
      </c>
      <c r="F85" s="546" t="s">
        <v>440</v>
      </c>
      <c r="G85" s="548">
        <v>10</v>
      </c>
      <c r="H85" s="549">
        <v>102.27</v>
      </c>
      <c r="I85" s="550">
        <f t="shared" si="1"/>
        <v>1022.7</v>
      </c>
    </row>
    <row r="86" spans="1:9" s="434" customFormat="1" ht="25.5" x14ac:dyDescent="0.2">
      <c r="A86" s="439">
        <v>83</v>
      </c>
      <c r="B86" s="546" t="s">
        <v>746</v>
      </c>
      <c r="C86" s="546" t="s">
        <v>352</v>
      </c>
      <c r="D86" s="546">
        <v>91304</v>
      </c>
      <c r="E86" s="547" t="s">
        <v>1910</v>
      </c>
      <c r="F86" s="546" t="s">
        <v>440</v>
      </c>
      <c r="G86" s="548">
        <v>82</v>
      </c>
      <c r="H86" s="549">
        <v>110.46</v>
      </c>
      <c r="I86" s="550">
        <f t="shared" si="1"/>
        <v>9057.7199999999993</v>
      </c>
    </row>
    <row r="87" spans="1:9" s="434" customFormat="1" ht="25.5" x14ac:dyDescent="0.2">
      <c r="A87" s="439">
        <v>84</v>
      </c>
      <c r="B87" s="546" t="s">
        <v>746</v>
      </c>
      <c r="C87" s="546" t="s">
        <v>353</v>
      </c>
      <c r="D87" s="546" t="s">
        <v>1911</v>
      </c>
      <c r="E87" s="547" t="s">
        <v>1912</v>
      </c>
      <c r="F87" s="546" t="s">
        <v>440</v>
      </c>
      <c r="G87" s="548">
        <v>51</v>
      </c>
      <c r="H87" s="552">
        <v>234.64</v>
      </c>
      <c r="I87" s="550">
        <f t="shared" si="1"/>
        <v>11966.64</v>
      </c>
    </row>
    <row r="88" spans="1:9" s="434" customFormat="1" x14ac:dyDescent="0.2">
      <c r="A88" s="439">
        <v>85</v>
      </c>
      <c r="B88" s="546" t="s">
        <v>746</v>
      </c>
      <c r="C88" s="546" t="s">
        <v>353</v>
      </c>
      <c r="D88" s="546" t="s">
        <v>1913</v>
      </c>
      <c r="E88" s="547" t="s">
        <v>1914</v>
      </c>
      <c r="F88" s="546" t="s">
        <v>440</v>
      </c>
      <c r="G88" s="548">
        <v>51</v>
      </c>
      <c r="H88" s="552">
        <v>226.13</v>
      </c>
      <c r="I88" s="550">
        <f t="shared" si="1"/>
        <v>11532.63</v>
      </c>
    </row>
    <row r="89" spans="1:9" s="434" customFormat="1" ht="25.5" x14ac:dyDescent="0.2">
      <c r="A89" s="439">
        <v>86</v>
      </c>
      <c r="B89" s="546" t="s">
        <v>746</v>
      </c>
      <c r="C89" s="546" t="s">
        <v>352</v>
      </c>
      <c r="D89" s="546">
        <v>91305</v>
      </c>
      <c r="E89" s="547" t="s">
        <v>1915</v>
      </c>
      <c r="F89" s="546" t="s">
        <v>440</v>
      </c>
      <c r="G89" s="548">
        <v>51</v>
      </c>
      <c r="H89" s="549">
        <v>110.79</v>
      </c>
      <c r="I89" s="550">
        <f t="shared" si="1"/>
        <v>5650.29</v>
      </c>
    </row>
    <row r="90" spans="1:9" s="434" customFormat="1" x14ac:dyDescent="0.2">
      <c r="A90" s="439">
        <v>87</v>
      </c>
      <c r="B90" s="546" t="s">
        <v>1916</v>
      </c>
      <c r="C90" s="546" t="s">
        <v>353</v>
      </c>
      <c r="D90" s="546" t="s">
        <v>1917</v>
      </c>
      <c r="E90" s="547" t="s">
        <v>618</v>
      </c>
      <c r="F90" s="546" t="s">
        <v>438</v>
      </c>
      <c r="G90" s="548">
        <v>206</v>
      </c>
      <c r="H90" s="552">
        <v>66.27</v>
      </c>
      <c r="I90" s="550">
        <f t="shared" si="1"/>
        <v>13651.62</v>
      </c>
    </row>
    <row r="91" spans="1:9" s="434" customFormat="1" ht="25.5" x14ac:dyDescent="0.2">
      <c r="A91" s="439">
        <v>88</v>
      </c>
      <c r="B91" s="546" t="s">
        <v>746</v>
      </c>
      <c r="C91" s="546" t="s">
        <v>352</v>
      </c>
      <c r="D91" s="546">
        <v>100704</v>
      </c>
      <c r="E91" s="547" t="s">
        <v>1918</v>
      </c>
      <c r="F91" s="546" t="s">
        <v>440</v>
      </c>
      <c r="G91" s="548">
        <v>4</v>
      </c>
      <c r="H91" s="549">
        <v>68.510000000000005</v>
      </c>
      <c r="I91" s="550">
        <f t="shared" si="1"/>
        <v>274.04000000000002</v>
      </c>
    </row>
    <row r="92" spans="1:9" s="434" customFormat="1" ht="38.25" x14ac:dyDescent="0.2">
      <c r="A92" s="439">
        <v>89</v>
      </c>
      <c r="B92" s="546" t="s">
        <v>1919</v>
      </c>
      <c r="C92" s="546" t="s">
        <v>352</v>
      </c>
      <c r="D92" s="546">
        <v>94703</v>
      </c>
      <c r="E92" s="547" t="s">
        <v>1920</v>
      </c>
      <c r="F92" s="546" t="s">
        <v>440</v>
      </c>
      <c r="G92" s="548">
        <v>2</v>
      </c>
      <c r="H92" s="549">
        <v>18.72</v>
      </c>
      <c r="I92" s="550">
        <f t="shared" si="1"/>
        <v>37.44</v>
      </c>
    </row>
    <row r="93" spans="1:9" s="434" customFormat="1" ht="38.25" x14ac:dyDescent="0.2">
      <c r="A93" s="439">
        <v>90</v>
      </c>
      <c r="B93" s="546" t="s">
        <v>1919</v>
      </c>
      <c r="C93" s="546" t="s">
        <v>352</v>
      </c>
      <c r="D93" s="546">
        <v>94706</v>
      </c>
      <c r="E93" s="547" t="s">
        <v>1921</v>
      </c>
      <c r="F93" s="546" t="s">
        <v>440</v>
      </c>
      <c r="G93" s="548">
        <v>2</v>
      </c>
      <c r="H93" s="549">
        <v>33.58</v>
      </c>
      <c r="I93" s="550">
        <f t="shared" si="1"/>
        <v>67.16</v>
      </c>
    </row>
    <row r="94" spans="1:9" s="434" customFormat="1" x14ac:dyDescent="0.2">
      <c r="A94" s="439">
        <v>91</v>
      </c>
      <c r="B94" s="546" t="s">
        <v>637</v>
      </c>
      <c r="C94" s="546" t="s">
        <v>352</v>
      </c>
      <c r="D94" s="546">
        <v>87399</v>
      </c>
      <c r="E94" s="547" t="s">
        <v>1922</v>
      </c>
      <c r="F94" s="546" t="s">
        <v>452</v>
      </c>
      <c r="G94" s="548">
        <v>2</v>
      </c>
      <c r="H94" s="549">
        <v>1897.88</v>
      </c>
      <c r="I94" s="550">
        <f t="shared" si="1"/>
        <v>3795.76</v>
      </c>
    </row>
    <row r="95" spans="1:9" s="434" customFormat="1" ht="25.5" x14ac:dyDescent="0.2">
      <c r="A95" s="439">
        <v>92</v>
      </c>
      <c r="B95" s="546" t="s">
        <v>1916</v>
      </c>
      <c r="C95" s="546" t="s">
        <v>353</v>
      </c>
      <c r="D95" s="546" t="s">
        <v>1923</v>
      </c>
      <c r="E95" s="547" t="s">
        <v>1924</v>
      </c>
      <c r="F95" s="546" t="s">
        <v>440</v>
      </c>
      <c r="G95" s="548">
        <v>20</v>
      </c>
      <c r="H95" s="552">
        <v>9.7799999999999994</v>
      </c>
      <c r="I95" s="550">
        <f t="shared" si="1"/>
        <v>195.6</v>
      </c>
    </row>
    <row r="96" spans="1:9" s="434" customFormat="1" x14ac:dyDescent="0.2">
      <c r="A96" s="439">
        <v>93</v>
      </c>
      <c r="B96" s="546" t="s">
        <v>1916</v>
      </c>
      <c r="C96" s="546" t="s">
        <v>353</v>
      </c>
      <c r="D96" s="546" t="s">
        <v>741</v>
      </c>
      <c r="E96" s="547" t="s">
        <v>740</v>
      </c>
      <c r="F96" s="546" t="s">
        <v>440</v>
      </c>
      <c r="G96" s="548">
        <v>2</v>
      </c>
      <c r="H96" s="552">
        <v>9.15</v>
      </c>
      <c r="I96" s="550">
        <f t="shared" si="1"/>
        <v>18.3</v>
      </c>
    </row>
    <row r="97" spans="1:9" s="434" customFormat="1" ht="25.5" x14ac:dyDescent="0.2">
      <c r="A97" s="439">
        <v>94</v>
      </c>
      <c r="B97" s="546" t="s">
        <v>1916</v>
      </c>
      <c r="C97" s="546" t="s">
        <v>352</v>
      </c>
      <c r="D97" s="546">
        <v>98297</v>
      </c>
      <c r="E97" s="547" t="s">
        <v>1925</v>
      </c>
      <c r="F97" s="546" t="s">
        <v>438</v>
      </c>
      <c r="G97" s="548">
        <v>8240</v>
      </c>
      <c r="H97" s="549">
        <v>9.9499999999999993</v>
      </c>
      <c r="I97" s="550">
        <f t="shared" si="1"/>
        <v>81988</v>
      </c>
    </row>
    <row r="98" spans="1:9" s="434" customFormat="1" ht="25.5" x14ac:dyDescent="0.2">
      <c r="A98" s="439">
        <v>95</v>
      </c>
      <c r="B98" s="546" t="s">
        <v>1916</v>
      </c>
      <c r="C98" s="546" t="s">
        <v>352</v>
      </c>
      <c r="D98" s="546">
        <v>101562</v>
      </c>
      <c r="E98" s="547" t="s">
        <v>1926</v>
      </c>
      <c r="F98" s="546" t="s">
        <v>438</v>
      </c>
      <c r="G98" s="548">
        <v>4120</v>
      </c>
      <c r="H98" s="549">
        <v>26.05</v>
      </c>
      <c r="I98" s="550">
        <f t="shared" si="1"/>
        <v>107326</v>
      </c>
    </row>
    <row r="99" spans="1:9" s="434" customFormat="1" ht="25.5" x14ac:dyDescent="0.2">
      <c r="A99" s="439">
        <v>96</v>
      </c>
      <c r="B99" s="546" t="s">
        <v>1916</v>
      </c>
      <c r="C99" s="546" t="s">
        <v>352</v>
      </c>
      <c r="D99" s="546">
        <v>91928</v>
      </c>
      <c r="E99" s="547" t="s">
        <v>1927</v>
      </c>
      <c r="F99" s="546" t="s">
        <v>438</v>
      </c>
      <c r="G99" s="548">
        <v>10300</v>
      </c>
      <c r="H99" s="549">
        <v>6.74</v>
      </c>
      <c r="I99" s="550">
        <f t="shared" si="1"/>
        <v>69422</v>
      </c>
    </row>
    <row r="100" spans="1:9" s="434" customFormat="1" ht="25.5" x14ac:dyDescent="0.2">
      <c r="A100" s="439">
        <v>97</v>
      </c>
      <c r="B100" s="546" t="s">
        <v>1916</v>
      </c>
      <c r="C100" s="546" t="s">
        <v>352</v>
      </c>
      <c r="D100" s="546">
        <v>91926</v>
      </c>
      <c r="E100" s="547" t="s">
        <v>1928</v>
      </c>
      <c r="F100" s="546" t="s">
        <v>438</v>
      </c>
      <c r="G100" s="548">
        <v>2472</v>
      </c>
      <c r="H100" s="549">
        <v>4.3499999999999996</v>
      </c>
      <c r="I100" s="550">
        <f t="shared" si="1"/>
        <v>10753.2</v>
      </c>
    </row>
    <row r="101" spans="1:9" s="434" customFormat="1" ht="25.5" x14ac:dyDescent="0.2">
      <c r="A101" s="439">
        <v>98</v>
      </c>
      <c r="B101" s="546" t="s">
        <v>1916</v>
      </c>
      <c r="C101" s="546" t="s">
        <v>352</v>
      </c>
      <c r="D101" s="546">
        <v>91930</v>
      </c>
      <c r="E101" s="547" t="s">
        <v>1929</v>
      </c>
      <c r="F101" s="546" t="s">
        <v>438</v>
      </c>
      <c r="G101" s="548">
        <v>10300</v>
      </c>
      <c r="H101" s="549">
        <v>9.44</v>
      </c>
      <c r="I101" s="550">
        <f t="shared" si="1"/>
        <v>97232</v>
      </c>
    </row>
    <row r="102" spans="1:9" s="434" customFormat="1" ht="25.5" x14ac:dyDescent="0.2">
      <c r="A102" s="439">
        <v>99</v>
      </c>
      <c r="B102" s="546" t="s">
        <v>1916</v>
      </c>
      <c r="C102" s="546" t="s">
        <v>352</v>
      </c>
      <c r="D102" s="546">
        <v>91940</v>
      </c>
      <c r="E102" s="547" t="s">
        <v>1930</v>
      </c>
      <c r="F102" s="546" t="s">
        <v>440</v>
      </c>
      <c r="G102" s="548">
        <v>824</v>
      </c>
      <c r="H102" s="549">
        <v>17.63</v>
      </c>
      <c r="I102" s="550">
        <f t="shared" si="1"/>
        <v>14527.12</v>
      </c>
    </row>
    <row r="103" spans="1:9" s="434" customFormat="1" ht="25.5" x14ac:dyDescent="0.2">
      <c r="A103" s="439">
        <v>100</v>
      </c>
      <c r="B103" s="546" t="s">
        <v>1916</v>
      </c>
      <c r="C103" s="546" t="s">
        <v>352</v>
      </c>
      <c r="D103" s="546">
        <v>91936</v>
      </c>
      <c r="E103" s="547" t="s">
        <v>1931</v>
      </c>
      <c r="F103" s="546" t="s">
        <v>440</v>
      </c>
      <c r="G103" s="548">
        <v>41</v>
      </c>
      <c r="H103" s="549">
        <v>17.77</v>
      </c>
      <c r="I103" s="550">
        <f t="shared" si="1"/>
        <v>728.57</v>
      </c>
    </row>
    <row r="104" spans="1:9" s="434" customFormat="1" x14ac:dyDescent="0.2">
      <c r="A104" s="439">
        <v>101</v>
      </c>
      <c r="B104" s="546" t="s">
        <v>1916</v>
      </c>
      <c r="C104" s="546" t="s">
        <v>353</v>
      </c>
      <c r="D104" s="546" t="s">
        <v>1932</v>
      </c>
      <c r="E104" s="547" t="s">
        <v>1933</v>
      </c>
      <c r="F104" s="546" t="s">
        <v>440</v>
      </c>
      <c r="G104" s="548">
        <v>82</v>
      </c>
      <c r="H104" s="552">
        <v>44.24</v>
      </c>
      <c r="I104" s="550">
        <f t="shared" si="1"/>
        <v>3627.68</v>
      </c>
    </row>
    <row r="105" spans="1:9" s="434" customFormat="1" ht="25.5" x14ac:dyDescent="0.2">
      <c r="A105" s="439">
        <v>102</v>
      </c>
      <c r="B105" s="546" t="s">
        <v>1916</v>
      </c>
      <c r="C105" s="546" t="s">
        <v>352</v>
      </c>
      <c r="D105" s="546">
        <v>100860</v>
      </c>
      <c r="E105" s="547" t="s">
        <v>1934</v>
      </c>
      <c r="F105" s="546" t="s">
        <v>440</v>
      </c>
      <c r="G105" s="548">
        <v>20</v>
      </c>
      <c r="H105" s="549">
        <v>105.79</v>
      </c>
      <c r="I105" s="550">
        <f t="shared" si="1"/>
        <v>2115.8000000000002</v>
      </c>
    </row>
    <row r="106" spans="1:9" s="434" customFormat="1" x14ac:dyDescent="0.2">
      <c r="A106" s="439">
        <v>103</v>
      </c>
      <c r="B106" s="546" t="s">
        <v>1916</v>
      </c>
      <c r="C106" s="546" t="s">
        <v>352</v>
      </c>
      <c r="D106" s="546">
        <v>98307</v>
      </c>
      <c r="E106" s="547" t="s">
        <v>1935</v>
      </c>
      <c r="F106" s="546" t="s">
        <v>440</v>
      </c>
      <c r="G106" s="548">
        <v>206</v>
      </c>
      <c r="H106" s="549">
        <v>52.58</v>
      </c>
      <c r="I106" s="550">
        <f t="shared" si="1"/>
        <v>10831.48</v>
      </c>
    </row>
    <row r="107" spans="1:9" s="434" customFormat="1" ht="25.5" x14ac:dyDescent="0.2">
      <c r="A107" s="439">
        <v>104</v>
      </c>
      <c r="B107" s="546" t="s">
        <v>1916</v>
      </c>
      <c r="C107" s="546" t="s">
        <v>352</v>
      </c>
      <c r="D107" s="546">
        <v>91887</v>
      </c>
      <c r="E107" s="547" t="s">
        <v>1936</v>
      </c>
      <c r="F107" s="546" t="s">
        <v>440</v>
      </c>
      <c r="G107" s="548">
        <v>19</v>
      </c>
      <c r="H107" s="549">
        <v>12</v>
      </c>
      <c r="I107" s="550">
        <f t="shared" si="1"/>
        <v>228</v>
      </c>
    </row>
    <row r="108" spans="1:9" s="434" customFormat="1" ht="25.5" x14ac:dyDescent="0.2">
      <c r="A108" s="439">
        <v>105</v>
      </c>
      <c r="B108" s="546" t="s">
        <v>1916</v>
      </c>
      <c r="C108" s="546" t="s">
        <v>352</v>
      </c>
      <c r="D108" s="546">
        <v>91890</v>
      </c>
      <c r="E108" s="547" t="s">
        <v>1937</v>
      </c>
      <c r="F108" s="546" t="s">
        <v>440</v>
      </c>
      <c r="G108" s="548">
        <v>1</v>
      </c>
      <c r="H108" s="549">
        <v>13.23</v>
      </c>
      <c r="I108" s="550">
        <f t="shared" si="1"/>
        <v>13.23</v>
      </c>
    </row>
    <row r="109" spans="1:9" s="434" customFormat="1" ht="25.5" x14ac:dyDescent="0.2">
      <c r="A109" s="439">
        <v>106</v>
      </c>
      <c r="B109" s="546" t="s">
        <v>1916</v>
      </c>
      <c r="C109" s="546" t="s">
        <v>352</v>
      </c>
      <c r="D109" s="546">
        <v>93658</v>
      </c>
      <c r="E109" s="547" t="s">
        <v>1938</v>
      </c>
      <c r="F109" s="546" t="s">
        <v>440</v>
      </c>
      <c r="G109" s="548">
        <v>1</v>
      </c>
      <c r="H109" s="549">
        <v>26.61</v>
      </c>
      <c r="I109" s="550">
        <f t="shared" si="1"/>
        <v>26.61</v>
      </c>
    </row>
    <row r="110" spans="1:9" s="434" customFormat="1" ht="25.5" x14ac:dyDescent="0.2">
      <c r="A110" s="439">
        <v>107</v>
      </c>
      <c r="B110" s="546" t="s">
        <v>1916</v>
      </c>
      <c r="C110" s="546" t="s">
        <v>352</v>
      </c>
      <c r="D110" s="546">
        <v>93671</v>
      </c>
      <c r="E110" s="547" t="s">
        <v>1939</v>
      </c>
      <c r="F110" s="546" t="s">
        <v>440</v>
      </c>
      <c r="G110" s="548">
        <v>18</v>
      </c>
      <c r="H110" s="549">
        <v>104.77</v>
      </c>
      <c r="I110" s="550">
        <f t="shared" si="1"/>
        <v>1885.86</v>
      </c>
    </row>
    <row r="111" spans="1:9" s="434" customFormat="1" ht="25.5" x14ac:dyDescent="0.2">
      <c r="A111" s="439">
        <v>108</v>
      </c>
      <c r="B111" s="546" t="s">
        <v>1916</v>
      </c>
      <c r="C111" s="546" t="s">
        <v>352</v>
      </c>
      <c r="D111" s="546">
        <v>93673</v>
      </c>
      <c r="E111" s="547" t="s">
        <v>1940</v>
      </c>
      <c r="F111" s="546" t="s">
        <v>440</v>
      </c>
      <c r="G111" s="548">
        <v>30</v>
      </c>
      <c r="H111" s="549">
        <v>120.59</v>
      </c>
      <c r="I111" s="550">
        <f t="shared" si="1"/>
        <v>3617.7</v>
      </c>
    </row>
    <row r="112" spans="1:9" s="434" customFormat="1" ht="25.5" x14ac:dyDescent="0.2">
      <c r="A112" s="439">
        <v>109</v>
      </c>
      <c r="B112" s="546" t="s">
        <v>1916</v>
      </c>
      <c r="C112" s="546" t="s">
        <v>352</v>
      </c>
      <c r="D112" s="546">
        <v>101890</v>
      </c>
      <c r="E112" s="547" t="s">
        <v>1941</v>
      </c>
      <c r="F112" s="546" t="s">
        <v>440</v>
      </c>
      <c r="G112" s="548">
        <v>103</v>
      </c>
      <c r="H112" s="549">
        <v>20.53</v>
      </c>
      <c r="I112" s="550">
        <f t="shared" si="1"/>
        <v>2114.59</v>
      </c>
    </row>
    <row r="113" spans="1:9" s="434" customFormat="1" ht="25.5" x14ac:dyDescent="0.2">
      <c r="A113" s="439">
        <v>110</v>
      </c>
      <c r="B113" s="546" t="s">
        <v>1916</v>
      </c>
      <c r="C113" s="546" t="s">
        <v>352</v>
      </c>
      <c r="D113" s="546">
        <v>101891</v>
      </c>
      <c r="E113" s="547" t="s">
        <v>1942</v>
      </c>
      <c r="F113" s="546" t="s">
        <v>440</v>
      </c>
      <c r="G113" s="548">
        <v>6</v>
      </c>
      <c r="H113" s="549">
        <v>35.130000000000003</v>
      </c>
      <c r="I113" s="550">
        <f t="shared" si="1"/>
        <v>210.78</v>
      </c>
    </row>
    <row r="114" spans="1:9" s="434" customFormat="1" ht="25.5" x14ac:dyDescent="0.2">
      <c r="A114" s="439">
        <v>111</v>
      </c>
      <c r="B114" s="546" t="s">
        <v>1916</v>
      </c>
      <c r="C114" s="546" t="s">
        <v>353</v>
      </c>
      <c r="D114" s="546" t="s">
        <v>1943</v>
      </c>
      <c r="E114" s="547" t="s">
        <v>1944</v>
      </c>
      <c r="F114" s="546" t="s">
        <v>440</v>
      </c>
      <c r="G114" s="548">
        <v>1</v>
      </c>
      <c r="H114" s="552">
        <v>101.42</v>
      </c>
      <c r="I114" s="550">
        <f t="shared" si="1"/>
        <v>101.42</v>
      </c>
    </row>
    <row r="115" spans="1:9" s="434" customFormat="1" ht="25.5" x14ac:dyDescent="0.2">
      <c r="A115" s="439">
        <v>112</v>
      </c>
      <c r="B115" s="546" t="s">
        <v>1916</v>
      </c>
      <c r="C115" s="546" t="s">
        <v>352</v>
      </c>
      <c r="D115" s="546">
        <v>91831</v>
      </c>
      <c r="E115" s="547" t="s">
        <v>1945</v>
      </c>
      <c r="F115" s="546" t="s">
        <v>438</v>
      </c>
      <c r="G115" s="548">
        <v>4120</v>
      </c>
      <c r="H115" s="549">
        <v>16.850000000000001</v>
      </c>
      <c r="I115" s="550">
        <f t="shared" si="1"/>
        <v>69422</v>
      </c>
    </row>
    <row r="116" spans="1:9" s="434" customFormat="1" ht="25.5" x14ac:dyDescent="0.2">
      <c r="A116" s="439">
        <v>113</v>
      </c>
      <c r="B116" s="546" t="s">
        <v>1916</v>
      </c>
      <c r="C116" s="546" t="s">
        <v>352</v>
      </c>
      <c r="D116" s="546">
        <v>91862</v>
      </c>
      <c r="E116" s="547" t="s">
        <v>1946</v>
      </c>
      <c r="F116" s="546" t="s">
        <v>438</v>
      </c>
      <c r="G116" s="548">
        <v>5</v>
      </c>
      <c r="H116" s="549">
        <v>9.89</v>
      </c>
      <c r="I116" s="550">
        <f t="shared" si="1"/>
        <v>49.45</v>
      </c>
    </row>
    <row r="117" spans="1:9" s="434" customFormat="1" ht="25.5" x14ac:dyDescent="0.2">
      <c r="A117" s="439">
        <v>114</v>
      </c>
      <c r="B117" s="546" t="s">
        <v>1916</v>
      </c>
      <c r="C117" s="546" t="s">
        <v>352</v>
      </c>
      <c r="D117" s="546">
        <v>91863</v>
      </c>
      <c r="E117" s="547" t="s">
        <v>1947</v>
      </c>
      <c r="F117" s="546" t="s">
        <v>438</v>
      </c>
      <c r="G117" s="548">
        <v>20</v>
      </c>
      <c r="H117" s="549">
        <v>11.72</v>
      </c>
      <c r="I117" s="550">
        <f t="shared" si="1"/>
        <v>234.4</v>
      </c>
    </row>
    <row r="118" spans="1:9" s="434" customFormat="1" x14ac:dyDescent="0.2">
      <c r="A118" s="439">
        <v>115</v>
      </c>
      <c r="B118" s="546" t="s">
        <v>1916</v>
      </c>
      <c r="C118" s="546" t="s">
        <v>353</v>
      </c>
      <c r="D118" s="546" t="s">
        <v>3384</v>
      </c>
      <c r="E118" s="547" t="s">
        <v>3385</v>
      </c>
      <c r="F118" s="546" t="s">
        <v>438</v>
      </c>
      <c r="G118" s="548">
        <v>5</v>
      </c>
      <c r="H118" s="549">
        <v>110.56</v>
      </c>
      <c r="I118" s="550">
        <f t="shared" si="1"/>
        <v>552.79999999999995</v>
      </c>
    </row>
    <row r="119" spans="1:9" s="434" customFormat="1" ht="25.5" x14ac:dyDescent="0.2">
      <c r="A119" s="439">
        <v>116</v>
      </c>
      <c r="B119" s="546" t="s">
        <v>1916</v>
      </c>
      <c r="C119" s="546" t="s">
        <v>352</v>
      </c>
      <c r="D119" s="546">
        <v>92980</v>
      </c>
      <c r="E119" s="547" t="s">
        <v>1948</v>
      </c>
      <c r="F119" s="546" t="s">
        <v>438</v>
      </c>
      <c r="G119" s="548">
        <v>10</v>
      </c>
      <c r="H119" s="549">
        <v>10.85</v>
      </c>
      <c r="I119" s="550">
        <f t="shared" si="1"/>
        <v>108.5</v>
      </c>
    </row>
    <row r="120" spans="1:9" s="434" customFormat="1" ht="25.5" x14ac:dyDescent="0.2">
      <c r="A120" s="439">
        <v>117</v>
      </c>
      <c r="B120" s="546" t="s">
        <v>1916</v>
      </c>
      <c r="C120" s="546" t="s">
        <v>352</v>
      </c>
      <c r="D120" s="546">
        <v>91952</v>
      </c>
      <c r="E120" s="547" t="s">
        <v>1949</v>
      </c>
      <c r="F120" s="546" t="s">
        <v>440</v>
      </c>
      <c r="G120" s="548">
        <v>206</v>
      </c>
      <c r="H120" s="549">
        <v>19.61</v>
      </c>
      <c r="I120" s="550">
        <f t="shared" si="1"/>
        <v>4039.66</v>
      </c>
    </row>
    <row r="121" spans="1:9" s="434" customFormat="1" ht="25.5" x14ac:dyDescent="0.2">
      <c r="A121" s="439">
        <v>118</v>
      </c>
      <c r="B121" s="546" t="s">
        <v>1916</v>
      </c>
      <c r="C121" s="546" t="s">
        <v>352</v>
      </c>
      <c r="D121" s="546">
        <v>92029</v>
      </c>
      <c r="E121" s="547" t="s">
        <v>1950</v>
      </c>
      <c r="F121" s="546" t="s">
        <v>440</v>
      </c>
      <c r="G121" s="548">
        <v>206</v>
      </c>
      <c r="H121" s="549">
        <v>59.73</v>
      </c>
      <c r="I121" s="550">
        <f t="shared" si="1"/>
        <v>12304.38</v>
      </c>
    </row>
    <row r="122" spans="1:9" s="434" customFormat="1" ht="25.5" x14ac:dyDescent="0.2">
      <c r="A122" s="439">
        <v>119</v>
      </c>
      <c r="B122" s="546" t="s">
        <v>1916</v>
      </c>
      <c r="C122" s="546" t="s">
        <v>352</v>
      </c>
      <c r="D122" s="546">
        <v>91953</v>
      </c>
      <c r="E122" s="547" t="s">
        <v>1951</v>
      </c>
      <c r="F122" s="546" t="s">
        <v>440</v>
      </c>
      <c r="G122" s="548">
        <v>412</v>
      </c>
      <c r="H122" s="549">
        <v>31.17</v>
      </c>
      <c r="I122" s="550">
        <f t="shared" si="1"/>
        <v>12842.04</v>
      </c>
    </row>
    <row r="123" spans="1:9" s="434" customFormat="1" ht="25.5" x14ac:dyDescent="0.2">
      <c r="A123" s="439">
        <v>120</v>
      </c>
      <c r="B123" s="546" t="s">
        <v>1916</v>
      </c>
      <c r="C123" s="546" t="s">
        <v>352</v>
      </c>
      <c r="D123" s="546">
        <v>91958</v>
      </c>
      <c r="E123" s="547" t="s">
        <v>1952</v>
      </c>
      <c r="F123" s="546" t="s">
        <v>440</v>
      </c>
      <c r="G123" s="548">
        <v>206</v>
      </c>
      <c r="H123" s="549">
        <v>36.17</v>
      </c>
      <c r="I123" s="550">
        <f t="shared" si="1"/>
        <v>7451.02</v>
      </c>
    </row>
    <row r="124" spans="1:9" s="434" customFormat="1" ht="25.5" x14ac:dyDescent="0.2">
      <c r="A124" s="439">
        <v>121</v>
      </c>
      <c r="B124" s="546" t="s">
        <v>1916</v>
      </c>
      <c r="C124" s="546" t="s">
        <v>352</v>
      </c>
      <c r="D124" s="546">
        <v>91966</v>
      </c>
      <c r="E124" s="547" t="s">
        <v>1953</v>
      </c>
      <c r="F124" s="546" t="s">
        <v>440</v>
      </c>
      <c r="G124" s="548">
        <v>206</v>
      </c>
      <c r="H124" s="549">
        <v>52.73</v>
      </c>
      <c r="I124" s="550">
        <f t="shared" si="1"/>
        <v>10862.38</v>
      </c>
    </row>
    <row r="125" spans="1:9" s="434" customFormat="1" ht="25.5" x14ac:dyDescent="0.2">
      <c r="A125" s="439">
        <v>122</v>
      </c>
      <c r="B125" s="546" t="s">
        <v>1916</v>
      </c>
      <c r="C125" s="546" t="s">
        <v>352</v>
      </c>
      <c r="D125" s="546">
        <v>91975</v>
      </c>
      <c r="E125" s="547" t="s">
        <v>1954</v>
      </c>
      <c r="F125" s="546" t="s">
        <v>440</v>
      </c>
      <c r="G125" s="548">
        <v>5</v>
      </c>
      <c r="H125" s="549">
        <v>86.93</v>
      </c>
      <c r="I125" s="550">
        <f t="shared" si="1"/>
        <v>434.65</v>
      </c>
    </row>
    <row r="126" spans="1:9" s="434" customFormat="1" ht="25.5" x14ac:dyDescent="0.2">
      <c r="A126" s="439">
        <v>123</v>
      </c>
      <c r="B126" s="546" t="s">
        <v>1916</v>
      </c>
      <c r="C126" s="546" t="s">
        <v>352</v>
      </c>
      <c r="D126" s="546">
        <v>91984</v>
      </c>
      <c r="E126" s="547" t="s">
        <v>1955</v>
      </c>
      <c r="F126" s="546" t="s">
        <v>440</v>
      </c>
      <c r="G126" s="548">
        <v>41</v>
      </c>
      <c r="H126" s="549">
        <v>18.29</v>
      </c>
      <c r="I126" s="550">
        <f t="shared" si="1"/>
        <v>749.89</v>
      </c>
    </row>
    <row r="127" spans="1:9" s="434" customFormat="1" ht="25.5" x14ac:dyDescent="0.2">
      <c r="A127" s="439">
        <v>124</v>
      </c>
      <c r="B127" s="546" t="s">
        <v>1916</v>
      </c>
      <c r="C127" s="546" t="s">
        <v>352</v>
      </c>
      <c r="D127" s="546">
        <v>91964</v>
      </c>
      <c r="E127" s="547" t="s">
        <v>1956</v>
      </c>
      <c r="F127" s="546" t="s">
        <v>440</v>
      </c>
      <c r="G127" s="548">
        <v>6</v>
      </c>
      <c r="H127" s="549">
        <v>59.35</v>
      </c>
      <c r="I127" s="550">
        <f t="shared" si="1"/>
        <v>356.1</v>
      </c>
    </row>
    <row r="128" spans="1:9" s="434" customFormat="1" x14ac:dyDescent="0.2">
      <c r="A128" s="439">
        <v>125</v>
      </c>
      <c r="B128" s="546" t="s">
        <v>1916</v>
      </c>
      <c r="C128" s="546" t="s">
        <v>352</v>
      </c>
      <c r="D128" s="546">
        <v>97610</v>
      </c>
      <c r="E128" s="547" t="s">
        <v>1957</v>
      </c>
      <c r="F128" s="546" t="s">
        <v>440</v>
      </c>
      <c r="G128" s="548">
        <v>5</v>
      </c>
      <c r="H128" s="549">
        <v>14.76</v>
      </c>
      <c r="I128" s="550">
        <f t="shared" si="1"/>
        <v>73.8</v>
      </c>
    </row>
    <row r="129" spans="1:9" s="434" customFormat="1" ht="25.5" x14ac:dyDescent="0.2">
      <c r="A129" s="439">
        <v>126</v>
      </c>
      <c r="B129" s="546" t="s">
        <v>1916</v>
      </c>
      <c r="C129" s="546" t="s">
        <v>352</v>
      </c>
      <c r="D129" s="546">
        <v>100903</v>
      </c>
      <c r="E129" s="547" t="s">
        <v>3386</v>
      </c>
      <c r="F129" s="546" t="s">
        <v>440</v>
      </c>
      <c r="G129" s="548">
        <v>5</v>
      </c>
      <c r="H129" s="549">
        <v>25.97</v>
      </c>
      <c r="I129" s="550">
        <f t="shared" si="1"/>
        <v>129.85</v>
      </c>
    </row>
    <row r="130" spans="1:9" s="434" customFormat="1" x14ac:dyDescent="0.2">
      <c r="A130" s="439">
        <v>127</v>
      </c>
      <c r="B130" s="546" t="s">
        <v>1916</v>
      </c>
      <c r="C130" s="546" t="s">
        <v>352</v>
      </c>
      <c r="D130" s="546">
        <v>97610</v>
      </c>
      <c r="E130" s="547" t="s">
        <v>1957</v>
      </c>
      <c r="F130" s="546" t="s">
        <v>440</v>
      </c>
      <c r="G130" s="548">
        <v>206</v>
      </c>
      <c r="H130" s="549">
        <v>14.76</v>
      </c>
      <c r="I130" s="550">
        <f t="shared" si="1"/>
        <v>3040.56</v>
      </c>
    </row>
    <row r="131" spans="1:9" s="434" customFormat="1" ht="29.1" customHeight="1" x14ac:dyDescent="0.2">
      <c r="A131" s="439">
        <v>128</v>
      </c>
      <c r="B131" s="546" t="s">
        <v>1916</v>
      </c>
      <c r="C131" s="546" t="s">
        <v>353</v>
      </c>
      <c r="D131" s="546" t="s">
        <v>1958</v>
      </c>
      <c r="E131" s="547" t="s">
        <v>1959</v>
      </c>
      <c r="F131" s="546" t="s">
        <v>440</v>
      </c>
      <c r="G131" s="548">
        <v>515</v>
      </c>
      <c r="H131" s="552">
        <v>47.83</v>
      </c>
      <c r="I131" s="550">
        <f t="shared" si="1"/>
        <v>24632.45</v>
      </c>
    </row>
    <row r="132" spans="1:9" s="434" customFormat="1" ht="25.5" x14ac:dyDescent="0.2">
      <c r="A132" s="439">
        <v>129</v>
      </c>
      <c r="B132" s="546" t="s">
        <v>1916</v>
      </c>
      <c r="C132" s="546" t="s">
        <v>352</v>
      </c>
      <c r="D132" s="546">
        <v>100903</v>
      </c>
      <c r="E132" s="547" t="s">
        <v>1960</v>
      </c>
      <c r="F132" s="546" t="s">
        <v>440</v>
      </c>
      <c r="G132" s="548">
        <v>2575</v>
      </c>
      <c r="H132" s="549">
        <v>25.97</v>
      </c>
      <c r="I132" s="550">
        <f t="shared" si="1"/>
        <v>66872.75</v>
      </c>
    </row>
    <row r="133" spans="1:9" s="434" customFormat="1" x14ac:dyDescent="0.2">
      <c r="A133" s="439">
        <v>130</v>
      </c>
      <c r="B133" s="546" t="s">
        <v>1916</v>
      </c>
      <c r="C133" s="546" t="s">
        <v>873</v>
      </c>
      <c r="D133" s="546">
        <v>71561</v>
      </c>
      <c r="E133" s="547" t="s">
        <v>3341</v>
      </c>
      <c r="F133" s="546" t="s">
        <v>440</v>
      </c>
      <c r="G133" s="548">
        <v>20</v>
      </c>
      <c r="H133" s="549">
        <v>34.94</v>
      </c>
      <c r="I133" s="550">
        <f t="shared" ref="I133:I196" si="2">H133*G133</f>
        <v>698.8</v>
      </c>
    </row>
    <row r="134" spans="1:9" s="434" customFormat="1" x14ac:dyDescent="0.2">
      <c r="A134" s="439">
        <v>131</v>
      </c>
      <c r="B134" s="546" t="s">
        <v>1916</v>
      </c>
      <c r="C134" s="546" t="s">
        <v>873</v>
      </c>
      <c r="D134" s="546">
        <v>71560</v>
      </c>
      <c r="E134" s="547" t="s">
        <v>3169</v>
      </c>
      <c r="F134" s="546" t="s">
        <v>440</v>
      </c>
      <c r="G134" s="548">
        <v>51</v>
      </c>
      <c r="H134" s="549">
        <v>31.76</v>
      </c>
      <c r="I134" s="550">
        <f t="shared" si="2"/>
        <v>1619.76</v>
      </c>
    </row>
    <row r="135" spans="1:9" s="434" customFormat="1" x14ac:dyDescent="0.2">
      <c r="A135" s="439">
        <v>132</v>
      </c>
      <c r="B135" s="546" t="s">
        <v>1916</v>
      </c>
      <c r="C135" s="546" t="s">
        <v>352</v>
      </c>
      <c r="D135" s="546">
        <v>97609</v>
      </c>
      <c r="E135" s="547" t="s">
        <v>3387</v>
      </c>
      <c r="F135" s="546" t="s">
        <v>440</v>
      </c>
      <c r="G135" s="548">
        <v>51</v>
      </c>
      <c r="H135" s="549">
        <v>13.97</v>
      </c>
      <c r="I135" s="550">
        <f t="shared" si="2"/>
        <v>712.47</v>
      </c>
    </row>
    <row r="136" spans="1:9" s="434" customFormat="1" ht="25.5" x14ac:dyDescent="0.2">
      <c r="A136" s="439">
        <v>133</v>
      </c>
      <c r="B136" s="546" t="s">
        <v>1916</v>
      </c>
      <c r="C136" s="546" t="s">
        <v>352</v>
      </c>
      <c r="D136" s="546">
        <v>100902</v>
      </c>
      <c r="E136" s="547" t="s">
        <v>3388</v>
      </c>
      <c r="F136" s="546" t="s">
        <v>440</v>
      </c>
      <c r="G136" s="548">
        <v>5</v>
      </c>
      <c r="H136" s="549">
        <v>22.51</v>
      </c>
      <c r="I136" s="550">
        <f t="shared" si="2"/>
        <v>112.55</v>
      </c>
    </row>
    <row r="137" spans="1:9" s="434" customFormat="1" ht="25.5" x14ac:dyDescent="0.2">
      <c r="A137" s="439">
        <v>134</v>
      </c>
      <c r="B137" s="546" t="s">
        <v>1916</v>
      </c>
      <c r="C137" s="546" t="s">
        <v>352</v>
      </c>
      <c r="D137" s="546">
        <v>97607</v>
      </c>
      <c r="E137" s="547" t="s">
        <v>1961</v>
      </c>
      <c r="F137" s="546" t="s">
        <v>440</v>
      </c>
      <c r="G137" s="548">
        <v>5</v>
      </c>
      <c r="H137" s="549">
        <v>74.06</v>
      </c>
      <c r="I137" s="550">
        <f t="shared" si="2"/>
        <v>370.3</v>
      </c>
    </row>
    <row r="138" spans="1:9" s="434" customFormat="1" ht="25.5" x14ac:dyDescent="0.2">
      <c r="A138" s="439">
        <v>135</v>
      </c>
      <c r="B138" s="546" t="s">
        <v>1916</v>
      </c>
      <c r="C138" s="546" t="s">
        <v>352</v>
      </c>
      <c r="D138" s="546">
        <v>97599</v>
      </c>
      <c r="E138" s="547" t="s">
        <v>1962</v>
      </c>
      <c r="F138" s="546" t="s">
        <v>440</v>
      </c>
      <c r="G138" s="548">
        <v>515</v>
      </c>
      <c r="H138" s="549">
        <v>21.58</v>
      </c>
      <c r="I138" s="550">
        <f t="shared" si="2"/>
        <v>11113.7</v>
      </c>
    </row>
    <row r="139" spans="1:9" s="434" customFormat="1" ht="25.5" x14ac:dyDescent="0.2">
      <c r="A139" s="439">
        <v>136</v>
      </c>
      <c r="B139" s="546" t="s">
        <v>1916</v>
      </c>
      <c r="C139" s="546" t="s">
        <v>352</v>
      </c>
      <c r="D139" s="546">
        <v>97584</v>
      </c>
      <c r="E139" s="547" t="s">
        <v>1963</v>
      </c>
      <c r="F139" s="546" t="s">
        <v>440</v>
      </c>
      <c r="G139" s="548">
        <v>20</v>
      </c>
      <c r="H139" s="549">
        <v>75.31</v>
      </c>
      <c r="I139" s="550">
        <f t="shared" si="2"/>
        <v>1506.2</v>
      </c>
    </row>
    <row r="140" spans="1:9" s="434" customFormat="1" ht="25.5" x14ac:dyDescent="0.2">
      <c r="A140" s="439">
        <v>137</v>
      </c>
      <c r="B140" s="546" t="s">
        <v>1916</v>
      </c>
      <c r="C140" s="546" t="s">
        <v>352</v>
      </c>
      <c r="D140" s="546">
        <v>97584</v>
      </c>
      <c r="E140" s="547" t="s">
        <v>1963</v>
      </c>
      <c r="F140" s="546" t="s">
        <v>440</v>
      </c>
      <c r="G140" s="548">
        <v>20</v>
      </c>
      <c r="H140" s="549">
        <v>75.31</v>
      </c>
      <c r="I140" s="550">
        <f t="shared" si="2"/>
        <v>1506.2</v>
      </c>
    </row>
    <row r="141" spans="1:9" s="434" customFormat="1" ht="25.5" x14ac:dyDescent="0.2">
      <c r="A141" s="439">
        <v>138</v>
      </c>
      <c r="B141" s="546" t="s">
        <v>1916</v>
      </c>
      <c r="C141" s="546" t="s">
        <v>352</v>
      </c>
      <c r="D141" s="546">
        <v>89373</v>
      </c>
      <c r="E141" s="547" t="s">
        <v>1964</v>
      </c>
      <c r="F141" s="546" t="s">
        <v>440</v>
      </c>
      <c r="G141" s="548">
        <v>103</v>
      </c>
      <c r="H141" s="549">
        <v>6.82</v>
      </c>
      <c r="I141" s="550">
        <f t="shared" si="2"/>
        <v>702.46</v>
      </c>
    </row>
    <row r="142" spans="1:9" s="434" customFormat="1" ht="25.5" x14ac:dyDescent="0.2">
      <c r="A142" s="439">
        <v>139</v>
      </c>
      <c r="B142" s="546" t="s">
        <v>1916</v>
      </c>
      <c r="C142" s="546" t="s">
        <v>352</v>
      </c>
      <c r="D142" s="546">
        <v>96126</v>
      </c>
      <c r="E142" s="547" t="s">
        <v>1965</v>
      </c>
      <c r="F142" s="546" t="s">
        <v>504</v>
      </c>
      <c r="G142" s="548">
        <v>10</v>
      </c>
      <c r="H142" s="549">
        <v>18.27</v>
      </c>
      <c r="I142" s="550">
        <f t="shared" si="2"/>
        <v>182.7</v>
      </c>
    </row>
    <row r="143" spans="1:9" s="434" customFormat="1" ht="25.5" x14ac:dyDescent="0.2">
      <c r="A143" s="439">
        <v>140</v>
      </c>
      <c r="B143" s="546" t="s">
        <v>1916</v>
      </c>
      <c r="C143" s="546" t="s">
        <v>352</v>
      </c>
      <c r="D143" s="546">
        <v>91990</v>
      </c>
      <c r="E143" s="547" t="s">
        <v>1966</v>
      </c>
      <c r="F143" s="546" t="s">
        <v>440</v>
      </c>
      <c r="G143" s="548">
        <v>515</v>
      </c>
      <c r="H143" s="549">
        <v>34.53</v>
      </c>
      <c r="I143" s="550">
        <f t="shared" si="2"/>
        <v>17782.95</v>
      </c>
    </row>
    <row r="144" spans="1:9" s="434" customFormat="1" ht="25.5" x14ac:dyDescent="0.2">
      <c r="A144" s="439">
        <v>141</v>
      </c>
      <c r="B144" s="546" t="s">
        <v>1916</v>
      </c>
      <c r="C144" s="546" t="s">
        <v>352</v>
      </c>
      <c r="D144" s="546">
        <v>91946</v>
      </c>
      <c r="E144" s="547" t="s">
        <v>1967</v>
      </c>
      <c r="F144" s="546" t="s">
        <v>440</v>
      </c>
      <c r="G144" s="548">
        <v>41</v>
      </c>
      <c r="H144" s="549">
        <v>11.56</v>
      </c>
      <c r="I144" s="550">
        <f t="shared" si="2"/>
        <v>473.96</v>
      </c>
    </row>
    <row r="145" spans="1:9" s="434" customFormat="1" ht="25.5" x14ac:dyDescent="0.2">
      <c r="A145" s="439">
        <v>142</v>
      </c>
      <c r="B145" s="546" t="s">
        <v>1916</v>
      </c>
      <c r="C145" s="546" t="s">
        <v>352</v>
      </c>
      <c r="D145" s="546">
        <v>91951</v>
      </c>
      <c r="E145" s="547" t="s">
        <v>1968</v>
      </c>
      <c r="F145" s="546" t="s">
        <v>440</v>
      </c>
      <c r="G145" s="548">
        <v>5</v>
      </c>
      <c r="H145" s="549">
        <v>15.22</v>
      </c>
      <c r="I145" s="550">
        <f t="shared" si="2"/>
        <v>76.099999999999994</v>
      </c>
    </row>
    <row r="146" spans="1:9" s="434" customFormat="1" ht="38.25" x14ac:dyDescent="0.2">
      <c r="A146" s="439">
        <v>143</v>
      </c>
      <c r="B146" s="546" t="s">
        <v>1916</v>
      </c>
      <c r="C146" s="546" t="s">
        <v>352</v>
      </c>
      <c r="D146" s="546">
        <v>101878</v>
      </c>
      <c r="E146" s="547" t="s">
        <v>1969</v>
      </c>
      <c r="F146" s="546" t="s">
        <v>440</v>
      </c>
      <c r="G146" s="548">
        <v>5</v>
      </c>
      <c r="H146" s="549">
        <v>446.11</v>
      </c>
      <c r="I146" s="550">
        <f t="shared" si="2"/>
        <v>2230.5500000000002</v>
      </c>
    </row>
    <row r="147" spans="1:9" s="434" customFormat="1" x14ac:dyDescent="0.2">
      <c r="A147" s="439">
        <v>144</v>
      </c>
      <c r="B147" s="546" t="s">
        <v>1916</v>
      </c>
      <c r="C147" s="546" t="s">
        <v>2435</v>
      </c>
      <c r="D147" s="546" t="s">
        <v>3389</v>
      </c>
      <c r="E147" s="547" t="s">
        <v>3390</v>
      </c>
      <c r="F147" s="546" t="s">
        <v>440</v>
      </c>
      <c r="G147" s="548">
        <v>51</v>
      </c>
      <c r="H147" s="549">
        <v>39.47</v>
      </c>
      <c r="I147" s="550">
        <f t="shared" si="2"/>
        <v>2012.97</v>
      </c>
    </row>
    <row r="148" spans="1:9" s="434" customFormat="1" x14ac:dyDescent="0.2">
      <c r="A148" s="439">
        <v>145</v>
      </c>
      <c r="B148" s="546" t="s">
        <v>1916</v>
      </c>
      <c r="C148" s="546" t="s">
        <v>2603</v>
      </c>
      <c r="D148" s="546" t="s">
        <v>3391</v>
      </c>
      <c r="E148" s="547" t="s">
        <v>3392</v>
      </c>
      <c r="F148" s="546" t="s">
        <v>440</v>
      </c>
      <c r="G148" s="548">
        <v>20</v>
      </c>
      <c r="H148" s="549">
        <v>168.88</v>
      </c>
      <c r="I148" s="550">
        <f t="shared" si="2"/>
        <v>3377.6</v>
      </c>
    </row>
    <row r="149" spans="1:9" s="434" customFormat="1" x14ac:dyDescent="0.2">
      <c r="A149" s="439">
        <v>146</v>
      </c>
      <c r="B149" s="546" t="s">
        <v>1916</v>
      </c>
      <c r="C149" s="546" t="s">
        <v>353</v>
      </c>
      <c r="D149" s="546" t="s">
        <v>3393</v>
      </c>
      <c r="E149" s="547" t="s">
        <v>3394</v>
      </c>
      <c r="F149" s="546" t="s">
        <v>440</v>
      </c>
      <c r="G149" s="548">
        <v>5</v>
      </c>
      <c r="H149" s="549">
        <v>131.56</v>
      </c>
      <c r="I149" s="550">
        <f t="shared" si="2"/>
        <v>657.8</v>
      </c>
    </row>
    <row r="150" spans="1:9" s="434" customFormat="1" ht="25.5" x14ac:dyDescent="0.2">
      <c r="A150" s="439">
        <v>147</v>
      </c>
      <c r="B150" s="546" t="s">
        <v>1916</v>
      </c>
      <c r="C150" s="546" t="s">
        <v>352</v>
      </c>
      <c r="D150" s="546">
        <v>101632</v>
      </c>
      <c r="E150" s="547" t="s">
        <v>1970</v>
      </c>
      <c r="F150" s="546" t="s">
        <v>440</v>
      </c>
      <c r="G150" s="548">
        <v>103</v>
      </c>
      <c r="H150" s="549">
        <v>22.24</v>
      </c>
      <c r="I150" s="550">
        <f t="shared" si="2"/>
        <v>2290.7199999999998</v>
      </c>
    </row>
    <row r="151" spans="1:9" s="434" customFormat="1" ht="25.5" x14ac:dyDescent="0.2">
      <c r="A151" s="439">
        <v>148</v>
      </c>
      <c r="B151" s="546" t="s">
        <v>1916</v>
      </c>
      <c r="C151" s="546" t="s">
        <v>352</v>
      </c>
      <c r="D151" s="546">
        <v>97598</v>
      </c>
      <c r="E151" s="547" t="s">
        <v>1971</v>
      </c>
      <c r="F151" s="546" t="s">
        <v>440</v>
      </c>
      <c r="G151" s="548">
        <v>51</v>
      </c>
      <c r="H151" s="549">
        <v>44.3</v>
      </c>
      <c r="I151" s="550">
        <f t="shared" si="2"/>
        <v>2259.3000000000002</v>
      </c>
    </row>
    <row r="152" spans="1:9" s="434" customFormat="1" ht="25.5" x14ac:dyDescent="0.2">
      <c r="A152" s="439">
        <v>149</v>
      </c>
      <c r="B152" s="546" t="s">
        <v>510</v>
      </c>
      <c r="C152" s="546" t="s">
        <v>352</v>
      </c>
      <c r="D152" s="546">
        <v>102513</v>
      </c>
      <c r="E152" s="547" t="s">
        <v>1972</v>
      </c>
      <c r="F152" s="546" t="s">
        <v>504</v>
      </c>
      <c r="G152" s="548">
        <v>41</v>
      </c>
      <c r="H152" s="549">
        <v>47.46</v>
      </c>
      <c r="I152" s="550">
        <f t="shared" si="2"/>
        <v>1945.86</v>
      </c>
    </row>
    <row r="153" spans="1:9" s="434" customFormat="1" ht="25.5" x14ac:dyDescent="0.2">
      <c r="A153" s="439">
        <v>150</v>
      </c>
      <c r="B153" s="546" t="s">
        <v>1889</v>
      </c>
      <c r="C153" s="546" t="s">
        <v>352</v>
      </c>
      <c r="D153" s="546">
        <v>100723</v>
      </c>
      <c r="E153" s="547" t="s">
        <v>1973</v>
      </c>
      <c r="F153" s="546" t="s">
        <v>504</v>
      </c>
      <c r="G153" s="548">
        <v>206</v>
      </c>
      <c r="H153" s="549">
        <v>12.34</v>
      </c>
      <c r="I153" s="550">
        <f t="shared" si="2"/>
        <v>2542.04</v>
      </c>
    </row>
    <row r="154" spans="1:9" s="434" customFormat="1" ht="25.5" x14ac:dyDescent="0.2">
      <c r="A154" s="439">
        <v>151</v>
      </c>
      <c r="B154" s="546" t="s">
        <v>1916</v>
      </c>
      <c r="C154" s="546" t="s">
        <v>352</v>
      </c>
      <c r="D154" s="546">
        <v>91994</v>
      </c>
      <c r="E154" s="547" t="s">
        <v>1974</v>
      </c>
      <c r="F154" s="546" t="s">
        <v>440</v>
      </c>
      <c r="G154" s="548">
        <v>1030</v>
      </c>
      <c r="H154" s="549">
        <v>24.94</v>
      </c>
      <c r="I154" s="550">
        <f t="shared" si="2"/>
        <v>25688.2</v>
      </c>
    </row>
    <row r="155" spans="1:9" s="434" customFormat="1" ht="25.5" x14ac:dyDescent="0.2">
      <c r="A155" s="439">
        <v>152</v>
      </c>
      <c r="B155" s="546" t="s">
        <v>1916</v>
      </c>
      <c r="C155" s="546" t="s">
        <v>352</v>
      </c>
      <c r="D155" s="546">
        <v>92002</v>
      </c>
      <c r="E155" s="547" t="s">
        <v>1975</v>
      </c>
      <c r="F155" s="546" t="s">
        <v>440</v>
      </c>
      <c r="G155" s="548">
        <v>38</v>
      </c>
      <c r="H155" s="549">
        <v>46.82</v>
      </c>
      <c r="I155" s="550">
        <f t="shared" si="2"/>
        <v>1779.16</v>
      </c>
    </row>
    <row r="156" spans="1:9" s="434" customFormat="1" ht="25.5" x14ac:dyDescent="0.2">
      <c r="A156" s="439">
        <v>153</v>
      </c>
      <c r="B156" s="546" t="s">
        <v>1916</v>
      </c>
      <c r="C156" s="546" t="s">
        <v>352</v>
      </c>
      <c r="D156" s="546">
        <v>91864</v>
      </c>
      <c r="E156" s="547" t="s">
        <v>1976</v>
      </c>
      <c r="F156" s="546" t="s">
        <v>438</v>
      </c>
      <c r="G156" s="548">
        <v>46</v>
      </c>
      <c r="H156" s="549">
        <v>16.03</v>
      </c>
      <c r="I156" s="550">
        <f t="shared" si="2"/>
        <v>737.38</v>
      </c>
    </row>
    <row r="157" spans="1:9" s="434" customFormat="1" ht="25.5" x14ac:dyDescent="0.2">
      <c r="A157" s="439">
        <v>154</v>
      </c>
      <c r="B157" s="546" t="s">
        <v>1916</v>
      </c>
      <c r="C157" s="546" t="s">
        <v>352</v>
      </c>
      <c r="D157" s="546">
        <v>89848</v>
      </c>
      <c r="E157" s="547" t="s">
        <v>1977</v>
      </c>
      <c r="F157" s="546" t="s">
        <v>438</v>
      </c>
      <c r="G157" s="548">
        <v>4</v>
      </c>
      <c r="H157" s="549">
        <v>24.6</v>
      </c>
      <c r="I157" s="550">
        <f t="shared" si="2"/>
        <v>98.4</v>
      </c>
    </row>
    <row r="158" spans="1:9" s="434" customFormat="1" ht="25.5" x14ac:dyDescent="0.2">
      <c r="A158" s="439">
        <v>155</v>
      </c>
      <c r="B158" s="546" t="s">
        <v>1919</v>
      </c>
      <c r="C158" s="546" t="s">
        <v>352</v>
      </c>
      <c r="D158" s="546">
        <v>89356</v>
      </c>
      <c r="E158" s="547" t="s">
        <v>1978</v>
      </c>
      <c r="F158" s="546" t="s">
        <v>438</v>
      </c>
      <c r="G158" s="548">
        <v>139</v>
      </c>
      <c r="H158" s="549">
        <v>22.39</v>
      </c>
      <c r="I158" s="550">
        <f t="shared" si="2"/>
        <v>3112.21</v>
      </c>
    </row>
    <row r="159" spans="1:9" s="434" customFormat="1" ht="25.5" x14ac:dyDescent="0.2">
      <c r="A159" s="439">
        <v>156</v>
      </c>
      <c r="B159" s="546" t="s">
        <v>1919</v>
      </c>
      <c r="C159" s="546" t="s">
        <v>352</v>
      </c>
      <c r="D159" s="546">
        <v>89450</v>
      </c>
      <c r="E159" s="547" t="s">
        <v>1979</v>
      </c>
      <c r="F159" s="546" t="s">
        <v>438</v>
      </c>
      <c r="G159" s="548">
        <v>4</v>
      </c>
      <c r="H159" s="549">
        <v>27.51</v>
      </c>
      <c r="I159" s="550">
        <f t="shared" si="2"/>
        <v>110.04</v>
      </c>
    </row>
    <row r="160" spans="1:9" s="434" customFormat="1" ht="25.5" x14ac:dyDescent="0.2">
      <c r="A160" s="439">
        <v>157</v>
      </c>
      <c r="B160" s="546" t="s">
        <v>1889</v>
      </c>
      <c r="C160" s="546" t="s">
        <v>352</v>
      </c>
      <c r="D160" s="546">
        <v>100719</v>
      </c>
      <c r="E160" s="547" t="s">
        <v>1980</v>
      </c>
      <c r="F160" s="546" t="s">
        <v>504</v>
      </c>
      <c r="G160" s="548">
        <v>4</v>
      </c>
      <c r="H160" s="549">
        <v>11.49</v>
      </c>
      <c r="I160" s="550">
        <f t="shared" si="2"/>
        <v>45.96</v>
      </c>
    </row>
    <row r="161" spans="1:9" s="434" customFormat="1" ht="25.5" x14ac:dyDescent="0.2">
      <c r="A161" s="439">
        <v>158</v>
      </c>
      <c r="B161" s="546" t="s">
        <v>684</v>
      </c>
      <c r="C161" s="546" t="s">
        <v>352</v>
      </c>
      <c r="D161" s="546">
        <v>100709</v>
      </c>
      <c r="E161" s="547" t="s">
        <v>1981</v>
      </c>
      <c r="F161" s="546" t="s">
        <v>440</v>
      </c>
      <c r="G161" s="548">
        <v>103</v>
      </c>
      <c r="H161" s="549">
        <v>44.19</v>
      </c>
      <c r="I161" s="550">
        <f t="shared" si="2"/>
        <v>4551.57</v>
      </c>
    </row>
    <row r="162" spans="1:9" s="434" customFormat="1" x14ac:dyDescent="0.2">
      <c r="A162" s="439">
        <v>159</v>
      </c>
      <c r="B162" s="546" t="s">
        <v>684</v>
      </c>
      <c r="C162" s="546" t="s">
        <v>353</v>
      </c>
      <c r="D162" s="546" t="s">
        <v>1982</v>
      </c>
      <c r="E162" s="547" t="s">
        <v>1983</v>
      </c>
      <c r="F162" s="546" t="s">
        <v>440</v>
      </c>
      <c r="G162" s="548">
        <v>10</v>
      </c>
      <c r="H162" s="552">
        <v>39.9</v>
      </c>
      <c r="I162" s="550">
        <f t="shared" si="2"/>
        <v>399</v>
      </c>
    </row>
    <row r="163" spans="1:9" s="434" customFormat="1" x14ac:dyDescent="0.2">
      <c r="A163" s="439">
        <v>160</v>
      </c>
      <c r="B163" s="546" t="s">
        <v>684</v>
      </c>
      <c r="C163" s="546" t="s">
        <v>353</v>
      </c>
      <c r="D163" s="546" t="s">
        <v>1984</v>
      </c>
      <c r="E163" s="547" t="s">
        <v>1985</v>
      </c>
      <c r="F163" s="546" t="s">
        <v>440</v>
      </c>
      <c r="G163" s="548">
        <v>14</v>
      </c>
      <c r="H163" s="552">
        <v>5.31</v>
      </c>
      <c r="I163" s="550">
        <f t="shared" si="2"/>
        <v>74.34</v>
      </c>
    </row>
    <row r="164" spans="1:9" s="434" customFormat="1" x14ac:dyDescent="0.2">
      <c r="A164" s="439">
        <v>161</v>
      </c>
      <c r="B164" s="546" t="s">
        <v>684</v>
      </c>
      <c r="C164" s="546" t="s">
        <v>353</v>
      </c>
      <c r="D164" s="546" t="s">
        <v>3395</v>
      </c>
      <c r="E164" s="547" t="s">
        <v>3396</v>
      </c>
      <c r="F164" s="546" t="s">
        <v>440</v>
      </c>
      <c r="G164" s="548">
        <v>9</v>
      </c>
      <c r="H164" s="552">
        <v>54.28</v>
      </c>
      <c r="I164" s="550">
        <f t="shared" si="2"/>
        <v>488.52</v>
      </c>
    </row>
    <row r="165" spans="1:9" s="434" customFormat="1" x14ac:dyDescent="0.2">
      <c r="A165" s="439">
        <v>162</v>
      </c>
      <c r="B165" s="546" t="s">
        <v>684</v>
      </c>
      <c r="C165" s="546" t="s">
        <v>352</v>
      </c>
      <c r="D165" s="546">
        <v>100717</v>
      </c>
      <c r="E165" s="547" t="s">
        <v>1986</v>
      </c>
      <c r="F165" s="546" t="s">
        <v>504</v>
      </c>
      <c r="G165" s="548">
        <v>2060</v>
      </c>
      <c r="H165" s="549">
        <v>9.86</v>
      </c>
      <c r="I165" s="550">
        <f t="shared" si="2"/>
        <v>20311.599999999999</v>
      </c>
    </row>
    <row r="166" spans="1:9" s="434" customFormat="1" x14ac:dyDescent="0.2">
      <c r="A166" s="439">
        <v>163</v>
      </c>
      <c r="B166" s="546" t="s">
        <v>684</v>
      </c>
      <c r="C166" s="546" t="s">
        <v>352</v>
      </c>
      <c r="D166" s="546">
        <v>102194</v>
      </c>
      <c r="E166" s="547" t="s">
        <v>1987</v>
      </c>
      <c r="F166" s="546" t="s">
        <v>504</v>
      </c>
      <c r="G166" s="548">
        <v>90</v>
      </c>
      <c r="H166" s="549">
        <v>8.2100000000000009</v>
      </c>
      <c r="I166" s="550">
        <f t="shared" si="2"/>
        <v>738.9</v>
      </c>
    </row>
    <row r="167" spans="1:9" s="434" customFormat="1" x14ac:dyDescent="0.2">
      <c r="A167" s="439">
        <v>164</v>
      </c>
      <c r="B167" s="546" t="s">
        <v>684</v>
      </c>
      <c r="C167" s="546" t="s">
        <v>352</v>
      </c>
      <c r="D167" s="546">
        <v>88495</v>
      </c>
      <c r="E167" s="547" t="s">
        <v>1878</v>
      </c>
      <c r="F167" s="546" t="s">
        <v>504</v>
      </c>
      <c r="G167" s="548">
        <v>17</v>
      </c>
      <c r="H167" s="549">
        <v>11.87</v>
      </c>
      <c r="I167" s="550">
        <f t="shared" si="2"/>
        <v>201.79</v>
      </c>
    </row>
    <row r="168" spans="1:9" s="434" customFormat="1" ht="25.5" x14ac:dyDescent="0.2">
      <c r="A168" s="439">
        <v>165</v>
      </c>
      <c r="B168" s="546" t="s">
        <v>684</v>
      </c>
      <c r="C168" s="546" t="s">
        <v>352</v>
      </c>
      <c r="D168" s="546">
        <v>90820</v>
      </c>
      <c r="E168" s="547" t="s">
        <v>1988</v>
      </c>
      <c r="F168" s="546" t="s">
        <v>440</v>
      </c>
      <c r="G168" s="548">
        <v>41</v>
      </c>
      <c r="H168" s="549">
        <v>333.4</v>
      </c>
      <c r="I168" s="550">
        <f t="shared" si="2"/>
        <v>13669.4</v>
      </c>
    </row>
    <row r="169" spans="1:9" s="434" customFormat="1" ht="25.5" x14ac:dyDescent="0.2">
      <c r="A169" s="439">
        <v>166</v>
      </c>
      <c r="B169" s="546" t="s">
        <v>684</v>
      </c>
      <c r="C169" s="546" t="s">
        <v>352</v>
      </c>
      <c r="D169" s="546">
        <v>90821</v>
      </c>
      <c r="E169" s="547" t="s">
        <v>1989</v>
      </c>
      <c r="F169" s="546" t="s">
        <v>440</v>
      </c>
      <c r="G169" s="548">
        <v>82</v>
      </c>
      <c r="H169" s="549">
        <v>340.22</v>
      </c>
      <c r="I169" s="550">
        <f t="shared" si="2"/>
        <v>27898.04</v>
      </c>
    </row>
    <row r="170" spans="1:9" s="434" customFormat="1" ht="25.5" x14ac:dyDescent="0.2">
      <c r="A170" s="439">
        <v>167</v>
      </c>
      <c r="B170" s="546" t="s">
        <v>684</v>
      </c>
      <c r="C170" s="546" t="s">
        <v>352</v>
      </c>
      <c r="D170" s="546">
        <v>90822</v>
      </c>
      <c r="E170" s="547" t="s">
        <v>1990</v>
      </c>
      <c r="F170" s="546" t="s">
        <v>440</v>
      </c>
      <c r="G170" s="548">
        <v>82</v>
      </c>
      <c r="H170" s="549">
        <v>365.93</v>
      </c>
      <c r="I170" s="550">
        <f t="shared" si="2"/>
        <v>30006.26</v>
      </c>
    </row>
    <row r="171" spans="1:9" s="434" customFormat="1" ht="25.5" x14ac:dyDescent="0.2">
      <c r="A171" s="439">
        <v>168</v>
      </c>
      <c r="B171" s="546" t="s">
        <v>684</v>
      </c>
      <c r="C171" s="546" t="s">
        <v>352</v>
      </c>
      <c r="D171" s="546">
        <v>90823</v>
      </c>
      <c r="E171" s="547" t="s">
        <v>1991</v>
      </c>
      <c r="F171" s="546" t="s">
        <v>440</v>
      </c>
      <c r="G171" s="548">
        <v>17</v>
      </c>
      <c r="H171" s="549">
        <v>453.74</v>
      </c>
      <c r="I171" s="550">
        <f t="shared" si="2"/>
        <v>7713.58</v>
      </c>
    </row>
    <row r="172" spans="1:9" s="434" customFormat="1" ht="25.5" x14ac:dyDescent="0.2">
      <c r="A172" s="439">
        <v>169</v>
      </c>
      <c r="B172" s="546" t="s">
        <v>684</v>
      </c>
      <c r="C172" s="546" t="s">
        <v>352</v>
      </c>
      <c r="D172" s="546">
        <v>90801</v>
      </c>
      <c r="E172" s="547" t="s">
        <v>1992</v>
      </c>
      <c r="F172" s="546" t="s">
        <v>440</v>
      </c>
      <c r="G172" s="548">
        <v>4</v>
      </c>
      <c r="H172" s="549">
        <v>360.01</v>
      </c>
      <c r="I172" s="550">
        <f t="shared" si="2"/>
        <v>1440.04</v>
      </c>
    </row>
    <row r="173" spans="1:9" s="434" customFormat="1" ht="25.5" x14ac:dyDescent="0.2">
      <c r="A173" s="439">
        <v>170</v>
      </c>
      <c r="B173" s="546" t="s">
        <v>684</v>
      </c>
      <c r="C173" s="546" t="s">
        <v>352</v>
      </c>
      <c r="D173" s="546">
        <v>90371</v>
      </c>
      <c r="E173" s="547" t="s">
        <v>1993</v>
      </c>
      <c r="F173" s="546" t="s">
        <v>440</v>
      </c>
      <c r="G173" s="548">
        <v>1</v>
      </c>
      <c r="H173" s="549">
        <v>46.86</v>
      </c>
      <c r="I173" s="550">
        <f t="shared" si="2"/>
        <v>46.86</v>
      </c>
    </row>
    <row r="174" spans="1:9" s="434" customFormat="1" ht="25.5" x14ac:dyDescent="0.2">
      <c r="A174" s="439">
        <v>171</v>
      </c>
      <c r="B174" s="546" t="s">
        <v>1919</v>
      </c>
      <c r="C174" s="546" t="s">
        <v>352</v>
      </c>
      <c r="D174" s="546">
        <v>89984</v>
      </c>
      <c r="E174" s="547" t="s">
        <v>1994</v>
      </c>
      <c r="F174" s="546" t="s">
        <v>440</v>
      </c>
      <c r="G174" s="548">
        <v>10</v>
      </c>
      <c r="H174" s="549">
        <v>97.28</v>
      </c>
      <c r="I174" s="550">
        <f t="shared" si="2"/>
        <v>972.8</v>
      </c>
    </row>
    <row r="175" spans="1:9" s="434" customFormat="1" ht="25.5" x14ac:dyDescent="0.2">
      <c r="A175" s="439">
        <v>172</v>
      </c>
      <c r="B175" s="546" t="s">
        <v>684</v>
      </c>
      <c r="C175" s="546" t="s">
        <v>352</v>
      </c>
      <c r="D175" s="546">
        <v>88411</v>
      </c>
      <c r="E175" s="547" t="s">
        <v>1995</v>
      </c>
      <c r="F175" s="546" t="s">
        <v>504</v>
      </c>
      <c r="G175" s="548">
        <v>60</v>
      </c>
      <c r="H175" s="549">
        <v>5.1100000000000003</v>
      </c>
      <c r="I175" s="550">
        <f t="shared" si="2"/>
        <v>306.60000000000002</v>
      </c>
    </row>
    <row r="176" spans="1:9" s="434" customFormat="1" ht="38.25" x14ac:dyDescent="0.2">
      <c r="A176" s="439">
        <v>173</v>
      </c>
      <c r="B176" s="546" t="s">
        <v>1919</v>
      </c>
      <c r="C176" s="546" t="s">
        <v>352</v>
      </c>
      <c r="D176" s="546">
        <v>94648</v>
      </c>
      <c r="E176" s="547" t="s">
        <v>1996</v>
      </c>
      <c r="F176" s="546" t="s">
        <v>438</v>
      </c>
      <c r="G176" s="548">
        <v>2</v>
      </c>
      <c r="H176" s="549">
        <v>6.37</v>
      </c>
      <c r="I176" s="550">
        <f t="shared" si="2"/>
        <v>12.74</v>
      </c>
    </row>
    <row r="177" spans="1:9" s="434" customFormat="1" ht="25.5" x14ac:dyDescent="0.2">
      <c r="A177" s="439">
        <v>174</v>
      </c>
      <c r="B177" s="546" t="s">
        <v>684</v>
      </c>
      <c r="C177" s="546" t="s">
        <v>352</v>
      </c>
      <c r="D177" s="546">
        <v>102203</v>
      </c>
      <c r="E177" s="547" t="s">
        <v>1997</v>
      </c>
      <c r="F177" s="546" t="s">
        <v>504</v>
      </c>
      <c r="G177" s="548">
        <v>90</v>
      </c>
      <c r="H177" s="549">
        <v>10.01</v>
      </c>
      <c r="I177" s="550">
        <f t="shared" si="2"/>
        <v>900.9</v>
      </c>
    </row>
    <row r="178" spans="1:9" s="434" customFormat="1" ht="25.5" x14ac:dyDescent="0.2">
      <c r="A178" s="439">
        <v>175</v>
      </c>
      <c r="B178" s="546" t="s">
        <v>684</v>
      </c>
      <c r="C178" s="546" t="s">
        <v>352</v>
      </c>
      <c r="D178" s="546">
        <v>102205</v>
      </c>
      <c r="E178" s="547" t="s">
        <v>1998</v>
      </c>
      <c r="F178" s="546" t="s">
        <v>504</v>
      </c>
      <c r="G178" s="548">
        <v>11</v>
      </c>
      <c r="H178" s="549">
        <v>9.3699999999999992</v>
      </c>
      <c r="I178" s="550">
        <f t="shared" si="2"/>
        <v>103.07</v>
      </c>
    </row>
    <row r="179" spans="1:9" s="434" customFormat="1" ht="25.5" x14ac:dyDescent="0.2">
      <c r="A179" s="439">
        <v>176</v>
      </c>
      <c r="B179" s="546" t="s">
        <v>637</v>
      </c>
      <c r="C179" s="546" t="s">
        <v>352</v>
      </c>
      <c r="D179" s="546">
        <v>100659</v>
      </c>
      <c r="E179" s="547" t="s">
        <v>1999</v>
      </c>
      <c r="F179" s="546" t="s">
        <v>438</v>
      </c>
      <c r="G179" s="548">
        <v>5</v>
      </c>
      <c r="H179" s="549">
        <v>13.57</v>
      </c>
      <c r="I179" s="550">
        <f t="shared" si="2"/>
        <v>67.849999999999994</v>
      </c>
    </row>
    <row r="180" spans="1:9" s="434" customFormat="1" x14ac:dyDescent="0.2">
      <c r="A180" s="439">
        <v>177</v>
      </c>
      <c r="B180" s="546" t="s">
        <v>637</v>
      </c>
      <c r="C180" s="546" t="s">
        <v>352</v>
      </c>
      <c r="D180" s="546">
        <v>102605</v>
      </c>
      <c r="E180" s="547" t="s">
        <v>2000</v>
      </c>
      <c r="F180" s="546" t="s">
        <v>440</v>
      </c>
      <c r="G180" s="548">
        <v>1</v>
      </c>
      <c r="H180" s="549">
        <v>263.02999999999997</v>
      </c>
      <c r="I180" s="550">
        <f t="shared" si="2"/>
        <v>263.02999999999997</v>
      </c>
    </row>
    <row r="181" spans="1:9" s="434" customFormat="1" ht="25.5" x14ac:dyDescent="0.2">
      <c r="A181" s="439">
        <v>178</v>
      </c>
      <c r="B181" s="546" t="s">
        <v>637</v>
      </c>
      <c r="C181" s="546" t="s">
        <v>353</v>
      </c>
      <c r="D181" s="546" t="s">
        <v>2001</v>
      </c>
      <c r="E181" s="547" t="s">
        <v>2002</v>
      </c>
      <c r="F181" s="546" t="s">
        <v>440</v>
      </c>
      <c r="G181" s="548">
        <v>10</v>
      </c>
      <c r="H181" s="552">
        <v>54.93</v>
      </c>
      <c r="I181" s="550">
        <f t="shared" si="2"/>
        <v>549.29999999999995</v>
      </c>
    </row>
    <row r="182" spans="1:9" s="434" customFormat="1" ht="25.5" x14ac:dyDescent="0.2">
      <c r="A182" s="439">
        <v>179</v>
      </c>
      <c r="B182" s="546" t="s">
        <v>637</v>
      </c>
      <c r="C182" s="546" t="s">
        <v>352</v>
      </c>
      <c r="D182" s="546">
        <v>86901</v>
      </c>
      <c r="E182" s="547" t="s">
        <v>2003</v>
      </c>
      <c r="F182" s="546" t="s">
        <v>440</v>
      </c>
      <c r="G182" s="548">
        <v>20</v>
      </c>
      <c r="H182" s="549">
        <v>141.12</v>
      </c>
      <c r="I182" s="550">
        <f t="shared" si="2"/>
        <v>2822.4</v>
      </c>
    </row>
    <row r="183" spans="1:9" s="434" customFormat="1" ht="38.25" x14ac:dyDescent="0.2">
      <c r="A183" s="439">
        <v>180</v>
      </c>
      <c r="B183" s="546" t="s">
        <v>637</v>
      </c>
      <c r="C183" s="546" t="s">
        <v>352</v>
      </c>
      <c r="D183" s="546">
        <v>94220</v>
      </c>
      <c r="E183" s="547" t="s">
        <v>2004</v>
      </c>
      <c r="F183" s="546" t="s">
        <v>438</v>
      </c>
      <c r="G183" s="548">
        <v>1</v>
      </c>
      <c r="H183" s="549">
        <v>60.78</v>
      </c>
      <c r="I183" s="550">
        <f t="shared" si="2"/>
        <v>60.78</v>
      </c>
    </row>
    <row r="184" spans="1:9" s="434" customFormat="1" ht="25.5" x14ac:dyDescent="0.2">
      <c r="A184" s="439">
        <v>181</v>
      </c>
      <c r="B184" s="546" t="s">
        <v>637</v>
      </c>
      <c r="C184" s="546" t="s">
        <v>352</v>
      </c>
      <c r="D184" s="546">
        <v>89500</v>
      </c>
      <c r="E184" s="547" t="s">
        <v>2005</v>
      </c>
      <c r="F184" s="546" t="s">
        <v>440</v>
      </c>
      <c r="G184" s="548">
        <v>1</v>
      </c>
      <c r="H184" s="549">
        <v>12.1</v>
      </c>
      <c r="I184" s="550">
        <f t="shared" si="2"/>
        <v>12.1</v>
      </c>
    </row>
    <row r="185" spans="1:9" s="434" customFormat="1" ht="38.25" x14ac:dyDescent="0.2">
      <c r="A185" s="439">
        <v>182</v>
      </c>
      <c r="B185" s="546" t="s">
        <v>637</v>
      </c>
      <c r="C185" s="546" t="s">
        <v>352</v>
      </c>
      <c r="D185" s="546">
        <v>89750</v>
      </c>
      <c r="E185" s="547" t="s">
        <v>2006</v>
      </c>
      <c r="F185" s="546" t="s">
        <v>440</v>
      </c>
      <c r="G185" s="548">
        <v>3</v>
      </c>
      <c r="H185" s="549">
        <v>67.150000000000006</v>
      </c>
      <c r="I185" s="550">
        <f t="shared" si="2"/>
        <v>201.45</v>
      </c>
    </row>
    <row r="186" spans="1:9" s="434" customFormat="1" ht="25.5" x14ac:dyDescent="0.2">
      <c r="A186" s="439">
        <v>183</v>
      </c>
      <c r="B186" s="546" t="s">
        <v>637</v>
      </c>
      <c r="C186" s="546" t="s">
        <v>352</v>
      </c>
      <c r="D186" s="546">
        <v>89499</v>
      </c>
      <c r="E186" s="547" t="s">
        <v>2007</v>
      </c>
      <c r="F186" s="546" t="s">
        <v>440</v>
      </c>
      <c r="G186" s="548">
        <v>14</v>
      </c>
      <c r="H186" s="549">
        <v>18.440000000000001</v>
      </c>
      <c r="I186" s="550">
        <f t="shared" si="2"/>
        <v>258.16000000000003</v>
      </c>
    </row>
    <row r="187" spans="1:9" s="434" customFormat="1" x14ac:dyDescent="0.2">
      <c r="A187" s="439">
        <v>184</v>
      </c>
      <c r="B187" s="546" t="s">
        <v>637</v>
      </c>
      <c r="C187" s="546" t="s">
        <v>353</v>
      </c>
      <c r="D187" s="546" t="s">
        <v>2008</v>
      </c>
      <c r="E187" s="547" t="s">
        <v>672</v>
      </c>
      <c r="F187" s="546" t="s">
        <v>440</v>
      </c>
      <c r="G187" s="548">
        <v>2</v>
      </c>
      <c r="H187" s="552">
        <v>439.86</v>
      </c>
      <c r="I187" s="550">
        <f t="shared" si="2"/>
        <v>879.72</v>
      </c>
    </row>
    <row r="188" spans="1:9" s="434" customFormat="1" ht="25.5" x14ac:dyDescent="0.2">
      <c r="A188" s="439">
        <v>185</v>
      </c>
      <c r="B188" s="546" t="s">
        <v>637</v>
      </c>
      <c r="C188" s="546" t="s">
        <v>352</v>
      </c>
      <c r="D188" s="546">
        <v>98577</v>
      </c>
      <c r="E188" s="547" t="s">
        <v>2009</v>
      </c>
      <c r="F188" s="546" t="s">
        <v>438</v>
      </c>
      <c r="G188" s="548">
        <v>12</v>
      </c>
      <c r="H188" s="549">
        <v>46.75</v>
      </c>
      <c r="I188" s="550">
        <f t="shared" si="2"/>
        <v>561</v>
      </c>
    </row>
    <row r="189" spans="1:9" s="434" customFormat="1" ht="25.5" x14ac:dyDescent="0.2">
      <c r="A189" s="439">
        <v>186</v>
      </c>
      <c r="B189" s="546" t="s">
        <v>637</v>
      </c>
      <c r="C189" s="546" t="s">
        <v>352</v>
      </c>
      <c r="D189" s="546">
        <v>89358</v>
      </c>
      <c r="E189" s="547" t="s">
        <v>2010</v>
      </c>
      <c r="F189" s="546" t="s">
        <v>440</v>
      </c>
      <c r="G189" s="548">
        <v>12</v>
      </c>
      <c r="H189" s="549">
        <v>7.62</v>
      </c>
      <c r="I189" s="550">
        <f t="shared" si="2"/>
        <v>91.44</v>
      </c>
    </row>
    <row r="190" spans="1:9" s="434" customFormat="1" ht="25.5" x14ac:dyDescent="0.2">
      <c r="A190" s="439">
        <v>187</v>
      </c>
      <c r="B190" s="546" t="s">
        <v>637</v>
      </c>
      <c r="C190" s="546" t="s">
        <v>352</v>
      </c>
      <c r="D190" s="546">
        <v>89529</v>
      </c>
      <c r="E190" s="547" t="s">
        <v>2011</v>
      </c>
      <c r="F190" s="546" t="s">
        <v>440</v>
      </c>
      <c r="G190" s="548">
        <v>10</v>
      </c>
      <c r="H190" s="549">
        <v>32.4</v>
      </c>
      <c r="I190" s="550">
        <f t="shared" si="2"/>
        <v>324</v>
      </c>
    </row>
    <row r="191" spans="1:9" s="434" customFormat="1" ht="25.5" x14ac:dyDescent="0.2">
      <c r="A191" s="439">
        <v>188</v>
      </c>
      <c r="B191" s="546" t="s">
        <v>637</v>
      </c>
      <c r="C191" s="546" t="s">
        <v>352</v>
      </c>
      <c r="D191" s="546">
        <v>89404</v>
      </c>
      <c r="E191" s="547" t="s">
        <v>2012</v>
      </c>
      <c r="F191" s="546" t="s">
        <v>440</v>
      </c>
      <c r="G191" s="548">
        <v>5</v>
      </c>
      <c r="H191" s="549">
        <v>6.95</v>
      </c>
      <c r="I191" s="550">
        <f t="shared" si="2"/>
        <v>34.75</v>
      </c>
    </row>
    <row r="192" spans="1:9" s="434" customFormat="1" ht="25.5" x14ac:dyDescent="0.2">
      <c r="A192" s="439">
        <v>189</v>
      </c>
      <c r="B192" s="546" t="s">
        <v>637</v>
      </c>
      <c r="C192" s="546" t="s">
        <v>352</v>
      </c>
      <c r="D192" s="546">
        <v>89492</v>
      </c>
      <c r="E192" s="547" t="s">
        <v>2013</v>
      </c>
      <c r="F192" s="546" t="s">
        <v>440</v>
      </c>
      <c r="G192" s="548">
        <v>5</v>
      </c>
      <c r="H192" s="549">
        <v>7.92</v>
      </c>
      <c r="I192" s="550">
        <f t="shared" si="2"/>
        <v>39.6</v>
      </c>
    </row>
    <row r="193" spans="1:9" s="434" customFormat="1" ht="25.5" x14ac:dyDescent="0.2">
      <c r="A193" s="439">
        <v>190</v>
      </c>
      <c r="B193" s="546" t="s">
        <v>637</v>
      </c>
      <c r="C193" s="546" t="s">
        <v>352</v>
      </c>
      <c r="D193" s="546">
        <v>89359</v>
      </c>
      <c r="E193" s="547" t="s">
        <v>2014</v>
      </c>
      <c r="F193" s="546" t="s">
        <v>440</v>
      </c>
      <c r="G193" s="548">
        <v>5</v>
      </c>
      <c r="H193" s="549">
        <v>8.14</v>
      </c>
      <c r="I193" s="550">
        <f t="shared" si="2"/>
        <v>40.700000000000003</v>
      </c>
    </row>
    <row r="194" spans="1:9" s="434" customFormat="1" x14ac:dyDescent="0.2">
      <c r="A194" s="439">
        <v>191</v>
      </c>
      <c r="B194" s="546" t="s">
        <v>637</v>
      </c>
      <c r="C194" s="546" t="s">
        <v>353</v>
      </c>
      <c r="D194" s="546" t="s">
        <v>2015</v>
      </c>
      <c r="E194" s="547" t="s">
        <v>2016</v>
      </c>
      <c r="F194" s="546" t="s">
        <v>440</v>
      </c>
      <c r="G194" s="548">
        <v>7</v>
      </c>
      <c r="H194" s="552">
        <v>11.55</v>
      </c>
      <c r="I194" s="550">
        <f t="shared" si="2"/>
        <v>80.849999999999994</v>
      </c>
    </row>
    <row r="195" spans="1:9" s="434" customFormat="1" ht="38.25" x14ac:dyDescent="0.2">
      <c r="A195" s="439">
        <v>192</v>
      </c>
      <c r="B195" s="546" t="s">
        <v>637</v>
      </c>
      <c r="C195" s="546" t="s">
        <v>352</v>
      </c>
      <c r="D195" s="546">
        <v>89785</v>
      </c>
      <c r="E195" s="547" t="s">
        <v>2017</v>
      </c>
      <c r="F195" s="546" t="s">
        <v>440</v>
      </c>
      <c r="G195" s="548">
        <v>1</v>
      </c>
      <c r="H195" s="549">
        <v>23.96</v>
      </c>
      <c r="I195" s="550">
        <f t="shared" si="2"/>
        <v>23.96</v>
      </c>
    </row>
    <row r="196" spans="1:9" s="434" customFormat="1" ht="25.5" x14ac:dyDescent="0.2">
      <c r="A196" s="439">
        <v>193</v>
      </c>
      <c r="B196" s="546" t="s">
        <v>637</v>
      </c>
      <c r="C196" s="546" t="s">
        <v>352</v>
      </c>
      <c r="D196" s="546">
        <v>86903</v>
      </c>
      <c r="E196" s="547" t="s">
        <v>2018</v>
      </c>
      <c r="F196" s="546" t="s">
        <v>440</v>
      </c>
      <c r="G196" s="548">
        <v>20</v>
      </c>
      <c r="H196" s="549">
        <v>343.47</v>
      </c>
      <c r="I196" s="550">
        <f t="shared" si="2"/>
        <v>6869.4</v>
      </c>
    </row>
    <row r="197" spans="1:9" s="434" customFormat="1" ht="38.450000000000003" customHeight="1" x14ac:dyDescent="0.2">
      <c r="A197" s="439">
        <v>194</v>
      </c>
      <c r="B197" s="546" t="s">
        <v>637</v>
      </c>
      <c r="C197" s="546" t="s">
        <v>352</v>
      </c>
      <c r="D197" s="546">
        <v>89380</v>
      </c>
      <c r="E197" s="547" t="s">
        <v>2019</v>
      </c>
      <c r="F197" s="546" t="s">
        <v>440</v>
      </c>
      <c r="G197" s="548">
        <v>2</v>
      </c>
      <c r="H197" s="549">
        <v>9.6199999999999992</v>
      </c>
      <c r="I197" s="550">
        <f t="shared" ref="I197:I260" si="3">H197*G197</f>
        <v>19.239999999999998</v>
      </c>
    </row>
    <row r="198" spans="1:9" s="434" customFormat="1" x14ac:dyDescent="0.2">
      <c r="A198" s="439">
        <v>195</v>
      </c>
      <c r="B198" s="546" t="s">
        <v>637</v>
      </c>
      <c r="C198" s="546" t="s">
        <v>353</v>
      </c>
      <c r="D198" s="546" t="s">
        <v>2020</v>
      </c>
      <c r="E198" s="547" t="s">
        <v>3397</v>
      </c>
      <c r="F198" s="546" t="s">
        <v>440</v>
      </c>
      <c r="G198" s="548">
        <v>1</v>
      </c>
      <c r="H198" s="552">
        <v>87.24</v>
      </c>
      <c r="I198" s="550">
        <f t="shared" si="3"/>
        <v>87.24</v>
      </c>
    </row>
    <row r="199" spans="1:9" s="434" customFormat="1" ht="25.5" x14ac:dyDescent="0.2">
      <c r="A199" s="439">
        <v>196</v>
      </c>
      <c r="B199" s="546" t="s">
        <v>637</v>
      </c>
      <c r="C199" s="546" t="s">
        <v>352</v>
      </c>
      <c r="D199" s="546">
        <v>89380</v>
      </c>
      <c r="E199" s="547" t="s">
        <v>2019</v>
      </c>
      <c r="F199" s="546" t="s">
        <v>440</v>
      </c>
      <c r="G199" s="548">
        <v>2</v>
      </c>
      <c r="H199" s="549">
        <v>9.6199999999999992</v>
      </c>
      <c r="I199" s="550">
        <f t="shared" si="3"/>
        <v>19.239999999999998</v>
      </c>
    </row>
    <row r="200" spans="1:9" s="434" customFormat="1" ht="64.349999999999994" customHeight="1" x14ac:dyDescent="0.2">
      <c r="A200" s="439">
        <v>197</v>
      </c>
      <c r="B200" s="546" t="s">
        <v>637</v>
      </c>
      <c r="C200" s="546" t="s">
        <v>353</v>
      </c>
      <c r="D200" s="546" t="s">
        <v>2021</v>
      </c>
      <c r="E200" s="547" t="s">
        <v>2022</v>
      </c>
      <c r="F200" s="546" t="s">
        <v>504</v>
      </c>
      <c r="G200" s="548">
        <v>164</v>
      </c>
      <c r="H200" s="552">
        <v>123.78</v>
      </c>
      <c r="I200" s="550">
        <f t="shared" si="3"/>
        <v>20299.919999999998</v>
      </c>
    </row>
    <row r="201" spans="1:9" s="434" customFormat="1" ht="59.1" customHeight="1" x14ac:dyDescent="0.2">
      <c r="A201" s="439">
        <v>198</v>
      </c>
      <c r="B201" s="546" t="s">
        <v>637</v>
      </c>
      <c r="C201" s="546" t="s">
        <v>352</v>
      </c>
      <c r="D201" s="546">
        <v>96126</v>
      </c>
      <c r="E201" s="547" t="s">
        <v>1965</v>
      </c>
      <c r="F201" s="546" t="s">
        <v>504</v>
      </c>
      <c r="G201" s="548">
        <v>412</v>
      </c>
      <c r="H201" s="549">
        <v>18.27</v>
      </c>
      <c r="I201" s="550">
        <f t="shared" si="3"/>
        <v>7527.24</v>
      </c>
    </row>
    <row r="202" spans="1:9" s="434" customFormat="1" ht="52.35" customHeight="1" x14ac:dyDescent="0.2">
      <c r="A202" s="439">
        <v>199</v>
      </c>
      <c r="B202" s="546" t="s">
        <v>637</v>
      </c>
      <c r="C202" s="546" t="s">
        <v>352</v>
      </c>
      <c r="D202" s="546">
        <v>100859</v>
      </c>
      <c r="E202" s="547" t="s">
        <v>2023</v>
      </c>
      <c r="F202" s="546" t="s">
        <v>440</v>
      </c>
      <c r="G202" s="548">
        <v>1</v>
      </c>
      <c r="H202" s="549">
        <v>971.43</v>
      </c>
      <c r="I202" s="550">
        <f t="shared" si="3"/>
        <v>971.43</v>
      </c>
    </row>
    <row r="203" spans="1:9" s="434" customFormat="1" ht="25.5" x14ac:dyDescent="0.2">
      <c r="A203" s="439">
        <v>200</v>
      </c>
      <c r="B203" s="546" t="s">
        <v>637</v>
      </c>
      <c r="C203" s="546" t="s">
        <v>352</v>
      </c>
      <c r="D203" s="546">
        <v>92692</v>
      </c>
      <c r="E203" s="547" t="s">
        <v>2024</v>
      </c>
      <c r="F203" s="546" t="s">
        <v>440</v>
      </c>
      <c r="G203" s="548">
        <v>10</v>
      </c>
      <c r="H203" s="549">
        <v>14.68</v>
      </c>
      <c r="I203" s="550">
        <f t="shared" si="3"/>
        <v>146.80000000000001</v>
      </c>
    </row>
    <row r="204" spans="1:9" s="434" customFormat="1" ht="25.5" x14ac:dyDescent="0.2">
      <c r="A204" s="439">
        <v>201</v>
      </c>
      <c r="B204" s="546" t="s">
        <v>637</v>
      </c>
      <c r="C204" s="546" t="s">
        <v>352</v>
      </c>
      <c r="D204" s="546">
        <v>92694</v>
      </c>
      <c r="E204" s="547" t="s">
        <v>2025</v>
      </c>
      <c r="F204" s="546" t="s">
        <v>440</v>
      </c>
      <c r="G204" s="548">
        <v>3</v>
      </c>
      <c r="H204" s="549">
        <v>23.09</v>
      </c>
      <c r="I204" s="550">
        <f t="shared" si="3"/>
        <v>69.27</v>
      </c>
    </row>
    <row r="205" spans="1:9" s="434" customFormat="1" ht="25.5" x14ac:dyDescent="0.2">
      <c r="A205" s="439">
        <v>202</v>
      </c>
      <c r="B205" s="546" t="s">
        <v>637</v>
      </c>
      <c r="C205" s="546" t="s">
        <v>352</v>
      </c>
      <c r="D205" s="546">
        <v>101735</v>
      </c>
      <c r="E205" s="547" t="s">
        <v>2026</v>
      </c>
      <c r="F205" s="546" t="s">
        <v>504</v>
      </c>
      <c r="G205" s="548">
        <v>6</v>
      </c>
      <c r="H205" s="549">
        <v>442.03</v>
      </c>
      <c r="I205" s="550">
        <f t="shared" si="3"/>
        <v>2652.18</v>
      </c>
    </row>
    <row r="206" spans="1:9" s="434" customFormat="1" ht="25.5" x14ac:dyDescent="0.2">
      <c r="A206" s="439">
        <v>203</v>
      </c>
      <c r="B206" s="546" t="s">
        <v>637</v>
      </c>
      <c r="C206" s="546" t="s">
        <v>352</v>
      </c>
      <c r="D206" s="546">
        <v>89495</v>
      </c>
      <c r="E206" s="547" t="s">
        <v>2027</v>
      </c>
      <c r="F206" s="546" t="s">
        <v>440</v>
      </c>
      <c r="G206" s="548">
        <v>2</v>
      </c>
      <c r="H206" s="549">
        <v>22.04</v>
      </c>
      <c r="I206" s="550">
        <f t="shared" si="3"/>
        <v>44.08</v>
      </c>
    </row>
    <row r="207" spans="1:9" s="434" customFormat="1" ht="25.5" x14ac:dyDescent="0.2">
      <c r="A207" s="439">
        <v>204</v>
      </c>
      <c r="B207" s="546" t="s">
        <v>637</v>
      </c>
      <c r="C207" s="546" t="s">
        <v>352</v>
      </c>
      <c r="D207" s="546">
        <v>89709</v>
      </c>
      <c r="E207" s="547" t="s">
        <v>2028</v>
      </c>
      <c r="F207" s="546" t="s">
        <v>440</v>
      </c>
      <c r="G207" s="548">
        <v>2</v>
      </c>
      <c r="H207" s="549">
        <v>24.62</v>
      </c>
      <c r="I207" s="550">
        <f t="shared" si="3"/>
        <v>49.24</v>
      </c>
    </row>
    <row r="208" spans="1:9" s="434" customFormat="1" x14ac:dyDescent="0.2">
      <c r="A208" s="439">
        <v>205</v>
      </c>
      <c r="B208" s="546" t="s">
        <v>637</v>
      </c>
      <c r="C208" s="546" t="s">
        <v>353</v>
      </c>
      <c r="D208" s="546" t="s">
        <v>2029</v>
      </c>
      <c r="E208" s="547" t="s">
        <v>3398</v>
      </c>
      <c r="F208" s="546" t="s">
        <v>504</v>
      </c>
      <c r="G208" s="548">
        <v>309</v>
      </c>
      <c r="H208" s="552">
        <v>7.9</v>
      </c>
      <c r="I208" s="550">
        <f t="shared" si="3"/>
        <v>2441.1</v>
      </c>
    </row>
    <row r="209" spans="1:9" s="434" customFormat="1" x14ac:dyDescent="0.2">
      <c r="A209" s="439">
        <v>206</v>
      </c>
      <c r="B209" s="546" t="s">
        <v>637</v>
      </c>
      <c r="C209" s="546" t="s">
        <v>353</v>
      </c>
      <c r="D209" s="546" t="s">
        <v>2030</v>
      </c>
      <c r="E209" s="547" t="s">
        <v>3399</v>
      </c>
      <c r="F209" s="546" t="s">
        <v>504</v>
      </c>
      <c r="G209" s="548">
        <v>144</v>
      </c>
      <c r="H209" s="552">
        <v>8.4700000000000006</v>
      </c>
      <c r="I209" s="550">
        <f t="shared" si="3"/>
        <v>1219.68</v>
      </c>
    </row>
    <row r="210" spans="1:9" s="434" customFormat="1" ht="42.6" customHeight="1" x14ac:dyDescent="0.2">
      <c r="A210" s="439">
        <v>207</v>
      </c>
      <c r="B210" s="546" t="s">
        <v>637</v>
      </c>
      <c r="C210" s="546" t="s">
        <v>353</v>
      </c>
      <c r="D210" s="546" t="s">
        <v>2031</v>
      </c>
      <c r="E210" s="547" t="s">
        <v>3400</v>
      </c>
      <c r="F210" s="546" t="s">
        <v>504</v>
      </c>
      <c r="G210" s="548">
        <v>71</v>
      </c>
      <c r="H210" s="552">
        <v>9.2899999999999991</v>
      </c>
      <c r="I210" s="550">
        <f t="shared" si="3"/>
        <v>659.59</v>
      </c>
    </row>
    <row r="211" spans="1:9" s="434" customFormat="1" ht="25.5" x14ac:dyDescent="0.2">
      <c r="A211" s="439">
        <v>208</v>
      </c>
      <c r="B211" s="546" t="s">
        <v>637</v>
      </c>
      <c r="C211" s="546" t="s">
        <v>352</v>
      </c>
      <c r="D211" s="546">
        <v>87248</v>
      </c>
      <c r="E211" s="547" t="s">
        <v>2032</v>
      </c>
      <c r="F211" s="546" t="s">
        <v>504</v>
      </c>
      <c r="G211" s="548">
        <v>412</v>
      </c>
      <c r="H211" s="549">
        <v>44.82</v>
      </c>
      <c r="I211" s="550">
        <f t="shared" si="3"/>
        <v>18465.84</v>
      </c>
    </row>
    <row r="212" spans="1:9" s="434" customFormat="1" ht="25.5" x14ac:dyDescent="0.2">
      <c r="A212" s="439">
        <v>209</v>
      </c>
      <c r="B212" s="546" t="s">
        <v>637</v>
      </c>
      <c r="C212" s="546" t="s">
        <v>352</v>
      </c>
      <c r="D212" s="546">
        <v>87251</v>
      </c>
      <c r="E212" s="547" t="s">
        <v>2033</v>
      </c>
      <c r="F212" s="546" t="s">
        <v>504</v>
      </c>
      <c r="G212" s="548">
        <v>3</v>
      </c>
      <c r="H212" s="549">
        <v>45.07</v>
      </c>
      <c r="I212" s="550">
        <f t="shared" si="3"/>
        <v>135.21</v>
      </c>
    </row>
    <row r="213" spans="1:9" s="434" customFormat="1" ht="53.45" customHeight="1" x14ac:dyDescent="0.2">
      <c r="A213" s="439">
        <v>210</v>
      </c>
      <c r="B213" s="546" t="s">
        <v>637</v>
      </c>
      <c r="C213" s="546" t="s">
        <v>352</v>
      </c>
      <c r="D213" s="546">
        <v>87273</v>
      </c>
      <c r="E213" s="547" t="s">
        <v>2034</v>
      </c>
      <c r="F213" s="546" t="s">
        <v>504</v>
      </c>
      <c r="G213" s="548">
        <v>126</v>
      </c>
      <c r="H213" s="549">
        <v>62.26</v>
      </c>
      <c r="I213" s="550">
        <f t="shared" si="3"/>
        <v>7844.76</v>
      </c>
    </row>
    <row r="214" spans="1:9" s="434" customFormat="1" ht="25.5" x14ac:dyDescent="0.2">
      <c r="A214" s="439">
        <v>211</v>
      </c>
      <c r="B214" s="546" t="s">
        <v>637</v>
      </c>
      <c r="C214" s="546" t="s">
        <v>352</v>
      </c>
      <c r="D214" s="546">
        <v>87260</v>
      </c>
      <c r="E214" s="547" t="s">
        <v>2035</v>
      </c>
      <c r="F214" s="546" t="s">
        <v>504</v>
      </c>
      <c r="G214" s="548">
        <v>141</v>
      </c>
      <c r="H214" s="549">
        <v>113.84</v>
      </c>
      <c r="I214" s="550">
        <f t="shared" si="3"/>
        <v>16051.44</v>
      </c>
    </row>
    <row r="215" spans="1:9" s="434" customFormat="1" ht="25.5" x14ac:dyDescent="0.2">
      <c r="A215" s="439">
        <v>212</v>
      </c>
      <c r="B215" s="546" t="s">
        <v>637</v>
      </c>
      <c r="C215" s="546" t="s">
        <v>352</v>
      </c>
      <c r="D215" s="546">
        <v>87244</v>
      </c>
      <c r="E215" s="547" t="s">
        <v>3401</v>
      </c>
      <c r="F215" s="546" t="s">
        <v>504</v>
      </c>
      <c r="G215" s="548">
        <v>20</v>
      </c>
      <c r="H215" s="549">
        <v>182.25</v>
      </c>
      <c r="I215" s="550">
        <f t="shared" si="3"/>
        <v>3645</v>
      </c>
    </row>
    <row r="216" spans="1:9" s="434" customFormat="1" ht="25.5" x14ac:dyDescent="0.2">
      <c r="A216" s="439">
        <v>213</v>
      </c>
      <c r="B216" s="546" t="s">
        <v>637</v>
      </c>
      <c r="C216" s="546" t="s">
        <v>352</v>
      </c>
      <c r="D216" s="546">
        <v>89439</v>
      </c>
      <c r="E216" s="547" t="s">
        <v>2036</v>
      </c>
      <c r="F216" s="546" t="s">
        <v>440</v>
      </c>
      <c r="G216" s="548">
        <v>1</v>
      </c>
      <c r="H216" s="549">
        <v>11.11</v>
      </c>
      <c r="I216" s="550">
        <f t="shared" si="3"/>
        <v>11.11</v>
      </c>
    </row>
    <row r="217" spans="1:9" s="434" customFormat="1" ht="25.5" x14ac:dyDescent="0.2">
      <c r="A217" s="439">
        <v>214</v>
      </c>
      <c r="B217" s="546" t="s">
        <v>1919</v>
      </c>
      <c r="C217" s="546" t="s">
        <v>352</v>
      </c>
      <c r="D217" s="546">
        <v>89395</v>
      </c>
      <c r="E217" s="547" t="s">
        <v>2037</v>
      </c>
      <c r="F217" s="546" t="s">
        <v>440</v>
      </c>
      <c r="G217" s="548">
        <v>16</v>
      </c>
      <c r="H217" s="549">
        <v>12.52</v>
      </c>
      <c r="I217" s="550">
        <f t="shared" si="3"/>
        <v>200.32</v>
      </c>
    </row>
    <row r="218" spans="1:9" s="434" customFormat="1" ht="38.25" x14ac:dyDescent="0.2">
      <c r="A218" s="439">
        <v>215</v>
      </c>
      <c r="B218" s="546" t="s">
        <v>637</v>
      </c>
      <c r="C218" s="546" t="s">
        <v>352</v>
      </c>
      <c r="D218" s="546">
        <v>94207</v>
      </c>
      <c r="E218" s="547" t="s">
        <v>2038</v>
      </c>
      <c r="F218" s="546" t="s">
        <v>504</v>
      </c>
      <c r="G218" s="548">
        <v>20</v>
      </c>
      <c r="H218" s="549">
        <v>49.19</v>
      </c>
      <c r="I218" s="550">
        <f t="shared" si="3"/>
        <v>983.8</v>
      </c>
    </row>
    <row r="219" spans="1:9" s="434" customFormat="1" x14ac:dyDescent="0.2">
      <c r="A219" s="439">
        <v>216</v>
      </c>
      <c r="B219" s="546" t="s">
        <v>637</v>
      </c>
      <c r="C219" s="546" t="s">
        <v>353</v>
      </c>
      <c r="D219" s="546" t="s">
        <v>2039</v>
      </c>
      <c r="E219" s="547" t="s">
        <v>2040</v>
      </c>
      <c r="F219" s="546" t="s">
        <v>504</v>
      </c>
      <c r="G219" s="548">
        <v>10</v>
      </c>
      <c r="H219" s="552">
        <v>228.42</v>
      </c>
      <c r="I219" s="550">
        <f t="shared" si="3"/>
        <v>2284.1999999999998</v>
      </c>
    </row>
    <row r="220" spans="1:9" s="434" customFormat="1" ht="25.5" x14ac:dyDescent="0.2">
      <c r="A220" s="439">
        <v>217</v>
      </c>
      <c r="B220" s="546" t="s">
        <v>637</v>
      </c>
      <c r="C220" s="546" t="s">
        <v>352</v>
      </c>
      <c r="D220" s="546">
        <v>101159</v>
      </c>
      <c r="E220" s="547" t="s">
        <v>2041</v>
      </c>
      <c r="F220" s="546" t="s">
        <v>504</v>
      </c>
      <c r="G220" s="548">
        <v>412</v>
      </c>
      <c r="H220" s="549">
        <v>140.06</v>
      </c>
      <c r="I220" s="550">
        <f t="shared" si="3"/>
        <v>57704.72</v>
      </c>
    </row>
    <row r="221" spans="1:9" s="434" customFormat="1" ht="25.5" x14ac:dyDescent="0.2">
      <c r="A221" s="439">
        <v>218</v>
      </c>
      <c r="B221" s="546" t="s">
        <v>637</v>
      </c>
      <c r="C221" s="546" t="s">
        <v>352</v>
      </c>
      <c r="D221" s="546">
        <v>103329</v>
      </c>
      <c r="E221" s="547" t="s">
        <v>2042</v>
      </c>
      <c r="F221" s="546" t="s">
        <v>504</v>
      </c>
      <c r="G221" s="548">
        <v>412</v>
      </c>
      <c r="H221" s="549">
        <v>90.55</v>
      </c>
      <c r="I221" s="550">
        <f t="shared" si="3"/>
        <v>37306.6</v>
      </c>
    </row>
    <row r="222" spans="1:9" s="434" customFormat="1" x14ac:dyDescent="0.2">
      <c r="A222" s="439">
        <v>219</v>
      </c>
      <c r="B222" s="546" t="s">
        <v>510</v>
      </c>
      <c r="C222" s="546" t="s">
        <v>352</v>
      </c>
      <c r="D222" s="546">
        <v>102207</v>
      </c>
      <c r="E222" s="547" t="s">
        <v>2043</v>
      </c>
      <c r="F222" s="546" t="s">
        <v>504</v>
      </c>
      <c r="G222" s="548">
        <v>41</v>
      </c>
      <c r="H222" s="549">
        <v>8.76</v>
      </c>
      <c r="I222" s="550">
        <f t="shared" si="3"/>
        <v>359.16</v>
      </c>
    </row>
    <row r="223" spans="1:9" s="434" customFormat="1" ht="25.5" x14ac:dyDescent="0.2">
      <c r="A223" s="439">
        <v>220</v>
      </c>
      <c r="B223" s="546" t="s">
        <v>1889</v>
      </c>
      <c r="C223" s="546" t="s">
        <v>353</v>
      </c>
      <c r="D223" s="546" t="s">
        <v>2044</v>
      </c>
      <c r="E223" s="547" t="s">
        <v>2045</v>
      </c>
      <c r="F223" s="546" t="s">
        <v>504</v>
      </c>
      <c r="G223" s="548">
        <v>412</v>
      </c>
      <c r="H223" s="552">
        <v>17.559999999999999</v>
      </c>
      <c r="I223" s="550">
        <f t="shared" si="3"/>
        <v>7234.72</v>
      </c>
    </row>
    <row r="224" spans="1:9" s="434" customFormat="1" ht="25.5" x14ac:dyDescent="0.2">
      <c r="A224" s="439">
        <v>221</v>
      </c>
      <c r="B224" s="546" t="s">
        <v>1889</v>
      </c>
      <c r="C224" s="546" t="s">
        <v>352</v>
      </c>
      <c r="D224" s="546">
        <v>102504</v>
      </c>
      <c r="E224" s="547" t="s">
        <v>2046</v>
      </c>
      <c r="F224" s="546" t="s">
        <v>438</v>
      </c>
      <c r="G224" s="548">
        <v>247</v>
      </c>
      <c r="H224" s="549">
        <v>9.7799999999999994</v>
      </c>
      <c r="I224" s="550">
        <f t="shared" si="3"/>
        <v>2415.66</v>
      </c>
    </row>
    <row r="225" spans="1:9" s="434" customFormat="1" ht="38.25" x14ac:dyDescent="0.2">
      <c r="A225" s="439">
        <v>222</v>
      </c>
      <c r="B225" s="546" t="s">
        <v>1889</v>
      </c>
      <c r="C225" s="546" t="s">
        <v>352</v>
      </c>
      <c r="D225" s="546">
        <v>100722</v>
      </c>
      <c r="E225" s="547" t="s">
        <v>2047</v>
      </c>
      <c r="F225" s="546" t="s">
        <v>504</v>
      </c>
      <c r="G225" s="548">
        <v>412</v>
      </c>
      <c r="H225" s="549">
        <v>24.66</v>
      </c>
      <c r="I225" s="550">
        <f t="shared" si="3"/>
        <v>10159.92</v>
      </c>
    </row>
    <row r="226" spans="1:9" s="434" customFormat="1" ht="38.25" x14ac:dyDescent="0.2">
      <c r="A226" s="439">
        <v>223</v>
      </c>
      <c r="B226" s="546" t="s">
        <v>1889</v>
      </c>
      <c r="C226" s="546" t="s">
        <v>352</v>
      </c>
      <c r="D226" s="546">
        <v>100726</v>
      </c>
      <c r="E226" s="547" t="s">
        <v>2048</v>
      </c>
      <c r="F226" s="546" t="s">
        <v>504</v>
      </c>
      <c r="G226" s="548">
        <v>412</v>
      </c>
      <c r="H226" s="549">
        <v>28.05</v>
      </c>
      <c r="I226" s="550">
        <f t="shared" si="3"/>
        <v>11556.6</v>
      </c>
    </row>
    <row r="227" spans="1:9" s="434" customFormat="1" ht="38.25" x14ac:dyDescent="0.2">
      <c r="A227" s="439">
        <v>224</v>
      </c>
      <c r="B227" s="546" t="s">
        <v>637</v>
      </c>
      <c r="C227" s="546" t="s">
        <v>352</v>
      </c>
      <c r="D227" s="546">
        <v>100742</v>
      </c>
      <c r="E227" s="547" t="s">
        <v>2049</v>
      </c>
      <c r="F227" s="546" t="s">
        <v>504</v>
      </c>
      <c r="G227" s="548">
        <v>76</v>
      </c>
      <c r="H227" s="549">
        <v>25.24</v>
      </c>
      <c r="I227" s="550">
        <f t="shared" si="3"/>
        <v>1918.24</v>
      </c>
    </row>
    <row r="228" spans="1:9" s="434" customFormat="1" ht="47.45" customHeight="1" x14ac:dyDescent="0.2">
      <c r="A228" s="439">
        <v>225</v>
      </c>
      <c r="B228" s="546" t="s">
        <v>1889</v>
      </c>
      <c r="C228" s="546" t="s">
        <v>352</v>
      </c>
      <c r="D228" s="546">
        <v>100745</v>
      </c>
      <c r="E228" s="547" t="s">
        <v>2050</v>
      </c>
      <c r="F228" s="546" t="s">
        <v>504</v>
      </c>
      <c r="G228" s="548">
        <v>309</v>
      </c>
      <c r="H228" s="549">
        <v>24.95</v>
      </c>
      <c r="I228" s="550">
        <f t="shared" si="3"/>
        <v>7709.55</v>
      </c>
    </row>
    <row r="229" spans="1:9" s="434" customFormat="1" ht="38.25" x14ac:dyDescent="0.2">
      <c r="A229" s="439">
        <v>226</v>
      </c>
      <c r="B229" s="546" t="s">
        <v>1889</v>
      </c>
      <c r="C229" s="546" t="s">
        <v>352</v>
      </c>
      <c r="D229" s="546">
        <v>100746</v>
      </c>
      <c r="E229" s="547" t="s">
        <v>2051</v>
      </c>
      <c r="F229" s="546" t="s">
        <v>504</v>
      </c>
      <c r="G229" s="548">
        <v>412</v>
      </c>
      <c r="H229" s="549">
        <v>25.07</v>
      </c>
      <c r="I229" s="550">
        <f t="shared" si="3"/>
        <v>10328.84</v>
      </c>
    </row>
    <row r="230" spans="1:9" s="434" customFormat="1" ht="38.25" x14ac:dyDescent="0.2">
      <c r="A230" s="439">
        <v>227</v>
      </c>
      <c r="B230" s="546" t="s">
        <v>1889</v>
      </c>
      <c r="C230" s="546" t="s">
        <v>352</v>
      </c>
      <c r="D230" s="546">
        <v>100749</v>
      </c>
      <c r="E230" s="547" t="s">
        <v>2052</v>
      </c>
      <c r="F230" s="546" t="s">
        <v>504</v>
      </c>
      <c r="G230" s="548">
        <v>824</v>
      </c>
      <c r="H230" s="549">
        <v>25.06</v>
      </c>
      <c r="I230" s="550">
        <f t="shared" si="3"/>
        <v>20649.439999999999</v>
      </c>
    </row>
    <row r="231" spans="1:9" s="434" customFormat="1" ht="38.25" x14ac:dyDescent="0.2">
      <c r="A231" s="439">
        <v>228</v>
      </c>
      <c r="B231" s="546" t="s">
        <v>1889</v>
      </c>
      <c r="C231" s="546" t="s">
        <v>352</v>
      </c>
      <c r="D231" s="546">
        <v>100750</v>
      </c>
      <c r="E231" s="547" t="s">
        <v>2053</v>
      </c>
      <c r="F231" s="546" t="s">
        <v>504</v>
      </c>
      <c r="G231" s="548">
        <v>412</v>
      </c>
      <c r="H231" s="549">
        <v>25.14</v>
      </c>
      <c r="I231" s="550">
        <f t="shared" si="3"/>
        <v>10357.68</v>
      </c>
    </row>
    <row r="232" spans="1:9" s="434" customFormat="1" ht="25.5" x14ac:dyDescent="0.2">
      <c r="A232" s="439">
        <v>229</v>
      </c>
      <c r="B232" s="546" t="s">
        <v>1889</v>
      </c>
      <c r="C232" s="546" t="s">
        <v>353</v>
      </c>
      <c r="D232" s="546" t="s">
        <v>2054</v>
      </c>
      <c r="E232" s="547" t="s">
        <v>2055</v>
      </c>
      <c r="F232" s="546" t="s">
        <v>504</v>
      </c>
      <c r="G232" s="548">
        <v>267</v>
      </c>
      <c r="H232" s="552">
        <v>15.75</v>
      </c>
      <c r="I232" s="550">
        <f t="shared" si="3"/>
        <v>4205.25</v>
      </c>
    </row>
    <row r="233" spans="1:9" s="434" customFormat="1" ht="46.35" customHeight="1" x14ac:dyDescent="0.2">
      <c r="A233" s="439">
        <v>230</v>
      </c>
      <c r="B233" s="546" t="s">
        <v>1889</v>
      </c>
      <c r="C233" s="546" t="s">
        <v>353</v>
      </c>
      <c r="D233" s="546" t="s">
        <v>2056</v>
      </c>
      <c r="E233" s="547" t="s">
        <v>2057</v>
      </c>
      <c r="F233" s="546" t="s">
        <v>504</v>
      </c>
      <c r="G233" s="548">
        <v>1</v>
      </c>
      <c r="H233" s="552">
        <v>17.010000000000002</v>
      </c>
      <c r="I233" s="550">
        <f t="shared" si="3"/>
        <v>17.010000000000002</v>
      </c>
    </row>
    <row r="234" spans="1:9" s="434" customFormat="1" ht="25.5" x14ac:dyDescent="0.2">
      <c r="A234" s="439">
        <v>231</v>
      </c>
      <c r="B234" s="546" t="s">
        <v>637</v>
      </c>
      <c r="C234" s="546" t="s">
        <v>352</v>
      </c>
      <c r="D234" s="546">
        <v>86909</v>
      </c>
      <c r="E234" s="547" t="s">
        <v>2058</v>
      </c>
      <c r="F234" s="546" t="s">
        <v>440</v>
      </c>
      <c r="G234" s="548">
        <v>5</v>
      </c>
      <c r="H234" s="549">
        <v>123.45</v>
      </c>
      <c r="I234" s="550">
        <f t="shared" si="3"/>
        <v>617.25</v>
      </c>
    </row>
    <row r="235" spans="1:9" s="434" customFormat="1" ht="25.5" x14ac:dyDescent="0.2">
      <c r="A235" s="439">
        <v>232</v>
      </c>
      <c r="B235" s="546" t="s">
        <v>637</v>
      </c>
      <c r="C235" s="546" t="s">
        <v>352</v>
      </c>
      <c r="D235" s="546">
        <v>86910</v>
      </c>
      <c r="E235" s="547" t="s">
        <v>2059</v>
      </c>
      <c r="F235" s="546" t="s">
        <v>440</v>
      </c>
      <c r="G235" s="548">
        <v>2</v>
      </c>
      <c r="H235" s="549">
        <v>121.43</v>
      </c>
      <c r="I235" s="550">
        <f t="shared" si="3"/>
        <v>242.86</v>
      </c>
    </row>
    <row r="236" spans="1:9" s="434" customFormat="1" x14ac:dyDescent="0.2">
      <c r="A236" s="439">
        <v>233</v>
      </c>
      <c r="B236" s="546" t="s">
        <v>637</v>
      </c>
      <c r="C236" s="546" t="s">
        <v>353</v>
      </c>
      <c r="D236" s="546" t="s">
        <v>2060</v>
      </c>
      <c r="E236" s="547" t="s">
        <v>2061</v>
      </c>
      <c r="F236" s="546" t="s">
        <v>440</v>
      </c>
      <c r="G236" s="548">
        <v>1</v>
      </c>
      <c r="H236" s="552">
        <v>69.739999999999995</v>
      </c>
      <c r="I236" s="550">
        <f t="shared" si="3"/>
        <v>69.739999999999995</v>
      </c>
    </row>
    <row r="237" spans="1:9" s="434" customFormat="1" ht="25.5" x14ac:dyDescent="0.2">
      <c r="A237" s="439">
        <v>234</v>
      </c>
      <c r="B237" s="546" t="s">
        <v>637</v>
      </c>
      <c r="C237" s="546" t="s">
        <v>352</v>
      </c>
      <c r="D237" s="546">
        <v>86913</v>
      </c>
      <c r="E237" s="547" t="s">
        <v>2062</v>
      </c>
      <c r="F237" s="546" t="s">
        <v>440</v>
      </c>
      <c r="G237" s="548">
        <v>2</v>
      </c>
      <c r="H237" s="549">
        <v>52.31</v>
      </c>
      <c r="I237" s="550">
        <f t="shared" si="3"/>
        <v>104.62</v>
      </c>
    </row>
    <row r="238" spans="1:9" s="434" customFormat="1" ht="25.5" x14ac:dyDescent="0.2">
      <c r="A238" s="439">
        <v>235</v>
      </c>
      <c r="B238" s="546" t="s">
        <v>1919</v>
      </c>
      <c r="C238" s="546" t="s">
        <v>352</v>
      </c>
      <c r="D238" s="546">
        <v>89357</v>
      </c>
      <c r="E238" s="547" t="s">
        <v>2063</v>
      </c>
      <c r="F238" s="546" t="s">
        <v>438</v>
      </c>
      <c r="G238" s="548">
        <v>3</v>
      </c>
      <c r="H238" s="549">
        <v>30.73</v>
      </c>
      <c r="I238" s="550">
        <f t="shared" si="3"/>
        <v>92.19</v>
      </c>
    </row>
    <row r="239" spans="1:9" s="434" customFormat="1" ht="25.5" x14ac:dyDescent="0.2">
      <c r="A239" s="439">
        <v>236</v>
      </c>
      <c r="B239" s="546" t="s">
        <v>1919</v>
      </c>
      <c r="C239" s="546" t="s">
        <v>352</v>
      </c>
      <c r="D239" s="546">
        <v>90696</v>
      </c>
      <c r="E239" s="547" t="s">
        <v>2064</v>
      </c>
      <c r="F239" s="546" t="s">
        <v>438</v>
      </c>
      <c r="G239" s="548">
        <v>30</v>
      </c>
      <c r="H239" s="549">
        <v>122.98</v>
      </c>
      <c r="I239" s="550">
        <f t="shared" si="3"/>
        <v>3689.4</v>
      </c>
    </row>
    <row r="240" spans="1:9" s="434" customFormat="1" ht="25.5" x14ac:dyDescent="0.2">
      <c r="A240" s="439">
        <v>237</v>
      </c>
      <c r="B240" s="546" t="s">
        <v>637</v>
      </c>
      <c r="C240" s="546" t="s">
        <v>352</v>
      </c>
      <c r="D240" s="546">
        <v>95727</v>
      </c>
      <c r="E240" s="547" t="s">
        <v>3402</v>
      </c>
      <c r="F240" s="546" t="s">
        <v>438</v>
      </c>
      <c r="G240" s="548">
        <v>3</v>
      </c>
      <c r="H240" s="549">
        <v>19.399999999999999</v>
      </c>
      <c r="I240" s="550">
        <f t="shared" si="3"/>
        <v>58.2</v>
      </c>
    </row>
    <row r="241" spans="1:9" s="434" customFormat="1" ht="25.5" x14ac:dyDescent="0.2">
      <c r="A241" s="439">
        <v>238</v>
      </c>
      <c r="B241" s="546" t="s">
        <v>1919</v>
      </c>
      <c r="C241" s="546" t="s">
        <v>352</v>
      </c>
      <c r="D241" s="546">
        <v>89714</v>
      </c>
      <c r="E241" s="547" t="s">
        <v>2065</v>
      </c>
      <c r="F241" s="546" t="s">
        <v>438</v>
      </c>
      <c r="G241" s="548">
        <v>515</v>
      </c>
      <c r="H241" s="549">
        <v>34.33</v>
      </c>
      <c r="I241" s="550">
        <f t="shared" si="3"/>
        <v>17679.95</v>
      </c>
    </row>
    <row r="242" spans="1:9" s="434" customFormat="1" ht="25.5" x14ac:dyDescent="0.2">
      <c r="A242" s="439">
        <v>239</v>
      </c>
      <c r="B242" s="546" t="s">
        <v>1919</v>
      </c>
      <c r="C242" s="546" t="s">
        <v>352</v>
      </c>
      <c r="D242" s="546">
        <v>89712</v>
      </c>
      <c r="E242" s="547" t="s">
        <v>2066</v>
      </c>
      <c r="F242" s="546" t="s">
        <v>438</v>
      </c>
      <c r="G242" s="548">
        <v>30</v>
      </c>
      <c r="H242" s="549">
        <v>24.66</v>
      </c>
      <c r="I242" s="550">
        <f t="shared" si="3"/>
        <v>739.8</v>
      </c>
    </row>
    <row r="243" spans="1:9" s="434" customFormat="1" ht="25.5" x14ac:dyDescent="0.2">
      <c r="A243" s="439">
        <v>240</v>
      </c>
      <c r="B243" s="546" t="s">
        <v>1919</v>
      </c>
      <c r="C243" s="546" t="s">
        <v>352</v>
      </c>
      <c r="D243" s="546">
        <v>89401</v>
      </c>
      <c r="E243" s="547" t="s">
        <v>2067</v>
      </c>
      <c r="F243" s="546" t="s">
        <v>438</v>
      </c>
      <c r="G243" s="548">
        <v>133</v>
      </c>
      <c r="H243" s="549">
        <v>10.25</v>
      </c>
      <c r="I243" s="550">
        <f t="shared" si="3"/>
        <v>1363.25</v>
      </c>
    </row>
    <row r="244" spans="1:9" s="434" customFormat="1" ht="25.5" x14ac:dyDescent="0.2">
      <c r="A244" s="439">
        <v>241</v>
      </c>
      <c r="B244" s="546" t="s">
        <v>1919</v>
      </c>
      <c r="C244" s="546" t="s">
        <v>352</v>
      </c>
      <c r="D244" s="546">
        <v>89711</v>
      </c>
      <c r="E244" s="547" t="s">
        <v>2068</v>
      </c>
      <c r="F244" s="546" t="s">
        <v>438</v>
      </c>
      <c r="G244" s="548">
        <v>103</v>
      </c>
      <c r="H244" s="549">
        <v>19.690000000000001</v>
      </c>
      <c r="I244" s="550">
        <f t="shared" si="3"/>
        <v>2028.07</v>
      </c>
    </row>
    <row r="245" spans="1:9" s="434" customFormat="1" ht="25.5" x14ac:dyDescent="0.2">
      <c r="A245" s="439">
        <v>242</v>
      </c>
      <c r="B245" s="546" t="s">
        <v>1919</v>
      </c>
      <c r="C245" s="546" t="s">
        <v>352</v>
      </c>
      <c r="D245" s="546">
        <v>89382</v>
      </c>
      <c r="E245" s="547" t="s">
        <v>2069</v>
      </c>
      <c r="F245" s="546" t="s">
        <v>440</v>
      </c>
      <c r="G245" s="548">
        <v>2</v>
      </c>
      <c r="H245" s="549">
        <v>13.65</v>
      </c>
      <c r="I245" s="550">
        <f t="shared" si="3"/>
        <v>27.3</v>
      </c>
    </row>
    <row r="246" spans="1:9" s="434" customFormat="1" ht="25.5" x14ac:dyDescent="0.2">
      <c r="A246" s="439">
        <v>243</v>
      </c>
      <c r="B246" s="546" t="s">
        <v>1919</v>
      </c>
      <c r="C246" s="546" t="s">
        <v>352</v>
      </c>
      <c r="D246" s="546">
        <v>86879</v>
      </c>
      <c r="E246" s="547" t="s">
        <v>2070</v>
      </c>
      <c r="F246" s="546" t="s">
        <v>440</v>
      </c>
      <c r="G246" s="548">
        <v>2</v>
      </c>
      <c r="H246" s="549">
        <v>9.42</v>
      </c>
      <c r="I246" s="550">
        <f t="shared" si="3"/>
        <v>18.84</v>
      </c>
    </row>
    <row r="247" spans="1:9" s="434" customFormat="1" x14ac:dyDescent="0.2">
      <c r="A247" s="439">
        <v>244</v>
      </c>
      <c r="B247" s="546" t="s">
        <v>1919</v>
      </c>
      <c r="C247" s="546" t="s">
        <v>353</v>
      </c>
      <c r="D247" s="546" t="s">
        <v>2071</v>
      </c>
      <c r="E247" s="547" t="s">
        <v>2072</v>
      </c>
      <c r="F247" s="546" t="s">
        <v>440</v>
      </c>
      <c r="G247" s="548">
        <v>1</v>
      </c>
      <c r="H247" s="552">
        <v>388.41</v>
      </c>
      <c r="I247" s="550">
        <f t="shared" si="3"/>
        <v>388.41</v>
      </c>
    </row>
    <row r="248" spans="1:9" s="434" customFormat="1" ht="25.5" x14ac:dyDescent="0.2">
      <c r="A248" s="439">
        <v>245</v>
      </c>
      <c r="B248" s="546" t="s">
        <v>1919</v>
      </c>
      <c r="C248" s="546" t="s">
        <v>352</v>
      </c>
      <c r="D248" s="546">
        <v>99635</v>
      </c>
      <c r="E248" s="547" t="s">
        <v>2073</v>
      </c>
      <c r="F248" s="546" t="s">
        <v>440</v>
      </c>
      <c r="G248" s="548">
        <v>1</v>
      </c>
      <c r="H248" s="549">
        <v>402.16</v>
      </c>
      <c r="I248" s="550">
        <f t="shared" si="3"/>
        <v>402.16</v>
      </c>
    </row>
    <row r="249" spans="1:9" s="434" customFormat="1" ht="25.5" x14ac:dyDescent="0.2">
      <c r="A249" s="439">
        <v>246</v>
      </c>
      <c r="B249" s="546" t="s">
        <v>1919</v>
      </c>
      <c r="C249" s="546" t="s">
        <v>352</v>
      </c>
      <c r="D249" s="546">
        <v>95469</v>
      </c>
      <c r="E249" s="547" t="s">
        <v>2074</v>
      </c>
      <c r="F249" s="546" t="s">
        <v>440</v>
      </c>
      <c r="G249" s="548">
        <v>20</v>
      </c>
      <c r="H249" s="549">
        <v>289.92</v>
      </c>
      <c r="I249" s="550">
        <f t="shared" si="3"/>
        <v>5798.4</v>
      </c>
    </row>
    <row r="250" spans="1:9" s="434" customFormat="1" ht="25.5" x14ac:dyDescent="0.2">
      <c r="A250" s="439">
        <v>247</v>
      </c>
      <c r="B250" s="546" t="s">
        <v>510</v>
      </c>
      <c r="C250" s="546" t="s">
        <v>353</v>
      </c>
      <c r="D250" s="546" t="s">
        <v>2075</v>
      </c>
      <c r="E250" s="547" t="s">
        <v>2076</v>
      </c>
      <c r="F250" s="546" t="s">
        <v>504</v>
      </c>
      <c r="G250" s="548">
        <v>22</v>
      </c>
      <c r="H250" s="552">
        <v>18.32</v>
      </c>
      <c r="I250" s="550">
        <f t="shared" si="3"/>
        <v>403.04</v>
      </c>
    </row>
    <row r="251" spans="1:9" s="434" customFormat="1" x14ac:dyDescent="0.2">
      <c r="A251" s="439">
        <v>248</v>
      </c>
      <c r="B251" s="546" t="s">
        <v>637</v>
      </c>
      <c r="C251" s="546" t="s">
        <v>352</v>
      </c>
      <c r="D251" s="546">
        <v>102204</v>
      </c>
      <c r="E251" s="547" t="s">
        <v>2077</v>
      </c>
      <c r="F251" s="546" t="s">
        <v>504</v>
      </c>
      <c r="G251" s="548">
        <v>22</v>
      </c>
      <c r="H251" s="549">
        <v>10.3</v>
      </c>
      <c r="I251" s="550">
        <f t="shared" si="3"/>
        <v>226.6</v>
      </c>
    </row>
    <row r="252" spans="1:9" s="434" customFormat="1" ht="25.5" x14ac:dyDescent="0.2">
      <c r="A252" s="439">
        <v>249</v>
      </c>
      <c r="B252" s="546" t="s">
        <v>1889</v>
      </c>
      <c r="C252" s="546" t="s">
        <v>352</v>
      </c>
      <c r="D252" s="546">
        <v>100721</v>
      </c>
      <c r="E252" s="547" t="s">
        <v>2078</v>
      </c>
      <c r="F252" s="546" t="s">
        <v>504</v>
      </c>
      <c r="G252" s="548">
        <v>412</v>
      </c>
      <c r="H252" s="549">
        <v>25.64</v>
      </c>
      <c r="I252" s="550">
        <f t="shared" si="3"/>
        <v>10563.68</v>
      </c>
    </row>
    <row r="253" spans="1:9" s="434" customFormat="1" ht="25.5" x14ac:dyDescent="0.2">
      <c r="A253" s="439">
        <v>250</v>
      </c>
      <c r="B253" s="546" t="s">
        <v>1919</v>
      </c>
      <c r="C253" s="546" t="s">
        <v>352</v>
      </c>
      <c r="D253" s="546">
        <v>91166</v>
      </c>
      <c r="E253" s="547" t="s">
        <v>2079</v>
      </c>
      <c r="F253" s="546" t="s">
        <v>438</v>
      </c>
      <c r="G253" s="548">
        <v>1030</v>
      </c>
      <c r="H253" s="549">
        <v>4.01</v>
      </c>
      <c r="I253" s="550">
        <f t="shared" si="3"/>
        <v>4130.3</v>
      </c>
    </row>
    <row r="254" spans="1:9" s="434" customFormat="1" ht="38.25" x14ac:dyDescent="0.2">
      <c r="A254" s="439">
        <v>251</v>
      </c>
      <c r="B254" s="546" t="s">
        <v>1919</v>
      </c>
      <c r="C254" s="546" t="s">
        <v>352</v>
      </c>
      <c r="D254" s="546">
        <v>94704</v>
      </c>
      <c r="E254" s="547" t="s">
        <v>2080</v>
      </c>
      <c r="F254" s="546" t="s">
        <v>440</v>
      </c>
      <c r="G254" s="548">
        <v>2</v>
      </c>
      <c r="H254" s="549">
        <v>25.07</v>
      </c>
      <c r="I254" s="550">
        <f t="shared" si="3"/>
        <v>50.14</v>
      </c>
    </row>
    <row r="255" spans="1:9" s="434" customFormat="1" ht="38.25" x14ac:dyDescent="0.2">
      <c r="A255" s="439">
        <v>252</v>
      </c>
      <c r="B255" s="546" t="s">
        <v>1919</v>
      </c>
      <c r="C255" s="546" t="s">
        <v>352</v>
      </c>
      <c r="D255" s="546">
        <v>89429</v>
      </c>
      <c r="E255" s="547" t="s">
        <v>2081</v>
      </c>
      <c r="F255" s="546" t="s">
        <v>440</v>
      </c>
      <c r="G255" s="548">
        <v>12</v>
      </c>
      <c r="H255" s="549">
        <v>5.84</v>
      </c>
      <c r="I255" s="550">
        <f t="shared" si="3"/>
        <v>70.08</v>
      </c>
    </row>
    <row r="256" spans="1:9" s="434" customFormat="1" ht="25.5" x14ac:dyDescent="0.2">
      <c r="A256" s="439">
        <v>253</v>
      </c>
      <c r="B256" s="546" t="s">
        <v>1919</v>
      </c>
      <c r="C256" s="546" t="s">
        <v>352</v>
      </c>
      <c r="D256" s="546">
        <v>89596</v>
      </c>
      <c r="E256" s="547" t="s">
        <v>2082</v>
      </c>
      <c r="F256" s="546" t="s">
        <v>440</v>
      </c>
      <c r="G256" s="548">
        <v>1</v>
      </c>
      <c r="H256" s="549">
        <v>9.98</v>
      </c>
      <c r="I256" s="550">
        <f t="shared" si="3"/>
        <v>9.98</v>
      </c>
    </row>
    <row r="257" spans="1:9" s="434" customFormat="1" ht="25.5" x14ac:dyDescent="0.2">
      <c r="A257" s="439">
        <v>254</v>
      </c>
      <c r="B257" s="546" t="s">
        <v>1919</v>
      </c>
      <c r="C257" s="546" t="s">
        <v>352</v>
      </c>
      <c r="D257" s="546">
        <v>89376</v>
      </c>
      <c r="E257" s="547" t="s">
        <v>3403</v>
      </c>
      <c r="F257" s="546" t="s">
        <v>440</v>
      </c>
      <c r="G257" s="548">
        <v>21</v>
      </c>
      <c r="H257" s="549">
        <v>5.42</v>
      </c>
      <c r="I257" s="550">
        <f t="shared" si="3"/>
        <v>113.82</v>
      </c>
    </row>
    <row r="258" spans="1:9" s="434" customFormat="1" x14ac:dyDescent="0.2">
      <c r="A258" s="439">
        <v>255</v>
      </c>
      <c r="B258" s="546" t="s">
        <v>1919</v>
      </c>
      <c r="C258" s="546" t="s">
        <v>352</v>
      </c>
      <c r="D258" s="546">
        <v>100849</v>
      </c>
      <c r="E258" s="547" t="s">
        <v>2083</v>
      </c>
      <c r="F258" s="546" t="s">
        <v>440</v>
      </c>
      <c r="G258" s="548">
        <v>2</v>
      </c>
      <c r="H258" s="549">
        <v>45.87</v>
      </c>
      <c r="I258" s="550">
        <f t="shared" si="3"/>
        <v>91.74</v>
      </c>
    </row>
    <row r="259" spans="1:9" s="434" customFormat="1" ht="38.25" x14ac:dyDescent="0.2">
      <c r="A259" s="439">
        <v>256</v>
      </c>
      <c r="B259" s="546" t="s">
        <v>1919</v>
      </c>
      <c r="C259" s="546" t="s">
        <v>352</v>
      </c>
      <c r="D259" s="546">
        <v>103322</v>
      </c>
      <c r="E259" s="547" t="s">
        <v>2084</v>
      </c>
      <c r="F259" s="546" t="s">
        <v>504</v>
      </c>
      <c r="G259" s="548">
        <v>2</v>
      </c>
      <c r="H259" s="549">
        <v>57.12</v>
      </c>
      <c r="I259" s="550">
        <f t="shared" si="3"/>
        <v>114.24</v>
      </c>
    </row>
    <row r="260" spans="1:9" s="434" customFormat="1" x14ac:dyDescent="0.2">
      <c r="A260" s="439">
        <v>257</v>
      </c>
      <c r="B260" s="546" t="s">
        <v>637</v>
      </c>
      <c r="C260" s="546" t="s">
        <v>352</v>
      </c>
      <c r="D260" s="546">
        <v>95541</v>
      </c>
      <c r="E260" s="547" t="s">
        <v>2085</v>
      </c>
      <c r="F260" s="546" t="s">
        <v>440</v>
      </c>
      <c r="G260" s="548">
        <v>515</v>
      </c>
      <c r="H260" s="549">
        <v>23.15</v>
      </c>
      <c r="I260" s="550">
        <f t="shared" si="3"/>
        <v>11922.25</v>
      </c>
    </row>
    <row r="261" spans="1:9" s="434" customFormat="1" ht="25.5" x14ac:dyDescent="0.2">
      <c r="A261" s="439">
        <v>258</v>
      </c>
      <c r="B261" s="546" t="s">
        <v>1919</v>
      </c>
      <c r="C261" s="546" t="s">
        <v>353</v>
      </c>
      <c r="D261" s="546" t="s">
        <v>2086</v>
      </c>
      <c r="E261" s="547" t="s">
        <v>2087</v>
      </c>
      <c r="F261" s="546" t="s">
        <v>440</v>
      </c>
      <c r="G261" s="548">
        <v>20</v>
      </c>
      <c r="H261" s="552">
        <v>3.51</v>
      </c>
      <c r="I261" s="550">
        <f t="shared" ref="I261:I324" si="4">H261*G261</f>
        <v>70.2</v>
      </c>
    </row>
    <row r="262" spans="1:9" s="434" customFormat="1" ht="25.5" x14ac:dyDescent="0.2">
      <c r="A262" s="439">
        <v>259</v>
      </c>
      <c r="B262" s="546" t="s">
        <v>1919</v>
      </c>
      <c r="C262" s="546" t="s">
        <v>352</v>
      </c>
      <c r="D262" s="546">
        <v>89355</v>
      </c>
      <c r="E262" s="547" t="s">
        <v>2088</v>
      </c>
      <c r="F262" s="546" t="s">
        <v>438</v>
      </c>
      <c r="G262" s="548">
        <v>1</v>
      </c>
      <c r="H262" s="549">
        <v>19.399999999999999</v>
      </c>
      <c r="I262" s="550">
        <f t="shared" si="4"/>
        <v>19.399999999999999</v>
      </c>
    </row>
    <row r="263" spans="1:9" s="434" customFormat="1" x14ac:dyDescent="0.2">
      <c r="A263" s="439">
        <v>260</v>
      </c>
      <c r="B263" s="546" t="s">
        <v>1919</v>
      </c>
      <c r="C263" s="546" t="s">
        <v>353</v>
      </c>
      <c r="D263" s="546" t="s">
        <v>2089</v>
      </c>
      <c r="E263" s="547" t="s">
        <v>2090</v>
      </c>
      <c r="F263" s="546" t="s">
        <v>440</v>
      </c>
      <c r="G263" s="548">
        <v>2</v>
      </c>
      <c r="H263" s="552">
        <v>5.43</v>
      </c>
      <c r="I263" s="550">
        <f t="shared" si="4"/>
        <v>10.86</v>
      </c>
    </row>
    <row r="264" spans="1:9" s="434" customFormat="1" x14ac:dyDescent="0.2">
      <c r="A264" s="439">
        <v>261</v>
      </c>
      <c r="B264" s="546" t="s">
        <v>1919</v>
      </c>
      <c r="C264" s="546" t="s">
        <v>353</v>
      </c>
      <c r="D264" s="546" t="s">
        <v>2091</v>
      </c>
      <c r="E264" s="547" t="s">
        <v>2092</v>
      </c>
      <c r="F264" s="546" t="s">
        <v>440</v>
      </c>
      <c r="G264" s="548">
        <v>2</v>
      </c>
      <c r="H264" s="552">
        <v>16.28</v>
      </c>
      <c r="I264" s="550">
        <f t="shared" si="4"/>
        <v>32.56</v>
      </c>
    </row>
    <row r="265" spans="1:9" s="434" customFormat="1" ht="25.5" x14ac:dyDescent="0.2">
      <c r="A265" s="439">
        <v>262</v>
      </c>
      <c r="B265" s="546" t="s">
        <v>1919</v>
      </c>
      <c r="C265" s="546" t="s">
        <v>353</v>
      </c>
      <c r="D265" s="546" t="s">
        <v>2093</v>
      </c>
      <c r="E265" s="547" t="s">
        <v>2094</v>
      </c>
      <c r="F265" s="546" t="s">
        <v>440</v>
      </c>
      <c r="G265" s="548">
        <v>2</v>
      </c>
      <c r="H265" s="552">
        <v>8.39</v>
      </c>
      <c r="I265" s="550">
        <f t="shared" si="4"/>
        <v>16.78</v>
      </c>
    </row>
    <row r="266" spans="1:9" s="434" customFormat="1" x14ac:dyDescent="0.2">
      <c r="A266" s="439">
        <v>263</v>
      </c>
      <c r="B266" s="546" t="s">
        <v>1919</v>
      </c>
      <c r="C266" s="546" t="s">
        <v>353</v>
      </c>
      <c r="D266" s="546" t="s">
        <v>2095</v>
      </c>
      <c r="E266" s="547" t="s">
        <v>2096</v>
      </c>
      <c r="F266" s="546" t="s">
        <v>440</v>
      </c>
      <c r="G266" s="548">
        <v>6</v>
      </c>
      <c r="H266" s="552">
        <v>4.92</v>
      </c>
      <c r="I266" s="550">
        <f t="shared" si="4"/>
        <v>29.52</v>
      </c>
    </row>
    <row r="267" spans="1:9" s="434" customFormat="1" ht="25.5" x14ac:dyDescent="0.2">
      <c r="A267" s="439">
        <v>264</v>
      </c>
      <c r="B267" s="546" t="s">
        <v>1919</v>
      </c>
      <c r="C267" s="546" t="s">
        <v>352</v>
      </c>
      <c r="D267" s="546">
        <v>92984</v>
      </c>
      <c r="E267" s="547" t="s">
        <v>2097</v>
      </c>
      <c r="F267" s="546" t="s">
        <v>438</v>
      </c>
      <c r="G267" s="548">
        <v>20</v>
      </c>
      <c r="H267" s="549">
        <v>28.37</v>
      </c>
      <c r="I267" s="550">
        <f t="shared" si="4"/>
        <v>567.4</v>
      </c>
    </row>
    <row r="268" spans="1:9" s="434" customFormat="1" ht="25.5" x14ac:dyDescent="0.2">
      <c r="A268" s="439">
        <v>265</v>
      </c>
      <c r="B268" s="546" t="s">
        <v>1919</v>
      </c>
      <c r="C268" s="546" t="s">
        <v>352</v>
      </c>
      <c r="D268" s="546">
        <v>89707</v>
      </c>
      <c r="E268" s="547" t="s">
        <v>2098</v>
      </c>
      <c r="F268" s="546" t="s">
        <v>440</v>
      </c>
      <c r="G268" s="548">
        <v>10</v>
      </c>
      <c r="H268" s="549">
        <v>55.89</v>
      </c>
      <c r="I268" s="550">
        <f t="shared" si="4"/>
        <v>558.9</v>
      </c>
    </row>
    <row r="269" spans="1:9" s="434" customFormat="1" ht="46.35" customHeight="1" x14ac:dyDescent="0.2">
      <c r="A269" s="439">
        <v>266</v>
      </c>
      <c r="B269" s="546" t="s">
        <v>1919</v>
      </c>
      <c r="C269" s="546" t="s">
        <v>352</v>
      </c>
      <c r="D269" s="546">
        <v>89708</v>
      </c>
      <c r="E269" s="547" t="s">
        <v>2099</v>
      </c>
      <c r="F269" s="546" t="s">
        <v>440</v>
      </c>
      <c r="G269" s="548">
        <v>6</v>
      </c>
      <c r="H269" s="549">
        <v>125.75</v>
      </c>
      <c r="I269" s="550">
        <f t="shared" si="4"/>
        <v>754.5</v>
      </c>
    </row>
    <row r="270" spans="1:9" s="434" customFormat="1" x14ac:dyDescent="0.2">
      <c r="A270" s="439">
        <v>267</v>
      </c>
      <c r="B270" s="546" t="s">
        <v>1919</v>
      </c>
      <c r="C270" s="546" t="s">
        <v>353</v>
      </c>
      <c r="D270" s="546" t="s">
        <v>2100</v>
      </c>
      <c r="E270" s="547" t="s">
        <v>2101</v>
      </c>
      <c r="F270" s="546" t="s">
        <v>440</v>
      </c>
      <c r="G270" s="548">
        <v>5</v>
      </c>
      <c r="H270" s="552">
        <v>16.7</v>
      </c>
      <c r="I270" s="550">
        <f t="shared" si="4"/>
        <v>83.5</v>
      </c>
    </row>
    <row r="271" spans="1:9" s="434" customFormat="1" x14ac:dyDescent="0.2">
      <c r="A271" s="439">
        <v>268</v>
      </c>
      <c r="B271" s="546" t="s">
        <v>1919</v>
      </c>
      <c r="C271" s="546" t="s">
        <v>353</v>
      </c>
      <c r="D271" s="546" t="s">
        <v>2102</v>
      </c>
      <c r="E271" s="547" t="s">
        <v>2103</v>
      </c>
      <c r="F271" s="546" t="s">
        <v>440</v>
      </c>
      <c r="G271" s="548">
        <v>12</v>
      </c>
      <c r="H271" s="552">
        <v>23.57</v>
      </c>
      <c r="I271" s="550">
        <f t="shared" si="4"/>
        <v>282.83999999999997</v>
      </c>
    </row>
    <row r="272" spans="1:9" s="434" customFormat="1" ht="43.35" customHeight="1" x14ac:dyDescent="0.2">
      <c r="A272" s="439">
        <v>269</v>
      </c>
      <c r="B272" s="546" t="s">
        <v>1919</v>
      </c>
      <c r="C272" s="546" t="s">
        <v>352</v>
      </c>
      <c r="D272" s="546">
        <v>89500</v>
      </c>
      <c r="E272" s="547" t="s">
        <v>2005</v>
      </c>
      <c r="F272" s="546" t="s">
        <v>440</v>
      </c>
      <c r="G272" s="548">
        <v>10</v>
      </c>
      <c r="H272" s="549">
        <v>12.1</v>
      </c>
      <c r="I272" s="550">
        <f t="shared" si="4"/>
        <v>121</v>
      </c>
    </row>
    <row r="273" spans="1:9" s="434" customFormat="1" ht="42.6" customHeight="1" x14ac:dyDescent="0.2">
      <c r="A273" s="439">
        <v>270</v>
      </c>
      <c r="B273" s="546" t="s">
        <v>1919</v>
      </c>
      <c r="C273" s="546" t="s">
        <v>352</v>
      </c>
      <c r="D273" s="546">
        <v>89369</v>
      </c>
      <c r="E273" s="547" t="s">
        <v>2104</v>
      </c>
      <c r="F273" s="546" t="s">
        <v>440</v>
      </c>
      <c r="G273" s="548">
        <v>8</v>
      </c>
      <c r="H273" s="549">
        <v>16.37</v>
      </c>
      <c r="I273" s="550">
        <f t="shared" si="4"/>
        <v>130.96</v>
      </c>
    </row>
    <row r="274" spans="1:9" s="434" customFormat="1" ht="25.5" x14ac:dyDescent="0.2">
      <c r="A274" s="439">
        <v>271</v>
      </c>
      <c r="B274" s="546" t="s">
        <v>1919</v>
      </c>
      <c r="C274" s="546" t="s">
        <v>352</v>
      </c>
      <c r="D274" s="546">
        <v>91911</v>
      </c>
      <c r="E274" s="547" t="s">
        <v>2105</v>
      </c>
      <c r="F274" s="546" t="s">
        <v>440</v>
      </c>
      <c r="G274" s="548">
        <v>2</v>
      </c>
      <c r="H274" s="549">
        <v>16.45</v>
      </c>
      <c r="I274" s="550">
        <f t="shared" si="4"/>
        <v>32.9</v>
      </c>
    </row>
    <row r="275" spans="1:9" s="434" customFormat="1" ht="25.5" x14ac:dyDescent="0.2">
      <c r="A275" s="439">
        <v>272</v>
      </c>
      <c r="B275" s="546" t="s">
        <v>1919</v>
      </c>
      <c r="C275" s="546" t="s">
        <v>352</v>
      </c>
      <c r="D275" s="546">
        <v>89504</v>
      </c>
      <c r="E275" s="547" t="s">
        <v>2106</v>
      </c>
      <c r="F275" s="546" t="s">
        <v>440</v>
      </c>
      <c r="G275" s="548">
        <v>1</v>
      </c>
      <c r="H275" s="549">
        <v>17.82</v>
      </c>
      <c r="I275" s="550">
        <f t="shared" si="4"/>
        <v>17.82</v>
      </c>
    </row>
    <row r="276" spans="1:9" s="434" customFormat="1" x14ac:dyDescent="0.2">
      <c r="A276" s="439">
        <v>273</v>
      </c>
      <c r="B276" s="546" t="s">
        <v>1919</v>
      </c>
      <c r="C276" s="546" t="s">
        <v>353</v>
      </c>
      <c r="D276" s="546" t="s">
        <v>2107</v>
      </c>
      <c r="E276" s="547" t="s">
        <v>2108</v>
      </c>
      <c r="F276" s="546" t="s">
        <v>440</v>
      </c>
      <c r="G276" s="548">
        <v>9</v>
      </c>
      <c r="H276" s="552">
        <v>472.06</v>
      </c>
      <c r="I276" s="550">
        <f t="shared" si="4"/>
        <v>4248.54</v>
      </c>
    </row>
    <row r="277" spans="1:9" s="434" customFormat="1" x14ac:dyDescent="0.2">
      <c r="A277" s="439">
        <v>274</v>
      </c>
      <c r="B277" s="546" t="s">
        <v>1919</v>
      </c>
      <c r="C277" s="546" t="s">
        <v>353</v>
      </c>
      <c r="D277" s="546" t="s">
        <v>733</v>
      </c>
      <c r="E277" s="547" t="s">
        <v>732</v>
      </c>
      <c r="F277" s="546" t="s">
        <v>440</v>
      </c>
      <c r="G277" s="548">
        <v>10</v>
      </c>
      <c r="H277" s="552">
        <v>10.4</v>
      </c>
      <c r="I277" s="550">
        <f t="shared" si="4"/>
        <v>104</v>
      </c>
    </row>
    <row r="278" spans="1:9" s="434" customFormat="1" x14ac:dyDescent="0.2">
      <c r="A278" s="439">
        <v>275</v>
      </c>
      <c r="B278" s="546" t="s">
        <v>1919</v>
      </c>
      <c r="C278" s="546" t="s">
        <v>353</v>
      </c>
      <c r="D278" s="546" t="s">
        <v>2109</v>
      </c>
      <c r="E278" s="547" t="s">
        <v>730</v>
      </c>
      <c r="F278" s="546" t="s">
        <v>440</v>
      </c>
      <c r="G278" s="548">
        <v>20</v>
      </c>
      <c r="H278" s="552">
        <v>12.6</v>
      </c>
      <c r="I278" s="550">
        <f t="shared" si="4"/>
        <v>252</v>
      </c>
    </row>
    <row r="279" spans="1:9" s="434" customFormat="1" ht="25.5" x14ac:dyDescent="0.2">
      <c r="A279" s="439">
        <v>276</v>
      </c>
      <c r="B279" s="546" t="s">
        <v>1919</v>
      </c>
      <c r="C279" s="546" t="s">
        <v>352</v>
      </c>
      <c r="D279" s="546">
        <v>89802</v>
      </c>
      <c r="E279" s="547" t="s">
        <v>2110</v>
      </c>
      <c r="F279" s="546" t="s">
        <v>440</v>
      </c>
      <c r="G279" s="548">
        <v>4</v>
      </c>
      <c r="H279" s="549">
        <v>9.4499999999999993</v>
      </c>
      <c r="I279" s="550">
        <f t="shared" si="4"/>
        <v>37.799999999999997</v>
      </c>
    </row>
    <row r="280" spans="1:9" s="434" customFormat="1" ht="25.5" x14ac:dyDescent="0.2">
      <c r="A280" s="439">
        <v>277</v>
      </c>
      <c r="B280" s="546" t="s">
        <v>1919</v>
      </c>
      <c r="C280" s="546" t="s">
        <v>352</v>
      </c>
      <c r="D280" s="546">
        <v>89497</v>
      </c>
      <c r="E280" s="547" t="s">
        <v>2111</v>
      </c>
      <c r="F280" s="546" t="s">
        <v>440</v>
      </c>
      <c r="G280" s="548">
        <v>20</v>
      </c>
      <c r="H280" s="549">
        <v>12.56</v>
      </c>
      <c r="I280" s="550">
        <f t="shared" si="4"/>
        <v>251.2</v>
      </c>
    </row>
    <row r="281" spans="1:9" s="434" customFormat="1" ht="25.5" x14ac:dyDescent="0.2">
      <c r="A281" s="439">
        <v>278</v>
      </c>
      <c r="B281" s="546" t="s">
        <v>1919</v>
      </c>
      <c r="C281" s="546" t="s">
        <v>352</v>
      </c>
      <c r="D281" s="546">
        <v>89498</v>
      </c>
      <c r="E281" s="547" t="s">
        <v>2112</v>
      </c>
      <c r="F281" s="546" t="s">
        <v>440</v>
      </c>
      <c r="G281" s="548">
        <v>10</v>
      </c>
      <c r="H281" s="549">
        <v>12.61</v>
      </c>
      <c r="I281" s="550">
        <f t="shared" si="4"/>
        <v>126.1</v>
      </c>
    </row>
    <row r="282" spans="1:9" s="434" customFormat="1" ht="25.5" x14ac:dyDescent="0.2">
      <c r="A282" s="439">
        <v>279</v>
      </c>
      <c r="B282" s="546" t="s">
        <v>1919</v>
      </c>
      <c r="C282" s="546" t="s">
        <v>352</v>
      </c>
      <c r="D282" s="546">
        <v>89502</v>
      </c>
      <c r="E282" s="547" t="s">
        <v>2113</v>
      </c>
      <c r="F282" s="546" t="s">
        <v>440</v>
      </c>
      <c r="G282" s="548">
        <v>20</v>
      </c>
      <c r="H282" s="549">
        <v>16.100000000000001</v>
      </c>
      <c r="I282" s="550">
        <f t="shared" si="4"/>
        <v>322</v>
      </c>
    </row>
    <row r="283" spans="1:9" s="434" customFormat="1" ht="25.5" x14ac:dyDescent="0.2">
      <c r="A283" s="439">
        <v>280</v>
      </c>
      <c r="B283" s="546" t="s">
        <v>1919</v>
      </c>
      <c r="C283" s="546" t="s">
        <v>352</v>
      </c>
      <c r="D283" s="546">
        <v>89404</v>
      </c>
      <c r="E283" s="547" t="s">
        <v>2012</v>
      </c>
      <c r="F283" s="546" t="s">
        <v>440</v>
      </c>
      <c r="G283" s="548">
        <v>37</v>
      </c>
      <c r="H283" s="549">
        <v>6.95</v>
      </c>
      <c r="I283" s="550">
        <f t="shared" si="4"/>
        <v>257.14999999999998</v>
      </c>
    </row>
    <row r="284" spans="1:9" s="434" customFormat="1" ht="25.5" x14ac:dyDescent="0.2">
      <c r="A284" s="439">
        <v>281</v>
      </c>
      <c r="B284" s="546" t="s">
        <v>1919</v>
      </c>
      <c r="C284" s="546" t="s">
        <v>352</v>
      </c>
      <c r="D284" s="546">
        <v>89408</v>
      </c>
      <c r="E284" s="547" t="s">
        <v>2114</v>
      </c>
      <c r="F284" s="546" t="s">
        <v>440</v>
      </c>
      <c r="G284" s="548">
        <v>82</v>
      </c>
      <c r="H284" s="549">
        <v>8.3000000000000007</v>
      </c>
      <c r="I284" s="550">
        <f t="shared" si="4"/>
        <v>680.6</v>
      </c>
    </row>
    <row r="285" spans="1:9" s="434" customFormat="1" ht="25.5" x14ac:dyDescent="0.2">
      <c r="A285" s="439">
        <v>282</v>
      </c>
      <c r="B285" s="546" t="s">
        <v>1919</v>
      </c>
      <c r="C285" s="546" t="s">
        <v>352</v>
      </c>
      <c r="D285" s="546">
        <v>89413</v>
      </c>
      <c r="E285" s="547" t="s">
        <v>2115</v>
      </c>
      <c r="F285" s="546" t="s">
        <v>440</v>
      </c>
      <c r="G285" s="548">
        <v>6</v>
      </c>
      <c r="H285" s="549">
        <v>11.58</v>
      </c>
      <c r="I285" s="550">
        <f t="shared" si="4"/>
        <v>69.48</v>
      </c>
    </row>
    <row r="286" spans="1:9" s="434" customFormat="1" ht="25.5" x14ac:dyDescent="0.2">
      <c r="A286" s="439">
        <v>283</v>
      </c>
      <c r="B286" s="546" t="s">
        <v>1919</v>
      </c>
      <c r="C286" s="546" t="s">
        <v>352</v>
      </c>
      <c r="D286" s="546">
        <v>89501</v>
      </c>
      <c r="E286" s="547" t="s">
        <v>2116</v>
      </c>
      <c r="F286" s="546" t="s">
        <v>440</v>
      </c>
      <c r="G286" s="548">
        <v>82</v>
      </c>
      <c r="H286" s="549">
        <v>13.71</v>
      </c>
      <c r="I286" s="550">
        <f t="shared" si="4"/>
        <v>1124.22</v>
      </c>
    </row>
    <row r="287" spans="1:9" s="434" customFormat="1" ht="25.5" x14ac:dyDescent="0.2">
      <c r="A287" s="439">
        <v>284</v>
      </c>
      <c r="B287" s="546" t="s">
        <v>1919</v>
      </c>
      <c r="C287" s="546" t="s">
        <v>352</v>
      </c>
      <c r="D287" s="546">
        <v>89809</v>
      </c>
      <c r="E287" s="547" t="s">
        <v>2117</v>
      </c>
      <c r="F287" s="546" t="s">
        <v>440</v>
      </c>
      <c r="G287" s="548">
        <v>10</v>
      </c>
      <c r="H287" s="549">
        <v>26.26</v>
      </c>
      <c r="I287" s="550">
        <f t="shared" si="4"/>
        <v>262.60000000000002</v>
      </c>
    </row>
    <row r="288" spans="1:9" s="434" customFormat="1" ht="25.5" x14ac:dyDescent="0.2">
      <c r="A288" s="439">
        <v>285</v>
      </c>
      <c r="B288" s="546" t="s">
        <v>1919</v>
      </c>
      <c r="C288" s="546" t="s">
        <v>352</v>
      </c>
      <c r="D288" s="546">
        <v>89404</v>
      </c>
      <c r="E288" s="547" t="s">
        <v>2012</v>
      </c>
      <c r="F288" s="546" t="s">
        <v>440</v>
      </c>
      <c r="G288" s="548">
        <v>2</v>
      </c>
      <c r="H288" s="549">
        <v>6.95</v>
      </c>
      <c r="I288" s="550">
        <f t="shared" si="4"/>
        <v>13.9</v>
      </c>
    </row>
    <row r="289" spans="1:9" s="434" customFormat="1" ht="25.5" x14ac:dyDescent="0.2">
      <c r="A289" s="439">
        <v>286</v>
      </c>
      <c r="B289" s="546" t="s">
        <v>1919</v>
      </c>
      <c r="C289" s="546" t="s">
        <v>352</v>
      </c>
      <c r="D289" s="546">
        <v>89368</v>
      </c>
      <c r="E289" s="547" t="s">
        <v>2118</v>
      </c>
      <c r="F289" s="546" t="s">
        <v>440</v>
      </c>
      <c r="G289" s="548">
        <v>4</v>
      </c>
      <c r="H289" s="549">
        <v>14.15</v>
      </c>
      <c r="I289" s="550">
        <f t="shared" si="4"/>
        <v>56.6</v>
      </c>
    </row>
    <row r="290" spans="1:9" s="434" customFormat="1" ht="25.5" x14ac:dyDescent="0.2">
      <c r="A290" s="439">
        <v>287</v>
      </c>
      <c r="B290" s="546" t="s">
        <v>1919</v>
      </c>
      <c r="C290" s="546" t="s">
        <v>352</v>
      </c>
      <c r="D290" s="546">
        <v>89412</v>
      </c>
      <c r="E290" s="547" t="s">
        <v>2119</v>
      </c>
      <c r="F290" s="546" t="s">
        <v>440</v>
      </c>
      <c r="G290" s="548">
        <v>10</v>
      </c>
      <c r="H290" s="549">
        <v>9.32</v>
      </c>
      <c r="I290" s="550">
        <f t="shared" si="4"/>
        <v>93.2</v>
      </c>
    </row>
    <row r="291" spans="1:9" s="434" customFormat="1" ht="25.5" x14ac:dyDescent="0.2">
      <c r="A291" s="439">
        <v>288</v>
      </c>
      <c r="B291" s="546" t="s">
        <v>1919</v>
      </c>
      <c r="C291" s="546" t="s">
        <v>352</v>
      </c>
      <c r="D291" s="546">
        <v>90373</v>
      </c>
      <c r="E291" s="547" t="s">
        <v>2120</v>
      </c>
      <c r="F291" s="546" t="s">
        <v>440</v>
      </c>
      <c r="G291" s="548">
        <v>20</v>
      </c>
      <c r="H291" s="549">
        <v>12.36</v>
      </c>
      <c r="I291" s="550">
        <f t="shared" si="4"/>
        <v>247.2</v>
      </c>
    </row>
    <row r="292" spans="1:9" s="434" customFormat="1" ht="25.5" x14ac:dyDescent="0.2">
      <c r="A292" s="439">
        <v>289</v>
      </c>
      <c r="B292" s="546" t="s">
        <v>1919</v>
      </c>
      <c r="C292" s="546" t="s">
        <v>352</v>
      </c>
      <c r="D292" s="546">
        <v>89366</v>
      </c>
      <c r="E292" s="547" t="s">
        <v>2121</v>
      </c>
      <c r="F292" s="546" t="s">
        <v>440</v>
      </c>
      <c r="G292" s="548">
        <v>17</v>
      </c>
      <c r="H292" s="549">
        <v>15.46</v>
      </c>
      <c r="I292" s="550">
        <f t="shared" si="4"/>
        <v>262.82</v>
      </c>
    </row>
    <row r="293" spans="1:9" s="434" customFormat="1" ht="38.25" x14ac:dyDescent="0.2">
      <c r="A293" s="439">
        <v>290</v>
      </c>
      <c r="B293" s="546" t="s">
        <v>1919</v>
      </c>
      <c r="C293" s="546" t="s">
        <v>352</v>
      </c>
      <c r="D293" s="546">
        <v>89797</v>
      </c>
      <c r="E293" s="547" t="s">
        <v>2122</v>
      </c>
      <c r="F293" s="546" t="s">
        <v>440</v>
      </c>
      <c r="G293" s="548">
        <v>1</v>
      </c>
      <c r="H293" s="549">
        <v>45.87</v>
      </c>
      <c r="I293" s="550">
        <f t="shared" si="4"/>
        <v>45.87</v>
      </c>
    </row>
    <row r="294" spans="1:9" s="434" customFormat="1" ht="25.5" x14ac:dyDescent="0.2">
      <c r="A294" s="439">
        <v>291</v>
      </c>
      <c r="B294" s="546" t="s">
        <v>1919</v>
      </c>
      <c r="C294" s="546" t="s">
        <v>352</v>
      </c>
      <c r="D294" s="546">
        <v>86902</v>
      </c>
      <c r="E294" s="547" t="s">
        <v>2123</v>
      </c>
      <c r="F294" s="546" t="s">
        <v>440</v>
      </c>
      <c r="G294" s="548">
        <v>5</v>
      </c>
      <c r="H294" s="549">
        <v>303.69</v>
      </c>
      <c r="I294" s="550">
        <f t="shared" si="4"/>
        <v>1518.45</v>
      </c>
    </row>
    <row r="295" spans="1:9" s="434" customFormat="1" ht="25.5" x14ac:dyDescent="0.2">
      <c r="A295" s="439">
        <v>292</v>
      </c>
      <c r="B295" s="546" t="s">
        <v>1919</v>
      </c>
      <c r="C295" s="546" t="s">
        <v>352</v>
      </c>
      <c r="D295" s="546">
        <v>89579</v>
      </c>
      <c r="E295" s="547" t="s">
        <v>2124</v>
      </c>
      <c r="F295" s="546" t="s">
        <v>440</v>
      </c>
      <c r="G295" s="548">
        <v>2</v>
      </c>
      <c r="H295" s="549">
        <v>11.11</v>
      </c>
      <c r="I295" s="550">
        <f t="shared" si="4"/>
        <v>22.22</v>
      </c>
    </row>
    <row r="296" spans="1:9" s="434" customFormat="1" x14ac:dyDescent="0.2">
      <c r="A296" s="439">
        <v>293</v>
      </c>
      <c r="B296" s="546" t="s">
        <v>1919</v>
      </c>
      <c r="C296" s="546" t="s">
        <v>353</v>
      </c>
      <c r="D296" s="546" t="s">
        <v>2125</v>
      </c>
      <c r="E296" s="547" t="s">
        <v>2126</v>
      </c>
      <c r="F296" s="546" t="s">
        <v>440</v>
      </c>
      <c r="G296" s="548">
        <v>5</v>
      </c>
      <c r="H296" s="552">
        <v>39.51</v>
      </c>
      <c r="I296" s="550">
        <f t="shared" si="4"/>
        <v>197.55</v>
      </c>
    </row>
    <row r="297" spans="1:9" s="434" customFormat="1" ht="39" customHeight="1" x14ac:dyDescent="0.2">
      <c r="A297" s="439">
        <v>294</v>
      </c>
      <c r="B297" s="546" t="s">
        <v>1919</v>
      </c>
      <c r="C297" s="546" t="s">
        <v>353</v>
      </c>
      <c r="D297" s="546" t="s">
        <v>2127</v>
      </c>
      <c r="E297" s="547" t="s">
        <v>2128</v>
      </c>
      <c r="F297" s="546" t="s">
        <v>440</v>
      </c>
      <c r="G297" s="548">
        <v>10</v>
      </c>
      <c r="H297" s="552">
        <v>7.18</v>
      </c>
      <c r="I297" s="550">
        <f t="shared" si="4"/>
        <v>71.8</v>
      </c>
    </row>
    <row r="298" spans="1:9" s="434" customFormat="1" ht="47.45" customHeight="1" x14ac:dyDescent="0.2">
      <c r="A298" s="439">
        <v>295</v>
      </c>
      <c r="B298" s="546" t="s">
        <v>1919</v>
      </c>
      <c r="C298" s="546" t="s">
        <v>353</v>
      </c>
      <c r="D298" s="546" t="s">
        <v>2129</v>
      </c>
      <c r="E298" s="547" t="s">
        <v>2130</v>
      </c>
      <c r="F298" s="546" t="s">
        <v>440</v>
      </c>
      <c r="G298" s="548">
        <v>20</v>
      </c>
      <c r="H298" s="552">
        <v>17.86</v>
      </c>
      <c r="I298" s="550">
        <f t="shared" si="4"/>
        <v>357.2</v>
      </c>
    </row>
    <row r="299" spans="1:9" s="434" customFormat="1" x14ac:dyDescent="0.2">
      <c r="A299" s="439">
        <v>296</v>
      </c>
      <c r="B299" s="546" t="s">
        <v>1919</v>
      </c>
      <c r="C299" s="546" t="s">
        <v>353</v>
      </c>
      <c r="D299" s="546" t="s">
        <v>2131</v>
      </c>
      <c r="E299" s="547" t="s">
        <v>2132</v>
      </c>
      <c r="F299" s="546" t="s">
        <v>440</v>
      </c>
      <c r="G299" s="548">
        <v>2</v>
      </c>
      <c r="H299" s="552">
        <v>11.36</v>
      </c>
      <c r="I299" s="550">
        <f t="shared" si="4"/>
        <v>22.72</v>
      </c>
    </row>
    <row r="300" spans="1:9" s="434" customFormat="1" x14ac:dyDescent="0.2">
      <c r="A300" s="439">
        <v>297</v>
      </c>
      <c r="B300" s="546" t="s">
        <v>1919</v>
      </c>
      <c r="C300" s="546" t="s">
        <v>352</v>
      </c>
      <c r="D300" s="546">
        <v>88495</v>
      </c>
      <c r="E300" s="547" t="s">
        <v>1878</v>
      </c>
      <c r="F300" s="546" t="s">
        <v>504</v>
      </c>
      <c r="G300" s="548">
        <v>65</v>
      </c>
      <c r="H300" s="549">
        <v>11.87</v>
      </c>
      <c r="I300" s="550">
        <f t="shared" si="4"/>
        <v>771.55</v>
      </c>
    </row>
    <row r="301" spans="1:9" s="434" customFormat="1" ht="25.5" x14ac:dyDescent="0.2">
      <c r="A301" s="439">
        <v>298</v>
      </c>
      <c r="B301" s="546" t="s">
        <v>1919</v>
      </c>
      <c r="C301" s="546" t="s">
        <v>352</v>
      </c>
      <c r="D301" s="546">
        <v>87385</v>
      </c>
      <c r="E301" s="547" t="s">
        <v>2133</v>
      </c>
      <c r="F301" s="546" t="s">
        <v>452</v>
      </c>
      <c r="G301" s="548">
        <v>1</v>
      </c>
      <c r="H301" s="549">
        <v>1706.38</v>
      </c>
      <c r="I301" s="550">
        <f t="shared" si="4"/>
        <v>1706.38</v>
      </c>
    </row>
    <row r="302" spans="1:9" s="434" customFormat="1" ht="42.6" customHeight="1" x14ac:dyDescent="0.2">
      <c r="A302" s="439">
        <v>299</v>
      </c>
      <c r="B302" s="546" t="s">
        <v>1919</v>
      </c>
      <c r="C302" s="546" t="s">
        <v>353</v>
      </c>
      <c r="D302" s="546" t="s">
        <v>2134</v>
      </c>
      <c r="E302" s="547" t="s">
        <v>2135</v>
      </c>
      <c r="F302" s="546" t="s">
        <v>440</v>
      </c>
      <c r="G302" s="548">
        <v>7</v>
      </c>
      <c r="H302" s="552">
        <v>11.85</v>
      </c>
      <c r="I302" s="550">
        <f t="shared" si="4"/>
        <v>82.95</v>
      </c>
    </row>
    <row r="303" spans="1:9" s="434" customFormat="1" x14ac:dyDescent="0.2">
      <c r="A303" s="439">
        <v>300</v>
      </c>
      <c r="B303" s="546" t="s">
        <v>1919</v>
      </c>
      <c r="C303" s="546" t="s">
        <v>353</v>
      </c>
      <c r="D303" s="546" t="s">
        <v>2136</v>
      </c>
      <c r="E303" s="547" t="s">
        <v>2137</v>
      </c>
      <c r="F303" s="546" t="s">
        <v>440</v>
      </c>
      <c r="G303" s="548">
        <v>8</v>
      </c>
      <c r="H303" s="552">
        <v>16.600000000000001</v>
      </c>
      <c r="I303" s="550">
        <f t="shared" si="4"/>
        <v>132.80000000000001</v>
      </c>
    </row>
    <row r="304" spans="1:9" s="434" customFormat="1" x14ac:dyDescent="0.2">
      <c r="A304" s="439">
        <v>301</v>
      </c>
      <c r="B304" s="546" t="s">
        <v>1919</v>
      </c>
      <c r="C304" s="546" t="s">
        <v>353</v>
      </c>
      <c r="D304" s="546" t="s">
        <v>2138</v>
      </c>
      <c r="E304" s="547" t="s">
        <v>3404</v>
      </c>
      <c r="F304" s="546" t="s">
        <v>440</v>
      </c>
      <c r="G304" s="548">
        <v>78</v>
      </c>
      <c r="H304" s="552">
        <v>4.68</v>
      </c>
      <c r="I304" s="550">
        <f t="shared" si="4"/>
        <v>365.04</v>
      </c>
    </row>
    <row r="305" spans="1:9" s="434" customFormat="1" ht="50.45" customHeight="1" x14ac:dyDescent="0.2">
      <c r="A305" s="439">
        <v>302</v>
      </c>
      <c r="B305" s="546" t="s">
        <v>1916</v>
      </c>
      <c r="C305" s="546" t="s">
        <v>353</v>
      </c>
      <c r="D305" s="546" t="s">
        <v>2139</v>
      </c>
      <c r="E305" s="547" t="s">
        <v>2140</v>
      </c>
      <c r="F305" s="546" t="s">
        <v>2141</v>
      </c>
      <c r="G305" s="548">
        <v>41</v>
      </c>
      <c r="H305" s="552">
        <v>13.21</v>
      </c>
      <c r="I305" s="550">
        <f t="shared" si="4"/>
        <v>541.61</v>
      </c>
    </row>
    <row r="306" spans="1:9" s="434" customFormat="1" ht="25.5" x14ac:dyDescent="0.2">
      <c r="A306" s="439">
        <v>303</v>
      </c>
      <c r="B306" s="546" t="s">
        <v>1919</v>
      </c>
      <c r="C306" s="546" t="s">
        <v>353</v>
      </c>
      <c r="D306" s="546" t="s">
        <v>2142</v>
      </c>
      <c r="E306" s="547" t="s">
        <v>2143</v>
      </c>
      <c r="F306" s="546" t="s">
        <v>440</v>
      </c>
      <c r="G306" s="548">
        <v>2</v>
      </c>
      <c r="H306" s="552">
        <v>79.12</v>
      </c>
      <c r="I306" s="550">
        <f t="shared" si="4"/>
        <v>158.24</v>
      </c>
    </row>
    <row r="307" spans="1:9" s="434" customFormat="1" x14ac:dyDescent="0.2">
      <c r="A307" s="439">
        <v>304</v>
      </c>
      <c r="B307" s="546" t="s">
        <v>1919</v>
      </c>
      <c r="C307" s="546" t="s">
        <v>353</v>
      </c>
      <c r="D307" s="546" t="s">
        <v>2144</v>
      </c>
      <c r="E307" s="547" t="s">
        <v>2145</v>
      </c>
      <c r="F307" s="546" t="s">
        <v>440</v>
      </c>
      <c r="G307" s="548">
        <v>10300</v>
      </c>
      <c r="H307" s="552">
        <v>0.1</v>
      </c>
      <c r="I307" s="550">
        <f t="shared" si="4"/>
        <v>1030</v>
      </c>
    </row>
    <row r="308" spans="1:9" s="434" customFormat="1" ht="25.5" x14ac:dyDescent="0.2">
      <c r="A308" s="439">
        <v>305</v>
      </c>
      <c r="B308" s="546" t="s">
        <v>1919</v>
      </c>
      <c r="C308" s="546" t="s">
        <v>352</v>
      </c>
      <c r="D308" s="546">
        <v>89549</v>
      </c>
      <c r="E308" s="547" t="s">
        <v>2146</v>
      </c>
      <c r="F308" s="546" t="s">
        <v>440</v>
      </c>
      <c r="G308" s="548">
        <v>1</v>
      </c>
      <c r="H308" s="549">
        <v>16.760000000000002</v>
      </c>
      <c r="I308" s="550">
        <f t="shared" si="4"/>
        <v>16.760000000000002</v>
      </c>
    </row>
    <row r="309" spans="1:9" s="434" customFormat="1" ht="25.5" x14ac:dyDescent="0.2">
      <c r="A309" s="439">
        <v>306</v>
      </c>
      <c r="B309" s="546" t="s">
        <v>1919</v>
      </c>
      <c r="C309" s="546" t="s">
        <v>352</v>
      </c>
      <c r="D309" s="546">
        <v>103047</v>
      </c>
      <c r="E309" s="547" t="s">
        <v>2147</v>
      </c>
      <c r="F309" s="546" t="s">
        <v>440</v>
      </c>
      <c r="G309" s="548">
        <v>24</v>
      </c>
      <c r="H309" s="549">
        <v>37.950000000000003</v>
      </c>
      <c r="I309" s="550">
        <f t="shared" si="4"/>
        <v>910.8</v>
      </c>
    </row>
    <row r="310" spans="1:9" s="434" customFormat="1" ht="25.5" x14ac:dyDescent="0.2">
      <c r="A310" s="439">
        <v>307</v>
      </c>
      <c r="B310" s="546" t="s">
        <v>1919</v>
      </c>
      <c r="C310" s="546" t="s">
        <v>352</v>
      </c>
      <c r="D310" s="546">
        <v>89353</v>
      </c>
      <c r="E310" s="547" t="s">
        <v>2148</v>
      </c>
      <c r="F310" s="546" t="s">
        <v>440</v>
      </c>
      <c r="G310" s="548">
        <v>14</v>
      </c>
      <c r="H310" s="549">
        <v>45.12</v>
      </c>
      <c r="I310" s="550">
        <f t="shared" si="4"/>
        <v>631.67999999999995</v>
      </c>
    </row>
    <row r="311" spans="1:9" s="434" customFormat="1" ht="25.5" x14ac:dyDescent="0.2">
      <c r="A311" s="439">
        <v>308</v>
      </c>
      <c r="B311" s="546" t="s">
        <v>1919</v>
      </c>
      <c r="C311" s="546" t="s">
        <v>352</v>
      </c>
      <c r="D311" s="546">
        <v>89352</v>
      </c>
      <c r="E311" s="547" t="s">
        <v>2149</v>
      </c>
      <c r="F311" s="546" t="s">
        <v>440</v>
      </c>
      <c r="G311" s="548">
        <v>19</v>
      </c>
      <c r="H311" s="549">
        <v>41.2</v>
      </c>
      <c r="I311" s="550">
        <f t="shared" si="4"/>
        <v>782.8</v>
      </c>
    </row>
    <row r="312" spans="1:9" s="434" customFormat="1" ht="25.5" x14ac:dyDescent="0.2">
      <c r="A312" s="439">
        <v>309</v>
      </c>
      <c r="B312" s="546" t="s">
        <v>1919</v>
      </c>
      <c r="C312" s="546" t="s">
        <v>352</v>
      </c>
      <c r="D312" s="546">
        <v>89986</v>
      </c>
      <c r="E312" s="547" t="s">
        <v>2150</v>
      </c>
      <c r="F312" s="546" t="s">
        <v>440</v>
      </c>
      <c r="G312" s="548">
        <v>8</v>
      </c>
      <c r="H312" s="549">
        <v>94.77</v>
      </c>
      <c r="I312" s="550">
        <f t="shared" si="4"/>
        <v>758.16</v>
      </c>
    </row>
    <row r="313" spans="1:9" s="434" customFormat="1" ht="25.5" x14ac:dyDescent="0.2">
      <c r="A313" s="439">
        <v>310</v>
      </c>
      <c r="B313" s="546" t="s">
        <v>1919</v>
      </c>
      <c r="C313" s="546" t="s">
        <v>352</v>
      </c>
      <c r="D313" s="546">
        <v>89987</v>
      </c>
      <c r="E313" s="547" t="s">
        <v>2151</v>
      </c>
      <c r="F313" s="546" t="s">
        <v>440</v>
      </c>
      <c r="G313" s="548">
        <v>20</v>
      </c>
      <c r="H313" s="549">
        <v>107.63</v>
      </c>
      <c r="I313" s="550">
        <f t="shared" si="4"/>
        <v>2152.6</v>
      </c>
    </row>
    <row r="314" spans="1:9" s="434" customFormat="1" ht="25.5" x14ac:dyDescent="0.2">
      <c r="A314" s="439">
        <v>311</v>
      </c>
      <c r="B314" s="546" t="s">
        <v>1919</v>
      </c>
      <c r="C314" s="546" t="s">
        <v>352</v>
      </c>
      <c r="D314" s="546">
        <v>94489</v>
      </c>
      <c r="E314" s="547" t="s">
        <v>2152</v>
      </c>
      <c r="F314" s="546" t="s">
        <v>440</v>
      </c>
      <c r="G314" s="548">
        <v>1</v>
      </c>
      <c r="H314" s="549">
        <v>47.5</v>
      </c>
      <c r="I314" s="550">
        <f t="shared" si="4"/>
        <v>47.5</v>
      </c>
    </row>
    <row r="315" spans="1:9" s="434" customFormat="1" ht="25.5" x14ac:dyDescent="0.2">
      <c r="A315" s="439">
        <v>312</v>
      </c>
      <c r="B315" s="546" t="s">
        <v>1919</v>
      </c>
      <c r="C315" s="546" t="s">
        <v>352</v>
      </c>
      <c r="D315" s="546">
        <v>89985</v>
      </c>
      <c r="E315" s="547" t="s">
        <v>2153</v>
      </c>
      <c r="F315" s="546" t="s">
        <v>440</v>
      </c>
      <c r="G315" s="548">
        <v>20</v>
      </c>
      <c r="H315" s="549">
        <v>102.12</v>
      </c>
      <c r="I315" s="550">
        <f t="shared" si="4"/>
        <v>2042.4</v>
      </c>
    </row>
    <row r="316" spans="1:9" s="434" customFormat="1" ht="38.450000000000003" customHeight="1" x14ac:dyDescent="0.2">
      <c r="A316" s="439">
        <v>313</v>
      </c>
      <c r="B316" s="546" t="s">
        <v>1919</v>
      </c>
      <c r="C316" s="546" t="s">
        <v>352</v>
      </c>
      <c r="D316" s="546">
        <v>103049</v>
      </c>
      <c r="E316" s="547" t="s">
        <v>2154</v>
      </c>
      <c r="F316" s="546" t="s">
        <v>440</v>
      </c>
      <c r="G316" s="548">
        <v>1</v>
      </c>
      <c r="H316" s="549">
        <v>30.22</v>
      </c>
      <c r="I316" s="550">
        <f t="shared" si="4"/>
        <v>30.22</v>
      </c>
    </row>
    <row r="317" spans="1:9" s="434" customFormat="1" ht="25.5" x14ac:dyDescent="0.2">
      <c r="A317" s="439">
        <v>314</v>
      </c>
      <c r="B317" s="546" t="s">
        <v>1919</v>
      </c>
      <c r="C317" s="546" t="s">
        <v>352</v>
      </c>
      <c r="D317" s="546">
        <v>103046</v>
      </c>
      <c r="E317" s="547" t="s">
        <v>2155</v>
      </c>
      <c r="F317" s="546" t="s">
        <v>440</v>
      </c>
      <c r="G317" s="548">
        <v>3</v>
      </c>
      <c r="H317" s="549">
        <v>35.94</v>
      </c>
      <c r="I317" s="550">
        <f t="shared" si="4"/>
        <v>107.82</v>
      </c>
    </row>
    <row r="318" spans="1:9" s="434" customFormat="1" ht="25.5" x14ac:dyDescent="0.2">
      <c r="A318" s="439">
        <v>315</v>
      </c>
      <c r="B318" s="546" t="s">
        <v>1919</v>
      </c>
      <c r="C318" s="546" t="s">
        <v>352</v>
      </c>
      <c r="D318" s="546">
        <v>103045</v>
      </c>
      <c r="E318" s="547" t="s">
        <v>2156</v>
      </c>
      <c r="F318" s="546" t="s">
        <v>440</v>
      </c>
      <c r="G318" s="548">
        <v>20</v>
      </c>
      <c r="H318" s="549">
        <v>14.23</v>
      </c>
      <c r="I318" s="550">
        <f t="shared" si="4"/>
        <v>284.60000000000002</v>
      </c>
    </row>
    <row r="319" spans="1:9" s="434" customFormat="1" ht="50.45" customHeight="1" x14ac:dyDescent="0.2">
      <c r="A319" s="439">
        <v>316</v>
      </c>
      <c r="B319" s="546" t="s">
        <v>1919</v>
      </c>
      <c r="C319" s="546" t="s">
        <v>352</v>
      </c>
      <c r="D319" s="546">
        <v>89349</v>
      </c>
      <c r="E319" s="547" t="s">
        <v>2157</v>
      </c>
      <c r="F319" s="546" t="s">
        <v>440</v>
      </c>
      <c r="G319" s="548">
        <v>1</v>
      </c>
      <c r="H319" s="549">
        <v>30.22</v>
      </c>
      <c r="I319" s="550">
        <f t="shared" si="4"/>
        <v>30.22</v>
      </c>
    </row>
    <row r="320" spans="1:9" s="434" customFormat="1" ht="25.5" x14ac:dyDescent="0.2">
      <c r="A320" s="439">
        <v>317</v>
      </c>
      <c r="B320" s="546" t="s">
        <v>1919</v>
      </c>
      <c r="C320" s="546" t="s">
        <v>353</v>
      </c>
      <c r="D320" s="546" t="s">
        <v>2158</v>
      </c>
      <c r="E320" s="547" t="s">
        <v>2159</v>
      </c>
      <c r="F320" s="546" t="s">
        <v>440</v>
      </c>
      <c r="G320" s="548">
        <v>3</v>
      </c>
      <c r="H320" s="552">
        <v>288.31</v>
      </c>
      <c r="I320" s="550">
        <f t="shared" si="4"/>
        <v>864.93</v>
      </c>
    </row>
    <row r="321" spans="1:9" s="434" customFormat="1" x14ac:dyDescent="0.2">
      <c r="A321" s="439">
        <v>318</v>
      </c>
      <c r="B321" s="546" t="s">
        <v>1919</v>
      </c>
      <c r="C321" s="546" t="s">
        <v>352</v>
      </c>
      <c r="D321" s="546">
        <v>86883</v>
      </c>
      <c r="E321" s="547" t="s">
        <v>2160</v>
      </c>
      <c r="F321" s="546" t="s">
        <v>440</v>
      </c>
      <c r="G321" s="548">
        <v>61</v>
      </c>
      <c r="H321" s="549">
        <v>11.81</v>
      </c>
      <c r="I321" s="550">
        <f t="shared" si="4"/>
        <v>720.41</v>
      </c>
    </row>
    <row r="322" spans="1:9" s="434" customFormat="1" x14ac:dyDescent="0.2">
      <c r="A322" s="439">
        <v>319</v>
      </c>
      <c r="B322" s="546" t="s">
        <v>1919</v>
      </c>
      <c r="C322" s="546" t="s">
        <v>353</v>
      </c>
      <c r="D322" s="546" t="s">
        <v>2161</v>
      </c>
      <c r="E322" s="547" t="s">
        <v>2162</v>
      </c>
      <c r="F322" s="546" t="s">
        <v>438</v>
      </c>
      <c r="G322" s="548">
        <v>1</v>
      </c>
      <c r="H322" s="552">
        <v>143.19</v>
      </c>
      <c r="I322" s="550">
        <f t="shared" si="4"/>
        <v>143.19</v>
      </c>
    </row>
    <row r="323" spans="1:9" s="434" customFormat="1" ht="25.5" x14ac:dyDescent="0.2">
      <c r="A323" s="439">
        <v>320</v>
      </c>
      <c r="B323" s="546" t="s">
        <v>1919</v>
      </c>
      <c r="C323" s="546" t="s">
        <v>352</v>
      </c>
      <c r="D323" s="546">
        <v>89393</v>
      </c>
      <c r="E323" s="547" t="s">
        <v>2163</v>
      </c>
      <c r="F323" s="546" t="s">
        <v>440</v>
      </c>
      <c r="G323" s="548">
        <v>20</v>
      </c>
      <c r="H323" s="549">
        <v>10.58</v>
      </c>
      <c r="I323" s="550">
        <f t="shared" si="4"/>
        <v>211.6</v>
      </c>
    </row>
    <row r="324" spans="1:9" s="434" customFormat="1" ht="38.25" x14ac:dyDescent="0.2">
      <c r="A324" s="439">
        <v>321</v>
      </c>
      <c r="B324" s="546" t="s">
        <v>1919</v>
      </c>
      <c r="C324" s="546" t="s">
        <v>352</v>
      </c>
      <c r="D324" s="546">
        <v>94688</v>
      </c>
      <c r="E324" s="547" t="s">
        <v>2164</v>
      </c>
      <c r="F324" s="546" t="s">
        <v>440</v>
      </c>
      <c r="G324" s="548">
        <v>30</v>
      </c>
      <c r="H324" s="549">
        <v>6.45</v>
      </c>
      <c r="I324" s="550">
        <f t="shared" si="4"/>
        <v>193.5</v>
      </c>
    </row>
    <row r="325" spans="1:9" s="434" customFormat="1" ht="25.5" x14ac:dyDescent="0.2">
      <c r="A325" s="439">
        <v>322</v>
      </c>
      <c r="B325" s="546" t="s">
        <v>1919</v>
      </c>
      <c r="C325" s="546" t="s">
        <v>352</v>
      </c>
      <c r="D325" s="546">
        <v>89399</v>
      </c>
      <c r="E325" s="547" t="s">
        <v>3405</v>
      </c>
      <c r="F325" s="546" t="s">
        <v>440</v>
      </c>
      <c r="G325" s="548">
        <v>8</v>
      </c>
      <c r="H325" s="549">
        <v>23.56</v>
      </c>
      <c r="I325" s="550">
        <f t="shared" ref="I325:I388" si="5">H325*G325</f>
        <v>188.48</v>
      </c>
    </row>
    <row r="326" spans="1:9" s="434" customFormat="1" ht="38.25" x14ac:dyDescent="0.2">
      <c r="A326" s="439">
        <v>323</v>
      </c>
      <c r="B326" s="546" t="s">
        <v>1919</v>
      </c>
      <c r="C326" s="546" t="s">
        <v>352</v>
      </c>
      <c r="D326" s="546">
        <v>94694</v>
      </c>
      <c r="E326" s="547" t="s">
        <v>2165</v>
      </c>
      <c r="F326" s="546" t="s">
        <v>440</v>
      </c>
      <c r="G326" s="548">
        <v>4</v>
      </c>
      <c r="H326" s="549">
        <v>22.43</v>
      </c>
      <c r="I326" s="550">
        <f t="shared" si="5"/>
        <v>89.72</v>
      </c>
    </row>
    <row r="327" spans="1:9" s="434" customFormat="1" ht="25.5" x14ac:dyDescent="0.2">
      <c r="A327" s="439">
        <v>324</v>
      </c>
      <c r="B327" s="546" t="s">
        <v>1919</v>
      </c>
      <c r="C327" s="546" t="s">
        <v>352</v>
      </c>
      <c r="D327" s="546">
        <v>89400</v>
      </c>
      <c r="E327" s="547" t="s">
        <v>2166</v>
      </c>
      <c r="F327" s="546" t="s">
        <v>440</v>
      </c>
      <c r="G327" s="548">
        <v>1</v>
      </c>
      <c r="H327" s="549">
        <v>19.02</v>
      </c>
      <c r="I327" s="550">
        <f t="shared" si="5"/>
        <v>19.02</v>
      </c>
    </row>
    <row r="328" spans="1:9" s="434" customFormat="1" ht="25.5" x14ac:dyDescent="0.2">
      <c r="A328" s="439">
        <v>325</v>
      </c>
      <c r="B328" s="546" t="s">
        <v>1919</v>
      </c>
      <c r="C328" s="546" t="s">
        <v>352</v>
      </c>
      <c r="D328" s="546">
        <v>89397</v>
      </c>
      <c r="E328" s="547" t="s">
        <v>2167</v>
      </c>
      <c r="F328" s="546" t="s">
        <v>440</v>
      </c>
      <c r="G328" s="548">
        <v>6</v>
      </c>
      <c r="H328" s="549">
        <v>14.14</v>
      </c>
      <c r="I328" s="550">
        <f t="shared" si="5"/>
        <v>84.84</v>
      </c>
    </row>
    <row r="329" spans="1:9" s="434" customFormat="1" ht="38.25" x14ac:dyDescent="0.2">
      <c r="A329" s="439">
        <v>326</v>
      </c>
      <c r="B329" s="546" t="s">
        <v>1919</v>
      </c>
      <c r="C329" s="546" t="s">
        <v>352</v>
      </c>
      <c r="D329" s="546">
        <v>94700</v>
      </c>
      <c r="E329" s="547" t="s">
        <v>2168</v>
      </c>
      <c r="F329" s="546" t="s">
        <v>440</v>
      </c>
      <c r="G329" s="548">
        <v>1</v>
      </c>
      <c r="H329" s="549">
        <v>122.33</v>
      </c>
      <c r="I329" s="550">
        <f t="shared" si="5"/>
        <v>122.33</v>
      </c>
    </row>
    <row r="330" spans="1:9" s="434" customFormat="1" ht="25.5" x14ac:dyDescent="0.2">
      <c r="A330" s="439">
        <v>327</v>
      </c>
      <c r="B330" s="546" t="s">
        <v>1919</v>
      </c>
      <c r="C330" s="546" t="s">
        <v>352</v>
      </c>
      <c r="D330" s="546">
        <v>90374</v>
      </c>
      <c r="E330" s="547" t="s">
        <v>2169</v>
      </c>
      <c r="F330" s="546" t="s">
        <v>440</v>
      </c>
      <c r="G330" s="548">
        <v>2</v>
      </c>
      <c r="H330" s="549">
        <v>21.04</v>
      </c>
      <c r="I330" s="550">
        <f t="shared" si="5"/>
        <v>42.08</v>
      </c>
    </row>
    <row r="331" spans="1:9" s="434" customFormat="1" ht="38.25" x14ac:dyDescent="0.2">
      <c r="A331" s="439">
        <v>328</v>
      </c>
      <c r="B331" s="546" t="s">
        <v>1919</v>
      </c>
      <c r="C331" s="546" t="s">
        <v>352</v>
      </c>
      <c r="D331" s="546">
        <v>94692</v>
      </c>
      <c r="E331" s="547" t="s">
        <v>2170</v>
      </c>
      <c r="F331" s="546" t="s">
        <v>440</v>
      </c>
      <c r="G331" s="548">
        <v>4</v>
      </c>
      <c r="H331" s="549">
        <v>18.079999999999998</v>
      </c>
      <c r="I331" s="550">
        <f t="shared" si="5"/>
        <v>72.319999999999993</v>
      </c>
    </row>
    <row r="332" spans="1:9" s="434" customFormat="1" ht="25.5" x14ac:dyDescent="0.2">
      <c r="A332" s="439">
        <v>329</v>
      </c>
      <c r="B332" s="546" t="s">
        <v>1919</v>
      </c>
      <c r="C332" s="546" t="s">
        <v>352</v>
      </c>
      <c r="D332" s="546">
        <v>86906</v>
      </c>
      <c r="E332" s="547" t="s">
        <v>2171</v>
      </c>
      <c r="F332" s="546" t="s">
        <v>440</v>
      </c>
      <c r="G332" s="548">
        <v>41</v>
      </c>
      <c r="H332" s="549">
        <v>71.09</v>
      </c>
      <c r="I332" s="550">
        <f t="shared" si="5"/>
        <v>2914.69</v>
      </c>
    </row>
    <row r="333" spans="1:9" s="434" customFormat="1" ht="39.6" customHeight="1" x14ac:dyDescent="0.2">
      <c r="A333" s="439">
        <v>330</v>
      </c>
      <c r="B333" s="546" t="s">
        <v>1919</v>
      </c>
      <c r="C333" s="546" t="s">
        <v>353</v>
      </c>
      <c r="D333" s="546" t="s">
        <v>2172</v>
      </c>
      <c r="E333" s="547" t="s">
        <v>2173</v>
      </c>
      <c r="F333" s="546" t="s">
        <v>440</v>
      </c>
      <c r="G333" s="548">
        <v>2</v>
      </c>
      <c r="H333" s="552">
        <v>27.87</v>
      </c>
      <c r="I333" s="550">
        <f t="shared" si="5"/>
        <v>55.74</v>
      </c>
    </row>
    <row r="334" spans="1:9" s="434" customFormat="1" ht="48.6" customHeight="1" x14ac:dyDescent="0.2">
      <c r="A334" s="439">
        <v>331</v>
      </c>
      <c r="B334" s="546" t="s">
        <v>1919</v>
      </c>
      <c r="C334" s="546" t="s">
        <v>352</v>
      </c>
      <c r="D334" s="546">
        <v>100853</v>
      </c>
      <c r="E334" s="547" t="s">
        <v>2174</v>
      </c>
      <c r="F334" s="546" t="s">
        <v>440</v>
      </c>
      <c r="G334" s="548">
        <v>19</v>
      </c>
      <c r="H334" s="549">
        <v>326.64999999999998</v>
      </c>
      <c r="I334" s="550">
        <f t="shared" si="5"/>
        <v>6206.35</v>
      </c>
    </row>
    <row r="335" spans="1:9" s="434" customFormat="1" ht="25.5" x14ac:dyDescent="0.2">
      <c r="A335" s="439">
        <v>332</v>
      </c>
      <c r="B335" s="546" t="s">
        <v>1919</v>
      </c>
      <c r="C335" s="546" t="s">
        <v>352</v>
      </c>
      <c r="D335" s="546">
        <v>86911</v>
      </c>
      <c r="E335" s="547" t="s">
        <v>2175</v>
      </c>
      <c r="F335" s="546" t="s">
        <v>440</v>
      </c>
      <c r="G335" s="548">
        <v>18</v>
      </c>
      <c r="H335" s="549">
        <v>83.22</v>
      </c>
      <c r="I335" s="550">
        <f t="shared" si="5"/>
        <v>1497.96</v>
      </c>
    </row>
    <row r="336" spans="1:9" s="434" customFormat="1" x14ac:dyDescent="0.2">
      <c r="A336" s="439">
        <v>333</v>
      </c>
      <c r="B336" s="546" t="s">
        <v>1919</v>
      </c>
      <c r="C336" s="546" t="s">
        <v>352</v>
      </c>
      <c r="D336" s="546">
        <v>86916</v>
      </c>
      <c r="E336" s="547" t="s">
        <v>2176</v>
      </c>
      <c r="F336" s="546" t="s">
        <v>440</v>
      </c>
      <c r="G336" s="548">
        <v>2</v>
      </c>
      <c r="H336" s="549">
        <v>22.21</v>
      </c>
      <c r="I336" s="550">
        <f t="shared" si="5"/>
        <v>44.42</v>
      </c>
    </row>
    <row r="337" spans="1:9" s="434" customFormat="1" ht="25.5" x14ac:dyDescent="0.2">
      <c r="A337" s="439">
        <v>334</v>
      </c>
      <c r="B337" s="546" t="s">
        <v>1919</v>
      </c>
      <c r="C337" s="546" t="s">
        <v>352</v>
      </c>
      <c r="D337" s="546">
        <v>86914</v>
      </c>
      <c r="E337" s="547" t="s">
        <v>2177</v>
      </c>
      <c r="F337" s="546" t="s">
        <v>440</v>
      </c>
      <c r="G337" s="548">
        <v>30</v>
      </c>
      <c r="H337" s="549">
        <v>93.49</v>
      </c>
      <c r="I337" s="550">
        <f t="shared" si="5"/>
        <v>2804.7</v>
      </c>
    </row>
    <row r="338" spans="1:9" s="434" customFormat="1" ht="25.5" x14ac:dyDescent="0.2">
      <c r="A338" s="439">
        <v>335</v>
      </c>
      <c r="B338" s="546" t="s">
        <v>1919</v>
      </c>
      <c r="C338" s="546" t="s">
        <v>352</v>
      </c>
      <c r="D338" s="546">
        <v>89449</v>
      </c>
      <c r="E338" s="547" t="s">
        <v>2178</v>
      </c>
      <c r="F338" s="546" t="s">
        <v>438</v>
      </c>
      <c r="G338" s="548">
        <v>6</v>
      </c>
      <c r="H338" s="549">
        <v>17.18</v>
      </c>
      <c r="I338" s="550">
        <f t="shared" si="5"/>
        <v>103.08</v>
      </c>
    </row>
    <row r="339" spans="1:9" s="434" customFormat="1" ht="25.5" x14ac:dyDescent="0.2">
      <c r="A339" s="439">
        <v>336</v>
      </c>
      <c r="B339" s="546" t="s">
        <v>1919</v>
      </c>
      <c r="C339" s="546" t="s">
        <v>352</v>
      </c>
      <c r="D339" s="546">
        <v>89403</v>
      </c>
      <c r="E339" s="547" t="s">
        <v>2179</v>
      </c>
      <c r="F339" s="546" t="s">
        <v>438</v>
      </c>
      <c r="G339" s="548">
        <v>4</v>
      </c>
      <c r="H339" s="549">
        <v>18.09</v>
      </c>
      <c r="I339" s="550">
        <f t="shared" si="5"/>
        <v>72.36</v>
      </c>
    </row>
    <row r="340" spans="1:9" s="434" customFormat="1" ht="25.5" x14ac:dyDescent="0.2">
      <c r="A340" s="439">
        <v>337</v>
      </c>
      <c r="B340" s="546" t="s">
        <v>1919</v>
      </c>
      <c r="C340" s="546" t="s">
        <v>352</v>
      </c>
      <c r="D340" s="546">
        <v>89800</v>
      </c>
      <c r="E340" s="547" t="s">
        <v>2180</v>
      </c>
      <c r="F340" s="546" t="s">
        <v>438</v>
      </c>
      <c r="G340" s="548">
        <v>103</v>
      </c>
      <c r="H340" s="549">
        <v>25.72</v>
      </c>
      <c r="I340" s="550">
        <f t="shared" si="5"/>
        <v>2649.16</v>
      </c>
    </row>
    <row r="341" spans="1:9" s="434" customFormat="1" ht="25.5" x14ac:dyDescent="0.2">
      <c r="A341" s="439">
        <v>338</v>
      </c>
      <c r="B341" s="546" t="s">
        <v>1919</v>
      </c>
      <c r="C341" s="546" t="s">
        <v>352</v>
      </c>
      <c r="D341" s="546">
        <v>89798</v>
      </c>
      <c r="E341" s="547" t="s">
        <v>2181</v>
      </c>
      <c r="F341" s="546" t="s">
        <v>438</v>
      </c>
      <c r="G341" s="548">
        <v>61</v>
      </c>
      <c r="H341" s="549">
        <v>11.55</v>
      </c>
      <c r="I341" s="550">
        <f t="shared" si="5"/>
        <v>704.55</v>
      </c>
    </row>
    <row r="342" spans="1:9" s="434" customFormat="1" ht="25.5" x14ac:dyDescent="0.2">
      <c r="A342" s="439">
        <v>339</v>
      </c>
      <c r="B342" s="546" t="s">
        <v>1919</v>
      </c>
      <c r="C342" s="546" t="s">
        <v>352</v>
      </c>
      <c r="D342" s="546">
        <v>89402</v>
      </c>
      <c r="E342" s="547" t="s">
        <v>2182</v>
      </c>
      <c r="F342" s="546" t="s">
        <v>438</v>
      </c>
      <c r="G342" s="548">
        <v>412</v>
      </c>
      <c r="H342" s="549">
        <v>11.77</v>
      </c>
      <c r="I342" s="550">
        <f t="shared" si="5"/>
        <v>4849.24</v>
      </c>
    </row>
    <row r="343" spans="1:9" s="434" customFormat="1" ht="25.5" x14ac:dyDescent="0.2">
      <c r="A343" s="439">
        <v>340</v>
      </c>
      <c r="B343" s="546" t="s">
        <v>1919</v>
      </c>
      <c r="C343" s="546" t="s">
        <v>352</v>
      </c>
      <c r="D343" s="546">
        <v>89713</v>
      </c>
      <c r="E343" s="547" t="s">
        <v>2183</v>
      </c>
      <c r="F343" s="546" t="s">
        <v>438</v>
      </c>
      <c r="G343" s="548">
        <v>16</v>
      </c>
      <c r="H343" s="549">
        <v>30.63</v>
      </c>
      <c r="I343" s="550">
        <f t="shared" si="5"/>
        <v>490.08</v>
      </c>
    </row>
    <row r="344" spans="1:9" s="434" customFormat="1" ht="25.5" x14ac:dyDescent="0.2">
      <c r="A344" s="439">
        <v>341</v>
      </c>
      <c r="B344" s="546" t="s">
        <v>1919</v>
      </c>
      <c r="C344" s="546" t="s">
        <v>352</v>
      </c>
      <c r="D344" s="546">
        <v>89594</v>
      </c>
      <c r="E344" s="547" t="s">
        <v>2184</v>
      </c>
      <c r="F344" s="546" t="s">
        <v>440</v>
      </c>
      <c r="G344" s="548">
        <v>7</v>
      </c>
      <c r="H344" s="549">
        <v>33.44</v>
      </c>
      <c r="I344" s="550">
        <f t="shared" si="5"/>
        <v>234.08</v>
      </c>
    </row>
    <row r="345" spans="1:9" s="434" customFormat="1" ht="25.5" x14ac:dyDescent="0.2">
      <c r="A345" s="439">
        <v>342</v>
      </c>
      <c r="B345" s="546" t="s">
        <v>1919</v>
      </c>
      <c r="C345" s="546" t="s">
        <v>352</v>
      </c>
      <c r="D345" s="546">
        <v>86877</v>
      </c>
      <c r="E345" s="547" t="s">
        <v>2185</v>
      </c>
      <c r="F345" s="546" t="s">
        <v>440</v>
      </c>
      <c r="G345" s="548">
        <v>10</v>
      </c>
      <c r="H345" s="549">
        <v>57.09</v>
      </c>
      <c r="I345" s="550">
        <f t="shared" si="5"/>
        <v>570.9</v>
      </c>
    </row>
    <row r="346" spans="1:9" s="434" customFormat="1" ht="25.5" x14ac:dyDescent="0.2">
      <c r="A346" s="439">
        <v>343</v>
      </c>
      <c r="B346" s="546" t="s">
        <v>1919</v>
      </c>
      <c r="C346" s="546" t="s">
        <v>352</v>
      </c>
      <c r="D346" s="546">
        <v>86888</v>
      </c>
      <c r="E346" s="547" t="s">
        <v>2186</v>
      </c>
      <c r="F346" s="546" t="s">
        <v>440</v>
      </c>
      <c r="G346" s="548">
        <v>12</v>
      </c>
      <c r="H346" s="549">
        <v>472.53</v>
      </c>
      <c r="I346" s="550">
        <f t="shared" si="5"/>
        <v>5670.36</v>
      </c>
    </row>
    <row r="347" spans="1:9" s="434" customFormat="1" x14ac:dyDescent="0.2">
      <c r="A347" s="439">
        <v>344</v>
      </c>
      <c r="B347" s="546" t="s">
        <v>2187</v>
      </c>
      <c r="C347" s="546" t="s">
        <v>353</v>
      </c>
      <c r="D347" s="546" t="s">
        <v>2188</v>
      </c>
      <c r="E347" s="547" t="s">
        <v>2189</v>
      </c>
      <c r="F347" s="546" t="s">
        <v>504</v>
      </c>
      <c r="G347" s="548">
        <v>1</v>
      </c>
      <c r="H347" s="552">
        <v>41.19</v>
      </c>
      <c r="I347" s="550">
        <f t="shared" si="5"/>
        <v>41.19</v>
      </c>
    </row>
    <row r="348" spans="1:9" s="434" customFormat="1" ht="25.5" x14ac:dyDescent="0.2">
      <c r="A348" s="439">
        <v>345</v>
      </c>
      <c r="B348" s="546" t="s">
        <v>2187</v>
      </c>
      <c r="C348" s="546" t="s">
        <v>352</v>
      </c>
      <c r="D348" s="546">
        <v>102151</v>
      </c>
      <c r="E348" s="547" t="s">
        <v>2190</v>
      </c>
      <c r="F348" s="546" t="s">
        <v>504</v>
      </c>
      <c r="G348" s="548">
        <v>35</v>
      </c>
      <c r="H348" s="549">
        <v>156.29</v>
      </c>
      <c r="I348" s="550">
        <f t="shared" si="5"/>
        <v>5470.15</v>
      </c>
    </row>
    <row r="349" spans="1:9" s="434" customFormat="1" x14ac:dyDescent="0.2">
      <c r="A349" s="439">
        <v>346</v>
      </c>
      <c r="B349" s="546" t="s">
        <v>2187</v>
      </c>
      <c r="C349" s="546" t="s">
        <v>352</v>
      </c>
      <c r="D349" s="546">
        <v>102179</v>
      </c>
      <c r="E349" s="547" t="s">
        <v>2191</v>
      </c>
      <c r="F349" s="546" t="s">
        <v>504</v>
      </c>
      <c r="G349" s="548">
        <v>38</v>
      </c>
      <c r="H349" s="549">
        <v>306.06</v>
      </c>
      <c r="I349" s="550">
        <f t="shared" si="5"/>
        <v>11630.28</v>
      </c>
    </row>
    <row r="350" spans="1:9" s="434" customFormat="1" x14ac:dyDescent="0.2">
      <c r="A350" s="439">
        <v>347</v>
      </c>
      <c r="B350" s="546" t="s">
        <v>2192</v>
      </c>
      <c r="C350" s="546" t="s">
        <v>353</v>
      </c>
      <c r="D350" s="546" t="s">
        <v>2193</v>
      </c>
      <c r="E350" s="547" t="s">
        <v>2194</v>
      </c>
      <c r="F350" s="546" t="s">
        <v>504</v>
      </c>
      <c r="G350" s="548">
        <v>937</v>
      </c>
      <c r="H350" s="552">
        <v>12.63</v>
      </c>
      <c r="I350" s="550">
        <f t="shared" si="5"/>
        <v>11834.31</v>
      </c>
    </row>
    <row r="351" spans="1:9" s="434" customFormat="1" ht="25.5" x14ac:dyDescent="0.2">
      <c r="A351" s="439">
        <v>348</v>
      </c>
      <c r="B351" s="546" t="s">
        <v>2192</v>
      </c>
      <c r="C351" s="546" t="s">
        <v>352</v>
      </c>
      <c r="D351" s="546">
        <v>87398</v>
      </c>
      <c r="E351" s="547" t="s">
        <v>2195</v>
      </c>
      <c r="F351" s="546" t="s">
        <v>452</v>
      </c>
      <c r="G351" s="548">
        <v>1</v>
      </c>
      <c r="H351" s="549">
        <v>1659.96</v>
      </c>
      <c r="I351" s="550">
        <f t="shared" si="5"/>
        <v>1659.96</v>
      </c>
    </row>
    <row r="352" spans="1:9" s="434" customFormat="1" x14ac:dyDescent="0.2">
      <c r="A352" s="439">
        <v>349</v>
      </c>
      <c r="B352" s="546" t="s">
        <v>2192</v>
      </c>
      <c r="C352" s="546" t="s">
        <v>353</v>
      </c>
      <c r="D352" s="546" t="s">
        <v>2196</v>
      </c>
      <c r="E352" s="547" t="s">
        <v>2197</v>
      </c>
      <c r="F352" s="546" t="s">
        <v>440</v>
      </c>
      <c r="G352" s="548">
        <v>38</v>
      </c>
      <c r="H352" s="552">
        <v>10.75</v>
      </c>
      <c r="I352" s="550">
        <f t="shared" si="5"/>
        <v>408.5</v>
      </c>
    </row>
    <row r="353" spans="1:9" s="434" customFormat="1" x14ac:dyDescent="0.2">
      <c r="A353" s="439">
        <v>350</v>
      </c>
      <c r="B353" s="546" t="s">
        <v>2192</v>
      </c>
      <c r="C353" s="546" t="s">
        <v>353</v>
      </c>
      <c r="D353" s="546" t="s">
        <v>2198</v>
      </c>
      <c r="E353" s="547" t="s">
        <v>2199</v>
      </c>
      <c r="F353" s="546" t="s">
        <v>440</v>
      </c>
      <c r="G353" s="548">
        <v>82</v>
      </c>
      <c r="H353" s="552">
        <v>0.52</v>
      </c>
      <c r="I353" s="550">
        <f t="shared" si="5"/>
        <v>42.64</v>
      </c>
    </row>
    <row r="354" spans="1:9" s="434" customFormat="1" ht="42.6" customHeight="1" x14ac:dyDescent="0.2">
      <c r="A354" s="439">
        <v>351</v>
      </c>
      <c r="B354" s="546" t="s">
        <v>2192</v>
      </c>
      <c r="C354" s="546" t="s">
        <v>352</v>
      </c>
      <c r="D354" s="546">
        <v>103322</v>
      </c>
      <c r="E354" s="547" t="s">
        <v>2084</v>
      </c>
      <c r="F354" s="546" t="s">
        <v>504</v>
      </c>
      <c r="G354" s="548">
        <v>5</v>
      </c>
      <c r="H354" s="549">
        <v>57.12</v>
      </c>
      <c r="I354" s="550">
        <f t="shared" si="5"/>
        <v>285.60000000000002</v>
      </c>
    </row>
    <row r="355" spans="1:9" s="434" customFormat="1" x14ac:dyDescent="0.2">
      <c r="A355" s="439">
        <v>352</v>
      </c>
      <c r="B355" s="546" t="s">
        <v>637</v>
      </c>
      <c r="C355" s="546" t="s">
        <v>353</v>
      </c>
      <c r="D355" s="546" t="s">
        <v>2200</v>
      </c>
      <c r="E355" s="547" t="s">
        <v>2201</v>
      </c>
      <c r="F355" s="546" t="s">
        <v>440</v>
      </c>
      <c r="G355" s="548">
        <v>5</v>
      </c>
      <c r="H355" s="552">
        <v>4.21</v>
      </c>
      <c r="I355" s="550">
        <f t="shared" si="5"/>
        <v>21.05</v>
      </c>
    </row>
    <row r="356" spans="1:9" s="434" customFormat="1" ht="25.5" x14ac:dyDescent="0.2">
      <c r="A356" s="439">
        <v>353</v>
      </c>
      <c r="B356" s="546" t="s">
        <v>2192</v>
      </c>
      <c r="C356" s="546" t="s">
        <v>352</v>
      </c>
      <c r="D356" s="546">
        <v>91931</v>
      </c>
      <c r="E356" s="547" t="s">
        <v>2202</v>
      </c>
      <c r="F356" s="546" t="s">
        <v>438</v>
      </c>
      <c r="G356" s="548">
        <v>144</v>
      </c>
      <c r="H356" s="549">
        <v>10.210000000000001</v>
      </c>
      <c r="I356" s="550">
        <f t="shared" si="5"/>
        <v>1470.24</v>
      </c>
    </row>
    <row r="357" spans="1:9" s="434" customFormat="1" x14ac:dyDescent="0.2">
      <c r="A357" s="439">
        <v>354</v>
      </c>
      <c r="B357" s="546" t="s">
        <v>2192</v>
      </c>
      <c r="C357" s="546" t="s">
        <v>353</v>
      </c>
      <c r="D357" s="546" t="s">
        <v>2203</v>
      </c>
      <c r="E357" s="547" t="s">
        <v>2204</v>
      </c>
      <c r="F357" s="546" t="s">
        <v>438</v>
      </c>
      <c r="G357" s="548">
        <v>309</v>
      </c>
      <c r="H357" s="552">
        <v>12.24</v>
      </c>
      <c r="I357" s="550">
        <f t="shared" si="5"/>
        <v>3782.16</v>
      </c>
    </row>
    <row r="358" spans="1:9" s="434" customFormat="1" ht="25.5" x14ac:dyDescent="0.2">
      <c r="A358" s="439">
        <v>355</v>
      </c>
      <c r="B358" s="546" t="s">
        <v>2192</v>
      </c>
      <c r="C358" s="546" t="s">
        <v>353</v>
      </c>
      <c r="D358" s="546" t="s">
        <v>2205</v>
      </c>
      <c r="E358" s="547" t="s">
        <v>2206</v>
      </c>
      <c r="F358" s="546" t="s">
        <v>504</v>
      </c>
      <c r="G358" s="548">
        <v>1</v>
      </c>
      <c r="H358" s="552">
        <v>232.96</v>
      </c>
      <c r="I358" s="550">
        <f t="shared" si="5"/>
        <v>232.96</v>
      </c>
    </row>
    <row r="359" spans="1:9" s="434" customFormat="1" ht="25.5" x14ac:dyDescent="0.2">
      <c r="A359" s="439">
        <v>356</v>
      </c>
      <c r="B359" s="546" t="s">
        <v>2192</v>
      </c>
      <c r="C359" s="546" t="s">
        <v>353</v>
      </c>
      <c r="D359" s="546" t="s">
        <v>2207</v>
      </c>
      <c r="E359" s="547" t="s">
        <v>2208</v>
      </c>
      <c r="F359" s="546" t="s">
        <v>440</v>
      </c>
      <c r="G359" s="548">
        <v>2</v>
      </c>
      <c r="H359" s="552">
        <v>52.59</v>
      </c>
      <c r="I359" s="550">
        <f t="shared" si="5"/>
        <v>105.18</v>
      </c>
    </row>
    <row r="360" spans="1:9" s="434" customFormat="1" x14ac:dyDescent="0.2">
      <c r="A360" s="439">
        <v>357</v>
      </c>
      <c r="B360" s="546" t="s">
        <v>2192</v>
      </c>
      <c r="C360" s="546" t="s">
        <v>353</v>
      </c>
      <c r="D360" s="546" t="s">
        <v>2209</v>
      </c>
      <c r="E360" s="547" t="s">
        <v>2210</v>
      </c>
      <c r="F360" s="546" t="s">
        <v>440</v>
      </c>
      <c r="G360" s="548">
        <v>6</v>
      </c>
      <c r="H360" s="552">
        <v>48.53</v>
      </c>
      <c r="I360" s="550">
        <f t="shared" si="5"/>
        <v>291.18</v>
      </c>
    </row>
    <row r="361" spans="1:9" s="434" customFormat="1" ht="25.5" x14ac:dyDescent="0.2">
      <c r="A361" s="439">
        <v>358</v>
      </c>
      <c r="B361" s="546" t="s">
        <v>2192</v>
      </c>
      <c r="C361" s="546" t="s">
        <v>352</v>
      </c>
      <c r="D361" s="546">
        <v>91306</v>
      </c>
      <c r="E361" s="547" t="s">
        <v>2211</v>
      </c>
      <c r="F361" s="546" t="s">
        <v>440</v>
      </c>
      <c r="G361" s="548">
        <v>1</v>
      </c>
      <c r="H361" s="549">
        <v>160.63</v>
      </c>
      <c r="I361" s="550">
        <f t="shared" si="5"/>
        <v>160.63</v>
      </c>
    </row>
    <row r="362" spans="1:9" s="434" customFormat="1" x14ac:dyDescent="0.2">
      <c r="A362" s="439">
        <v>359</v>
      </c>
      <c r="B362" s="546" t="s">
        <v>2192</v>
      </c>
      <c r="C362" s="546" t="s">
        <v>352</v>
      </c>
      <c r="D362" s="546">
        <v>100902</v>
      </c>
      <c r="E362" s="547" t="s">
        <v>2212</v>
      </c>
      <c r="F362" s="546" t="s">
        <v>440</v>
      </c>
      <c r="G362" s="548">
        <v>1</v>
      </c>
      <c r="H362" s="549">
        <v>22.51</v>
      </c>
      <c r="I362" s="550">
        <f t="shared" si="5"/>
        <v>22.51</v>
      </c>
    </row>
    <row r="363" spans="1:9" s="434" customFormat="1" x14ac:dyDescent="0.2">
      <c r="A363" s="439">
        <v>360</v>
      </c>
      <c r="B363" s="546" t="s">
        <v>684</v>
      </c>
      <c r="C363" s="546" t="s">
        <v>352</v>
      </c>
      <c r="D363" s="546">
        <v>102193</v>
      </c>
      <c r="E363" s="547" t="s">
        <v>2213</v>
      </c>
      <c r="F363" s="546" t="s">
        <v>504</v>
      </c>
      <c r="G363" s="548">
        <v>24</v>
      </c>
      <c r="H363" s="549">
        <v>2.11</v>
      </c>
      <c r="I363" s="550">
        <f t="shared" si="5"/>
        <v>50.64</v>
      </c>
    </row>
    <row r="364" spans="1:9" s="434" customFormat="1" ht="25.5" x14ac:dyDescent="0.2">
      <c r="A364" s="439">
        <v>361</v>
      </c>
      <c r="B364" s="546" t="s">
        <v>2192</v>
      </c>
      <c r="C364" s="546" t="s">
        <v>352</v>
      </c>
      <c r="D364" s="546">
        <v>89579</v>
      </c>
      <c r="E364" s="547" t="s">
        <v>2124</v>
      </c>
      <c r="F364" s="546" t="s">
        <v>440</v>
      </c>
      <c r="G364" s="548">
        <v>2</v>
      </c>
      <c r="H364" s="549">
        <v>11.11</v>
      </c>
      <c r="I364" s="550">
        <f t="shared" si="5"/>
        <v>22.22</v>
      </c>
    </row>
    <row r="365" spans="1:9" s="434" customFormat="1" x14ac:dyDescent="0.2">
      <c r="A365" s="439">
        <v>362</v>
      </c>
      <c r="B365" s="546" t="s">
        <v>2192</v>
      </c>
      <c r="C365" s="546" t="s">
        <v>353</v>
      </c>
      <c r="D365" s="546" t="s">
        <v>2214</v>
      </c>
      <c r="E365" s="547" t="s">
        <v>2215</v>
      </c>
      <c r="F365" s="546" t="s">
        <v>504</v>
      </c>
      <c r="G365" s="548">
        <v>30</v>
      </c>
      <c r="H365" s="552">
        <v>16.350000000000001</v>
      </c>
      <c r="I365" s="550">
        <f t="shared" si="5"/>
        <v>490.5</v>
      </c>
    </row>
    <row r="366" spans="1:9" s="434" customFormat="1" x14ac:dyDescent="0.2">
      <c r="A366" s="439">
        <v>363</v>
      </c>
      <c r="B366" s="546" t="s">
        <v>2192</v>
      </c>
      <c r="C366" s="546" t="s">
        <v>352</v>
      </c>
      <c r="D366" s="546">
        <v>88495</v>
      </c>
      <c r="E366" s="547" t="s">
        <v>1878</v>
      </c>
      <c r="F366" s="546" t="s">
        <v>504</v>
      </c>
      <c r="G366" s="548">
        <v>17</v>
      </c>
      <c r="H366" s="549">
        <v>11.87</v>
      </c>
      <c r="I366" s="550">
        <f t="shared" si="5"/>
        <v>201.79</v>
      </c>
    </row>
    <row r="367" spans="1:9" s="434" customFormat="1" x14ac:dyDescent="0.2">
      <c r="A367" s="439">
        <v>364</v>
      </c>
      <c r="B367" s="546" t="s">
        <v>2192</v>
      </c>
      <c r="C367" s="546" t="s">
        <v>352</v>
      </c>
      <c r="D367" s="546">
        <v>88495</v>
      </c>
      <c r="E367" s="547" t="s">
        <v>1878</v>
      </c>
      <c r="F367" s="546" t="s">
        <v>504</v>
      </c>
      <c r="G367" s="548">
        <v>3</v>
      </c>
      <c r="H367" s="549">
        <v>11.87</v>
      </c>
      <c r="I367" s="550">
        <f t="shared" si="5"/>
        <v>35.61</v>
      </c>
    </row>
    <row r="368" spans="1:9" s="434" customFormat="1" ht="25.5" x14ac:dyDescent="0.2">
      <c r="A368" s="439">
        <v>365</v>
      </c>
      <c r="B368" s="546" t="s">
        <v>2192</v>
      </c>
      <c r="C368" s="546" t="s">
        <v>352</v>
      </c>
      <c r="D368" s="546">
        <v>87386</v>
      </c>
      <c r="E368" s="547" t="s">
        <v>2216</v>
      </c>
      <c r="F368" s="546" t="s">
        <v>452</v>
      </c>
      <c r="G368" s="548">
        <v>1</v>
      </c>
      <c r="H368" s="549">
        <v>1691.96</v>
      </c>
      <c r="I368" s="550">
        <f t="shared" si="5"/>
        <v>1691.96</v>
      </c>
    </row>
    <row r="369" spans="1:9" s="434" customFormat="1" ht="25.5" x14ac:dyDescent="0.2">
      <c r="A369" s="439">
        <v>366</v>
      </c>
      <c r="B369" s="546" t="s">
        <v>2192</v>
      </c>
      <c r="C369" s="546" t="s">
        <v>352</v>
      </c>
      <c r="D369" s="546">
        <v>101733</v>
      </c>
      <c r="E369" s="547" t="s">
        <v>2217</v>
      </c>
      <c r="F369" s="546" t="s">
        <v>504</v>
      </c>
      <c r="G369" s="548">
        <v>1</v>
      </c>
      <c r="H369" s="549">
        <v>283.77</v>
      </c>
      <c r="I369" s="550">
        <f t="shared" si="5"/>
        <v>283.77</v>
      </c>
    </row>
    <row r="370" spans="1:9" s="434" customFormat="1" x14ac:dyDescent="0.2">
      <c r="A370" s="439">
        <v>367</v>
      </c>
      <c r="B370" s="546" t="s">
        <v>2192</v>
      </c>
      <c r="C370" s="546" t="s">
        <v>353</v>
      </c>
      <c r="D370" s="546" t="s">
        <v>2218</v>
      </c>
      <c r="E370" s="547" t="s">
        <v>2219</v>
      </c>
      <c r="F370" s="546" t="s">
        <v>504</v>
      </c>
      <c r="G370" s="548">
        <v>1</v>
      </c>
      <c r="H370" s="552">
        <v>84.2</v>
      </c>
      <c r="I370" s="550">
        <f t="shared" si="5"/>
        <v>84.2</v>
      </c>
    </row>
    <row r="371" spans="1:9" s="434" customFormat="1" x14ac:dyDescent="0.2">
      <c r="A371" s="439">
        <v>368</v>
      </c>
      <c r="B371" s="546" t="s">
        <v>2192</v>
      </c>
      <c r="C371" s="546" t="s">
        <v>353</v>
      </c>
      <c r="D371" s="546" t="s">
        <v>2220</v>
      </c>
      <c r="E371" s="547" t="s">
        <v>530</v>
      </c>
      <c r="F371" s="546" t="s">
        <v>452</v>
      </c>
      <c r="G371" s="548">
        <v>8</v>
      </c>
      <c r="H371" s="552">
        <v>179.59</v>
      </c>
      <c r="I371" s="550">
        <f t="shared" si="5"/>
        <v>1436.72</v>
      </c>
    </row>
    <row r="372" spans="1:9" s="434" customFormat="1" ht="25.5" x14ac:dyDescent="0.2">
      <c r="A372" s="439">
        <v>369</v>
      </c>
      <c r="B372" s="546" t="s">
        <v>2192</v>
      </c>
      <c r="C372" s="546" t="s">
        <v>352</v>
      </c>
      <c r="D372" s="546">
        <v>93390</v>
      </c>
      <c r="E372" s="547" t="s">
        <v>2221</v>
      </c>
      <c r="F372" s="546" t="s">
        <v>504</v>
      </c>
      <c r="G372" s="548">
        <v>7</v>
      </c>
      <c r="H372" s="549">
        <v>47.07</v>
      </c>
      <c r="I372" s="550">
        <f t="shared" si="5"/>
        <v>329.49</v>
      </c>
    </row>
    <row r="373" spans="1:9" s="434" customFormat="1" ht="25.5" x14ac:dyDescent="0.2">
      <c r="A373" s="439">
        <v>370</v>
      </c>
      <c r="B373" s="546" t="s">
        <v>2192</v>
      </c>
      <c r="C373" s="546" t="s">
        <v>352</v>
      </c>
      <c r="D373" s="546">
        <v>86882</v>
      </c>
      <c r="E373" s="547" t="s">
        <v>2222</v>
      </c>
      <c r="F373" s="546" t="s">
        <v>440</v>
      </c>
      <c r="G373" s="548">
        <v>2</v>
      </c>
      <c r="H373" s="549">
        <v>21.75</v>
      </c>
      <c r="I373" s="550">
        <f t="shared" si="5"/>
        <v>43.5</v>
      </c>
    </row>
    <row r="374" spans="1:9" s="434" customFormat="1" ht="25.5" x14ac:dyDescent="0.2">
      <c r="A374" s="439">
        <v>371</v>
      </c>
      <c r="B374" s="546" t="s">
        <v>2192</v>
      </c>
      <c r="C374" s="546" t="s">
        <v>352</v>
      </c>
      <c r="D374" s="546">
        <v>89399</v>
      </c>
      <c r="E374" s="547" t="s">
        <v>2223</v>
      </c>
      <c r="F374" s="546" t="s">
        <v>440</v>
      </c>
      <c r="G374" s="548">
        <v>2</v>
      </c>
      <c r="H374" s="549">
        <v>23.56</v>
      </c>
      <c r="I374" s="550">
        <f t="shared" si="5"/>
        <v>47.12</v>
      </c>
    </row>
    <row r="375" spans="1:9" s="434" customFormat="1" ht="38.25" x14ac:dyDescent="0.2">
      <c r="A375" s="439">
        <v>372</v>
      </c>
      <c r="B375" s="546" t="s">
        <v>2192</v>
      </c>
      <c r="C375" s="546" t="s">
        <v>352</v>
      </c>
      <c r="D375" s="546">
        <v>94210</v>
      </c>
      <c r="E375" s="547" t="s">
        <v>2224</v>
      </c>
      <c r="F375" s="546" t="s">
        <v>504</v>
      </c>
      <c r="G375" s="548">
        <v>1</v>
      </c>
      <c r="H375" s="549">
        <v>52.23</v>
      </c>
      <c r="I375" s="550">
        <f t="shared" si="5"/>
        <v>52.23</v>
      </c>
    </row>
    <row r="376" spans="1:9" s="434" customFormat="1" ht="25.5" x14ac:dyDescent="0.2">
      <c r="A376" s="439">
        <v>373</v>
      </c>
      <c r="B376" s="546" t="s">
        <v>2192</v>
      </c>
      <c r="C376" s="546" t="s">
        <v>352</v>
      </c>
      <c r="D376" s="546">
        <v>100735</v>
      </c>
      <c r="E376" s="547" t="s">
        <v>2225</v>
      </c>
      <c r="F376" s="546" t="s">
        <v>504</v>
      </c>
      <c r="G376" s="548">
        <v>412</v>
      </c>
      <c r="H376" s="549">
        <v>11.29</v>
      </c>
      <c r="I376" s="550">
        <f t="shared" si="5"/>
        <v>4651.4799999999996</v>
      </c>
    </row>
    <row r="377" spans="1:9" s="434" customFormat="1" ht="25.5" x14ac:dyDescent="0.2">
      <c r="A377" s="439">
        <v>374</v>
      </c>
      <c r="B377" s="546" t="s">
        <v>1889</v>
      </c>
      <c r="C377" s="546" t="s">
        <v>352</v>
      </c>
      <c r="D377" s="546">
        <v>102507</v>
      </c>
      <c r="E377" s="547" t="s">
        <v>2226</v>
      </c>
      <c r="F377" s="546" t="s">
        <v>438</v>
      </c>
      <c r="G377" s="548">
        <v>25</v>
      </c>
      <c r="H377" s="549">
        <v>6.48</v>
      </c>
      <c r="I377" s="550">
        <f t="shared" si="5"/>
        <v>162</v>
      </c>
    </row>
    <row r="378" spans="1:9" s="434" customFormat="1" ht="38.25" x14ac:dyDescent="0.2">
      <c r="A378" s="439">
        <v>375</v>
      </c>
      <c r="B378" s="546" t="s">
        <v>2192</v>
      </c>
      <c r="C378" s="546" t="s">
        <v>352</v>
      </c>
      <c r="D378" s="546">
        <v>100742</v>
      </c>
      <c r="E378" s="547" t="s">
        <v>2049</v>
      </c>
      <c r="F378" s="546" t="s">
        <v>504</v>
      </c>
      <c r="G378" s="548">
        <v>824</v>
      </c>
      <c r="H378" s="549">
        <v>25.24</v>
      </c>
      <c r="I378" s="550">
        <f t="shared" si="5"/>
        <v>20797.759999999998</v>
      </c>
    </row>
    <row r="379" spans="1:9" s="434" customFormat="1" ht="25.5" x14ac:dyDescent="0.2">
      <c r="A379" s="439">
        <v>376</v>
      </c>
      <c r="B379" s="546" t="s">
        <v>2192</v>
      </c>
      <c r="C379" s="546" t="s">
        <v>353</v>
      </c>
      <c r="D379" s="546" t="s">
        <v>2227</v>
      </c>
      <c r="E379" s="547" t="s">
        <v>2228</v>
      </c>
      <c r="F379" s="546" t="s">
        <v>438</v>
      </c>
      <c r="G379" s="548">
        <v>206</v>
      </c>
      <c r="H379" s="552">
        <v>104.81</v>
      </c>
      <c r="I379" s="550">
        <f t="shared" si="5"/>
        <v>21590.86</v>
      </c>
    </row>
    <row r="380" spans="1:9" s="434" customFormat="1" ht="25.5" x14ac:dyDescent="0.2">
      <c r="A380" s="439">
        <v>377</v>
      </c>
      <c r="B380" s="546" t="s">
        <v>1919</v>
      </c>
      <c r="C380" s="546" t="s">
        <v>352</v>
      </c>
      <c r="D380" s="546">
        <v>90694</v>
      </c>
      <c r="E380" s="547" t="s">
        <v>2229</v>
      </c>
      <c r="F380" s="546" t="s">
        <v>438</v>
      </c>
      <c r="G380" s="548">
        <v>10</v>
      </c>
      <c r="H380" s="549">
        <v>38.97</v>
      </c>
      <c r="I380" s="550">
        <f t="shared" si="5"/>
        <v>389.7</v>
      </c>
    </row>
    <row r="381" spans="1:9" s="434" customFormat="1" ht="25.5" x14ac:dyDescent="0.2">
      <c r="A381" s="439">
        <v>378</v>
      </c>
      <c r="B381" s="546" t="s">
        <v>1889</v>
      </c>
      <c r="C381" s="546" t="s">
        <v>353</v>
      </c>
      <c r="D381" s="546" t="s">
        <v>2230</v>
      </c>
      <c r="E381" s="547" t="s">
        <v>3406</v>
      </c>
      <c r="F381" s="546" t="s">
        <v>440</v>
      </c>
      <c r="G381" s="548">
        <v>1</v>
      </c>
      <c r="H381" s="552">
        <v>41.88</v>
      </c>
      <c r="I381" s="550">
        <f t="shared" si="5"/>
        <v>41.88</v>
      </c>
    </row>
    <row r="382" spans="1:9" s="434" customFormat="1" ht="25.5" x14ac:dyDescent="0.2">
      <c r="A382" s="439">
        <v>379</v>
      </c>
      <c r="B382" s="546" t="s">
        <v>1889</v>
      </c>
      <c r="C382" s="546" t="s">
        <v>352</v>
      </c>
      <c r="D382" s="546">
        <v>89383</v>
      </c>
      <c r="E382" s="547" t="s">
        <v>2231</v>
      </c>
      <c r="F382" s="546" t="s">
        <v>440</v>
      </c>
      <c r="G382" s="548">
        <v>4</v>
      </c>
      <c r="H382" s="549">
        <v>6.32</v>
      </c>
      <c r="I382" s="550">
        <f t="shared" si="5"/>
        <v>25.28</v>
      </c>
    </row>
    <row r="383" spans="1:9" s="434" customFormat="1" ht="25.5" x14ac:dyDescent="0.2">
      <c r="A383" s="439">
        <v>380</v>
      </c>
      <c r="B383" s="546" t="s">
        <v>1889</v>
      </c>
      <c r="C383" s="546" t="s">
        <v>353</v>
      </c>
      <c r="D383" s="546" t="s">
        <v>2232</v>
      </c>
      <c r="E383" s="547" t="s">
        <v>3407</v>
      </c>
      <c r="F383" s="546" t="s">
        <v>504</v>
      </c>
      <c r="G383" s="548">
        <v>2</v>
      </c>
      <c r="H383" s="552">
        <v>56</v>
      </c>
      <c r="I383" s="550">
        <f t="shared" si="5"/>
        <v>112</v>
      </c>
    </row>
    <row r="384" spans="1:9" s="434" customFormat="1" x14ac:dyDescent="0.2">
      <c r="A384" s="439">
        <v>381</v>
      </c>
      <c r="B384" s="546" t="s">
        <v>1889</v>
      </c>
      <c r="C384" s="546" t="s">
        <v>352</v>
      </c>
      <c r="D384" s="546">
        <v>102193</v>
      </c>
      <c r="E384" s="547" t="s">
        <v>2233</v>
      </c>
      <c r="F384" s="546" t="s">
        <v>504</v>
      </c>
      <c r="G384" s="548">
        <v>93</v>
      </c>
      <c r="H384" s="549">
        <v>2.11</v>
      </c>
      <c r="I384" s="550">
        <f t="shared" si="5"/>
        <v>196.23</v>
      </c>
    </row>
    <row r="385" spans="1:11" s="434" customFormat="1" x14ac:dyDescent="0.2">
      <c r="A385" s="439">
        <v>382</v>
      </c>
      <c r="B385" s="546" t="s">
        <v>1889</v>
      </c>
      <c r="C385" s="546" t="s">
        <v>352</v>
      </c>
      <c r="D385" s="546">
        <v>102194</v>
      </c>
      <c r="E385" s="547" t="s">
        <v>1987</v>
      </c>
      <c r="F385" s="546" t="s">
        <v>504</v>
      </c>
      <c r="G385" s="548">
        <v>309</v>
      </c>
      <c r="H385" s="549">
        <v>8.2100000000000009</v>
      </c>
      <c r="I385" s="550">
        <f t="shared" si="5"/>
        <v>2536.89</v>
      </c>
    </row>
    <row r="386" spans="1:11" s="434" customFormat="1" x14ac:dyDescent="0.2">
      <c r="A386" s="439">
        <v>383</v>
      </c>
      <c r="B386" s="546" t="s">
        <v>1889</v>
      </c>
      <c r="C386" s="546" t="s">
        <v>352</v>
      </c>
      <c r="D386" s="546">
        <v>100717</v>
      </c>
      <c r="E386" s="547" t="s">
        <v>2234</v>
      </c>
      <c r="F386" s="546" t="s">
        <v>504</v>
      </c>
      <c r="G386" s="548">
        <v>107</v>
      </c>
      <c r="H386" s="549">
        <v>9.86</v>
      </c>
      <c r="I386" s="550">
        <f t="shared" si="5"/>
        <v>1055.02</v>
      </c>
    </row>
    <row r="387" spans="1:11" s="571" customFormat="1" ht="25.5" x14ac:dyDescent="0.2">
      <c r="A387" s="439">
        <v>384</v>
      </c>
      <c r="B387" s="546" t="s">
        <v>1889</v>
      </c>
      <c r="C387" s="546" t="s">
        <v>352</v>
      </c>
      <c r="D387" s="546">
        <v>89387</v>
      </c>
      <c r="E387" s="547" t="s">
        <v>2235</v>
      </c>
      <c r="F387" s="546" t="s">
        <v>440</v>
      </c>
      <c r="G387" s="548">
        <v>1</v>
      </c>
      <c r="H387" s="549">
        <v>28.35</v>
      </c>
      <c r="I387" s="550">
        <f t="shared" si="5"/>
        <v>28.35</v>
      </c>
      <c r="J387" s="434"/>
      <c r="K387" s="434"/>
    </row>
    <row r="388" spans="1:11" s="434" customFormat="1" ht="25.5" x14ac:dyDescent="0.2">
      <c r="A388" s="439">
        <v>385</v>
      </c>
      <c r="B388" s="546" t="s">
        <v>1889</v>
      </c>
      <c r="C388" s="546" t="s">
        <v>352</v>
      </c>
      <c r="D388" s="546">
        <v>89425</v>
      </c>
      <c r="E388" s="547" t="s">
        <v>2236</v>
      </c>
      <c r="F388" s="546" t="s">
        <v>440</v>
      </c>
      <c r="G388" s="548">
        <v>1</v>
      </c>
      <c r="H388" s="549">
        <v>17.309999999999999</v>
      </c>
      <c r="I388" s="550">
        <f t="shared" si="5"/>
        <v>17.309999999999999</v>
      </c>
    </row>
    <row r="389" spans="1:11" s="434" customFormat="1" ht="25.5" x14ac:dyDescent="0.2">
      <c r="A389" s="439">
        <v>386</v>
      </c>
      <c r="B389" s="546" t="s">
        <v>1889</v>
      </c>
      <c r="C389" s="546" t="s">
        <v>352</v>
      </c>
      <c r="D389" s="546">
        <v>95809</v>
      </c>
      <c r="E389" s="547" t="s">
        <v>2237</v>
      </c>
      <c r="F389" s="546" t="s">
        <v>440</v>
      </c>
      <c r="G389" s="548">
        <v>1</v>
      </c>
      <c r="H389" s="549">
        <v>37.119999999999997</v>
      </c>
      <c r="I389" s="550">
        <f t="shared" ref="I389:I452" si="6">H389*G389</f>
        <v>37.119999999999997</v>
      </c>
    </row>
    <row r="390" spans="1:11" s="434" customFormat="1" ht="25.5" x14ac:dyDescent="0.2">
      <c r="A390" s="439">
        <v>387</v>
      </c>
      <c r="B390" s="546" t="s">
        <v>1889</v>
      </c>
      <c r="C390" s="546" t="s">
        <v>352</v>
      </c>
      <c r="D390" s="546">
        <v>95808</v>
      </c>
      <c r="E390" s="547" t="s">
        <v>2238</v>
      </c>
      <c r="F390" s="546" t="s">
        <v>440</v>
      </c>
      <c r="G390" s="548">
        <v>1</v>
      </c>
      <c r="H390" s="549">
        <v>29.93</v>
      </c>
      <c r="I390" s="550">
        <f t="shared" si="6"/>
        <v>29.93</v>
      </c>
    </row>
    <row r="391" spans="1:11" s="434" customFormat="1" x14ac:dyDescent="0.2">
      <c r="A391" s="439">
        <v>388</v>
      </c>
      <c r="B391" s="546" t="s">
        <v>1889</v>
      </c>
      <c r="C391" s="546" t="s">
        <v>352</v>
      </c>
      <c r="D391" s="546">
        <v>88497</v>
      </c>
      <c r="E391" s="547" t="s">
        <v>2239</v>
      </c>
      <c r="F391" s="546" t="s">
        <v>504</v>
      </c>
      <c r="G391" s="548">
        <v>77</v>
      </c>
      <c r="H391" s="549">
        <v>18.59</v>
      </c>
      <c r="I391" s="550">
        <f t="shared" si="6"/>
        <v>1431.43</v>
      </c>
    </row>
    <row r="392" spans="1:11" s="434" customFormat="1" ht="25.5" x14ac:dyDescent="0.2">
      <c r="A392" s="439">
        <v>389</v>
      </c>
      <c r="B392" s="546" t="s">
        <v>1889</v>
      </c>
      <c r="C392" s="546" t="s">
        <v>352</v>
      </c>
      <c r="D392" s="546">
        <v>96131</v>
      </c>
      <c r="E392" s="547" t="s">
        <v>2240</v>
      </c>
      <c r="F392" s="546" t="s">
        <v>504</v>
      </c>
      <c r="G392" s="548">
        <v>618</v>
      </c>
      <c r="H392" s="549">
        <v>29.04</v>
      </c>
      <c r="I392" s="550">
        <f t="shared" si="6"/>
        <v>17946.72</v>
      </c>
    </row>
    <row r="393" spans="1:11" s="434" customFormat="1" ht="25.5" x14ac:dyDescent="0.2">
      <c r="A393" s="439">
        <v>390</v>
      </c>
      <c r="B393" s="546" t="s">
        <v>1889</v>
      </c>
      <c r="C393" s="546" t="s">
        <v>352</v>
      </c>
      <c r="D393" s="546">
        <v>96135</v>
      </c>
      <c r="E393" s="547" t="s">
        <v>2241</v>
      </c>
      <c r="F393" s="546" t="s">
        <v>504</v>
      </c>
      <c r="G393" s="548">
        <v>412</v>
      </c>
      <c r="H393" s="549">
        <v>30.97</v>
      </c>
      <c r="I393" s="550">
        <f t="shared" si="6"/>
        <v>12759.64</v>
      </c>
    </row>
    <row r="394" spans="1:11" s="434" customFormat="1" x14ac:dyDescent="0.2">
      <c r="A394" s="439">
        <v>391</v>
      </c>
      <c r="B394" s="546" t="s">
        <v>1889</v>
      </c>
      <c r="C394" s="546" t="s">
        <v>352</v>
      </c>
      <c r="D394" s="546">
        <v>100703</v>
      </c>
      <c r="E394" s="547" t="s">
        <v>2242</v>
      </c>
      <c r="F394" s="546" t="s">
        <v>440</v>
      </c>
      <c r="G394" s="548">
        <v>1</v>
      </c>
      <c r="H394" s="549">
        <v>32.33</v>
      </c>
      <c r="I394" s="550">
        <f t="shared" si="6"/>
        <v>32.33</v>
      </c>
    </row>
    <row r="395" spans="1:11" s="434" customFormat="1" ht="25.5" x14ac:dyDescent="0.2">
      <c r="A395" s="439">
        <v>392</v>
      </c>
      <c r="B395" s="546" t="s">
        <v>1889</v>
      </c>
      <c r="C395" s="546" t="s">
        <v>352</v>
      </c>
      <c r="D395" s="546">
        <v>87247</v>
      </c>
      <c r="E395" s="547" t="s">
        <v>2243</v>
      </c>
      <c r="F395" s="546" t="s">
        <v>504</v>
      </c>
      <c r="G395" s="548">
        <v>4</v>
      </c>
      <c r="H395" s="549">
        <v>51.94</v>
      </c>
      <c r="I395" s="550">
        <f t="shared" si="6"/>
        <v>207.76</v>
      </c>
    </row>
    <row r="396" spans="1:11" s="434" customFormat="1" ht="25.5" x14ac:dyDescent="0.2">
      <c r="A396" s="439">
        <v>393</v>
      </c>
      <c r="B396" s="546" t="s">
        <v>1889</v>
      </c>
      <c r="C396" s="546" t="s">
        <v>352</v>
      </c>
      <c r="D396" s="546">
        <v>87244</v>
      </c>
      <c r="E396" s="547" t="s">
        <v>3401</v>
      </c>
      <c r="F396" s="546" t="s">
        <v>504</v>
      </c>
      <c r="G396" s="548">
        <v>1</v>
      </c>
      <c r="H396" s="549">
        <v>182.25</v>
      </c>
      <c r="I396" s="550">
        <f t="shared" si="6"/>
        <v>182.25</v>
      </c>
    </row>
    <row r="397" spans="1:11" s="434" customFormat="1" ht="25.5" x14ac:dyDescent="0.2">
      <c r="A397" s="439">
        <v>394</v>
      </c>
      <c r="B397" s="546" t="s">
        <v>1889</v>
      </c>
      <c r="C397" s="546" t="s">
        <v>352</v>
      </c>
      <c r="D397" s="546">
        <v>94213</v>
      </c>
      <c r="E397" s="547" t="s">
        <v>2244</v>
      </c>
      <c r="F397" s="546" t="s">
        <v>504</v>
      </c>
      <c r="G397" s="548">
        <v>10</v>
      </c>
      <c r="H397" s="549">
        <v>66.23</v>
      </c>
      <c r="I397" s="550">
        <f t="shared" si="6"/>
        <v>662.3</v>
      </c>
    </row>
    <row r="398" spans="1:11" s="434" customFormat="1" ht="25.5" x14ac:dyDescent="0.2">
      <c r="A398" s="439">
        <v>395</v>
      </c>
      <c r="B398" s="546" t="s">
        <v>1889</v>
      </c>
      <c r="C398" s="546" t="s">
        <v>352</v>
      </c>
      <c r="D398" s="546">
        <v>102217</v>
      </c>
      <c r="E398" s="547" t="s">
        <v>2245</v>
      </c>
      <c r="F398" s="546" t="s">
        <v>504</v>
      </c>
      <c r="G398" s="548">
        <v>4</v>
      </c>
      <c r="H398" s="549">
        <v>17.54</v>
      </c>
      <c r="I398" s="550">
        <f t="shared" si="6"/>
        <v>70.16</v>
      </c>
    </row>
    <row r="399" spans="1:11" s="434" customFormat="1" ht="25.5" x14ac:dyDescent="0.2">
      <c r="A399" s="439">
        <v>396</v>
      </c>
      <c r="B399" s="546" t="s">
        <v>1889</v>
      </c>
      <c r="C399" s="546" t="s">
        <v>352</v>
      </c>
      <c r="D399" s="546">
        <v>88423</v>
      </c>
      <c r="E399" s="547" t="s">
        <v>2246</v>
      </c>
      <c r="F399" s="546" t="s">
        <v>504</v>
      </c>
      <c r="G399" s="548">
        <v>506</v>
      </c>
      <c r="H399" s="549">
        <v>22.55</v>
      </c>
      <c r="I399" s="550">
        <f t="shared" si="6"/>
        <v>11410.3</v>
      </c>
    </row>
    <row r="400" spans="1:11" s="434" customFormat="1" ht="25.5" x14ac:dyDescent="0.2">
      <c r="A400" s="439">
        <v>397</v>
      </c>
      <c r="B400" s="546" t="s">
        <v>1889</v>
      </c>
      <c r="C400" s="546" t="s">
        <v>352</v>
      </c>
      <c r="D400" s="546">
        <v>95626</v>
      </c>
      <c r="E400" s="547" t="s">
        <v>2247</v>
      </c>
      <c r="F400" s="546" t="s">
        <v>504</v>
      </c>
      <c r="G400" s="548">
        <v>1030</v>
      </c>
      <c r="H400" s="549">
        <v>15.97</v>
      </c>
      <c r="I400" s="550">
        <f t="shared" si="6"/>
        <v>16449.099999999999</v>
      </c>
    </row>
    <row r="401" spans="1:9" s="434" customFormat="1" ht="25.5" x14ac:dyDescent="0.2">
      <c r="A401" s="439">
        <v>398</v>
      </c>
      <c r="B401" s="546" t="s">
        <v>1889</v>
      </c>
      <c r="C401" s="546" t="s">
        <v>352</v>
      </c>
      <c r="D401" s="546">
        <v>100734</v>
      </c>
      <c r="E401" s="547" t="s">
        <v>2248</v>
      </c>
      <c r="F401" s="546" t="s">
        <v>504</v>
      </c>
      <c r="G401" s="548">
        <v>824</v>
      </c>
      <c r="H401" s="549">
        <v>16.25</v>
      </c>
      <c r="I401" s="550">
        <f t="shared" si="6"/>
        <v>13390</v>
      </c>
    </row>
    <row r="402" spans="1:9" s="434" customFormat="1" x14ac:dyDescent="0.2">
      <c r="A402" s="439">
        <v>399</v>
      </c>
      <c r="B402" s="546" t="s">
        <v>1889</v>
      </c>
      <c r="C402" s="546" t="s">
        <v>353</v>
      </c>
      <c r="D402" s="546" t="s">
        <v>2249</v>
      </c>
      <c r="E402" s="547" t="s">
        <v>2250</v>
      </c>
      <c r="F402" s="546" t="s">
        <v>504</v>
      </c>
      <c r="G402" s="548">
        <v>1030</v>
      </c>
      <c r="H402" s="552">
        <v>37.770000000000003</v>
      </c>
      <c r="I402" s="550">
        <f t="shared" si="6"/>
        <v>38903.1</v>
      </c>
    </row>
    <row r="403" spans="1:9" s="434" customFormat="1" ht="25.5" x14ac:dyDescent="0.2">
      <c r="A403" s="439">
        <v>400</v>
      </c>
      <c r="B403" s="546" t="s">
        <v>1889</v>
      </c>
      <c r="C403" s="546" t="s">
        <v>352</v>
      </c>
      <c r="D403" s="546">
        <v>102501</v>
      </c>
      <c r="E403" s="547" t="s">
        <v>2251</v>
      </c>
      <c r="F403" s="546" t="s">
        <v>504</v>
      </c>
      <c r="G403" s="548">
        <v>164</v>
      </c>
      <c r="H403" s="549">
        <v>25.66</v>
      </c>
      <c r="I403" s="550">
        <f t="shared" si="6"/>
        <v>4208.24</v>
      </c>
    </row>
    <row r="404" spans="1:9" s="434" customFormat="1" ht="25.5" x14ac:dyDescent="0.2">
      <c r="A404" s="439">
        <v>401</v>
      </c>
      <c r="B404" s="546" t="s">
        <v>1889</v>
      </c>
      <c r="C404" s="546" t="s">
        <v>352</v>
      </c>
      <c r="D404" s="546">
        <v>100733</v>
      </c>
      <c r="E404" s="547" t="s">
        <v>2252</v>
      </c>
      <c r="F404" s="546" t="s">
        <v>504</v>
      </c>
      <c r="G404" s="548">
        <v>188</v>
      </c>
      <c r="H404" s="549">
        <v>12.96</v>
      </c>
      <c r="I404" s="550">
        <f t="shared" si="6"/>
        <v>2436.48</v>
      </c>
    </row>
    <row r="405" spans="1:9" s="434" customFormat="1" ht="38.25" x14ac:dyDescent="0.2">
      <c r="A405" s="439">
        <v>402</v>
      </c>
      <c r="B405" s="546" t="s">
        <v>1889</v>
      </c>
      <c r="C405" s="546" t="s">
        <v>352</v>
      </c>
      <c r="D405" s="546">
        <v>100750</v>
      </c>
      <c r="E405" s="547" t="s">
        <v>2053</v>
      </c>
      <c r="F405" s="546" t="s">
        <v>504</v>
      </c>
      <c r="G405" s="548">
        <v>322</v>
      </c>
      <c r="H405" s="549">
        <v>25.14</v>
      </c>
      <c r="I405" s="550">
        <f t="shared" si="6"/>
        <v>8095.08</v>
      </c>
    </row>
    <row r="406" spans="1:9" s="434" customFormat="1" x14ac:dyDescent="0.2">
      <c r="A406" s="439">
        <v>403</v>
      </c>
      <c r="B406" s="546" t="s">
        <v>1889</v>
      </c>
      <c r="C406" s="546" t="s">
        <v>352</v>
      </c>
      <c r="D406" s="546">
        <v>102488</v>
      </c>
      <c r="E406" s="547" t="s">
        <v>2253</v>
      </c>
      <c r="F406" s="546" t="s">
        <v>504</v>
      </c>
      <c r="G406" s="548">
        <v>1798</v>
      </c>
      <c r="H406" s="549">
        <v>3.52</v>
      </c>
      <c r="I406" s="550">
        <f t="shared" si="6"/>
        <v>6328.96</v>
      </c>
    </row>
    <row r="407" spans="1:9" s="434" customFormat="1" ht="25.5" x14ac:dyDescent="0.2">
      <c r="A407" s="439">
        <v>404</v>
      </c>
      <c r="B407" s="546" t="s">
        <v>1889</v>
      </c>
      <c r="C407" s="546" t="s">
        <v>352</v>
      </c>
      <c r="D407" s="546">
        <v>100720</v>
      </c>
      <c r="E407" s="547" t="s">
        <v>2254</v>
      </c>
      <c r="F407" s="546" t="s">
        <v>504</v>
      </c>
      <c r="G407" s="548">
        <v>241</v>
      </c>
      <c r="H407" s="549">
        <v>11.15</v>
      </c>
      <c r="I407" s="550">
        <f t="shared" si="6"/>
        <v>2687.15</v>
      </c>
    </row>
    <row r="408" spans="1:9" s="434" customFormat="1" ht="25.5" x14ac:dyDescent="0.2">
      <c r="A408" s="439">
        <v>405</v>
      </c>
      <c r="B408" s="546" t="s">
        <v>1889</v>
      </c>
      <c r="C408" s="546" t="s">
        <v>352</v>
      </c>
      <c r="D408" s="546">
        <v>86913</v>
      </c>
      <c r="E408" s="547" t="s">
        <v>2255</v>
      </c>
      <c r="F408" s="546" t="s">
        <v>440</v>
      </c>
      <c r="G408" s="548">
        <v>1</v>
      </c>
      <c r="H408" s="549">
        <v>52.31</v>
      </c>
      <c r="I408" s="550">
        <f t="shared" si="6"/>
        <v>52.31</v>
      </c>
    </row>
    <row r="409" spans="1:9" s="434" customFormat="1" ht="38.25" x14ac:dyDescent="0.2">
      <c r="A409" s="439">
        <v>406</v>
      </c>
      <c r="B409" s="546" t="s">
        <v>1919</v>
      </c>
      <c r="C409" s="546" t="s">
        <v>352</v>
      </c>
      <c r="D409" s="546">
        <v>86932</v>
      </c>
      <c r="E409" s="547" t="s">
        <v>2256</v>
      </c>
      <c r="F409" s="546" t="s">
        <v>440</v>
      </c>
      <c r="G409" s="548">
        <v>1</v>
      </c>
      <c r="H409" s="549">
        <v>518.47</v>
      </c>
      <c r="I409" s="550">
        <f t="shared" si="6"/>
        <v>518.47</v>
      </c>
    </row>
    <row r="410" spans="1:9" s="434" customFormat="1" ht="25.5" x14ac:dyDescent="0.2">
      <c r="A410" s="439">
        <v>407</v>
      </c>
      <c r="B410" s="546" t="s">
        <v>1919</v>
      </c>
      <c r="C410" s="546" t="s">
        <v>352</v>
      </c>
      <c r="D410" s="546">
        <v>95470</v>
      </c>
      <c r="E410" s="547" t="s">
        <v>2257</v>
      </c>
      <c r="F410" s="546" t="s">
        <v>440</v>
      </c>
      <c r="G410" s="548">
        <v>1</v>
      </c>
      <c r="H410" s="549">
        <v>299.85000000000002</v>
      </c>
      <c r="I410" s="550">
        <f t="shared" si="6"/>
        <v>299.85000000000002</v>
      </c>
    </row>
    <row r="411" spans="1:9" s="434" customFormat="1" ht="25.5" x14ac:dyDescent="0.2">
      <c r="A411" s="439">
        <v>408</v>
      </c>
      <c r="B411" s="546" t="s">
        <v>1889</v>
      </c>
      <c r="C411" s="546" t="s">
        <v>352</v>
      </c>
      <c r="D411" s="546">
        <v>102213</v>
      </c>
      <c r="E411" s="547" t="s">
        <v>2258</v>
      </c>
      <c r="F411" s="546" t="s">
        <v>504</v>
      </c>
      <c r="G411" s="548">
        <v>1</v>
      </c>
      <c r="H411" s="549">
        <v>20.04</v>
      </c>
      <c r="I411" s="550">
        <f t="shared" si="6"/>
        <v>20.04</v>
      </c>
    </row>
    <row r="412" spans="1:9" s="434" customFormat="1" ht="38.25" x14ac:dyDescent="0.2">
      <c r="A412" s="439">
        <v>409</v>
      </c>
      <c r="B412" s="553" t="s">
        <v>2260</v>
      </c>
      <c r="C412" s="551" t="s">
        <v>3208</v>
      </c>
      <c r="D412" s="554">
        <v>4</v>
      </c>
      <c r="E412" s="555" t="s">
        <v>3408</v>
      </c>
      <c r="F412" s="556" t="s">
        <v>2261</v>
      </c>
      <c r="G412" s="548">
        <v>12</v>
      </c>
      <c r="H412" s="549">
        <v>3897</v>
      </c>
      <c r="I412" s="550">
        <f t="shared" si="6"/>
        <v>46764</v>
      </c>
    </row>
    <row r="413" spans="1:9" s="434" customFormat="1" ht="20.100000000000001" customHeight="1" x14ac:dyDescent="0.2">
      <c r="A413" s="439">
        <v>410</v>
      </c>
      <c r="B413" s="551" t="s">
        <v>439</v>
      </c>
      <c r="C413" s="551" t="s">
        <v>352</v>
      </c>
      <c r="D413" s="557">
        <v>88243</v>
      </c>
      <c r="E413" s="558" t="s">
        <v>2262</v>
      </c>
      <c r="F413" s="559" t="s">
        <v>19</v>
      </c>
      <c r="G413" s="548">
        <v>82</v>
      </c>
      <c r="H413" s="549">
        <v>21.28</v>
      </c>
      <c r="I413" s="550">
        <f t="shared" si="6"/>
        <v>1744.96</v>
      </c>
    </row>
    <row r="414" spans="1:9" s="434" customFormat="1" ht="20.100000000000001" customHeight="1" x14ac:dyDescent="0.2">
      <c r="A414" s="439">
        <v>411</v>
      </c>
      <c r="B414" s="551" t="s">
        <v>439</v>
      </c>
      <c r="C414" s="551" t="s">
        <v>352</v>
      </c>
      <c r="D414" s="557">
        <v>88243</v>
      </c>
      <c r="E414" s="558" t="s">
        <v>2262</v>
      </c>
      <c r="F414" s="559" t="s">
        <v>19</v>
      </c>
      <c r="G414" s="548">
        <v>82</v>
      </c>
      <c r="H414" s="549">
        <v>21.28</v>
      </c>
      <c r="I414" s="550">
        <f t="shared" si="6"/>
        <v>1744.96</v>
      </c>
    </row>
    <row r="415" spans="1:9" s="434" customFormat="1" ht="20.100000000000001" customHeight="1" x14ac:dyDescent="0.2">
      <c r="A415" s="439">
        <v>412</v>
      </c>
      <c r="B415" s="551" t="s">
        <v>439</v>
      </c>
      <c r="C415" s="551" t="s">
        <v>352</v>
      </c>
      <c r="D415" s="557">
        <v>88243</v>
      </c>
      <c r="E415" s="558" t="s">
        <v>2262</v>
      </c>
      <c r="F415" s="559" t="s">
        <v>19</v>
      </c>
      <c r="G415" s="548">
        <v>82</v>
      </c>
      <c r="H415" s="549">
        <v>21.28</v>
      </c>
      <c r="I415" s="550">
        <f t="shared" si="6"/>
        <v>1744.96</v>
      </c>
    </row>
    <row r="416" spans="1:9" s="434" customFormat="1" ht="25.5" x14ac:dyDescent="0.2">
      <c r="A416" s="439">
        <v>413</v>
      </c>
      <c r="B416" s="551" t="s">
        <v>439</v>
      </c>
      <c r="C416" s="551" t="s">
        <v>352</v>
      </c>
      <c r="D416" s="557">
        <v>103329</v>
      </c>
      <c r="E416" s="558" t="s">
        <v>2042</v>
      </c>
      <c r="F416" s="559" t="s">
        <v>504</v>
      </c>
      <c r="G416" s="548">
        <v>51</v>
      </c>
      <c r="H416" s="549">
        <v>90.55</v>
      </c>
      <c r="I416" s="550">
        <f t="shared" si="6"/>
        <v>4618.05</v>
      </c>
    </row>
    <row r="417" spans="1:9" s="434" customFormat="1" ht="25.5" x14ac:dyDescent="0.2">
      <c r="A417" s="439">
        <v>414</v>
      </c>
      <c r="B417" s="551" t="s">
        <v>439</v>
      </c>
      <c r="C417" s="551" t="s">
        <v>352</v>
      </c>
      <c r="D417" s="557">
        <v>20193</v>
      </c>
      <c r="E417" s="558" t="s">
        <v>2263</v>
      </c>
      <c r="F417" s="559" t="s">
        <v>2264</v>
      </c>
      <c r="G417" s="548">
        <v>370</v>
      </c>
      <c r="H417" s="549">
        <v>18.75</v>
      </c>
      <c r="I417" s="550">
        <f t="shared" si="6"/>
        <v>6937.5</v>
      </c>
    </row>
    <row r="418" spans="1:9" s="434" customFormat="1" ht="24.95" customHeight="1" x14ac:dyDescent="0.2">
      <c r="A418" s="439">
        <v>415</v>
      </c>
      <c r="B418" s="551" t="s">
        <v>439</v>
      </c>
      <c r="C418" s="551" t="s">
        <v>352</v>
      </c>
      <c r="D418" s="557">
        <v>98547</v>
      </c>
      <c r="E418" s="558" t="s">
        <v>2265</v>
      </c>
      <c r="F418" s="561" t="s">
        <v>504</v>
      </c>
      <c r="G418" s="548">
        <v>41</v>
      </c>
      <c r="H418" s="549">
        <v>188.38</v>
      </c>
      <c r="I418" s="550">
        <f t="shared" si="6"/>
        <v>7723.58</v>
      </c>
    </row>
    <row r="419" spans="1:9" s="434" customFormat="1" ht="25.5" x14ac:dyDescent="0.2">
      <c r="A419" s="439">
        <v>416</v>
      </c>
      <c r="B419" s="551" t="s">
        <v>439</v>
      </c>
      <c r="C419" s="551" t="s">
        <v>352</v>
      </c>
      <c r="D419" s="557">
        <v>87246</v>
      </c>
      <c r="E419" s="558" t="s">
        <v>2266</v>
      </c>
      <c r="F419" s="561" t="s">
        <v>2267</v>
      </c>
      <c r="G419" s="548">
        <v>51</v>
      </c>
      <c r="H419" s="549">
        <v>58.63</v>
      </c>
      <c r="I419" s="550">
        <f t="shared" si="6"/>
        <v>2990.13</v>
      </c>
    </row>
    <row r="420" spans="1:9" s="434" customFormat="1" ht="25.5" x14ac:dyDescent="0.2">
      <c r="A420" s="439">
        <v>417</v>
      </c>
      <c r="B420" s="551" t="s">
        <v>439</v>
      </c>
      <c r="C420" s="551" t="s">
        <v>352</v>
      </c>
      <c r="D420" s="557">
        <v>87265</v>
      </c>
      <c r="E420" s="558" t="s">
        <v>3409</v>
      </c>
      <c r="F420" s="559" t="s">
        <v>2267</v>
      </c>
      <c r="G420" s="548">
        <v>226</v>
      </c>
      <c r="H420" s="549">
        <v>55.66</v>
      </c>
      <c r="I420" s="550">
        <f t="shared" si="6"/>
        <v>12579.16</v>
      </c>
    </row>
    <row r="421" spans="1:9" s="434" customFormat="1" ht="24.95" customHeight="1" x14ac:dyDescent="0.2">
      <c r="A421" s="439">
        <v>418</v>
      </c>
      <c r="B421" s="551" t="s">
        <v>439</v>
      </c>
      <c r="C421" s="551" t="s">
        <v>352</v>
      </c>
      <c r="D421" s="557">
        <v>88429</v>
      </c>
      <c r="E421" s="558" t="s">
        <v>2268</v>
      </c>
      <c r="F421" s="559" t="s">
        <v>2267</v>
      </c>
      <c r="G421" s="548">
        <v>103</v>
      </c>
      <c r="H421" s="549">
        <v>38.340000000000003</v>
      </c>
      <c r="I421" s="550">
        <f t="shared" si="6"/>
        <v>3949.02</v>
      </c>
    </row>
    <row r="422" spans="1:9" s="434" customFormat="1" ht="24.95" customHeight="1" x14ac:dyDescent="0.2">
      <c r="A422" s="439">
        <v>419</v>
      </c>
      <c r="B422" s="551" t="s">
        <v>439</v>
      </c>
      <c r="C422" s="551" t="s">
        <v>352</v>
      </c>
      <c r="D422" s="557">
        <v>100981</v>
      </c>
      <c r="E422" s="558" t="s">
        <v>2269</v>
      </c>
      <c r="F422" s="559" t="s">
        <v>452</v>
      </c>
      <c r="G422" s="548">
        <v>10</v>
      </c>
      <c r="H422" s="549">
        <v>8.98</v>
      </c>
      <c r="I422" s="550">
        <f t="shared" si="6"/>
        <v>89.8</v>
      </c>
    </row>
    <row r="423" spans="1:9" s="434" customFormat="1" ht="24.95" customHeight="1" x14ac:dyDescent="0.2">
      <c r="A423" s="439">
        <v>420</v>
      </c>
      <c r="B423" s="551" t="s">
        <v>439</v>
      </c>
      <c r="C423" s="551" t="s">
        <v>352</v>
      </c>
      <c r="D423" s="557">
        <v>97918</v>
      </c>
      <c r="E423" s="558" t="s">
        <v>2270</v>
      </c>
      <c r="F423" s="559" t="s">
        <v>2271</v>
      </c>
      <c r="G423" s="548">
        <v>10</v>
      </c>
      <c r="H423" s="549">
        <v>1.92</v>
      </c>
      <c r="I423" s="550">
        <f t="shared" si="6"/>
        <v>19.2</v>
      </c>
    </row>
    <row r="424" spans="1:9" s="434" customFormat="1" ht="24.95" customHeight="1" x14ac:dyDescent="0.2">
      <c r="A424" s="439">
        <v>421</v>
      </c>
      <c r="B424" s="551" t="s">
        <v>439</v>
      </c>
      <c r="C424" s="551" t="s">
        <v>352</v>
      </c>
      <c r="D424" s="557">
        <v>87879</v>
      </c>
      <c r="E424" s="558" t="s">
        <v>2272</v>
      </c>
      <c r="F424" s="559" t="s">
        <v>2267</v>
      </c>
      <c r="G424" s="548">
        <v>103</v>
      </c>
      <c r="H424" s="549">
        <v>4.46</v>
      </c>
      <c r="I424" s="550">
        <f t="shared" si="6"/>
        <v>459.38</v>
      </c>
    </row>
    <row r="425" spans="1:9" s="434" customFormat="1" ht="24.95" customHeight="1" x14ac:dyDescent="0.2">
      <c r="A425" s="439">
        <v>422</v>
      </c>
      <c r="B425" s="551" t="s">
        <v>439</v>
      </c>
      <c r="C425" s="551" t="s">
        <v>352</v>
      </c>
      <c r="D425" s="557">
        <v>94965</v>
      </c>
      <c r="E425" s="558" t="s">
        <v>2273</v>
      </c>
      <c r="F425" s="559" t="s">
        <v>452</v>
      </c>
      <c r="G425" s="548">
        <v>10</v>
      </c>
      <c r="H425" s="549">
        <v>569.29</v>
      </c>
      <c r="I425" s="550">
        <f t="shared" si="6"/>
        <v>5692.9</v>
      </c>
    </row>
    <row r="426" spans="1:9" s="434" customFormat="1" ht="24.95" customHeight="1" x14ac:dyDescent="0.2">
      <c r="A426" s="439">
        <v>423</v>
      </c>
      <c r="B426" s="551" t="s">
        <v>439</v>
      </c>
      <c r="C426" s="551" t="s">
        <v>352</v>
      </c>
      <c r="D426" s="557">
        <v>103670</v>
      </c>
      <c r="E426" s="558" t="s">
        <v>3410</v>
      </c>
      <c r="F426" s="559" t="s">
        <v>452</v>
      </c>
      <c r="G426" s="548">
        <v>10</v>
      </c>
      <c r="H426" s="549">
        <v>288.57</v>
      </c>
      <c r="I426" s="550">
        <f t="shared" si="6"/>
        <v>2885.7</v>
      </c>
    </row>
    <row r="427" spans="1:9" s="434" customFormat="1" ht="24.95" customHeight="1" x14ac:dyDescent="0.2">
      <c r="A427" s="439">
        <v>424</v>
      </c>
      <c r="B427" s="551" t="s">
        <v>439</v>
      </c>
      <c r="C427" s="551" t="s">
        <v>352</v>
      </c>
      <c r="D427" s="557">
        <v>87622</v>
      </c>
      <c r="E427" s="558" t="s">
        <v>2274</v>
      </c>
      <c r="F427" s="561" t="s">
        <v>504</v>
      </c>
      <c r="G427" s="548">
        <v>103</v>
      </c>
      <c r="H427" s="549">
        <v>36.14</v>
      </c>
      <c r="I427" s="550">
        <f t="shared" si="6"/>
        <v>3722.42</v>
      </c>
    </row>
    <row r="428" spans="1:9" s="434" customFormat="1" ht="24.95" customHeight="1" x14ac:dyDescent="0.2">
      <c r="A428" s="439">
        <v>425</v>
      </c>
      <c r="B428" s="551" t="s">
        <v>439</v>
      </c>
      <c r="C428" s="551" t="s">
        <v>352</v>
      </c>
      <c r="D428" s="557">
        <v>97622</v>
      </c>
      <c r="E428" s="558" t="s">
        <v>2275</v>
      </c>
      <c r="F428" s="559" t="s">
        <v>452</v>
      </c>
      <c r="G428" s="548">
        <v>103</v>
      </c>
      <c r="H428" s="549">
        <v>55.25</v>
      </c>
      <c r="I428" s="550">
        <f t="shared" si="6"/>
        <v>5690.75</v>
      </c>
    </row>
    <row r="429" spans="1:9" s="434" customFormat="1" ht="24.95" customHeight="1" x14ac:dyDescent="0.2">
      <c r="A429" s="439">
        <v>426</v>
      </c>
      <c r="B429" s="551" t="s">
        <v>439</v>
      </c>
      <c r="C429" s="551" t="s">
        <v>353</v>
      </c>
      <c r="D429" s="557" t="s">
        <v>2276</v>
      </c>
      <c r="E429" s="558" t="s">
        <v>3411</v>
      </c>
      <c r="F429" s="559" t="s">
        <v>2277</v>
      </c>
      <c r="G429" s="548">
        <v>20</v>
      </c>
      <c r="H429" s="256">
        <v>255.45</v>
      </c>
      <c r="I429" s="550">
        <f t="shared" si="6"/>
        <v>5109</v>
      </c>
    </row>
    <row r="430" spans="1:9" s="434" customFormat="1" ht="24.95" customHeight="1" x14ac:dyDescent="0.2">
      <c r="A430" s="439">
        <v>427</v>
      </c>
      <c r="B430" s="551" t="s">
        <v>439</v>
      </c>
      <c r="C430" s="551" t="s">
        <v>352</v>
      </c>
      <c r="D430" s="557">
        <v>97627</v>
      </c>
      <c r="E430" s="558" t="s">
        <v>2278</v>
      </c>
      <c r="F430" s="561" t="s">
        <v>452</v>
      </c>
      <c r="G430" s="548">
        <v>20</v>
      </c>
      <c r="H430" s="549">
        <v>173.41</v>
      </c>
      <c r="I430" s="550">
        <f t="shared" si="6"/>
        <v>3468.2</v>
      </c>
    </row>
    <row r="431" spans="1:9" s="434" customFormat="1" ht="24.95" customHeight="1" x14ac:dyDescent="0.2">
      <c r="A431" s="439">
        <v>428</v>
      </c>
      <c r="B431" s="551" t="s">
        <v>439</v>
      </c>
      <c r="C431" s="551" t="s">
        <v>352</v>
      </c>
      <c r="D431" s="557">
        <v>88496</v>
      </c>
      <c r="E431" s="558" t="s">
        <v>2279</v>
      </c>
      <c r="F431" s="561" t="s">
        <v>2267</v>
      </c>
      <c r="G431" s="548">
        <v>824</v>
      </c>
      <c r="H431" s="549">
        <v>32.21</v>
      </c>
      <c r="I431" s="550">
        <f t="shared" si="6"/>
        <v>26541.040000000001</v>
      </c>
    </row>
    <row r="432" spans="1:9" s="434" customFormat="1" ht="24.95" customHeight="1" x14ac:dyDescent="0.2">
      <c r="A432" s="439">
        <v>429</v>
      </c>
      <c r="B432" s="551" t="s">
        <v>439</v>
      </c>
      <c r="C432" s="551" t="s">
        <v>352</v>
      </c>
      <c r="D432" s="557">
        <v>88497</v>
      </c>
      <c r="E432" s="558" t="s">
        <v>2280</v>
      </c>
      <c r="F432" s="561" t="s">
        <v>2267</v>
      </c>
      <c r="G432" s="548">
        <v>824</v>
      </c>
      <c r="H432" s="549">
        <v>18.59</v>
      </c>
      <c r="I432" s="550">
        <f t="shared" si="6"/>
        <v>15318.16</v>
      </c>
    </row>
    <row r="433" spans="1:9" s="434" customFormat="1" ht="24.95" customHeight="1" x14ac:dyDescent="0.2">
      <c r="A433" s="439">
        <v>430</v>
      </c>
      <c r="B433" s="551" t="s">
        <v>439</v>
      </c>
      <c r="C433" s="551" t="s">
        <v>352</v>
      </c>
      <c r="D433" s="557">
        <v>87825</v>
      </c>
      <c r="E433" s="558" t="s">
        <v>2281</v>
      </c>
      <c r="F433" s="559" t="s">
        <v>504</v>
      </c>
      <c r="G433" s="548">
        <v>412</v>
      </c>
      <c r="H433" s="549">
        <v>75.41</v>
      </c>
      <c r="I433" s="550">
        <f t="shared" si="6"/>
        <v>31068.92</v>
      </c>
    </row>
    <row r="434" spans="1:9" s="434" customFormat="1" ht="24.95" customHeight="1" x14ac:dyDescent="0.2">
      <c r="A434" s="439">
        <v>431</v>
      </c>
      <c r="B434" s="551" t="s">
        <v>439</v>
      </c>
      <c r="C434" s="551" t="s">
        <v>352</v>
      </c>
      <c r="D434" s="557">
        <v>88429</v>
      </c>
      <c r="E434" s="558" t="s">
        <v>3412</v>
      </c>
      <c r="F434" s="561" t="s">
        <v>504</v>
      </c>
      <c r="G434" s="548">
        <v>515</v>
      </c>
      <c r="H434" s="549">
        <v>38.340000000000003</v>
      </c>
      <c r="I434" s="550">
        <f t="shared" si="6"/>
        <v>19745.099999999999</v>
      </c>
    </row>
    <row r="435" spans="1:9" s="434" customFormat="1" ht="24.95" customHeight="1" x14ac:dyDescent="0.2">
      <c r="A435" s="439">
        <v>432</v>
      </c>
      <c r="B435" s="551" t="s">
        <v>439</v>
      </c>
      <c r="C435" s="551" t="s">
        <v>352</v>
      </c>
      <c r="D435" s="557">
        <v>95626</v>
      </c>
      <c r="E435" s="558" t="s">
        <v>2282</v>
      </c>
      <c r="F435" s="561" t="s">
        <v>504</v>
      </c>
      <c r="G435" s="548">
        <v>515</v>
      </c>
      <c r="H435" s="549">
        <v>15.97</v>
      </c>
      <c r="I435" s="550">
        <f t="shared" si="6"/>
        <v>8224.5499999999993</v>
      </c>
    </row>
    <row r="436" spans="1:9" s="434" customFormat="1" ht="24.95" customHeight="1" x14ac:dyDescent="0.2">
      <c r="A436" s="439">
        <v>433</v>
      </c>
      <c r="B436" s="551" t="s">
        <v>439</v>
      </c>
      <c r="C436" s="551" t="s">
        <v>352</v>
      </c>
      <c r="D436" s="557">
        <v>95623</v>
      </c>
      <c r="E436" s="558" t="s">
        <v>2283</v>
      </c>
      <c r="F436" s="561" t="s">
        <v>504</v>
      </c>
      <c r="G436" s="548">
        <v>515</v>
      </c>
      <c r="H436" s="549">
        <v>10.84</v>
      </c>
      <c r="I436" s="550">
        <f t="shared" si="6"/>
        <v>5582.6</v>
      </c>
    </row>
    <row r="437" spans="1:9" s="434" customFormat="1" ht="25.5" x14ac:dyDescent="0.2">
      <c r="A437" s="439">
        <v>434</v>
      </c>
      <c r="B437" s="551" t="s">
        <v>439</v>
      </c>
      <c r="C437" s="551" t="s">
        <v>352</v>
      </c>
      <c r="D437" s="557">
        <v>88488</v>
      </c>
      <c r="E437" s="558" t="s">
        <v>1882</v>
      </c>
      <c r="F437" s="561" t="s">
        <v>504</v>
      </c>
      <c r="G437" s="548">
        <v>1030</v>
      </c>
      <c r="H437" s="549">
        <v>15.59</v>
      </c>
      <c r="I437" s="550">
        <f t="shared" si="6"/>
        <v>16057.7</v>
      </c>
    </row>
    <row r="438" spans="1:9" s="434" customFormat="1" ht="25.5" x14ac:dyDescent="0.2">
      <c r="A438" s="439">
        <v>435</v>
      </c>
      <c r="B438" s="551" t="s">
        <v>439</v>
      </c>
      <c r="C438" s="551" t="s">
        <v>352</v>
      </c>
      <c r="D438" s="557">
        <v>88489</v>
      </c>
      <c r="E438" s="558" t="s">
        <v>1881</v>
      </c>
      <c r="F438" s="561" t="s">
        <v>504</v>
      </c>
      <c r="G438" s="548">
        <v>1030</v>
      </c>
      <c r="H438" s="549">
        <v>13.3</v>
      </c>
      <c r="I438" s="550">
        <f t="shared" si="6"/>
        <v>13699</v>
      </c>
    </row>
    <row r="439" spans="1:9" s="434" customFormat="1" ht="38.25" x14ac:dyDescent="0.2">
      <c r="A439" s="439">
        <v>436</v>
      </c>
      <c r="B439" s="551" t="s">
        <v>439</v>
      </c>
      <c r="C439" s="551" t="s">
        <v>352</v>
      </c>
      <c r="D439" s="557">
        <v>100758</v>
      </c>
      <c r="E439" s="558" t="s">
        <v>2284</v>
      </c>
      <c r="F439" s="561" t="s">
        <v>504</v>
      </c>
      <c r="G439" s="548">
        <v>103</v>
      </c>
      <c r="H439" s="549">
        <v>50.53</v>
      </c>
      <c r="I439" s="550">
        <f t="shared" si="6"/>
        <v>5204.59</v>
      </c>
    </row>
    <row r="440" spans="1:9" s="434" customFormat="1" x14ac:dyDescent="0.2">
      <c r="A440" s="439">
        <v>437</v>
      </c>
      <c r="B440" s="551" t="s">
        <v>439</v>
      </c>
      <c r="C440" s="551" t="s">
        <v>352</v>
      </c>
      <c r="D440" s="557">
        <v>88484</v>
      </c>
      <c r="E440" s="558" t="s">
        <v>2285</v>
      </c>
      <c r="F440" s="561" t="s">
        <v>2267</v>
      </c>
      <c r="G440" s="548">
        <v>1030</v>
      </c>
      <c r="H440" s="549">
        <v>5.2</v>
      </c>
      <c r="I440" s="550">
        <f t="shared" si="6"/>
        <v>5356</v>
      </c>
    </row>
    <row r="441" spans="1:9" s="434" customFormat="1" x14ac:dyDescent="0.2">
      <c r="A441" s="439">
        <v>438</v>
      </c>
      <c r="B441" s="551" t="s">
        <v>439</v>
      </c>
      <c r="C441" s="551" t="s">
        <v>352</v>
      </c>
      <c r="D441" s="557">
        <v>88485</v>
      </c>
      <c r="E441" s="558" t="s">
        <v>2286</v>
      </c>
      <c r="F441" s="561" t="s">
        <v>2267</v>
      </c>
      <c r="G441" s="548">
        <v>1030</v>
      </c>
      <c r="H441" s="549">
        <v>4.26</v>
      </c>
      <c r="I441" s="550">
        <f t="shared" si="6"/>
        <v>4387.8</v>
      </c>
    </row>
    <row r="442" spans="1:9" s="434" customFormat="1" ht="38.25" x14ac:dyDescent="0.2">
      <c r="A442" s="439">
        <v>439</v>
      </c>
      <c r="B442" s="551" t="s">
        <v>439</v>
      </c>
      <c r="C442" s="551" t="s">
        <v>352</v>
      </c>
      <c r="D442" s="557">
        <v>87530</v>
      </c>
      <c r="E442" s="558" t="s">
        <v>2287</v>
      </c>
      <c r="F442" s="561" t="s">
        <v>2267</v>
      </c>
      <c r="G442" s="548">
        <v>103</v>
      </c>
      <c r="H442" s="549">
        <v>42.93</v>
      </c>
      <c r="I442" s="550">
        <f t="shared" si="6"/>
        <v>4421.79</v>
      </c>
    </row>
    <row r="443" spans="1:9" s="434" customFormat="1" ht="25.5" x14ac:dyDescent="0.2">
      <c r="A443" s="439">
        <v>440</v>
      </c>
      <c r="B443" s="551" t="s">
        <v>439</v>
      </c>
      <c r="C443" s="551" t="s">
        <v>353</v>
      </c>
      <c r="D443" s="557" t="s">
        <v>2288</v>
      </c>
      <c r="E443" s="558" t="s">
        <v>2289</v>
      </c>
      <c r="F443" s="561" t="s">
        <v>504</v>
      </c>
      <c r="G443" s="548">
        <v>515</v>
      </c>
      <c r="H443" s="256">
        <v>98.17</v>
      </c>
      <c r="I443" s="550">
        <f t="shared" si="6"/>
        <v>50557.55</v>
      </c>
    </row>
    <row r="444" spans="1:9" s="434" customFormat="1" x14ac:dyDescent="0.2">
      <c r="A444" s="439">
        <v>441</v>
      </c>
      <c r="B444" s="551" t="s">
        <v>439</v>
      </c>
      <c r="C444" s="551" t="s">
        <v>352</v>
      </c>
      <c r="D444" s="557">
        <v>96113</v>
      </c>
      <c r="E444" s="558" t="s">
        <v>2290</v>
      </c>
      <c r="F444" s="561" t="s">
        <v>504</v>
      </c>
      <c r="G444" s="548">
        <v>824</v>
      </c>
      <c r="H444" s="549">
        <v>43.85</v>
      </c>
      <c r="I444" s="550">
        <f t="shared" si="6"/>
        <v>36132.400000000001</v>
      </c>
    </row>
    <row r="445" spans="1:9" s="434" customFormat="1" x14ac:dyDescent="0.2">
      <c r="A445" s="439">
        <v>442</v>
      </c>
      <c r="B445" s="551" t="s">
        <v>439</v>
      </c>
      <c r="C445" s="551" t="s">
        <v>352</v>
      </c>
      <c r="D445" s="562">
        <v>100308</v>
      </c>
      <c r="E445" s="558" t="s">
        <v>2291</v>
      </c>
      <c r="F445" s="559" t="s">
        <v>19</v>
      </c>
      <c r="G445" s="548">
        <v>82</v>
      </c>
      <c r="H445" s="549">
        <v>28.73</v>
      </c>
      <c r="I445" s="550">
        <f t="shared" si="6"/>
        <v>2355.86</v>
      </c>
    </row>
    <row r="446" spans="1:9" s="434" customFormat="1" x14ac:dyDescent="0.2">
      <c r="A446" s="439">
        <v>443</v>
      </c>
      <c r="B446" s="551" t="s">
        <v>439</v>
      </c>
      <c r="C446" s="551" t="s">
        <v>352</v>
      </c>
      <c r="D446" s="557">
        <v>100308</v>
      </c>
      <c r="E446" s="558" t="s">
        <v>2292</v>
      </c>
      <c r="F446" s="559" t="s">
        <v>19</v>
      </c>
      <c r="G446" s="548">
        <v>82</v>
      </c>
      <c r="H446" s="549">
        <v>28.73</v>
      </c>
      <c r="I446" s="550">
        <f t="shared" si="6"/>
        <v>2355.86</v>
      </c>
    </row>
    <row r="447" spans="1:9" s="434" customFormat="1" x14ac:dyDescent="0.2">
      <c r="A447" s="439">
        <v>444</v>
      </c>
      <c r="B447" s="551" t="s">
        <v>439</v>
      </c>
      <c r="C447" s="551" t="s">
        <v>352</v>
      </c>
      <c r="D447" s="560">
        <v>100308</v>
      </c>
      <c r="E447" s="558" t="s">
        <v>2293</v>
      </c>
      <c r="F447" s="563" t="s">
        <v>19</v>
      </c>
      <c r="G447" s="548">
        <v>82</v>
      </c>
      <c r="H447" s="549">
        <v>28.73</v>
      </c>
      <c r="I447" s="550">
        <f t="shared" si="6"/>
        <v>2355.86</v>
      </c>
    </row>
    <row r="448" spans="1:9" s="434" customFormat="1" x14ac:dyDescent="0.2">
      <c r="A448" s="439">
        <v>445</v>
      </c>
      <c r="B448" s="551" t="s">
        <v>439</v>
      </c>
      <c r="C448" s="551" t="s">
        <v>352</v>
      </c>
      <c r="D448" s="560">
        <v>88267</v>
      </c>
      <c r="E448" s="558" t="s">
        <v>2294</v>
      </c>
      <c r="F448" s="563" t="s">
        <v>19</v>
      </c>
      <c r="G448" s="548">
        <v>155</v>
      </c>
      <c r="H448" s="549">
        <v>26.56</v>
      </c>
      <c r="I448" s="550">
        <f t="shared" si="6"/>
        <v>4116.8</v>
      </c>
    </row>
    <row r="449" spans="1:9" s="434" customFormat="1" x14ac:dyDescent="0.2">
      <c r="A449" s="439">
        <v>446</v>
      </c>
      <c r="B449" s="551" t="s">
        <v>439</v>
      </c>
      <c r="C449" s="551" t="s">
        <v>352</v>
      </c>
      <c r="D449" s="560">
        <v>88248</v>
      </c>
      <c r="E449" s="558" t="s">
        <v>2295</v>
      </c>
      <c r="F449" s="563" t="s">
        <v>19</v>
      </c>
      <c r="G449" s="548">
        <v>155</v>
      </c>
      <c r="H449" s="549">
        <v>20.85</v>
      </c>
      <c r="I449" s="550">
        <f t="shared" si="6"/>
        <v>3231.75</v>
      </c>
    </row>
    <row r="450" spans="1:9" s="434" customFormat="1" x14ac:dyDescent="0.2">
      <c r="A450" s="439">
        <v>447</v>
      </c>
      <c r="B450" s="551" t="s">
        <v>439</v>
      </c>
      <c r="C450" s="551" t="s">
        <v>352</v>
      </c>
      <c r="D450" s="560">
        <v>88250</v>
      </c>
      <c r="E450" s="558" t="s">
        <v>2296</v>
      </c>
      <c r="F450" s="563" t="s">
        <v>19</v>
      </c>
      <c r="G450" s="548">
        <v>155</v>
      </c>
      <c r="H450" s="549">
        <v>20.260000000000002</v>
      </c>
      <c r="I450" s="550">
        <f t="shared" si="6"/>
        <v>3140.3</v>
      </c>
    </row>
    <row r="451" spans="1:9" s="434" customFormat="1" ht="31.5" customHeight="1" x14ac:dyDescent="0.2">
      <c r="A451" s="439">
        <v>448</v>
      </c>
      <c r="B451" s="546" t="s">
        <v>1916</v>
      </c>
      <c r="C451" s="551" t="s">
        <v>3208</v>
      </c>
      <c r="D451" s="560">
        <v>5</v>
      </c>
      <c r="E451" s="558" t="s">
        <v>3413</v>
      </c>
      <c r="F451" s="563" t="s">
        <v>351</v>
      </c>
      <c r="G451" s="548">
        <v>12</v>
      </c>
      <c r="H451" s="549">
        <v>683.37</v>
      </c>
      <c r="I451" s="550">
        <f t="shared" si="6"/>
        <v>8200.44</v>
      </c>
    </row>
    <row r="452" spans="1:9" s="434" customFormat="1" ht="31.5" customHeight="1" x14ac:dyDescent="0.2">
      <c r="A452" s="439">
        <v>449</v>
      </c>
      <c r="B452" s="546" t="s">
        <v>1916</v>
      </c>
      <c r="C452" s="551" t="s">
        <v>3208</v>
      </c>
      <c r="D452" s="560">
        <v>6</v>
      </c>
      <c r="E452" s="558" t="s">
        <v>3414</v>
      </c>
      <c r="F452" s="563" t="s">
        <v>351</v>
      </c>
      <c r="G452" s="548">
        <v>5</v>
      </c>
      <c r="H452" s="549">
        <v>920.52</v>
      </c>
      <c r="I452" s="550">
        <f t="shared" si="6"/>
        <v>4602.6000000000004</v>
      </c>
    </row>
    <row r="453" spans="1:9" s="434" customFormat="1" ht="31.5" customHeight="1" x14ac:dyDescent="0.2">
      <c r="A453" s="439">
        <v>450</v>
      </c>
      <c r="B453" s="551" t="s">
        <v>3415</v>
      </c>
      <c r="C453" s="551" t="s">
        <v>873</v>
      </c>
      <c r="D453" s="560">
        <v>70772</v>
      </c>
      <c r="E453" s="558" t="s">
        <v>3416</v>
      </c>
      <c r="F453" s="563" t="s">
        <v>351</v>
      </c>
      <c r="G453" s="548">
        <v>1</v>
      </c>
      <c r="H453" s="549">
        <v>42.5</v>
      </c>
      <c r="I453" s="550">
        <f t="shared" ref="I453:I472" si="7">H453*G453</f>
        <v>42.5</v>
      </c>
    </row>
    <row r="454" spans="1:9" s="434" customFormat="1" ht="31.5" customHeight="1" x14ac:dyDescent="0.2">
      <c r="A454" s="439">
        <v>451</v>
      </c>
      <c r="B454" s="551" t="s">
        <v>3415</v>
      </c>
      <c r="C454" s="551" t="s">
        <v>3208</v>
      </c>
      <c r="D454" s="560">
        <v>7</v>
      </c>
      <c r="E454" s="558" t="s">
        <v>3417</v>
      </c>
      <c r="F454" s="563" t="s">
        <v>351</v>
      </c>
      <c r="G454" s="548">
        <v>1</v>
      </c>
      <c r="H454" s="549">
        <v>15</v>
      </c>
      <c r="I454" s="550">
        <f t="shared" si="7"/>
        <v>15</v>
      </c>
    </row>
    <row r="455" spans="1:9" s="434" customFormat="1" ht="31.5" customHeight="1" x14ac:dyDescent="0.2">
      <c r="A455" s="439">
        <v>452</v>
      </c>
      <c r="B455" s="551" t="s">
        <v>3415</v>
      </c>
      <c r="C455" s="551" t="s">
        <v>3208</v>
      </c>
      <c r="D455" s="560">
        <v>8</v>
      </c>
      <c r="E455" s="558" t="s">
        <v>3418</v>
      </c>
      <c r="F455" s="563" t="s">
        <v>351</v>
      </c>
      <c r="G455" s="548">
        <v>1</v>
      </c>
      <c r="H455" s="549">
        <v>10</v>
      </c>
      <c r="I455" s="550">
        <f t="shared" si="7"/>
        <v>10</v>
      </c>
    </row>
    <row r="456" spans="1:9" s="434" customFormat="1" ht="31.5" customHeight="1" x14ac:dyDescent="0.2">
      <c r="A456" s="439">
        <v>453</v>
      </c>
      <c r="B456" s="551" t="s">
        <v>3415</v>
      </c>
      <c r="C456" s="551" t="s">
        <v>3208</v>
      </c>
      <c r="D456" s="560">
        <v>9</v>
      </c>
      <c r="E456" s="558" t="s">
        <v>3419</v>
      </c>
      <c r="F456" s="563" t="s">
        <v>351</v>
      </c>
      <c r="G456" s="548">
        <v>1</v>
      </c>
      <c r="H456" s="549">
        <v>70</v>
      </c>
      <c r="I456" s="550">
        <f t="shared" si="7"/>
        <v>70</v>
      </c>
    </row>
    <row r="457" spans="1:9" s="434" customFormat="1" ht="31.5" customHeight="1" x14ac:dyDescent="0.2">
      <c r="A457" s="439">
        <v>454</v>
      </c>
      <c r="B457" s="551" t="s">
        <v>637</v>
      </c>
      <c r="C457" s="551" t="s">
        <v>352</v>
      </c>
      <c r="D457" s="560">
        <v>98555</v>
      </c>
      <c r="E457" s="558" t="s">
        <v>3420</v>
      </c>
      <c r="F457" s="563" t="s">
        <v>504</v>
      </c>
      <c r="G457" s="548">
        <v>59</v>
      </c>
      <c r="H457" s="549">
        <v>32.01</v>
      </c>
      <c r="I457" s="550">
        <f t="shared" si="7"/>
        <v>1888.59</v>
      </c>
    </row>
    <row r="458" spans="1:9" s="434" customFormat="1" ht="31.5" customHeight="1" x14ac:dyDescent="0.2">
      <c r="A458" s="439">
        <v>455</v>
      </c>
      <c r="B458" s="546" t="s">
        <v>1874</v>
      </c>
      <c r="C458" s="546" t="s">
        <v>2828</v>
      </c>
      <c r="D458" s="546" t="s">
        <v>3421</v>
      </c>
      <c r="E458" s="558" t="s">
        <v>3422</v>
      </c>
      <c r="F458" s="546" t="s">
        <v>445</v>
      </c>
      <c r="G458" s="548">
        <v>4</v>
      </c>
      <c r="H458" s="257">
        <v>11.04</v>
      </c>
      <c r="I458" s="550">
        <f t="shared" si="7"/>
        <v>44.16</v>
      </c>
    </row>
    <row r="459" spans="1:9" s="434" customFormat="1" ht="31.5" customHeight="1" x14ac:dyDescent="0.2">
      <c r="A459" s="439">
        <v>456</v>
      </c>
      <c r="B459" s="546" t="s">
        <v>1874</v>
      </c>
      <c r="C459" s="546" t="s">
        <v>2828</v>
      </c>
      <c r="D459" s="546" t="s">
        <v>3421</v>
      </c>
      <c r="E459" s="558" t="s">
        <v>3423</v>
      </c>
      <c r="F459" s="546" t="s">
        <v>445</v>
      </c>
      <c r="G459" s="548">
        <v>10</v>
      </c>
      <c r="H459" s="257">
        <v>11.04</v>
      </c>
      <c r="I459" s="550">
        <f t="shared" si="7"/>
        <v>110.4</v>
      </c>
    </row>
    <row r="460" spans="1:9" s="434" customFormat="1" ht="31.5" customHeight="1" x14ac:dyDescent="0.2">
      <c r="A460" s="439">
        <v>457</v>
      </c>
      <c r="B460" s="551" t="s">
        <v>1874</v>
      </c>
      <c r="C460" s="551" t="s">
        <v>3208</v>
      </c>
      <c r="D460" s="560">
        <v>10</v>
      </c>
      <c r="E460" s="558" t="s">
        <v>3424</v>
      </c>
      <c r="F460" s="563" t="s">
        <v>351</v>
      </c>
      <c r="G460" s="548">
        <v>1</v>
      </c>
      <c r="H460" s="549">
        <v>50</v>
      </c>
      <c r="I460" s="550">
        <f t="shared" si="7"/>
        <v>50</v>
      </c>
    </row>
    <row r="461" spans="1:9" s="434" customFormat="1" ht="31.5" customHeight="1" x14ac:dyDescent="0.2">
      <c r="A461" s="439">
        <v>458</v>
      </c>
      <c r="B461" s="546" t="s">
        <v>1916</v>
      </c>
      <c r="C461" s="551" t="s">
        <v>2828</v>
      </c>
      <c r="D461" s="560" t="s">
        <v>3425</v>
      </c>
      <c r="E461" s="558" t="s">
        <v>3426</v>
      </c>
      <c r="F461" s="563" t="s">
        <v>19</v>
      </c>
      <c r="G461" s="548">
        <v>49</v>
      </c>
      <c r="H461" s="565">
        <v>2.73</v>
      </c>
      <c r="I461" s="550">
        <f t="shared" si="7"/>
        <v>133.77000000000001</v>
      </c>
    </row>
    <row r="462" spans="1:9" s="434" customFormat="1" ht="31.5" customHeight="1" x14ac:dyDescent="0.2">
      <c r="A462" s="439">
        <v>459</v>
      </c>
      <c r="B462" s="551" t="s">
        <v>1916</v>
      </c>
      <c r="C462" s="551" t="s">
        <v>353</v>
      </c>
      <c r="D462" s="560" t="s">
        <v>3427</v>
      </c>
      <c r="E462" s="558" t="s">
        <v>3428</v>
      </c>
      <c r="F462" s="563" t="s">
        <v>351</v>
      </c>
      <c r="G462" s="548">
        <v>1</v>
      </c>
      <c r="H462" s="566">
        <v>24989.56</v>
      </c>
      <c r="I462" s="550">
        <f t="shared" si="7"/>
        <v>24989.56</v>
      </c>
    </row>
    <row r="463" spans="1:9" s="434" customFormat="1" ht="31.5" customHeight="1" x14ac:dyDescent="0.2">
      <c r="A463" s="439">
        <v>460</v>
      </c>
      <c r="B463" s="551" t="s">
        <v>1916</v>
      </c>
      <c r="C463" s="551" t="s">
        <v>3208</v>
      </c>
      <c r="D463" s="560">
        <v>11</v>
      </c>
      <c r="E463" s="558" t="s">
        <v>3429</v>
      </c>
      <c r="F463" s="563" t="s">
        <v>351</v>
      </c>
      <c r="G463" s="548">
        <v>2</v>
      </c>
      <c r="H463" s="549">
        <v>822.95</v>
      </c>
      <c r="I463" s="550">
        <f t="shared" si="7"/>
        <v>1645.9</v>
      </c>
    </row>
    <row r="464" spans="1:9" s="434" customFormat="1" ht="38.25" x14ac:dyDescent="0.2">
      <c r="A464" s="439">
        <v>461</v>
      </c>
      <c r="B464" s="551" t="s">
        <v>1916</v>
      </c>
      <c r="C464" s="551" t="s">
        <v>352</v>
      </c>
      <c r="D464" s="560">
        <v>102104</v>
      </c>
      <c r="E464" s="558" t="s">
        <v>3430</v>
      </c>
      <c r="F464" s="567" t="s">
        <v>351</v>
      </c>
      <c r="G464" s="548">
        <v>1</v>
      </c>
      <c r="H464" s="549">
        <v>15532.47</v>
      </c>
      <c r="I464" s="550">
        <f t="shared" si="7"/>
        <v>15532.47</v>
      </c>
    </row>
    <row r="465" spans="1:9" s="434" customFormat="1" ht="31.5" customHeight="1" x14ac:dyDescent="0.2">
      <c r="A465" s="439">
        <v>462</v>
      </c>
      <c r="B465" s="551" t="s">
        <v>1874</v>
      </c>
      <c r="C465" s="551" t="s">
        <v>3208</v>
      </c>
      <c r="D465" s="560">
        <v>12</v>
      </c>
      <c r="E465" s="558" t="s">
        <v>3431</v>
      </c>
      <c r="F465" s="563" t="s">
        <v>351</v>
      </c>
      <c r="G465" s="548">
        <v>1</v>
      </c>
      <c r="H465" s="549">
        <v>320</v>
      </c>
      <c r="I465" s="550">
        <f t="shared" si="7"/>
        <v>320</v>
      </c>
    </row>
    <row r="466" spans="1:9" s="434" customFormat="1" ht="31.5" customHeight="1" x14ac:dyDescent="0.2">
      <c r="A466" s="439">
        <v>463</v>
      </c>
      <c r="B466" s="551" t="s">
        <v>746</v>
      </c>
      <c r="C466" s="551" t="s">
        <v>3208</v>
      </c>
      <c r="D466" s="560">
        <v>13</v>
      </c>
      <c r="E466" s="558" t="s">
        <v>3432</v>
      </c>
      <c r="F466" s="568" t="s">
        <v>351</v>
      </c>
      <c r="G466" s="548">
        <v>1</v>
      </c>
      <c r="H466" s="549">
        <v>10</v>
      </c>
      <c r="I466" s="550">
        <f t="shared" si="7"/>
        <v>10</v>
      </c>
    </row>
    <row r="467" spans="1:9" s="434" customFormat="1" ht="31.5" customHeight="1" x14ac:dyDescent="0.2">
      <c r="A467" s="439">
        <v>464</v>
      </c>
      <c r="B467" s="551" t="s">
        <v>746</v>
      </c>
      <c r="C467" s="551" t="s">
        <v>3208</v>
      </c>
      <c r="D467" s="560">
        <v>14</v>
      </c>
      <c r="E467" s="558" t="s">
        <v>3433</v>
      </c>
      <c r="F467" s="563" t="s">
        <v>351</v>
      </c>
      <c r="G467" s="548">
        <v>1</v>
      </c>
      <c r="H467" s="549">
        <v>80</v>
      </c>
      <c r="I467" s="550">
        <f t="shared" si="7"/>
        <v>80</v>
      </c>
    </row>
    <row r="468" spans="1:9" s="434" customFormat="1" ht="31.5" customHeight="1" x14ac:dyDescent="0.2">
      <c r="A468" s="439">
        <v>465</v>
      </c>
      <c r="B468" s="551" t="s">
        <v>746</v>
      </c>
      <c r="C468" s="551" t="s">
        <v>3208</v>
      </c>
      <c r="D468" s="560">
        <v>15</v>
      </c>
      <c r="E468" s="558" t="s">
        <v>3434</v>
      </c>
      <c r="F468" s="563" t="s">
        <v>351</v>
      </c>
      <c r="G468" s="548">
        <v>1</v>
      </c>
      <c r="H468" s="549">
        <v>210</v>
      </c>
      <c r="I468" s="550">
        <f t="shared" si="7"/>
        <v>210</v>
      </c>
    </row>
    <row r="469" spans="1:9" s="434" customFormat="1" ht="31.5" customHeight="1" x14ac:dyDescent="0.2">
      <c r="A469" s="439">
        <v>466</v>
      </c>
      <c r="B469" s="551" t="s">
        <v>746</v>
      </c>
      <c r="C469" s="551" t="s">
        <v>3208</v>
      </c>
      <c r="D469" s="560">
        <v>16</v>
      </c>
      <c r="E469" s="558" t="s">
        <v>3435</v>
      </c>
      <c r="F469" s="563" t="s">
        <v>351</v>
      </c>
      <c r="G469" s="548">
        <v>1</v>
      </c>
      <c r="H469" s="549">
        <v>80</v>
      </c>
      <c r="I469" s="550">
        <f t="shared" si="7"/>
        <v>80</v>
      </c>
    </row>
    <row r="470" spans="1:9" s="434" customFormat="1" ht="31.5" customHeight="1" x14ac:dyDescent="0.2">
      <c r="A470" s="439">
        <v>467</v>
      </c>
      <c r="B470" s="551" t="s">
        <v>746</v>
      </c>
      <c r="C470" s="569" t="s">
        <v>3208</v>
      </c>
      <c r="D470" s="564">
        <v>17</v>
      </c>
      <c r="E470" s="570" t="s">
        <v>3436</v>
      </c>
      <c r="F470" s="567" t="s">
        <v>351</v>
      </c>
      <c r="G470" s="548">
        <v>1</v>
      </c>
      <c r="H470" s="549">
        <v>80</v>
      </c>
      <c r="I470" s="550">
        <f t="shared" si="7"/>
        <v>80</v>
      </c>
    </row>
    <row r="471" spans="1:9" s="434" customFormat="1" ht="31.5" customHeight="1" x14ac:dyDescent="0.2">
      <c r="A471" s="439">
        <v>468</v>
      </c>
      <c r="B471" s="551" t="s">
        <v>746</v>
      </c>
      <c r="C471" s="551" t="s">
        <v>3208</v>
      </c>
      <c r="D471" s="560">
        <v>18</v>
      </c>
      <c r="E471" s="558" t="s">
        <v>3437</v>
      </c>
      <c r="F471" s="563" t="s">
        <v>351</v>
      </c>
      <c r="G471" s="548">
        <v>1</v>
      </c>
      <c r="H471" s="549">
        <v>200</v>
      </c>
      <c r="I471" s="550">
        <f t="shared" si="7"/>
        <v>200</v>
      </c>
    </row>
    <row r="472" spans="1:9" s="434" customFormat="1" ht="31.5" customHeight="1" x14ac:dyDescent="0.2">
      <c r="A472" s="439">
        <v>469</v>
      </c>
      <c r="B472" s="551" t="s">
        <v>3438</v>
      </c>
      <c r="C472" s="551" t="s">
        <v>349</v>
      </c>
      <c r="D472" s="560">
        <v>1</v>
      </c>
      <c r="E472" s="558" t="s">
        <v>3439</v>
      </c>
      <c r="F472" s="563" t="s">
        <v>3440</v>
      </c>
      <c r="G472" s="548">
        <v>988</v>
      </c>
      <c r="H472" s="549">
        <v>73.319999999999993</v>
      </c>
      <c r="I472" s="550">
        <f t="shared" si="7"/>
        <v>72440.160000000003</v>
      </c>
    </row>
    <row r="473" spans="1:9" ht="15" x14ac:dyDescent="0.2">
      <c r="A473" s="258"/>
      <c r="B473" s="259"/>
      <c r="C473" s="259"/>
      <c r="D473" s="259"/>
      <c r="E473" s="260"/>
      <c r="F473" s="259"/>
      <c r="G473" s="1011" t="s">
        <v>393</v>
      </c>
      <c r="H473" s="1011"/>
      <c r="I473" s="573">
        <f>SUM(I4:I472)</f>
        <v>3570577.47</v>
      </c>
    </row>
    <row r="474" spans="1:9" ht="15" x14ac:dyDescent="0.2">
      <c r="A474" s="258"/>
      <c r="B474" s="259"/>
      <c r="C474" s="259"/>
      <c r="D474" s="259"/>
      <c r="E474" s="260"/>
      <c r="F474" s="259"/>
      <c r="G474" s="1012" t="s">
        <v>3449</v>
      </c>
      <c r="H474" s="1012"/>
      <c r="I474" s="573">
        <f>I473*BDI!$B$18</f>
        <v>1012258.71</v>
      </c>
    </row>
    <row r="475" spans="1:9" ht="15" x14ac:dyDescent="0.2">
      <c r="A475" s="258"/>
      <c r="B475" s="259"/>
      <c r="C475" s="259"/>
      <c r="D475" s="259"/>
      <c r="E475" s="260"/>
      <c r="F475" s="259"/>
      <c r="G475" s="1011" t="s">
        <v>2297</v>
      </c>
      <c r="H475" s="1011"/>
      <c r="I475" s="573">
        <f>SUM(I473:I474)</f>
        <v>4582836.18</v>
      </c>
    </row>
    <row r="476" spans="1:9" x14ac:dyDescent="0.2">
      <c r="A476" s="258"/>
      <c r="B476" s="259"/>
      <c r="C476" s="259"/>
      <c r="D476" s="259"/>
      <c r="E476" s="260"/>
      <c r="F476" s="259"/>
      <c r="G476" s="261"/>
      <c r="H476" s="262"/>
      <c r="I476" s="263"/>
    </row>
    <row r="477" spans="1:9" x14ac:dyDescent="0.2">
      <c r="A477" s="258"/>
      <c r="B477" s="259"/>
      <c r="C477" s="259"/>
      <c r="D477" s="259"/>
      <c r="E477" s="260"/>
      <c r="F477" s="259"/>
      <c r="G477" s="261"/>
      <c r="H477" s="262"/>
      <c r="I477" s="263"/>
    </row>
    <row r="478" spans="1:9" x14ac:dyDescent="0.2">
      <c r="A478" s="258"/>
      <c r="B478" s="259"/>
      <c r="C478" s="259"/>
      <c r="D478" s="259"/>
      <c r="E478" s="260"/>
      <c r="F478" s="259"/>
      <c r="G478" s="261"/>
      <c r="H478" s="262"/>
      <c r="I478" s="263"/>
    </row>
    <row r="479" spans="1:9" x14ac:dyDescent="0.2">
      <c r="A479" s="258"/>
      <c r="B479" s="259"/>
      <c r="C479" s="259"/>
      <c r="D479" s="259"/>
      <c r="E479" s="260"/>
      <c r="F479" s="259"/>
      <c r="G479" s="261"/>
      <c r="H479" s="262"/>
      <c r="I479" s="263"/>
    </row>
    <row r="480" spans="1:9" x14ac:dyDescent="0.2">
      <c r="A480" s="258"/>
      <c r="B480" s="259"/>
      <c r="C480" s="259"/>
      <c r="D480" s="259"/>
      <c r="E480" s="260"/>
      <c r="F480" s="259"/>
      <c r="G480" s="261"/>
      <c r="H480" s="262"/>
      <c r="I480" s="263"/>
    </row>
    <row r="481" spans="1:9" x14ac:dyDescent="0.2">
      <c r="A481" s="258"/>
      <c r="B481" s="259"/>
      <c r="C481" s="259"/>
      <c r="D481" s="259"/>
      <c r="E481" s="260"/>
      <c r="F481" s="259"/>
      <c r="G481" s="261"/>
      <c r="H481" s="262"/>
      <c r="I481" s="263"/>
    </row>
    <row r="482" spans="1:9" x14ac:dyDescent="0.2">
      <c r="A482" s="258"/>
      <c r="B482" s="259"/>
      <c r="C482" s="259"/>
      <c r="D482" s="259"/>
      <c r="E482" s="260"/>
      <c r="F482" s="259"/>
      <c r="G482" s="261"/>
      <c r="H482" s="262"/>
      <c r="I482" s="263"/>
    </row>
    <row r="483" spans="1:9" x14ac:dyDescent="0.2">
      <c r="A483" s="258"/>
      <c r="B483" s="259"/>
      <c r="C483" s="259"/>
      <c r="D483" s="259"/>
      <c r="E483" s="260"/>
      <c r="F483" s="259"/>
      <c r="G483" s="261"/>
      <c r="H483" s="262"/>
      <c r="I483" s="263"/>
    </row>
    <row r="484" spans="1:9" x14ac:dyDescent="0.2">
      <c r="A484" s="258"/>
      <c r="B484" s="259"/>
      <c r="C484" s="259"/>
      <c r="D484" s="259"/>
      <c r="E484" s="260"/>
      <c r="F484" s="259"/>
      <c r="G484" s="261"/>
      <c r="H484" s="262"/>
      <c r="I484" s="263"/>
    </row>
    <row r="485" spans="1:9" x14ac:dyDescent="0.2">
      <c r="A485" s="258"/>
      <c r="B485" s="259"/>
      <c r="C485" s="259"/>
      <c r="D485" s="259"/>
      <c r="E485" s="260"/>
      <c r="F485" s="259"/>
      <c r="G485" s="261"/>
      <c r="H485" s="262"/>
      <c r="I485" s="263"/>
    </row>
    <row r="486" spans="1:9" x14ac:dyDescent="0.2">
      <c r="A486" s="258"/>
      <c r="B486" s="259"/>
      <c r="C486" s="259"/>
      <c r="D486" s="259"/>
      <c r="E486" s="260"/>
      <c r="F486" s="259"/>
      <c r="G486" s="261"/>
      <c r="H486" s="262"/>
      <c r="I486" s="263"/>
    </row>
    <row r="487" spans="1:9" x14ac:dyDescent="0.2">
      <c r="A487" s="258"/>
      <c r="B487" s="259"/>
      <c r="C487" s="259"/>
      <c r="D487" s="259"/>
      <c r="E487" s="260"/>
      <c r="F487" s="259"/>
      <c r="G487" s="261"/>
      <c r="H487" s="262"/>
      <c r="I487" s="263"/>
    </row>
    <row r="488" spans="1:9" x14ac:dyDescent="0.2">
      <c r="A488" s="258"/>
      <c r="B488" s="259"/>
      <c r="C488" s="259"/>
      <c r="D488" s="259"/>
      <c r="E488" s="260"/>
      <c r="F488" s="259"/>
      <c r="G488" s="261"/>
      <c r="H488" s="262"/>
      <c r="I488" s="263"/>
    </row>
    <row r="489" spans="1:9" x14ac:dyDescent="0.2">
      <c r="A489" s="258"/>
      <c r="B489" s="259"/>
      <c r="C489" s="259"/>
      <c r="D489" s="259"/>
      <c r="E489" s="260"/>
      <c r="F489" s="259"/>
      <c r="G489" s="261"/>
      <c r="H489" s="262"/>
      <c r="I489" s="263"/>
    </row>
    <row r="490" spans="1:9" x14ac:dyDescent="0.2">
      <c r="A490" s="258"/>
      <c r="B490" s="259"/>
      <c r="C490" s="259"/>
      <c r="D490" s="259"/>
      <c r="E490" s="260"/>
      <c r="F490" s="259"/>
      <c r="G490" s="261"/>
      <c r="H490" s="262"/>
      <c r="I490" s="263"/>
    </row>
    <row r="491" spans="1:9" x14ac:dyDescent="0.2">
      <c r="A491" s="258"/>
      <c r="B491" s="259"/>
      <c r="C491" s="259"/>
      <c r="D491" s="259"/>
      <c r="E491" s="260"/>
      <c r="F491" s="259"/>
      <c r="G491" s="261"/>
      <c r="H491" s="262"/>
      <c r="I491" s="263"/>
    </row>
    <row r="492" spans="1:9" x14ac:dyDescent="0.2">
      <c r="A492" s="258"/>
      <c r="B492" s="259"/>
      <c r="C492" s="259"/>
      <c r="D492" s="259"/>
      <c r="E492" s="260"/>
      <c r="F492" s="259"/>
      <c r="G492" s="261"/>
      <c r="H492" s="262"/>
      <c r="I492" s="263"/>
    </row>
    <row r="493" spans="1:9" x14ac:dyDescent="0.2">
      <c r="A493" s="258"/>
      <c r="B493" s="259"/>
      <c r="C493" s="259"/>
      <c r="D493" s="259"/>
      <c r="E493" s="260"/>
      <c r="F493" s="259"/>
      <c r="G493" s="261"/>
      <c r="H493" s="262"/>
      <c r="I493" s="263"/>
    </row>
    <row r="494" spans="1:9" x14ac:dyDescent="0.2">
      <c r="A494" s="258"/>
      <c r="B494" s="259"/>
      <c r="C494" s="259"/>
      <c r="D494" s="259"/>
      <c r="E494" s="260"/>
      <c r="F494" s="259"/>
      <c r="G494" s="261"/>
      <c r="H494" s="262"/>
      <c r="I494" s="263"/>
    </row>
    <row r="495" spans="1:9" x14ac:dyDescent="0.2">
      <c r="A495" s="258"/>
      <c r="B495" s="259"/>
      <c r="C495" s="259"/>
      <c r="D495" s="259"/>
      <c r="E495" s="260"/>
      <c r="F495" s="259"/>
      <c r="G495" s="261"/>
      <c r="H495" s="262"/>
      <c r="I495" s="263"/>
    </row>
    <row r="496" spans="1:9" x14ac:dyDescent="0.2">
      <c r="A496" s="258"/>
      <c r="B496" s="259"/>
      <c r="C496" s="259"/>
      <c r="D496" s="259"/>
      <c r="E496" s="260"/>
      <c r="F496" s="259"/>
      <c r="G496" s="261"/>
      <c r="H496" s="262"/>
      <c r="I496" s="263"/>
    </row>
    <row r="497" spans="1:9" x14ac:dyDescent="0.2">
      <c r="A497" s="258"/>
      <c r="B497" s="259"/>
      <c r="C497" s="259"/>
      <c r="D497" s="259"/>
      <c r="E497" s="260"/>
      <c r="F497" s="259"/>
      <c r="G497" s="261"/>
      <c r="H497" s="262"/>
      <c r="I497" s="263"/>
    </row>
    <row r="498" spans="1:9" x14ac:dyDescent="0.2">
      <c r="A498" s="258"/>
      <c r="B498" s="259"/>
      <c r="C498" s="259"/>
      <c r="D498" s="259"/>
      <c r="E498" s="260"/>
      <c r="F498" s="259"/>
      <c r="G498" s="261"/>
      <c r="H498" s="262"/>
      <c r="I498" s="263"/>
    </row>
    <row r="499" spans="1:9" x14ac:dyDescent="0.2">
      <c r="A499" s="258"/>
      <c r="B499" s="259"/>
      <c r="C499" s="259"/>
      <c r="D499" s="259"/>
      <c r="E499" s="260"/>
      <c r="F499" s="259"/>
      <c r="G499" s="261"/>
      <c r="H499" s="262"/>
      <c r="I499" s="263"/>
    </row>
    <row r="500" spans="1:9" x14ac:dyDescent="0.2">
      <c r="A500" s="258"/>
      <c r="B500" s="259"/>
      <c r="C500" s="259"/>
      <c r="D500" s="259"/>
      <c r="E500" s="260"/>
      <c r="F500" s="259"/>
      <c r="G500" s="261"/>
      <c r="H500" s="262"/>
      <c r="I500" s="263"/>
    </row>
    <row r="501" spans="1:9" x14ac:dyDescent="0.2">
      <c r="A501" s="258"/>
      <c r="B501" s="259"/>
      <c r="C501" s="259"/>
      <c r="D501" s="259"/>
      <c r="E501" s="260"/>
      <c r="F501" s="259"/>
      <c r="G501" s="261"/>
      <c r="H501" s="262"/>
      <c r="I501" s="263"/>
    </row>
    <row r="502" spans="1:9" x14ac:dyDescent="0.2">
      <c r="A502" s="258"/>
      <c r="B502" s="259"/>
      <c r="C502" s="259"/>
      <c r="D502" s="259"/>
      <c r="E502" s="260"/>
      <c r="F502" s="259"/>
      <c r="G502" s="261"/>
      <c r="H502" s="262"/>
      <c r="I502" s="263"/>
    </row>
    <row r="503" spans="1:9" x14ac:dyDescent="0.2">
      <c r="A503" s="258"/>
      <c r="B503" s="259"/>
      <c r="C503" s="259"/>
      <c r="D503" s="259"/>
      <c r="E503" s="260"/>
      <c r="F503" s="259"/>
      <c r="G503" s="261"/>
      <c r="H503" s="262"/>
      <c r="I503" s="263"/>
    </row>
    <row r="504" spans="1:9" x14ac:dyDescent="0.2">
      <c r="A504" s="258"/>
      <c r="B504" s="259"/>
      <c r="C504" s="259"/>
      <c r="D504" s="259"/>
      <c r="E504" s="260"/>
      <c r="F504" s="259"/>
      <c r="G504" s="261"/>
      <c r="H504" s="262"/>
      <c r="I504" s="263"/>
    </row>
    <row r="505" spans="1:9" x14ac:dyDescent="0.2">
      <c r="A505" s="258"/>
      <c r="B505" s="259"/>
      <c r="C505" s="259"/>
      <c r="D505" s="259"/>
      <c r="E505" s="260"/>
      <c r="F505" s="259"/>
      <c r="G505" s="261"/>
      <c r="H505" s="262"/>
      <c r="I505" s="263"/>
    </row>
    <row r="506" spans="1:9" x14ac:dyDescent="0.2">
      <c r="A506" s="258"/>
      <c r="B506" s="259"/>
      <c r="C506" s="259"/>
      <c r="D506" s="259"/>
      <c r="E506" s="260"/>
      <c r="F506" s="259"/>
      <c r="G506" s="261"/>
      <c r="H506" s="262"/>
      <c r="I506" s="263"/>
    </row>
    <row r="507" spans="1:9" x14ac:dyDescent="0.2">
      <c r="A507" s="258"/>
      <c r="B507" s="259"/>
      <c r="C507" s="259"/>
      <c r="D507" s="259"/>
      <c r="E507" s="260"/>
      <c r="F507" s="259"/>
      <c r="G507" s="261"/>
      <c r="H507" s="262"/>
      <c r="I507" s="263"/>
    </row>
    <row r="508" spans="1:9" x14ac:dyDescent="0.2">
      <c r="A508" s="258"/>
      <c r="B508" s="259"/>
      <c r="C508" s="259"/>
      <c r="D508" s="259"/>
      <c r="E508" s="260"/>
      <c r="F508" s="259"/>
      <c r="G508" s="261"/>
      <c r="H508" s="262"/>
      <c r="I508" s="263"/>
    </row>
    <row r="509" spans="1:9" x14ac:dyDescent="0.2">
      <c r="A509" s="258"/>
      <c r="B509" s="259"/>
      <c r="C509" s="259"/>
      <c r="D509" s="259"/>
      <c r="E509" s="260"/>
      <c r="F509" s="259"/>
      <c r="G509" s="261"/>
      <c r="H509" s="262"/>
      <c r="I509" s="263"/>
    </row>
    <row r="510" spans="1:9" x14ac:dyDescent="0.2">
      <c r="A510" s="258"/>
      <c r="B510" s="259"/>
      <c r="C510" s="259"/>
      <c r="D510" s="259"/>
      <c r="E510" s="260"/>
      <c r="F510" s="259"/>
      <c r="G510" s="261"/>
      <c r="H510" s="262"/>
      <c r="I510" s="263"/>
    </row>
    <row r="511" spans="1:9" x14ac:dyDescent="0.2">
      <c r="A511" s="258"/>
      <c r="B511" s="259"/>
      <c r="C511" s="259"/>
      <c r="D511" s="259"/>
      <c r="E511" s="260"/>
      <c r="F511" s="259"/>
      <c r="G511" s="261"/>
      <c r="H511" s="262"/>
      <c r="I511" s="263"/>
    </row>
    <row r="512" spans="1:9" x14ac:dyDescent="0.2">
      <c r="A512" s="258"/>
      <c r="B512" s="259"/>
      <c r="C512" s="259"/>
      <c r="D512" s="259"/>
      <c r="E512" s="260"/>
      <c r="F512" s="259"/>
      <c r="G512" s="261"/>
      <c r="H512" s="262"/>
      <c r="I512" s="263"/>
    </row>
    <row r="513" spans="1:9" x14ac:dyDescent="0.2">
      <c r="A513" s="258"/>
      <c r="B513" s="259"/>
      <c r="C513" s="259"/>
      <c r="D513" s="259"/>
      <c r="E513" s="260"/>
      <c r="F513" s="259"/>
      <c r="G513" s="261"/>
      <c r="H513" s="262"/>
      <c r="I513" s="263"/>
    </row>
    <row r="514" spans="1:9" x14ac:dyDescent="0.2">
      <c r="A514" s="258"/>
      <c r="B514" s="259"/>
      <c r="C514" s="259"/>
      <c r="D514" s="259"/>
      <c r="E514" s="260"/>
      <c r="F514" s="259"/>
      <c r="G514" s="261"/>
      <c r="H514" s="262"/>
      <c r="I514" s="263"/>
    </row>
    <row r="515" spans="1:9" x14ac:dyDescent="0.2">
      <c r="A515" s="258"/>
      <c r="B515" s="259"/>
      <c r="C515" s="259"/>
      <c r="D515" s="259"/>
      <c r="E515" s="260"/>
      <c r="F515" s="259"/>
      <c r="G515" s="261"/>
      <c r="H515" s="262"/>
      <c r="I515" s="263"/>
    </row>
    <row r="516" spans="1:9" x14ac:dyDescent="0.2">
      <c r="A516" s="258"/>
      <c r="B516" s="259"/>
      <c r="C516" s="259"/>
      <c r="D516" s="259"/>
      <c r="E516" s="260"/>
      <c r="F516" s="259"/>
      <c r="G516" s="261"/>
      <c r="H516" s="262"/>
      <c r="I516" s="263"/>
    </row>
    <row r="517" spans="1:9" x14ac:dyDescent="0.2">
      <c r="A517" s="258"/>
      <c r="B517" s="259"/>
      <c r="C517" s="259"/>
      <c r="D517" s="259"/>
      <c r="E517" s="260"/>
      <c r="F517" s="259"/>
      <c r="G517" s="261"/>
      <c r="H517" s="262"/>
      <c r="I517" s="263"/>
    </row>
    <row r="518" spans="1:9" x14ac:dyDescent="0.2">
      <c r="A518" s="258"/>
      <c r="B518" s="259"/>
      <c r="C518" s="259"/>
      <c r="D518" s="259"/>
      <c r="E518" s="260"/>
      <c r="F518" s="259"/>
      <c r="G518" s="261"/>
      <c r="H518" s="262"/>
      <c r="I518" s="263"/>
    </row>
    <row r="519" spans="1:9" x14ac:dyDescent="0.2">
      <c r="A519" s="258"/>
      <c r="B519" s="259"/>
      <c r="C519" s="259"/>
      <c r="D519" s="259"/>
      <c r="E519" s="260"/>
      <c r="F519" s="259"/>
      <c r="G519" s="261"/>
      <c r="H519" s="262"/>
      <c r="I519" s="263"/>
    </row>
    <row r="520" spans="1:9" x14ac:dyDescent="0.2">
      <c r="A520" s="258"/>
      <c r="B520" s="259"/>
      <c r="C520" s="259"/>
      <c r="D520" s="259"/>
      <c r="E520" s="260"/>
      <c r="F520" s="259"/>
      <c r="G520" s="261"/>
      <c r="H520" s="262"/>
      <c r="I520" s="263"/>
    </row>
    <row r="521" spans="1:9" x14ac:dyDescent="0.2">
      <c r="A521" s="258"/>
      <c r="B521" s="259"/>
      <c r="C521" s="259"/>
      <c r="D521" s="259"/>
      <c r="E521" s="260"/>
      <c r="F521" s="259"/>
      <c r="G521" s="261"/>
      <c r="H521" s="262"/>
      <c r="I521" s="263"/>
    </row>
    <row r="522" spans="1:9" x14ac:dyDescent="0.2">
      <c r="A522" s="258"/>
      <c r="B522" s="259"/>
      <c r="C522" s="259"/>
      <c r="D522" s="259"/>
      <c r="E522" s="260"/>
      <c r="F522" s="259"/>
      <c r="G522" s="261"/>
      <c r="H522" s="262"/>
      <c r="I522" s="263"/>
    </row>
    <row r="523" spans="1:9" x14ac:dyDescent="0.2">
      <c r="A523" s="258"/>
      <c r="B523" s="259"/>
      <c r="C523" s="259"/>
      <c r="D523" s="259"/>
      <c r="E523" s="260"/>
      <c r="F523" s="259"/>
      <c r="G523" s="261"/>
      <c r="H523" s="262"/>
      <c r="I523" s="263"/>
    </row>
    <row r="524" spans="1:9" x14ac:dyDescent="0.2">
      <c r="A524" s="258"/>
      <c r="B524" s="259"/>
      <c r="C524" s="259"/>
      <c r="D524" s="259"/>
      <c r="E524" s="260"/>
      <c r="F524" s="259"/>
      <c r="G524" s="261"/>
      <c r="H524" s="262"/>
      <c r="I524" s="263"/>
    </row>
    <row r="525" spans="1:9" x14ac:dyDescent="0.2">
      <c r="A525" s="258"/>
      <c r="B525" s="259"/>
      <c r="C525" s="259"/>
      <c r="D525" s="259"/>
      <c r="E525" s="260"/>
      <c r="F525" s="259"/>
      <c r="G525" s="261"/>
      <c r="H525" s="262"/>
      <c r="I525" s="263"/>
    </row>
    <row r="526" spans="1:9" x14ac:dyDescent="0.2">
      <c r="A526" s="258"/>
      <c r="B526" s="259"/>
      <c r="C526" s="259"/>
      <c r="D526" s="259"/>
      <c r="E526" s="260"/>
      <c r="F526" s="259"/>
      <c r="G526" s="261"/>
      <c r="H526" s="262"/>
      <c r="I526" s="263"/>
    </row>
    <row r="527" spans="1:9" x14ac:dyDescent="0.2">
      <c r="A527" s="258"/>
      <c r="B527" s="259"/>
      <c r="C527" s="259"/>
      <c r="D527" s="259"/>
      <c r="E527" s="260"/>
      <c r="F527" s="259"/>
      <c r="G527" s="261"/>
      <c r="H527" s="262"/>
      <c r="I527" s="263"/>
    </row>
    <row r="528" spans="1:9" x14ac:dyDescent="0.2">
      <c r="A528" s="258"/>
      <c r="B528" s="259"/>
      <c r="C528" s="259"/>
      <c r="D528" s="259"/>
      <c r="E528" s="260"/>
      <c r="F528" s="259"/>
      <c r="G528" s="261"/>
      <c r="H528" s="262"/>
      <c r="I528" s="263"/>
    </row>
    <row r="529" spans="1:9" x14ac:dyDescent="0.2">
      <c r="A529" s="258"/>
      <c r="B529" s="259"/>
      <c r="C529" s="259"/>
      <c r="D529" s="259"/>
      <c r="E529" s="260"/>
      <c r="F529" s="259"/>
      <c r="G529" s="261"/>
      <c r="H529" s="262"/>
      <c r="I529" s="263"/>
    </row>
    <row r="530" spans="1:9" x14ac:dyDescent="0.2">
      <c r="A530" s="258"/>
      <c r="B530" s="259"/>
      <c r="C530" s="259"/>
      <c r="D530" s="259"/>
      <c r="E530" s="260"/>
      <c r="F530" s="259"/>
      <c r="G530" s="261"/>
      <c r="H530" s="262"/>
      <c r="I530" s="263"/>
    </row>
    <row r="531" spans="1:9" x14ac:dyDescent="0.2">
      <c r="A531" s="258"/>
      <c r="B531" s="259"/>
      <c r="C531" s="259"/>
      <c r="D531" s="259"/>
      <c r="E531" s="260"/>
      <c r="F531" s="259"/>
      <c r="G531" s="261"/>
      <c r="H531" s="262"/>
      <c r="I531" s="263"/>
    </row>
    <row r="532" spans="1:9" x14ac:dyDescent="0.2">
      <c r="A532" s="258"/>
      <c r="B532" s="259"/>
      <c r="C532" s="259"/>
      <c r="D532" s="259"/>
      <c r="E532" s="260"/>
      <c r="F532" s="259"/>
      <c r="G532" s="261"/>
      <c r="H532" s="262"/>
      <c r="I532" s="263"/>
    </row>
    <row r="533" spans="1:9" x14ac:dyDescent="0.2">
      <c r="A533" s="258"/>
      <c r="B533" s="259"/>
      <c r="C533" s="259"/>
      <c r="D533" s="259"/>
      <c r="E533" s="260"/>
      <c r="F533" s="259"/>
      <c r="G533" s="261"/>
      <c r="H533" s="262"/>
      <c r="I533" s="263"/>
    </row>
    <row r="534" spans="1:9" x14ac:dyDescent="0.2">
      <c r="A534" s="258"/>
      <c r="B534" s="259"/>
      <c r="C534" s="259"/>
      <c r="D534" s="259"/>
      <c r="E534" s="260"/>
      <c r="F534" s="259"/>
      <c r="G534" s="261"/>
      <c r="H534" s="262"/>
      <c r="I534" s="263"/>
    </row>
    <row r="535" spans="1:9" x14ac:dyDescent="0.2">
      <c r="A535" s="258"/>
      <c r="B535" s="259"/>
      <c r="C535" s="259"/>
      <c r="D535" s="259"/>
      <c r="E535" s="260"/>
      <c r="F535" s="259"/>
      <c r="G535" s="261"/>
      <c r="H535" s="262"/>
      <c r="I535" s="263"/>
    </row>
    <row r="536" spans="1:9" x14ac:dyDescent="0.2">
      <c r="A536" s="258"/>
      <c r="B536" s="259"/>
      <c r="C536" s="259"/>
      <c r="D536" s="259"/>
      <c r="E536" s="260"/>
      <c r="F536" s="259"/>
      <c r="G536" s="261"/>
      <c r="H536" s="262"/>
      <c r="I536" s="263"/>
    </row>
    <row r="537" spans="1:9" x14ac:dyDescent="0.2">
      <c r="A537" s="258"/>
      <c r="B537" s="259"/>
      <c r="C537" s="259"/>
      <c r="D537" s="259"/>
      <c r="E537" s="260"/>
      <c r="F537" s="259"/>
      <c r="G537" s="261"/>
      <c r="H537" s="262"/>
      <c r="I537" s="263"/>
    </row>
    <row r="538" spans="1:9" x14ac:dyDescent="0.2">
      <c r="A538" s="258"/>
      <c r="B538" s="259"/>
      <c r="C538" s="259"/>
      <c r="D538" s="259"/>
      <c r="E538" s="260"/>
      <c r="F538" s="259"/>
      <c r="G538" s="261"/>
      <c r="H538" s="262"/>
      <c r="I538" s="263"/>
    </row>
    <row r="539" spans="1:9" x14ac:dyDescent="0.2">
      <c r="A539" s="258"/>
      <c r="B539" s="259"/>
      <c r="C539" s="259"/>
      <c r="D539" s="259"/>
      <c r="E539" s="260"/>
      <c r="F539" s="259"/>
      <c r="G539" s="261"/>
      <c r="H539" s="262"/>
      <c r="I539" s="263"/>
    </row>
    <row r="540" spans="1:9" x14ac:dyDescent="0.2">
      <c r="A540" s="258"/>
      <c r="B540" s="259"/>
      <c r="C540" s="259"/>
      <c r="D540" s="259"/>
      <c r="E540" s="260"/>
      <c r="F540" s="259"/>
      <c r="G540" s="261"/>
      <c r="H540" s="262"/>
      <c r="I540" s="263"/>
    </row>
    <row r="541" spans="1:9" x14ac:dyDescent="0.2">
      <c r="A541" s="258"/>
      <c r="B541" s="259"/>
      <c r="C541" s="259"/>
      <c r="D541" s="259"/>
      <c r="E541" s="260"/>
      <c r="F541" s="259"/>
      <c r="G541" s="261"/>
      <c r="H541" s="262"/>
      <c r="I541" s="263"/>
    </row>
    <row r="542" spans="1:9" x14ac:dyDescent="0.2">
      <c r="A542" s="258"/>
      <c r="B542" s="259"/>
      <c r="C542" s="259"/>
      <c r="D542" s="259"/>
      <c r="E542" s="260"/>
      <c r="F542" s="259"/>
      <c r="G542" s="261"/>
      <c r="H542" s="262"/>
      <c r="I542" s="263"/>
    </row>
    <row r="543" spans="1:9" x14ac:dyDescent="0.2">
      <c r="A543" s="258"/>
      <c r="B543" s="259"/>
      <c r="C543" s="259"/>
      <c r="D543" s="259"/>
      <c r="E543" s="260"/>
      <c r="F543" s="259"/>
      <c r="G543" s="261"/>
      <c r="H543" s="262"/>
      <c r="I543" s="263"/>
    </row>
    <row r="544" spans="1:9" x14ac:dyDescent="0.2">
      <c r="A544" s="258"/>
      <c r="B544" s="259"/>
      <c r="C544" s="259"/>
      <c r="D544" s="259"/>
      <c r="E544" s="260"/>
      <c r="F544" s="259"/>
      <c r="G544" s="261"/>
      <c r="H544" s="262"/>
      <c r="I544" s="263"/>
    </row>
    <row r="545" spans="1:9" x14ac:dyDescent="0.2">
      <c r="A545" s="258"/>
      <c r="B545" s="259"/>
      <c r="C545" s="259"/>
      <c r="D545" s="259"/>
      <c r="E545" s="260"/>
      <c r="F545" s="259"/>
      <c r="G545" s="261"/>
      <c r="H545" s="262"/>
      <c r="I545" s="263"/>
    </row>
    <row r="546" spans="1:9" x14ac:dyDescent="0.2">
      <c r="A546" s="258"/>
      <c r="B546" s="259"/>
      <c r="C546" s="259"/>
      <c r="D546" s="259"/>
      <c r="E546" s="260"/>
      <c r="F546" s="259"/>
      <c r="G546" s="261"/>
      <c r="H546" s="262"/>
      <c r="I546" s="263"/>
    </row>
    <row r="547" spans="1:9" x14ac:dyDescent="0.2">
      <c r="A547" s="258"/>
      <c r="B547" s="259"/>
      <c r="C547" s="259"/>
      <c r="D547" s="259"/>
      <c r="E547" s="260"/>
      <c r="F547" s="259"/>
      <c r="G547" s="261"/>
      <c r="H547" s="262"/>
      <c r="I547" s="263"/>
    </row>
    <row r="548" spans="1:9" x14ac:dyDescent="0.2">
      <c r="A548" s="258"/>
      <c r="B548" s="259"/>
      <c r="C548" s="259"/>
      <c r="D548" s="259"/>
      <c r="E548" s="260"/>
      <c r="F548" s="259"/>
      <c r="G548" s="261"/>
      <c r="H548" s="262"/>
      <c r="I548" s="263"/>
    </row>
    <row r="549" spans="1:9" x14ac:dyDescent="0.2">
      <c r="A549" s="258"/>
      <c r="B549" s="259"/>
      <c r="C549" s="259"/>
      <c r="D549" s="259"/>
      <c r="E549" s="260"/>
      <c r="F549" s="259"/>
      <c r="G549" s="261"/>
      <c r="H549" s="262"/>
      <c r="I549" s="263"/>
    </row>
    <row r="550" spans="1:9" x14ac:dyDescent="0.2">
      <c r="A550" s="258"/>
      <c r="B550" s="259"/>
      <c r="C550" s="259"/>
      <c r="D550" s="259"/>
      <c r="E550" s="260"/>
      <c r="F550" s="259"/>
      <c r="G550" s="261"/>
      <c r="H550" s="262"/>
      <c r="I550" s="263"/>
    </row>
    <row r="551" spans="1:9" x14ac:dyDescent="0.2">
      <c r="A551" s="258"/>
      <c r="B551" s="259"/>
      <c r="C551" s="259"/>
      <c r="D551" s="259"/>
      <c r="E551" s="260"/>
      <c r="F551" s="259"/>
      <c r="G551" s="261"/>
      <c r="H551" s="262"/>
      <c r="I551" s="263"/>
    </row>
    <row r="552" spans="1:9" x14ac:dyDescent="0.2">
      <c r="A552" s="258"/>
      <c r="B552" s="259"/>
      <c r="C552" s="259"/>
      <c r="D552" s="259"/>
      <c r="E552" s="260"/>
      <c r="F552" s="259"/>
      <c r="G552" s="261"/>
      <c r="H552" s="262"/>
      <c r="I552" s="263"/>
    </row>
    <row r="553" spans="1:9" x14ac:dyDescent="0.2">
      <c r="A553" s="258"/>
      <c r="B553" s="259"/>
      <c r="C553" s="259"/>
      <c r="D553" s="259"/>
      <c r="E553" s="260"/>
      <c r="F553" s="259"/>
      <c r="G553" s="261"/>
      <c r="H553" s="262"/>
      <c r="I553" s="263"/>
    </row>
    <row r="554" spans="1:9" x14ac:dyDescent="0.2">
      <c r="A554" s="258"/>
      <c r="B554" s="259"/>
      <c r="C554" s="259"/>
      <c r="D554" s="259"/>
      <c r="E554" s="260"/>
      <c r="F554" s="259"/>
      <c r="G554" s="261"/>
      <c r="H554" s="262"/>
      <c r="I554" s="263"/>
    </row>
    <row r="555" spans="1:9" x14ac:dyDescent="0.2">
      <c r="A555" s="258"/>
      <c r="B555" s="259"/>
      <c r="C555" s="259"/>
      <c r="D555" s="259"/>
      <c r="E555" s="260"/>
      <c r="F555" s="259"/>
      <c r="G555" s="261"/>
      <c r="H555" s="262"/>
      <c r="I555" s="263"/>
    </row>
    <row r="556" spans="1:9" x14ac:dyDescent="0.2">
      <c r="A556" s="258"/>
      <c r="B556" s="259"/>
      <c r="C556" s="259"/>
      <c r="D556" s="259"/>
      <c r="E556" s="260"/>
      <c r="F556" s="259"/>
      <c r="G556" s="261"/>
      <c r="H556" s="262"/>
      <c r="I556" s="263"/>
    </row>
    <row r="557" spans="1:9" x14ac:dyDescent="0.2">
      <c r="A557" s="258"/>
      <c r="B557" s="259"/>
      <c r="C557" s="259"/>
      <c r="D557" s="259"/>
      <c r="E557" s="260"/>
      <c r="F557" s="259"/>
      <c r="G557" s="261"/>
      <c r="H557" s="262"/>
      <c r="I557" s="263"/>
    </row>
    <row r="558" spans="1:9" x14ac:dyDescent="0.2">
      <c r="A558" s="258"/>
      <c r="B558" s="259"/>
      <c r="C558" s="259"/>
      <c r="D558" s="259"/>
      <c r="E558" s="260"/>
      <c r="F558" s="259"/>
      <c r="G558" s="261"/>
      <c r="H558" s="262"/>
      <c r="I558" s="263"/>
    </row>
    <row r="559" spans="1:9" x14ac:dyDescent="0.2">
      <c r="A559" s="258"/>
      <c r="B559" s="259"/>
      <c r="C559" s="259"/>
      <c r="D559" s="259"/>
      <c r="E559" s="260"/>
      <c r="F559" s="259"/>
      <c r="G559" s="261"/>
      <c r="H559" s="262"/>
      <c r="I559" s="263"/>
    </row>
    <row r="560" spans="1:9" x14ac:dyDescent="0.2">
      <c r="A560" s="258"/>
      <c r="B560" s="259"/>
      <c r="C560" s="259"/>
      <c r="D560" s="259"/>
      <c r="E560" s="260"/>
      <c r="F560" s="259"/>
      <c r="G560" s="261"/>
      <c r="H560" s="262"/>
      <c r="I560" s="263"/>
    </row>
    <row r="561" spans="1:9" x14ac:dyDescent="0.2">
      <c r="A561" s="258"/>
      <c r="B561" s="259"/>
      <c r="C561" s="259"/>
      <c r="D561" s="259"/>
      <c r="E561" s="260"/>
      <c r="F561" s="259"/>
      <c r="G561" s="261"/>
      <c r="H561" s="262"/>
      <c r="I561" s="263"/>
    </row>
    <row r="562" spans="1:9" x14ac:dyDescent="0.2">
      <c r="A562" s="258"/>
      <c r="B562" s="259"/>
      <c r="C562" s="259"/>
      <c r="D562" s="259"/>
      <c r="E562" s="260"/>
      <c r="F562" s="259"/>
      <c r="G562" s="261"/>
      <c r="H562" s="262"/>
      <c r="I562" s="263"/>
    </row>
    <row r="563" spans="1:9" x14ac:dyDescent="0.2">
      <c r="A563" s="258"/>
      <c r="B563" s="259"/>
      <c r="C563" s="259"/>
      <c r="D563" s="259"/>
      <c r="E563" s="260"/>
      <c r="F563" s="259"/>
      <c r="G563" s="261"/>
      <c r="H563" s="262"/>
      <c r="I563" s="263"/>
    </row>
    <row r="564" spans="1:9" x14ac:dyDescent="0.2">
      <c r="A564" s="258"/>
      <c r="B564" s="259"/>
      <c r="C564" s="259"/>
      <c r="D564" s="259"/>
      <c r="E564" s="260"/>
      <c r="F564" s="259"/>
      <c r="G564" s="261"/>
      <c r="H564" s="262"/>
      <c r="I564" s="263"/>
    </row>
    <row r="565" spans="1:9" x14ac:dyDescent="0.2">
      <c r="A565" s="258"/>
      <c r="B565" s="259"/>
      <c r="C565" s="259"/>
      <c r="D565" s="259"/>
      <c r="E565" s="260"/>
      <c r="F565" s="259"/>
      <c r="G565" s="261"/>
      <c r="H565" s="262"/>
      <c r="I565" s="263"/>
    </row>
    <row r="566" spans="1:9" x14ac:dyDescent="0.2">
      <c r="A566" s="258"/>
      <c r="B566" s="259"/>
      <c r="C566" s="259"/>
      <c r="D566" s="259"/>
      <c r="E566" s="260"/>
      <c r="F566" s="259"/>
      <c r="G566" s="261"/>
      <c r="H566" s="262"/>
      <c r="I566" s="263"/>
    </row>
    <row r="567" spans="1:9" x14ac:dyDescent="0.2">
      <c r="A567" s="258"/>
      <c r="B567" s="259"/>
      <c r="C567" s="259"/>
      <c r="D567" s="259"/>
      <c r="E567" s="260"/>
      <c r="F567" s="259"/>
      <c r="G567" s="261"/>
      <c r="H567" s="262"/>
      <c r="I567" s="263"/>
    </row>
    <row r="568" spans="1:9" x14ac:dyDescent="0.2">
      <c r="A568" s="258"/>
      <c r="B568" s="259"/>
      <c r="C568" s="259"/>
      <c r="D568" s="259"/>
      <c r="E568" s="260"/>
      <c r="F568" s="259"/>
      <c r="G568" s="261"/>
      <c r="H568" s="262"/>
      <c r="I568" s="263"/>
    </row>
    <row r="569" spans="1:9" x14ac:dyDescent="0.2">
      <c r="A569" s="258"/>
      <c r="B569" s="259"/>
      <c r="C569" s="259"/>
      <c r="D569" s="259"/>
      <c r="E569" s="260"/>
      <c r="F569" s="259"/>
      <c r="G569" s="261"/>
      <c r="H569" s="262"/>
      <c r="I569" s="263"/>
    </row>
    <row r="570" spans="1:9" x14ac:dyDescent="0.2">
      <c r="A570" s="258"/>
      <c r="B570" s="259"/>
      <c r="C570" s="259"/>
      <c r="D570" s="259"/>
      <c r="E570" s="260"/>
      <c r="F570" s="259"/>
      <c r="G570" s="261"/>
      <c r="H570" s="262"/>
      <c r="I570" s="263"/>
    </row>
    <row r="571" spans="1:9" x14ac:dyDescent="0.2">
      <c r="A571" s="258"/>
      <c r="B571" s="259"/>
      <c r="C571" s="259"/>
      <c r="D571" s="259"/>
      <c r="E571" s="260"/>
      <c r="F571" s="259"/>
      <c r="G571" s="261"/>
      <c r="H571" s="262"/>
      <c r="I571" s="263"/>
    </row>
    <row r="572" spans="1:9" x14ac:dyDescent="0.2">
      <c r="A572" s="258"/>
      <c r="B572" s="259"/>
      <c r="C572" s="259"/>
      <c r="D572" s="259"/>
      <c r="E572" s="260"/>
      <c r="F572" s="259"/>
      <c r="G572" s="261"/>
      <c r="H572" s="262"/>
      <c r="I572" s="263"/>
    </row>
    <row r="573" spans="1:9" x14ac:dyDescent="0.2">
      <c r="A573" s="258"/>
      <c r="B573" s="259"/>
      <c r="C573" s="259"/>
      <c r="D573" s="259"/>
      <c r="E573" s="260"/>
      <c r="F573" s="259"/>
      <c r="G573" s="261"/>
      <c r="H573" s="262"/>
      <c r="I573" s="263"/>
    </row>
    <row r="574" spans="1:9" x14ac:dyDescent="0.2">
      <c r="A574" s="258"/>
      <c r="B574" s="259"/>
      <c r="C574" s="259"/>
      <c r="D574" s="259"/>
      <c r="E574" s="260"/>
      <c r="F574" s="259"/>
      <c r="G574" s="261"/>
      <c r="H574" s="262"/>
      <c r="I574" s="263"/>
    </row>
    <row r="575" spans="1:9" x14ac:dyDescent="0.2">
      <c r="A575" s="258"/>
      <c r="B575" s="259"/>
      <c r="C575" s="259"/>
      <c r="D575" s="259"/>
      <c r="E575" s="260"/>
      <c r="F575" s="259"/>
      <c r="G575" s="261"/>
      <c r="H575" s="262"/>
      <c r="I575" s="263"/>
    </row>
    <row r="576" spans="1:9" x14ac:dyDescent="0.2">
      <c r="A576" s="258"/>
      <c r="B576" s="259"/>
      <c r="C576" s="259"/>
      <c r="D576" s="259"/>
      <c r="E576" s="260"/>
      <c r="F576" s="259"/>
      <c r="G576" s="261"/>
      <c r="H576" s="262"/>
      <c r="I576" s="263"/>
    </row>
    <row r="577" spans="1:9" x14ac:dyDescent="0.2">
      <c r="A577" s="258"/>
      <c r="B577" s="259"/>
      <c r="C577" s="259"/>
      <c r="D577" s="259"/>
      <c r="E577" s="260"/>
      <c r="F577" s="259"/>
      <c r="G577" s="261"/>
      <c r="H577" s="262"/>
      <c r="I577" s="263"/>
    </row>
    <row r="578" spans="1:9" x14ac:dyDescent="0.2">
      <c r="A578" s="258"/>
      <c r="B578" s="259"/>
      <c r="C578" s="259"/>
      <c r="D578" s="259"/>
      <c r="E578" s="260"/>
      <c r="F578" s="259"/>
      <c r="G578" s="261"/>
      <c r="H578" s="262"/>
      <c r="I578" s="263"/>
    </row>
    <row r="579" spans="1:9" x14ac:dyDescent="0.2">
      <c r="A579" s="258"/>
      <c r="B579" s="259"/>
      <c r="C579" s="259"/>
      <c r="D579" s="259"/>
      <c r="E579" s="260"/>
      <c r="F579" s="259"/>
      <c r="G579" s="261"/>
      <c r="H579" s="262"/>
      <c r="I579" s="263"/>
    </row>
    <row r="580" spans="1:9" x14ac:dyDescent="0.2">
      <c r="A580" s="258"/>
      <c r="B580" s="259"/>
      <c r="C580" s="259"/>
      <c r="D580" s="259"/>
      <c r="E580" s="260"/>
      <c r="F580" s="259"/>
      <c r="G580" s="261"/>
      <c r="H580" s="262"/>
      <c r="I580" s="263"/>
    </row>
    <row r="581" spans="1:9" x14ac:dyDescent="0.2">
      <c r="A581" s="258"/>
      <c r="B581" s="259"/>
      <c r="C581" s="259"/>
      <c r="D581" s="259"/>
      <c r="E581" s="260"/>
      <c r="F581" s="259"/>
      <c r="G581" s="261"/>
      <c r="H581" s="262"/>
      <c r="I581" s="263"/>
    </row>
    <row r="582" spans="1:9" x14ac:dyDescent="0.2">
      <c r="A582" s="258"/>
      <c r="B582" s="259"/>
      <c r="C582" s="259"/>
      <c r="D582" s="259"/>
      <c r="E582" s="260"/>
      <c r="F582" s="259"/>
      <c r="G582" s="261"/>
      <c r="H582" s="262"/>
      <c r="I582" s="263"/>
    </row>
    <row r="583" spans="1:9" x14ac:dyDescent="0.2">
      <c r="A583" s="258"/>
      <c r="B583" s="259"/>
      <c r="C583" s="259"/>
      <c r="D583" s="259"/>
      <c r="E583" s="260"/>
      <c r="F583" s="259"/>
      <c r="G583" s="261"/>
      <c r="H583" s="262"/>
      <c r="I583" s="263"/>
    </row>
    <row r="584" spans="1:9" x14ac:dyDescent="0.2">
      <c r="A584" s="258"/>
      <c r="B584" s="259"/>
      <c r="C584" s="259"/>
      <c r="D584" s="259"/>
      <c r="E584" s="260"/>
      <c r="F584" s="259"/>
      <c r="G584" s="261"/>
      <c r="H584" s="262"/>
      <c r="I584" s="263"/>
    </row>
    <row r="585" spans="1:9" x14ac:dyDescent="0.2">
      <c r="A585" s="258"/>
      <c r="B585" s="259"/>
      <c r="C585" s="259"/>
      <c r="D585" s="259"/>
      <c r="E585" s="260"/>
      <c r="F585" s="259"/>
      <c r="G585" s="261"/>
      <c r="H585" s="262"/>
      <c r="I585" s="263"/>
    </row>
    <row r="586" spans="1:9" x14ac:dyDescent="0.2">
      <c r="A586" s="258"/>
      <c r="B586" s="259"/>
      <c r="C586" s="259"/>
      <c r="D586" s="259"/>
      <c r="E586" s="260"/>
      <c r="F586" s="259"/>
      <c r="G586" s="261"/>
      <c r="H586" s="262"/>
      <c r="I586" s="263"/>
    </row>
    <row r="587" spans="1:9" x14ac:dyDescent="0.2">
      <c r="A587" s="258"/>
      <c r="B587" s="259"/>
      <c r="C587" s="259"/>
      <c r="D587" s="259"/>
      <c r="E587" s="260"/>
      <c r="F587" s="259"/>
      <c r="G587" s="261"/>
      <c r="H587" s="262"/>
      <c r="I587" s="263"/>
    </row>
    <row r="588" spans="1:9" x14ac:dyDescent="0.2">
      <c r="A588" s="258"/>
      <c r="B588" s="259"/>
      <c r="C588" s="259"/>
      <c r="D588" s="259"/>
      <c r="E588" s="260"/>
      <c r="F588" s="259"/>
      <c r="G588" s="261"/>
      <c r="H588" s="262"/>
      <c r="I588" s="263"/>
    </row>
    <row r="589" spans="1:9" x14ac:dyDescent="0.2">
      <c r="A589" s="258"/>
      <c r="B589" s="259"/>
      <c r="C589" s="259"/>
      <c r="D589" s="259"/>
      <c r="E589" s="260"/>
      <c r="F589" s="259"/>
      <c r="G589" s="261"/>
      <c r="H589" s="262"/>
      <c r="I589" s="263"/>
    </row>
    <row r="590" spans="1:9" x14ac:dyDescent="0.2">
      <c r="A590" s="258"/>
      <c r="B590" s="259"/>
      <c r="C590" s="259"/>
      <c r="D590" s="259"/>
      <c r="E590" s="260"/>
      <c r="F590" s="259"/>
      <c r="G590" s="261"/>
      <c r="H590" s="262"/>
      <c r="I590" s="263"/>
    </row>
    <row r="591" spans="1:9" x14ac:dyDescent="0.2">
      <c r="A591" s="258"/>
      <c r="B591" s="259"/>
      <c r="C591" s="259"/>
      <c r="D591" s="259"/>
      <c r="E591" s="260"/>
      <c r="F591" s="259"/>
      <c r="G591" s="261"/>
      <c r="H591" s="262"/>
      <c r="I591" s="263"/>
    </row>
    <row r="592" spans="1:9" x14ac:dyDescent="0.2">
      <c r="A592" s="258"/>
      <c r="B592" s="259"/>
      <c r="C592" s="259"/>
      <c r="D592" s="259"/>
      <c r="E592" s="260"/>
      <c r="F592" s="259"/>
      <c r="G592" s="261"/>
      <c r="H592" s="262"/>
      <c r="I592" s="263"/>
    </row>
    <row r="593" spans="1:9" x14ac:dyDescent="0.2">
      <c r="A593" s="258"/>
      <c r="B593" s="259"/>
      <c r="C593" s="259"/>
      <c r="D593" s="259"/>
      <c r="E593" s="260"/>
      <c r="F593" s="259"/>
      <c r="G593" s="261"/>
      <c r="H593" s="262"/>
      <c r="I593" s="263"/>
    </row>
    <row r="594" spans="1:9" x14ac:dyDescent="0.2">
      <c r="A594" s="258"/>
      <c r="B594" s="259"/>
      <c r="C594" s="259"/>
      <c r="D594" s="259"/>
      <c r="E594" s="260"/>
      <c r="F594" s="259"/>
      <c r="G594" s="261"/>
      <c r="H594" s="262"/>
      <c r="I594" s="263"/>
    </row>
    <row r="595" spans="1:9" x14ac:dyDescent="0.2">
      <c r="A595" s="258"/>
      <c r="B595" s="259"/>
      <c r="C595" s="259"/>
      <c r="D595" s="259"/>
      <c r="E595" s="260"/>
      <c r="F595" s="259"/>
      <c r="G595" s="261"/>
      <c r="H595" s="262"/>
      <c r="I595" s="263"/>
    </row>
    <row r="596" spans="1:9" x14ac:dyDescent="0.2">
      <c r="A596" s="258"/>
      <c r="B596" s="259"/>
      <c r="C596" s="259"/>
      <c r="D596" s="259"/>
      <c r="E596" s="260"/>
      <c r="F596" s="259"/>
      <c r="G596" s="261"/>
      <c r="H596" s="262"/>
      <c r="I596" s="263"/>
    </row>
    <row r="597" spans="1:9" x14ac:dyDescent="0.2">
      <c r="A597" s="258"/>
      <c r="B597" s="259"/>
      <c r="C597" s="259"/>
      <c r="D597" s="259"/>
      <c r="E597" s="260"/>
      <c r="F597" s="259"/>
      <c r="G597" s="261"/>
      <c r="H597" s="262"/>
      <c r="I597" s="263"/>
    </row>
    <row r="598" spans="1:9" x14ac:dyDescent="0.2">
      <c r="A598" s="258"/>
      <c r="B598" s="259"/>
      <c r="C598" s="259"/>
      <c r="D598" s="259"/>
      <c r="E598" s="260"/>
      <c r="F598" s="259"/>
      <c r="G598" s="261"/>
      <c r="H598" s="262"/>
      <c r="I598" s="263"/>
    </row>
    <row r="599" spans="1:9" x14ac:dyDescent="0.2">
      <c r="A599" s="258"/>
      <c r="B599" s="259"/>
      <c r="C599" s="259"/>
      <c r="D599" s="259"/>
      <c r="E599" s="260"/>
      <c r="F599" s="259"/>
      <c r="G599" s="261"/>
      <c r="H599" s="262"/>
      <c r="I599" s="263"/>
    </row>
    <row r="600" spans="1:9" x14ac:dyDescent="0.2">
      <c r="A600" s="258"/>
      <c r="B600" s="259"/>
      <c r="C600" s="259"/>
      <c r="D600" s="259"/>
      <c r="E600" s="260"/>
      <c r="F600" s="259"/>
      <c r="G600" s="261"/>
      <c r="H600" s="262"/>
      <c r="I600" s="263"/>
    </row>
    <row r="601" spans="1:9" x14ac:dyDescent="0.2">
      <c r="A601" s="258"/>
      <c r="B601" s="259"/>
      <c r="C601" s="259"/>
      <c r="D601" s="259"/>
      <c r="E601" s="260"/>
      <c r="F601" s="259"/>
      <c r="G601" s="261"/>
      <c r="H601" s="262"/>
      <c r="I601" s="263"/>
    </row>
    <row r="602" spans="1:9" x14ac:dyDescent="0.2">
      <c r="A602" s="258"/>
      <c r="B602" s="259"/>
      <c r="C602" s="259"/>
      <c r="D602" s="259"/>
      <c r="E602" s="260"/>
      <c r="F602" s="259"/>
      <c r="G602" s="261"/>
      <c r="H602" s="262"/>
      <c r="I602" s="263"/>
    </row>
    <row r="603" spans="1:9" x14ac:dyDescent="0.2">
      <c r="A603" s="258"/>
      <c r="B603" s="259"/>
      <c r="C603" s="259"/>
      <c r="D603" s="259"/>
      <c r="E603" s="260"/>
      <c r="F603" s="259"/>
      <c r="G603" s="261"/>
      <c r="H603" s="262"/>
      <c r="I603" s="263"/>
    </row>
    <row r="604" spans="1:9" x14ac:dyDescent="0.2">
      <c r="A604" s="258"/>
      <c r="B604" s="259"/>
      <c r="C604" s="259"/>
      <c r="D604" s="259"/>
      <c r="E604" s="260"/>
      <c r="F604" s="259"/>
      <c r="G604" s="261"/>
      <c r="H604" s="262"/>
      <c r="I604" s="263"/>
    </row>
    <row r="605" spans="1:9" x14ac:dyDescent="0.2">
      <c r="A605" s="258"/>
      <c r="B605" s="259"/>
      <c r="C605" s="259"/>
      <c r="D605" s="259"/>
      <c r="E605" s="260"/>
      <c r="F605" s="259"/>
      <c r="G605" s="261"/>
      <c r="H605" s="262"/>
      <c r="I605" s="263"/>
    </row>
    <row r="606" spans="1:9" x14ac:dyDescent="0.2">
      <c r="A606" s="258"/>
      <c r="B606" s="259"/>
      <c r="C606" s="259"/>
      <c r="D606" s="259"/>
      <c r="E606" s="260"/>
      <c r="F606" s="259"/>
      <c r="G606" s="261"/>
      <c r="H606" s="262"/>
      <c r="I606" s="263"/>
    </row>
    <row r="607" spans="1:9" x14ac:dyDescent="0.2">
      <c r="A607" s="258"/>
      <c r="B607" s="259"/>
      <c r="C607" s="259"/>
      <c r="D607" s="259"/>
      <c r="E607" s="260"/>
      <c r="F607" s="259"/>
      <c r="G607" s="261"/>
      <c r="H607" s="262"/>
      <c r="I607" s="263"/>
    </row>
    <row r="608" spans="1:9" x14ac:dyDescent="0.2">
      <c r="A608" s="258"/>
      <c r="B608" s="259"/>
      <c r="C608" s="259"/>
      <c r="D608" s="259"/>
      <c r="E608" s="260"/>
      <c r="F608" s="259"/>
      <c r="G608" s="261"/>
      <c r="H608" s="262"/>
      <c r="I608" s="263"/>
    </row>
    <row r="609" spans="1:9" x14ac:dyDescent="0.2">
      <c r="A609" s="258"/>
      <c r="B609" s="259"/>
      <c r="C609" s="259"/>
      <c r="D609" s="259"/>
      <c r="E609" s="260"/>
      <c r="F609" s="259"/>
      <c r="G609" s="261"/>
      <c r="H609" s="262"/>
      <c r="I609" s="263"/>
    </row>
    <row r="610" spans="1:9" x14ac:dyDescent="0.2">
      <c r="A610" s="258"/>
      <c r="B610" s="259"/>
      <c r="C610" s="259"/>
      <c r="D610" s="259"/>
      <c r="E610" s="260"/>
      <c r="F610" s="259"/>
      <c r="G610" s="261"/>
      <c r="H610" s="262"/>
      <c r="I610" s="263"/>
    </row>
    <row r="611" spans="1:9" x14ac:dyDescent="0.2">
      <c r="A611" s="258"/>
      <c r="B611" s="259"/>
      <c r="C611" s="259"/>
      <c r="D611" s="259"/>
      <c r="E611" s="260"/>
      <c r="F611" s="259"/>
      <c r="G611" s="261"/>
      <c r="H611" s="262"/>
      <c r="I611" s="263"/>
    </row>
    <row r="612" spans="1:9" x14ac:dyDescent="0.2">
      <c r="A612" s="258"/>
      <c r="B612" s="259"/>
      <c r="C612" s="259"/>
      <c r="D612" s="259"/>
      <c r="E612" s="260"/>
      <c r="F612" s="259"/>
      <c r="G612" s="261"/>
      <c r="H612" s="262"/>
      <c r="I612" s="263"/>
    </row>
    <row r="613" spans="1:9" x14ac:dyDescent="0.2">
      <c r="A613" s="258"/>
      <c r="B613" s="259"/>
      <c r="C613" s="259"/>
      <c r="D613" s="259"/>
      <c r="E613" s="260"/>
      <c r="F613" s="259"/>
      <c r="G613" s="261"/>
      <c r="H613" s="262"/>
      <c r="I613" s="263"/>
    </row>
    <row r="614" spans="1:9" x14ac:dyDescent="0.2">
      <c r="A614" s="258"/>
      <c r="B614" s="259"/>
      <c r="C614" s="259"/>
      <c r="D614" s="259"/>
      <c r="E614" s="260"/>
      <c r="F614" s="259"/>
      <c r="G614" s="261"/>
      <c r="H614" s="262"/>
      <c r="I614" s="263"/>
    </row>
    <row r="615" spans="1:9" x14ac:dyDescent="0.2">
      <c r="A615" s="258"/>
      <c r="B615" s="259"/>
      <c r="C615" s="259"/>
      <c r="D615" s="259"/>
      <c r="E615" s="260"/>
      <c r="F615" s="259"/>
      <c r="G615" s="261"/>
      <c r="H615" s="262"/>
      <c r="I615" s="263"/>
    </row>
    <row r="616" spans="1:9" x14ac:dyDescent="0.2">
      <c r="A616" s="258"/>
      <c r="B616" s="259"/>
      <c r="C616" s="259"/>
      <c r="D616" s="259"/>
      <c r="E616" s="260"/>
      <c r="F616" s="259"/>
      <c r="G616" s="261"/>
      <c r="H616" s="262"/>
      <c r="I616" s="263"/>
    </row>
    <row r="617" spans="1:9" x14ac:dyDescent="0.2">
      <c r="A617" s="258"/>
      <c r="B617" s="259"/>
      <c r="C617" s="259"/>
      <c r="D617" s="259"/>
      <c r="E617" s="260"/>
      <c r="F617" s="259"/>
      <c r="G617" s="261"/>
      <c r="H617" s="262"/>
      <c r="I617" s="263"/>
    </row>
    <row r="618" spans="1:9" x14ac:dyDescent="0.2">
      <c r="A618" s="258"/>
      <c r="B618" s="259"/>
      <c r="C618" s="259"/>
      <c r="D618" s="259"/>
      <c r="E618" s="260"/>
      <c r="F618" s="259"/>
      <c r="G618" s="261"/>
      <c r="H618" s="262"/>
      <c r="I618" s="263"/>
    </row>
    <row r="619" spans="1:9" x14ac:dyDescent="0.2">
      <c r="A619" s="258"/>
      <c r="B619" s="259"/>
      <c r="C619" s="259"/>
      <c r="D619" s="259"/>
      <c r="E619" s="260"/>
      <c r="F619" s="259"/>
      <c r="G619" s="261"/>
      <c r="H619" s="262"/>
      <c r="I619" s="263"/>
    </row>
    <row r="620" spans="1:9" x14ac:dyDescent="0.2">
      <c r="A620" s="258"/>
      <c r="B620" s="259"/>
      <c r="C620" s="259"/>
      <c r="D620" s="259"/>
      <c r="E620" s="260"/>
      <c r="F620" s="259"/>
      <c r="G620" s="261"/>
      <c r="H620" s="262"/>
      <c r="I620" s="263"/>
    </row>
    <row r="621" spans="1:9" x14ac:dyDescent="0.2">
      <c r="A621" s="258"/>
      <c r="B621" s="259"/>
      <c r="C621" s="259"/>
      <c r="D621" s="259"/>
      <c r="E621" s="260"/>
      <c r="F621" s="259"/>
      <c r="G621" s="261"/>
      <c r="H621" s="262"/>
      <c r="I621" s="263"/>
    </row>
    <row r="622" spans="1:9" x14ac:dyDescent="0.2">
      <c r="A622" s="258"/>
      <c r="B622" s="259"/>
      <c r="C622" s="259"/>
      <c r="D622" s="259"/>
      <c r="E622" s="260"/>
      <c r="F622" s="259"/>
      <c r="G622" s="261"/>
      <c r="H622" s="262"/>
      <c r="I622" s="263"/>
    </row>
    <row r="623" spans="1:9" x14ac:dyDescent="0.2">
      <c r="A623" s="258"/>
      <c r="B623" s="259"/>
      <c r="C623" s="259"/>
      <c r="D623" s="259"/>
      <c r="E623" s="260"/>
      <c r="F623" s="259"/>
      <c r="G623" s="261"/>
      <c r="H623" s="262"/>
      <c r="I623" s="263"/>
    </row>
    <row r="624" spans="1:9" x14ac:dyDescent="0.2">
      <c r="A624" s="258"/>
      <c r="B624" s="259"/>
      <c r="C624" s="259"/>
      <c r="D624" s="259"/>
      <c r="E624" s="260"/>
      <c r="F624" s="259"/>
      <c r="G624" s="261"/>
      <c r="H624" s="262"/>
      <c r="I624" s="263"/>
    </row>
    <row r="625" spans="1:9" x14ac:dyDescent="0.2">
      <c r="A625" s="258"/>
      <c r="B625" s="259"/>
      <c r="C625" s="259"/>
      <c r="D625" s="259"/>
      <c r="E625" s="260"/>
      <c r="F625" s="259"/>
      <c r="G625" s="261"/>
      <c r="H625" s="262"/>
      <c r="I625" s="263"/>
    </row>
    <row r="626" spans="1:9" x14ac:dyDescent="0.2">
      <c r="A626" s="258"/>
      <c r="B626" s="259"/>
      <c r="C626" s="259"/>
      <c r="D626" s="259"/>
      <c r="E626" s="260"/>
      <c r="F626" s="259"/>
      <c r="G626" s="261"/>
      <c r="H626" s="262"/>
      <c r="I626" s="263"/>
    </row>
    <row r="627" spans="1:9" x14ac:dyDescent="0.2">
      <c r="A627" s="258"/>
      <c r="B627" s="259"/>
      <c r="C627" s="259"/>
      <c r="D627" s="259"/>
      <c r="E627" s="260"/>
      <c r="F627" s="259"/>
      <c r="G627" s="261"/>
      <c r="H627" s="262"/>
      <c r="I627" s="263"/>
    </row>
    <row r="628" spans="1:9" x14ac:dyDescent="0.2">
      <c r="A628" s="258"/>
      <c r="B628" s="259"/>
      <c r="C628" s="259"/>
      <c r="D628" s="259"/>
      <c r="E628" s="260"/>
      <c r="F628" s="259"/>
      <c r="G628" s="261"/>
      <c r="H628" s="262"/>
      <c r="I628" s="263"/>
    </row>
    <row r="629" spans="1:9" x14ac:dyDescent="0.2">
      <c r="A629" s="258"/>
      <c r="B629" s="259"/>
      <c r="C629" s="259"/>
      <c r="D629" s="259"/>
      <c r="E629" s="260"/>
      <c r="F629" s="259"/>
      <c r="G629" s="261"/>
      <c r="H629" s="262"/>
      <c r="I629" s="263"/>
    </row>
    <row r="630" spans="1:9" x14ac:dyDescent="0.2">
      <c r="A630" s="258"/>
      <c r="B630" s="259"/>
      <c r="C630" s="259"/>
      <c r="D630" s="259"/>
      <c r="E630" s="260"/>
      <c r="F630" s="259"/>
      <c r="G630" s="261"/>
      <c r="H630" s="262"/>
      <c r="I630" s="263"/>
    </row>
    <row r="631" spans="1:9" x14ac:dyDescent="0.2">
      <c r="A631" s="258"/>
      <c r="B631" s="259"/>
      <c r="C631" s="259"/>
      <c r="D631" s="259"/>
      <c r="E631" s="260"/>
      <c r="F631" s="259"/>
      <c r="G631" s="261"/>
      <c r="H631" s="262"/>
      <c r="I631" s="263"/>
    </row>
    <row r="632" spans="1:9" x14ac:dyDescent="0.2">
      <c r="A632" s="258"/>
      <c r="B632" s="259"/>
      <c r="C632" s="259"/>
      <c r="D632" s="259"/>
      <c r="E632" s="260"/>
      <c r="F632" s="259"/>
      <c r="G632" s="261"/>
      <c r="H632" s="262"/>
      <c r="I632" s="263"/>
    </row>
    <row r="633" spans="1:9" x14ac:dyDescent="0.2">
      <c r="A633" s="258"/>
      <c r="B633" s="259"/>
      <c r="C633" s="259"/>
      <c r="D633" s="259"/>
      <c r="E633" s="260"/>
      <c r="F633" s="259"/>
      <c r="G633" s="261"/>
      <c r="H633" s="262"/>
      <c r="I633" s="263"/>
    </row>
    <row r="634" spans="1:9" x14ac:dyDescent="0.2">
      <c r="A634" s="258"/>
      <c r="B634" s="259"/>
      <c r="C634" s="259"/>
      <c r="D634" s="259"/>
      <c r="E634" s="260"/>
      <c r="F634" s="259"/>
      <c r="G634" s="261"/>
      <c r="H634" s="262"/>
      <c r="I634" s="263"/>
    </row>
    <row r="635" spans="1:9" x14ac:dyDescent="0.2">
      <c r="A635" s="258"/>
      <c r="B635" s="259"/>
      <c r="C635" s="259"/>
      <c r="D635" s="259"/>
      <c r="E635" s="260"/>
      <c r="F635" s="259"/>
      <c r="G635" s="261"/>
      <c r="H635" s="262"/>
      <c r="I635" s="263"/>
    </row>
    <row r="636" spans="1:9" x14ac:dyDescent="0.2">
      <c r="A636" s="258"/>
      <c r="B636" s="259"/>
      <c r="C636" s="259"/>
      <c r="D636" s="259"/>
      <c r="E636" s="260"/>
      <c r="F636" s="259"/>
      <c r="G636" s="261"/>
      <c r="H636" s="262"/>
      <c r="I636" s="263"/>
    </row>
    <row r="637" spans="1:9" x14ac:dyDescent="0.2">
      <c r="A637" s="258"/>
      <c r="B637" s="259"/>
      <c r="C637" s="259"/>
      <c r="D637" s="259"/>
      <c r="E637" s="260"/>
      <c r="F637" s="259"/>
      <c r="G637" s="261"/>
      <c r="H637" s="262"/>
      <c r="I637" s="263"/>
    </row>
    <row r="638" spans="1:9" x14ac:dyDescent="0.2">
      <c r="A638" s="258"/>
      <c r="B638" s="259"/>
      <c r="C638" s="259"/>
      <c r="D638" s="259"/>
      <c r="E638" s="260"/>
      <c r="F638" s="259"/>
      <c r="G638" s="261"/>
      <c r="H638" s="262"/>
      <c r="I638" s="263"/>
    </row>
    <row r="639" spans="1:9" x14ac:dyDescent="0.2">
      <c r="A639" s="258"/>
      <c r="B639" s="259"/>
      <c r="C639" s="259"/>
      <c r="D639" s="259"/>
      <c r="E639" s="260"/>
      <c r="F639" s="259"/>
      <c r="G639" s="261"/>
      <c r="H639" s="262"/>
      <c r="I639" s="263"/>
    </row>
    <row r="640" spans="1:9" x14ac:dyDescent="0.2">
      <c r="A640" s="258"/>
      <c r="B640" s="259"/>
      <c r="C640" s="259"/>
      <c r="D640" s="259"/>
      <c r="E640" s="260"/>
      <c r="F640" s="259"/>
      <c r="G640" s="261"/>
      <c r="H640" s="262"/>
      <c r="I640" s="263"/>
    </row>
    <row r="641" spans="1:9" x14ac:dyDescent="0.2">
      <c r="A641" s="258"/>
      <c r="B641" s="259"/>
      <c r="C641" s="259"/>
      <c r="D641" s="259"/>
      <c r="E641" s="260"/>
      <c r="F641" s="259"/>
      <c r="G641" s="261"/>
      <c r="H641" s="262"/>
      <c r="I641" s="263"/>
    </row>
    <row r="642" spans="1:9" x14ac:dyDescent="0.2">
      <c r="A642" s="258"/>
      <c r="B642" s="259"/>
      <c r="C642" s="259"/>
      <c r="D642" s="259"/>
      <c r="E642" s="260"/>
      <c r="F642" s="259"/>
      <c r="G642" s="261"/>
      <c r="H642" s="262"/>
      <c r="I642" s="263"/>
    </row>
    <row r="643" spans="1:9" x14ac:dyDescent="0.2">
      <c r="A643" s="258"/>
      <c r="B643" s="259"/>
      <c r="C643" s="259"/>
      <c r="D643" s="259"/>
      <c r="E643" s="260"/>
      <c r="F643" s="259"/>
      <c r="G643" s="261"/>
      <c r="H643" s="262"/>
      <c r="I643" s="263"/>
    </row>
    <row r="644" spans="1:9" x14ac:dyDescent="0.2">
      <c r="A644" s="258"/>
      <c r="B644" s="259"/>
      <c r="C644" s="259"/>
      <c r="D644" s="259"/>
      <c r="E644" s="260"/>
      <c r="F644" s="259"/>
      <c r="G644" s="261"/>
      <c r="H644" s="262"/>
      <c r="I644" s="263"/>
    </row>
    <row r="645" spans="1:9" x14ac:dyDescent="0.2">
      <c r="A645" s="258"/>
      <c r="B645" s="259"/>
      <c r="C645" s="259"/>
      <c r="D645" s="259"/>
      <c r="E645" s="260"/>
      <c r="F645" s="259"/>
      <c r="G645" s="261"/>
      <c r="H645" s="262"/>
      <c r="I645" s="263"/>
    </row>
    <row r="646" spans="1:9" x14ac:dyDescent="0.2">
      <c r="A646" s="258"/>
      <c r="B646" s="259"/>
      <c r="C646" s="259"/>
      <c r="D646" s="259"/>
      <c r="E646" s="260"/>
      <c r="F646" s="259"/>
      <c r="G646" s="261"/>
      <c r="H646" s="262"/>
      <c r="I646" s="263"/>
    </row>
    <row r="647" spans="1:9" x14ac:dyDescent="0.2">
      <c r="A647" s="258"/>
      <c r="B647" s="259"/>
      <c r="C647" s="259"/>
      <c r="D647" s="259"/>
      <c r="E647" s="260"/>
      <c r="F647" s="259"/>
      <c r="G647" s="261"/>
      <c r="H647" s="262"/>
      <c r="I647" s="263"/>
    </row>
    <row r="648" spans="1:9" x14ac:dyDescent="0.2">
      <c r="A648" s="258"/>
      <c r="B648" s="259"/>
      <c r="C648" s="259"/>
      <c r="D648" s="259"/>
      <c r="E648" s="260"/>
      <c r="F648" s="259"/>
      <c r="G648" s="261"/>
      <c r="H648" s="262"/>
      <c r="I648" s="263"/>
    </row>
    <row r="649" spans="1:9" x14ac:dyDescent="0.2">
      <c r="A649" s="258"/>
      <c r="B649" s="259"/>
      <c r="C649" s="259"/>
      <c r="D649" s="259"/>
      <c r="E649" s="260"/>
      <c r="F649" s="259"/>
      <c r="G649" s="261"/>
      <c r="H649" s="262"/>
      <c r="I649" s="263"/>
    </row>
    <row r="650" spans="1:9" x14ac:dyDescent="0.2">
      <c r="A650" s="258"/>
      <c r="B650" s="259"/>
      <c r="C650" s="259"/>
      <c r="D650" s="259"/>
      <c r="E650" s="260"/>
      <c r="F650" s="259"/>
      <c r="G650" s="261"/>
      <c r="H650" s="262"/>
      <c r="I650" s="263"/>
    </row>
    <row r="651" spans="1:9" x14ac:dyDescent="0.2">
      <c r="A651" s="258"/>
      <c r="B651" s="259"/>
      <c r="C651" s="259"/>
      <c r="D651" s="259"/>
      <c r="E651" s="260"/>
      <c r="F651" s="259"/>
      <c r="G651" s="261"/>
      <c r="H651" s="262"/>
      <c r="I651" s="263"/>
    </row>
    <row r="652" spans="1:9" x14ac:dyDescent="0.2">
      <c r="A652" s="258"/>
      <c r="B652" s="259"/>
      <c r="C652" s="259"/>
      <c r="D652" s="259"/>
      <c r="E652" s="260"/>
      <c r="F652" s="259"/>
      <c r="G652" s="261"/>
      <c r="H652" s="262"/>
      <c r="I652" s="263"/>
    </row>
    <row r="653" spans="1:9" x14ac:dyDescent="0.2">
      <c r="A653" s="258"/>
      <c r="B653" s="259"/>
      <c r="C653" s="259"/>
      <c r="D653" s="259"/>
      <c r="E653" s="260"/>
      <c r="F653" s="259"/>
      <c r="G653" s="261"/>
      <c r="H653" s="262"/>
      <c r="I653" s="263"/>
    </row>
    <row r="654" spans="1:9" x14ac:dyDescent="0.2">
      <c r="A654" s="258"/>
      <c r="B654" s="259"/>
      <c r="C654" s="259"/>
      <c r="D654" s="259"/>
      <c r="E654" s="260"/>
      <c r="F654" s="259"/>
      <c r="G654" s="261"/>
      <c r="H654" s="262"/>
      <c r="I654" s="263"/>
    </row>
    <row r="655" spans="1:9" x14ac:dyDescent="0.2">
      <c r="A655" s="258"/>
      <c r="B655" s="259"/>
      <c r="C655" s="259"/>
      <c r="D655" s="259"/>
      <c r="E655" s="260"/>
      <c r="F655" s="259"/>
      <c r="G655" s="261"/>
      <c r="H655" s="262"/>
      <c r="I655" s="263"/>
    </row>
    <row r="656" spans="1:9" x14ac:dyDescent="0.2">
      <c r="A656" s="258"/>
      <c r="B656" s="259"/>
      <c r="C656" s="259"/>
      <c r="D656" s="259"/>
      <c r="E656" s="260"/>
      <c r="F656" s="259"/>
      <c r="G656" s="261"/>
      <c r="H656" s="262"/>
      <c r="I656" s="263"/>
    </row>
    <row r="657" spans="1:9" x14ac:dyDescent="0.2">
      <c r="A657" s="258"/>
      <c r="B657" s="259"/>
      <c r="C657" s="259"/>
      <c r="D657" s="259"/>
      <c r="E657" s="260"/>
      <c r="F657" s="259"/>
      <c r="G657" s="261"/>
      <c r="H657" s="262"/>
      <c r="I657" s="263"/>
    </row>
    <row r="658" spans="1:9" x14ac:dyDescent="0.2">
      <c r="A658" s="258"/>
      <c r="B658" s="259"/>
      <c r="C658" s="259"/>
      <c r="D658" s="259"/>
      <c r="E658" s="260"/>
      <c r="F658" s="259"/>
      <c r="G658" s="261"/>
      <c r="H658" s="262"/>
      <c r="I658" s="263"/>
    </row>
    <row r="659" spans="1:9" x14ac:dyDescent="0.2">
      <c r="A659" s="258"/>
      <c r="B659" s="259"/>
      <c r="C659" s="259"/>
      <c r="D659" s="259"/>
      <c r="E659" s="260"/>
      <c r="F659" s="259"/>
      <c r="G659" s="261"/>
      <c r="H659" s="262"/>
      <c r="I659" s="263"/>
    </row>
    <row r="660" spans="1:9" x14ac:dyDescent="0.2">
      <c r="A660" s="258"/>
      <c r="B660" s="259"/>
      <c r="C660" s="259"/>
      <c r="D660" s="259"/>
      <c r="E660" s="260"/>
      <c r="F660" s="259"/>
      <c r="G660" s="261"/>
      <c r="H660" s="262"/>
      <c r="I660" s="263"/>
    </row>
    <row r="661" spans="1:9" x14ac:dyDescent="0.2">
      <c r="A661" s="258"/>
      <c r="B661" s="259"/>
      <c r="C661" s="259"/>
      <c r="D661" s="259"/>
      <c r="E661" s="260"/>
      <c r="F661" s="259"/>
      <c r="G661" s="261"/>
      <c r="H661" s="262"/>
      <c r="I661" s="263"/>
    </row>
    <row r="662" spans="1:9" x14ac:dyDescent="0.2">
      <c r="A662" s="258"/>
      <c r="B662" s="259"/>
      <c r="C662" s="259"/>
      <c r="D662" s="259"/>
      <c r="E662" s="260"/>
      <c r="F662" s="259"/>
      <c r="G662" s="261"/>
      <c r="H662" s="262"/>
      <c r="I662" s="263"/>
    </row>
    <row r="663" spans="1:9" x14ac:dyDescent="0.2">
      <c r="A663" s="258"/>
      <c r="B663" s="259"/>
      <c r="C663" s="259"/>
      <c r="D663" s="259"/>
      <c r="E663" s="260"/>
      <c r="F663" s="259"/>
      <c r="G663" s="261"/>
      <c r="H663" s="262"/>
      <c r="I663" s="263"/>
    </row>
    <row r="664" spans="1:9" x14ac:dyDescent="0.2">
      <c r="A664" s="258"/>
      <c r="B664" s="259"/>
      <c r="C664" s="259"/>
      <c r="D664" s="259"/>
      <c r="E664" s="260"/>
      <c r="F664" s="259"/>
      <c r="G664" s="261"/>
      <c r="H664" s="262"/>
      <c r="I664" s="263"/>
    </row>
    <row r="665" spans="1:9" x14ac:dyDescent="0.2">
      <c r="A665" s="258"/>
      <c r="B665" s="259"/>
      <c r="C665" s="259"/>
      <c r="D665" s="259"/>
      <c r="E665" s="260"/>
      <c r="F665" s="259"/>
      <c r="G665" s="261"/>
      <c r="H665" s="262"/>
      <c r="I665" s="263"/>
    </row>
    <row r="666" spans="1:9" x14ac:dyDescent="0.2">
      <c r="A666" s="258"/>
      <c r="B666" s="259"/>
      <c r="C666" s="259"/>
      <c r="D666" s="259"/>
      <c r="E666" s="260"/>
      <c r="F666" s="259"/>
      <c r="G666" s="261"/>
      <c r="H666" s="262"/>
      <c r="I666" s="263"/>
    </row>
    <row r="667" spans="1:9" x14ac:dyDescent="0.2">
      <c r="A667" s="258"/>
      <c r="B667" s="259"/>
      <c r="C667" s="259"/>
      <c r="D667" s="259"/>
      <c r="E667" s="260"/>
      <c r="F667" s="259"/>
      <c r="G667" s="261"/>
      <c r="H667" s="262"/>
      <c r="I667" s="263"/>
    </row>
    <row r="668" spans="1:9" x14ac:dyDescent="0.2">
      <c r="A668" s="258"/>
      <c r="B668" s="259"/>
      <c r="C668" s="259"/>
      <c r="D668" s="259"/>
      <c r="E668" s="260"/>
      <c r="F668" s="259"/>
      <c r="G668" s="261"/>
      <c r="H668" s="262"/>
      <c r="I668" s="263"/>
    </row>
    <row r="669" spans="1:9" x14ac:dyDescent="0.2">
      <c r="A669" s="258"/>
      <c r="B669" s="259"/>
      <c r="C669" s="259"/>
      <c r="D669" s="259"/>
      <c r="E669" s="260"/>
      <c r="F669" s="259"/>
      <c r="G669" s="261"/>
      <c r="H669" s="262"/>
      <c r="I669" s="263"/>
    </row>
    <row r="670" spans="1:9" x14ac:dyDescent="0.2">
      <c r="A670" s="258"/>
      <c r="B670" s="259"/>
      <c r="C670" s="259"/>
      <c r="D670" s="259"/>
      <c r="E670" s="260"/>
      <c r="F670" s="259"/>
      <c r="G670" s="261"/>
      <c r="H670" s="262"/>
      <c r="I670" s="263"/>
    </row>
    <row r="671" spans="1:9" x14ac:dyDescent="0.2">
      <c r="A671" s="258"/>
      <c r="B671" s="259"/>
      <c r="C671" s="259"/>
      <c r="D671" s="259"/>
      <c r="E671" s="260"/>
      <c r="F671" s="259"/>
      <c r="G671" s="261"/>
      <c r="H671" s="262"/>
      <c r="I671" s="263"/>
    </row>
    <row r="672" spans="1:9" x14ac:dyDescent="0.2">
      <c r="A672" s="258"/>
      <c r="B672" s="259"/>
      <c r="C672" s="259"/>
      <c r="D672" s="259"/>
      <c r="E672" s="260"/>
      <c r="F672" s="259"/>
      <c r="G672" s="261"/>
      <c r="H672" s="262"/>
      <c r="I672" s="263"/>
    </row>
    <row r="673" spans="1:9" x14ac:dyDescent="0.2">
      <c r="A673" s="258"/>
      <c r="B673" s="259"/>
      <c r="C673" s="259"/>
      <c r="D673" s="259"/>
      <c r="E673" s="260"/>
      <c r="F673" s="259"/>
      <c r="G673" s="261"/>
      <c r="H673" s="262"/>
      <c r="I673" s="263"/>
    </row>
    <row r="674" spans="1:9" x14ac:dyDescent="0.2">
      <c r="A674" s="258"/>
      <c r="B674" s="259"/>
      <c r="C674" s="259"/>
      <c r="D674" s="259"/>
      <c r="E674" s="260"/>
      <c r="F674" s="259"/>
      <c r="G674" s="261"/>
      <c r="H674" s="262"/>
      <c r="I674" s="263"/>
    </row>
    <row r="675" spans="1:9" x14ac:dyDescent="0.2">
      <c r="A675" s="258"/>
      <c r="B675" s="259"/>
      <c r="C675" s="259"/>
      <c r="D675" s="259"/>
      <c r="E675" s="260"/>
      <c r="F675" s="259"/>
      <c r="G675" s="261"/>
      <c r="H675" s="262"/>
      <c r="I675" s="263"/>
    </row>
    <row r="676" spans="1:9" x14ac:dyDescent="0.2">
      <c r="A676" s="258"/>
      <c r="B676" s="259"/>
      <c r="C676" s="259"/>
      <c r="D676" s="259"/>
      <c r="E676" s="260"/>
      <c r="F676" s="259"/>
      <c r="G676" s="261"/>
      <c r="H676" s="262"/>
      <c r="I676" s="263"/>
    </row>
    <row r="677" spans="1:9" x14ac:dyDescent="0.2">
      <c r="A677" s="258"/>
      <c r="B677" s="259"/>
      <c r="C677" s="259"/>
      <c r="D677" s="259"/>
      <c r="E677" s="260"/>
      <c r="F677" s="259"/>
      <c r="G677" s="261"/>
      <c r="H677" s="262"/>
      <c r="I677" s="263"/>
    </row>
    <row r="678" spans="1:9" x14ac:dyDescent="0.2">
      <c r="A678" s="258"/>
      <c r="B678" s="259"/>
      <c r="C678" s="259"/>
      <c r="D678" s="259"/>
      <c r="E678" s="260"/>
      <c r="F678" s="259"/>
      <c r="G678" s="261"/>
      <c r="H678" s="262"/>
      <c r="I678" s="263"/>
    </row>
    <row r="679" spans="1:9" x14ac:dyDescent="0.2">
      <c r="A679" s="258"/>
      <c r="B679" s="259"/>
      <c r="C679" s="259"/>
      <c r="D679" s="259"/>
      <c r="E679" s="260"/>
      <c r="F679" s="259"/>
      <c r="G679" s="261"/>
      <c r="H679" s="262"/>
      <c r="I679" s="263"/>
    </row>
    <row r="680" spans="1:9" x14ac:dyDescent="0.2">
      <c r="A680" s="258"/>
      <c r="B680" s="259"/>
      <c r="C680" s="259"/>
      <c r="D680" s="259"/>
      <c r="E680" s="260"/>
      <c r="F680" s="259"/>
      <c r="G680" s="261"/>
      <c r="H680" s="262"/>
      <c r="I680" s="263"/>
    </row>
    <row r="681" spans="1:9" x14ac:dyDescent="0.2">
      <c r="A681" s="258"/>
      <c r="B681" s="259"/>
      <c r="C681" s="259"/>
      <c r="D681" s="259"/>
      <c r="E681" s="260"/>
      <c r="F681" s="259"/>
      <c r="G681" s="261"/>
      <c r="H681" s="262"/>
      <c r="I681" s="263"/>
    </row>
    <row r="682" spans="1:9" x14ac:dyDescent="0.2">
      <c r="A682" s="258"/>
      <c r="B682" s="259"/>
      <c r="C682" s="259"/>
      <c r="D682" s="259"/>
      <c r="E682" s="260"/>
      <c r="F682" s="259"/>
      <c r="G682" s="261"/>
      <c r="H682" s="262"/>
      <c r="I682" s="263"/>
    </row>
    <row r="683" spans="1:9" x14ac:dyDescent="0.2">
      <c r="A683" s="258"/>
      <c r="B683" s="259"/>
      <c r="C683" s="259"/>
      <c r="D683" s="259"/>
      <c r="E683" s="260"/>
      <c r="F683" s="259"/>
      <c r="G683" s="261"/>
      <c r="H683" s="262"/>
      <c r="I683" s="263"/>
    </row>
    <row r="684" spans="1:9" x14ac:dyDescent="0.2">
      <c r="A684" s="258"/>
      <c r="B684" s="259"/>
      <c r="C684" s="259"/>
      <c r="D684" s="259"/>
      <c r="E684" s="260"/>
      <c r="F684" s="259"/>
      <c r="G684" s="261"/>
      <c r="H684" s="262"/>
      <c r="I684" s="263"/>
    </row>
    <row r="685" spans="1:9" x14ac:dyDescent="0.2">
      <c r="A685" s="258"/>
      <c r="B685" s="259"/>
      <c r="C685" s="259"/>
      <c r="D685" s="259"/>
      <c r="E685" s="260"/>
      <c r="F685" s="259"/>
      <c r="G685" s="261"/>
      <c r="H685" s="262"/>
      <c r="I685" s="263"/>
    </row>
    <row r="686" spans="1:9" x14ac:dyDescent="0.2">
      <c r="A686" s="258"/>
      <c r="B686" s="259"/>
      <c r="C686" s="259"/>
      <c r="D686" s="259"/>
      <c r="E686" s="260"/>
      <c r="F686" s="259"/>
      <c r="G686" s="261"/>
      <c r="H686" s="262"/>
      <c r="I686" s="263"/>
    </row>
    <row r="687" spans="1:9" x14ac:dyDescent="0.2">
      <c r="A687" s="258"/>
      <c r="B687" s="259"/>
      <c r="C687" s="259"/>
      <c r="D687" s="259"/>
      <c r="E687" s="260"/>
      <c r="F687" s="259"/>
      <c r="G687" s="261"/>
      <c r="H687" s="262"/>
      <c r="I687" s="263"/>
    </row>
    <row r="688" spans="1:9" x14ac:dyDescent="0.2">
      <c r="A688" s="258"/>
      <c r="B688" s="259"/>
      <c r="C688" s="259"/>
      <c r="D688" s="259"/>
      <c r="E688" s="260"/>
      <c r="F688" s="259"/>
      <c r="G688" s="261"/>
      <c r="H688" s="262"/>
      <c r="I688" s="263"/>
    </row>
    <row r="689" spans="1:9" x14ac:dyDescent="0.2">
      <c r="A689" s="258"/>
      <c r="B689" s="259"/>
      <c r="C689" s="259"/>
      <c r="D689" s="259"/>
      <c r="E689" s="260"/>
      <c r="F689" s="259"/>
      <c r="G689" s="261"/>
      <c r="H689" s="262"/>
      <c r="I689" s="263"/>
    </row>
    <row r="690" spans="1:9" x14ac:dyDescent="0.2">
      <c r="A690" s="258"/>
      <c r="B690" s="259"/>
      <c r="C690" s="259"/>
      <c r="D690" s="259"/>
      <c r="E690" s="260"/>
      <c r="F690" s="259"/>
      <c r="G690" s="261"/>
      <c r="H690" s="262"/>
      <c r="I690" s="263"/>
    </row>
    <row r="691" spans="1:9" x14ac:dyDescent="0.2">
      <c r="A691" s="258"/>
      <c r="B691" s="259"/>
      <c r="C691" s="259"/>
      <c r="D691" s="259"/>
      <c r="E691" s="260"/>
      <c r="F691" s="259"/>
      <c r="G691" s="261"/>
      <c r="H691" s="262"/>
      <c r="I691" s="263"/>
    </row>
    <row r="692" spans="1:9" x14ac:dyDescent="0.2">
      <c r="A692" s="258"/>
      <c r="B692" s="259"/>
      <c r="C692" s="259"/>
      <c r="D692" s="259"/>
      <c r="E692" s="260"/>
      <c r="F692" s="259"/>
      <c r="G692" s="261"/>
      <c r="H692" s="262"/>
      <c r="I692" s="263"/>
    </row>
    <row r="693" spans="1:9" x14ac:dyDescent="0.2">
      <c r="A693" s="258"/>
      <c r="B693" s="259"/>
      <c r="C693" s="259"/>
      <c r="D693" s="259"/>
      <c r="E693" s="260"/>
      <c r="F693" s="259"/>
      <c r="G693" s="261"/>
      <c r="H693" s="262"/>
      <c r="I693" s="263"/>
    </row>
    <row r="694" spans="1:9" x14ac:dyDescent="0.2">
      <c r="A694" s="258"/>
      <c r="B694" s="259"/>
      <c r="C694" s="259"/>
      <c r="D694" s="259"/>
      <c r="E694" s="260"/>
      <c r="F694" s="259"/>
      <c r="G694" s="261"/>
      <c r="H694" s="262"/>
      <c r="I694" s="263"/>
    </row>
    <row r="695" spans="1:9" x14ac:dyDescent="0.2">
      <c r="A695" s="258"/>
      <c r="B695" s="259"/>
      <c r="C695" s="259"/>
      <c r="D695" s="259"/>
      <c r="E695" s="260"/>
      <c r="F695" s="259"/>
      <c r="G695" s="261"/>
      <c r="H695" s="262"/>
      <c r="I695" s="263"/>
    </row>
    <row r="696" spans="1:9" x14ac:dyDescent="0.2">
      <c r="A696" s="258"/>
      <c r="B696" s="259"/>
      <c r="C696" s="259"/>
      <c r="D696" s="259"/>
      <c r="E696" s="260"/>
      <c r="F696" s="259"/>
      <c r="G696" s="261"/>
      <c r="H696" s="262"/>
      <c r="I696" s="263"/>
    </row>
    <row r="697" spans="1:9" x14ac:dyDescent="0.2">
      <c r="A697" s="258"/>
      <c r="B697" s="259"/>
      <c r="C697" s="259"/>
      <c r="D697" s="259"/>
      <c r="E697" s="260"/>
      <c r="F697" s="259"/>
      <c r="G697" s="261"/>
      <c r="H697" s="262"/>
      <c r="I697" s="263"/>
    </row>
    <row r="698" spans="1:9" x14ac:dyDescent="0.2">
      <c r="A698" s="258"/>
      <c r="B698" s="259"/>
      <c r="C698" s="259"/>
      <c r="D698" s="259"/>
      <c r="E698" s="260"/>
      <c r="F698" s="259"/>
      <c r="G698" s="261"/>
      <c r="H698" s="262"/>
      <c r="I698" s="263"/>
    </row>
    <row r="699" spans="1:9" x14ac:dyDescent="0.2">
      <c r="A699" s="258"/>
      <c r="B699" s="259"/>
      <c r="C699" s="259"/>
      <c r="D699" s="259"/>
      <c r="E699" s="260"/>
      <c r="F699" s="259"/>
      <c r="G699" s="261"/>
      <c r="H699" s="262"/>
      <c r="I699" s="263"/>
    </row>
    <row r="700" spans="1:9" x14ac:dyDescent="0.2">
      <c r="A700" s="258"/>
      <c r="B700" s="259"/>
      <c r="C700" s="259"/>
      <c r="D700" s="259"/>
      <c r="E700" s="260"/>
      <c r="F700" s="259"/>
      <c r="G700" s="261"/>
      <c r="H700" s="262"/>
      <c r="I700" s="263"/>
    </row>
    <row r="701" spans="1:9" x14ac:dyDescent="0.2">
      <c r="A701" s="258"/>
      <c r="B701" s="259"/>
      <c r="C701" s="259"/>
      <c r="D701" s="259"/>
      <c r="E701" s="260"/>
      <c r="F701" s="259"/>
      <c r="G701" s="261"/>
      <c r="H701" s="262"/>
      <c r="I701" s="263"/>
    </row>
    <row r="702" spans="1:9" x14ac:dyDescent="0.2">
      <c r="A702" s="258"/>
      <c r="B702" s="259"/>
      <c r="C702" s="259"/>
      <c r="D702" s="259"/>
      <c r="E702" s="260"/>
      <c r="F702" s="259"/>
      <c r="G702" s="261"/>
      <c r="H702" s="262"/>
      <c r="I702" s="263"/>
    </row>
    <row r="703" spans="1:9" x14ac:dyDescent="0.2">
      <c r="A703" s="258"/>
      <c r="B703" s="259"/>
      <c r="C703" s="259"/>
      <c r="D703" s="259"/>
      <c r="E703" s="260"/>
      <c r="F703" s="259"/>
      <c r="G703" s="261"/>
      <c r="H703" s="262"/>
      <c r="I703" s="263"/>
    </row>
    <row r="704" spans="1:9" x14ac:dyDescent="0.2">
      <c r="A704" s="258"/>
      <c r="B704" s="259"/>
      <c r="C704" s="259"/>
      <c r="D704" s="259"/>
      <c r="E704" s="260"/>
      <c r="F704" s="259"/>
      <c r="G704" s="261"/>
      <c r="H704" s="262"/>
      <c r="I704" s="263"/>
    </row>
    <row r="705" spans="1:9" x14ac:dyDescent="0.2">
      <c r="A705" s="258"/>
      <c r="B705" s="259"/>
      <c r="C705" s="259"/>
      <c r="D705" s="259"/>
      <c r="E705" s="260"/>
      <c r="F705" s="259"/>
      <c r="G705" s="261"/>
      <c r="H705" s="262"/>
      <c r="I705" s="263"/>
    </row>
    <row r="706" spans="1:9" x14ac:dyDescent="0.2">
      <c r="A706" s="258"/>
      <c r="B706" s="259"/>
      <c r="C706" s="259"/>
      <c r="D706" s="259"/>
      <c r="E706" s="260"/>
      <c r="F706" s="259"/>
      <c r="G706" s="261"/>
      <c r="H706" s="262"/>
      <c r="I706" s="263"/>
    </row>
    <row r="707" spans="1:9" x14ac:dyDescent="0.2">
      <c r="A707" s="258"/>
      <c r="B707" s="259"/>
      <c r="C707" s="259"/>
      <c r="D707" s="259"/>
      <c r="E707" s="260"/>
      <c r="F707" s="259"/>
      <c r="G707" s="261"/>
      <c r="H707" s="262"/>
      <c r="I707" s="263"/>
    </row>
    <row r="708" spans="1:9" x14ac:dyDescent="0.2">
      <c r="A708" s="258"/>
      <c r="B708" s="259"/>
      <c r="C708" s="259"/>
      <c r="D708" s="259"/>
      <c r="E708" s="260"/>
      <c r="F708" s="259"/>
      <c r="G708" s="261"/>
      <c r="H708" s="262"/>
      <c r="I708" s="263"/>
    </row>
    <row r="709" spans="1:9" x14ac:dyDescent="0.2">
      <c r="A709" s="258"/>
      <c r="B709" s="259"/>
      <c r="C709" s="259"/>
      <c r="D709" s="259"/>
      <c r="E709" s="260"/>
      <c r="F709" s="259"/>
      <c r="G709" s="261"/>
      <c r="H709" s="262"/>
      <c r="I709" s="263"/>
    </row>
    <row r="710" spans="1:9" x14ac:dyDescent="0.2">
      <c r="A710" s="258"/>
      <c r="B710" s="259"/>
      <c r="C710" s="259"/>
      <c r="D710" s="259"/>
      <c r="E710" s="260"/>
      <c r="F710" s="259"/>
      <c r="G710" s="261"/>
      <c r="H710" s="262"/>
      <c r="I710" s="263"/>
    </row>
    <row r="711" spans="1:9" x14ac:dyDescent="0.2">
      <c r="A711" s="258"/>
      <c r="B711" s="259"/>
      <c r="C711" s="259"/>
      <c r="D711" s="259"/>
      <c r="E711" s="260"/>
      <c r="F711" s="259"/>
      <c r="G711" s="261"/>
      <c r="H711" s="262"/>
      <c r="I711" s="263"/>
    </row>
    <row r="712" spans="1:9" x14ac:dyDescent="0.2">
      <c r="A712" s="258"/>
      <c r="B712" s="259"/>
      <c r="C712" s="259"/>
      <c r="D712" s="259"/>
      <c r="E712" s="260"/>
      <c r="F712" s="259"/>
      <c r="G712" s="261"/>
      <c r="H712" s="262"/>
      <c r="I712" s="263"/>
    </row>
    <row r="713" spans="1:9" x14ac:dyDescent="0.2">
      <c r="A713" s="258"/>
      <c r="B713" s="259"/>
      <c r="C713" s="259"/>
      <c r="D713" s="259"/>
      <c r="E713" s="260"/>
      <c r="F713" s="259"/>
      <c r="G713" s="261"/>
      <c r="H713" s="262"/>
      <c r="I713" s="263"/>
    </row>
    <row r="714" spans="1:9" x14ac:dyDescent="0.2">
      <c r="A714" s="258"/>
      <c r="B714" s="259"/>
      <c r="C714" s="259"/>
      <c r="D714" s="259"/>
      <c r="E714" s="260"/>
      <c r="F714" s="259"/>
      <c r="G714" s="261"/>
      <c r="H714" s="262"/>
      <c r="I714" s="263"/>
    </row>
    <row r="715" spans="1:9" x14ac:dyDescent="0.2">
      <c r="A715" s="258"/>
      <c r="B715" s="259"/>
      <c r="C715" s="259"/>
      <c r="D715" s="259"/>
      <c r="E715" s="260"/>
      <c r="F715" s="259"/>
      <c r="G715" s="261"/>
      <c r="H715" s="262"/>
      <c r="I715" s="263"/>
    </row>
    <row r="716" spans="1:9" x14ac:dyDescent="0.2">
      <c r="A716" s="258"/>
      <c r="B716" s="259"/>
      <c r="C716" s="259"/>
      <c r="D716" s="259"/>
      <c r="E716" s="260"/>
      <c r="F716" s="259"/>
      <c r="G716" s="261"/>
      <c r="H716" s="262"/>
      <c r="I716" s="263"/>
    </row>
    <row r="717" spans="1:9" x14ac:dyDescent="0.2">
      <c r="A717" s="258"/>
      <c r="B717" s="259"/>
      <c r="C717" s="259"/>
      <c r="D717" s="259"/>
      <c r="E717" s="260"/>
      <c r="F717" s="259"/>
      <c r="G717" s="261"/>
      <c r="H717" s="262"/>
      <c r="I717" s="263"/>
    </row>
    <row r="718" spans="1:9" x14ac:dyDescent="0.2">
      <c r="A718" s="258"/>
      <c r="B718" s="259"/>
      <c r="C718" s="259"/>
      <c r="D718" s="259"/>
      <c r="E718" s="260"/>
      <c r="F718" s="259"/>
      <c r="G718" s="261"/>
      <c r="H718" s="262"/>
      <c r="I718" s="263"/>
    </row>
    <row r="719" spans="1:9" x14ac:dyDescent="0.2">
      <c r="A719" s="258"/>
      <c r="B719" s="259"/>
      <c r="C719" s="259"/>
      <c r="D719" s="259"/>
      <c r="E719" s="260"/>
      <c r="F719" s="259"/>
      <c r="G719" s="261"/>
      <c r="H719" s="262"/>
      <c r="I719" s="263"/>
    </row>
    <row r="720" spans="1:9" x14ac:dyDescent="0.2">
      <c r="A720" s="258"/>
      <c r="B720" s="259"/>
      <c r="C720" s="259"/>
      <c r="D720" s="259"/>
      <c r="E720" s="260"/>
      <c r="F720" s="259"/>
      <c r="G720" s="261"/>
      <c r="H720" s="262"/>
      <c r="I720" s="263"/>
    </row>
    <row r="721" spans="1:9" x14ac:dyDescent="0.2">
      <c r="A721" s="258"/>
      <c r="B721" s="259"/>
      <c r="C721" s="259"/>
      <c r="D721" s="259"/>
      <c r="E721" s="260"/>
      <c r="F721" s="259"/>
      <c r="G721" s="261"/>
      <c r="H721" s="262"/>
      <c r="I721" s="263"/>
    </row>
    <row r="722" spans="1:9" x14ac:dyDescent="0.2">
      <c r="A722" s="258"/>
      <c r="B722" s="259"/>
      <c r="C722" s="259"/>
      <c r="D722" s="259"/>
      <c r="E722" s="260"/>
      <c r="F722" s="259"/>
      <c r="G722" s="261"/>
      <c r="H722" s="262"/>
      <c r="I722" s="263"/>
    </row>
    <row r="723" spans="1:9" x14ac:dyDescent="0.2">
      <c r="A723" s="258"/>
      <c r="B723" s="259"/>
      <c r="C723" s="259"/>
      <c r="D723" s="259"/>
      <c r="E723" s="260"/>
      <c r="F723" s="259"/>
      <c r="G723" s="261"/>
      <c r="H723" s="262"/>
      <c r="I723" s="263"/>
    </row>
    <row r="724" spans="1:9" x14ac:dyDescent="0.2">
      <c r="A724" s="258"/>
      <c r="B724" s="259"/>
      <c r="C724" s="259"/>
      <c r="D724" s="259"/>
      <c r="E724" s="260"/>
      <c r="F724" s="259"/>
      <c r="G724" s="261"/>
      <c r="H724" s="262"/>
      <c r="I724" s="263"/>
    </row>
    <row r="725" spans="1:9" x14ac:dyDescent="0.2">
      <c r="A725" s="258"/>
      <c r="B725" s="259"/>
      <c r="C725" s="259"/>
      <c r="D725" s="259"/>
      <c r="E725" s="260"/>
      <c r="F725" s="259"/>
      <c r="G725" s="261"/>
      <c r="H725" s="262"/>
      <c r="I725" s="263"/>
    </row>
    <row r="726" spans="1:9" x14ac:dyDescent="0.2">
      <c r="A726" s="258"/>
      <c r="B726" s="259"/>
      <c r="C726" s="259"/>
      <c r="D726" s="259"/>
      <c r="E726" s="260"/>
      <c r="F726" s="259"/>
      <c r="G726" s="261"/>
      <c r="H726" s="262"/>
      <c r="I726" s="263"/>
    </row>
    <row r="727" spans="1:9" x14ac:dyDescent="0.2">
      <c r="A727" s="258"/>
      <c r="B727" s="259"/>
      <c r="C727" s="259"/>
      <c r="D727" s="259"/>
      <c r="E727" s="260"/>
      <c r="F727" s="259"/>
      <c r="G727" s="261"/>
      <c r="H727" s="262"/>
      <c r="I727" s="263"/>
    </row>
    <row r="728" spans="1:9" x14ac:dyDescent="0.2">
      <c r="A728" s="258"/>
      <c r="B728" s="259"/>
      <c r="C728" s="259"/>
      <c r="D728" s="259"/>
      <c r="E728" s="260"/>
      <c r="F728" s="259"/>
      <c r="G728" s="261"/>
      <c r="H728" s="262"/>
      <c r="I728" s="263"/>
    </row>
    <row r="729" spans="1:9" x14ac:dyDescent="0.2">
      <c r="A729" s="258"/>
      <c r="B729" s="259"/>
      <c r="C729" s="259"/>
      <c r="D729" s="259"/>
      <c r="E729" s="260"/>
      <c r="F729" s="259"/>
      <c r="G729" s="261"/>
      <c r="H729" s="262"/>
      <c r="I729" s="263"/>
    </row>
    <row r="730" spans="1:9" x14ac:dyDescent="0.2">
      <c r="A730" s="258"/>
      <c r="B730" s="259"/>
      <c r="C730" s="259"/>
      <c r="D730" s="259"/>
      <c r="E730" s="260"/>
      <c r="F730" s="259"/>
      <c r="G730" s="261"/>
      <c r="H730" s="262"/>
      <c r="I730" s="263"/>
    </row>
    <row r="731" spans="1:9" x14ac:dyDescent="0.2">
      <c r="A731" s="258"/>
      <c r="B731" s="259"/>
      <c r="C731" s="259"/>
      <c r="D731" s="259"/>
      <c r="E731" s="260"/>
      <c r="F731" s="259"/>
      <c r="G731" s="261"/>
      <c r="H731" s="262"/>
      <c r="I731" s="263"/>
    </row>
    <row r="732" spans="1:9" x14ac:dyDescent="0.2">
      <c r="A732" s="258"/>
      <c r="B732" s="259"/>
      <c r="C732" s="259"/>
      <c r="D732" s="259"/>
      <c r="E732" s="260"/>
      <c r="F732" s="259"/>
      <c r="G732" s="261"/>
      <c r="H732" s="262"/>
      <c r="I732" s="263"/>
    </row>
    <row r="733" spans="1:9" x14ac:dyDescent="0.2">
      <c r="A733" s="258"/>
      <c r="B733" s="259"/>
      <c r="C733" s="259"/>
      <c r="D733" s="259"/>
      <c r="E733" s="260"/>
      <c r="F733" s="259"/>
      <c r="G733" s="261"/>
      <c r="H733" s="262"/>
      <c r="I733" s="263"/>
    </row>
    <row r="734" spans="1:9" x14ac:dyDescent="0.2">
      <c r="A734" s="258"/>
      <c r="B734" s="259"/>
      <c r="C734" s="259"/>
      <c r="D734" s="259"/>
      <c r="E734" s="260"/>
      <c r="F734" s="259"/>
      <c r="G734" s="261"/>
      <c r="H734" s="262"/>
      <c r="I734" s="263"/>
    </row>
    <row r="735" spans="1:9" x14ac:dyDescent="0.2">
      <c r="A735" s="258"/>
      <c r="B735" s="259"/>
      <c r="C735" s="259"/>
      <c r="D735" s="259"/>
      <c r="E735" s="260"/>
      <c r="F735" s="259"/>
      <c r="G735" s="261"/>
      <c r="H735" s="262"/>
      <c r="I735" s="263"/>
    </row>
    <row r="736" spans="1:9" x14ac:dyDescent="0.2">
      <c r="A736" s="258"/>
      <c r="B736" s="259"/>
      <c r="C736" s="259"/>
      <c r="D736" s="259"/>
      <c r="E736" s="260"/>
      <c r="F736" s="259"/>
      <c r="G736" s="261"/>
      <c r="H736" s="262"/>
      <c r="I736" s="263"/>
    </row>
    <row r="737" spans="1:9" x14ac:dyDescent="0.2">
      <c r="A737" s="258"/>
      <c r="B737" s="259"/>
      <c r="C737" s="259"/>
      <c r="D737" s="259"/>
      <c r="E737" s="260"/>
      <c r="F737" s="259"/>
      <c r="G737" s="261"/>
      <c r="H737" s="262"/>
      <c r="I737" s="263"/>
    </row>
    <row r="738" spans="1:9" x14ac:dyDescent="0.2">
      <c r="A738" s="258"/>
      <c r="B738" s="259"/>
      <c r="C738" s="259"/>
      <c r="D738" s="259"/>
      <c r="E738" s="260"/>
      <c r="F738" s="259"/>
      <c r="G738" s="261"/>
      <c r="H738" s="262"/>
      <c r="I738" s="263"/>
    </row>
    <row r="739" spans="1:9" x14ac:dyDescent="0.2">
      <c r="A739" s="258"/>
      <c r="B739" s="259"/>
      <c r="C739" s="259"/>
      <c r="D739" s="259"/>
      <c r="E739" s="260"/>
      <c r="F739" s="259"/>
      <c r="G739" s="261"/>
      <c r="H739" s="262"/>
      <c r="I739" s="263"/>
    </row>
    <row r="740" spans="1:9" x14ac:dyDescent="0.2">
      <c r="A740" s="258"/>
      <c r="B740" s="259"/>
      <c r="C740" s="259"/>
      <c r="D740" s="259"/>
      <c r="E740" s="260"/>
      <c r="F740" s="259"/>
      <c r="G740" s="261"/>
      <c r="H740" s="262"/>
      <c r="I740" s="263"/>
    </row>
    <row r="741" spans="1:9" x14ac:dyDescent="0.2">
      <c r="A741" s="258"/>
      <c r="B741" s="259"/>
      <c r="C741" s="259"/>
      <c r="D741" s="259"/>
      <c r="E741" s="260"/>
      <c r="F741" s="259"/>
      <c r="G741" s="261"/>
      <c r="H741" s="262"/>
      <c r="I741" s="263"/>
    </row>
    <row r="742" spans="1:9" x14ac:dyDescent="0.2">
      <c r="A742" s="258"/>
      <c r="B742" s="259"/>
      <c r="C742" s="259"/>
      <c r="D742" s="259"/>
      <c r="E742" s="260"/>
      <c r="F742" s="259"/>
      <c r="G742" s="261"/>
      <c r="H742" s="262"/>
      <c r="I742" s="263"/>
    </row>
    <row r="743" spans="1:9" x14ac:dyDescent="0.2">
      <c r="A743" s="258"/>
      <c r="B743" s="259"/>
      <c r="C743" s="259"/>
      <c r="D743" s="259"/>
      <c r="E743" s="260"/>
      <c r="F743" s="259"/>
      <c r="G743" s="261"/>
      <c r="H743" s="262"/>
      <c r="I743" s="263"/>
    </row>
    <row r="744" spans="1:9" x14ac:dyDescent="0.2">
      <c r="A744" s="258"/>
      <c r="B744" s="259"/>
      <c r="C744" s="259"/>
      <c r="D744" s="259"/>
      <c r="E744" s="260"/>
      <c r="F744" s="259"/>
      <c r="G744" s="261"/>
      <c r="H744" s="262"/>
      <c r="I744" s="263"/>
    </row>
    <row r="745" spans="1:9" x14ac:dyDescent="0.2">
      <c r="A745" s="258"/>
      <c r="B745" s="259"/>
      <c r="C745" s="259"/>
      <c r="D745" s="259"/>
      <c r="E745" s="260"/>
      <c r="F745" s="259"/>
      <c r="G745" s="261"/>
      <c r="H745" s="262"/>
      <c r="I745" s="263"/>
    </row>
    <row r="746" spans="1:9" x14ac:dyDescent="0.2">
      <c r="A746" s="258"/>
      <c r="B746" s="259"/>
      <c r="C746" s="259"/>
      <c r="D746" s="259"/>
      <c r="E746" s="260"/>
      <c r="F746" s="259"/>
      <c r="G746" s="261"/>
      <c r="H746" s="262"/>
      <c r="I746" s="263"/>
    </row>
    <row r="747" spans="1:9" x14ac:dyDescent="0.2">
      <c r="A747" s="258"/>
      <c r="B747" s="259"/>
      <c r="C747" s="259"/>
      <c r="D747" s="259"/>
      <c r="E747" s="260"/>
      <c r="F747" s="259"/>
      <c r="G747" s="261"/>
      <c r="H747" s="262"/>
      <c r="I747" s="263"/>
    </row>
    <row r="748" spans="1:9" x14ac:dyDescent="0.2">
      <c r="A748" s="258"/>
      <c r="B748" s="259"/>
      <c r="C748" s="259"/>
      <c r="D748" s="259"/>
      <c r="E748" s="260"/>
      <c r="F748" s="259"/>
      <c r="G748" s="261"/>
      <c r="H748" s="262"/>
      <c r="I748" s="263"/>
    </row>
    <row r="749" spans="1:9" x14ac:dyDescent="0.2">
      <c r="A749" s="258"/>
      <c r="B749" s="259"/>
      <c r="C749" s="259"/>
      <c r="D749" s="259"/>
      <c r="E749" s="260"/>
      <c r="F749" s="259"/>
      <c r="G749" s="261"/>
      <c r="H749" s="262"/>
      <c r="I749" s="263"/>
    </row>
    <row r="750" spans="1:9" x14ac:dyDescent="0.2">
      <c r="A750" s="258"/>
      <c r="B750" s="259"/>
      <c r="C750" s="259"/>
      <c r="D750" s="259"/>
      <c r="E750" s="260"/>
      <c r="F750" s="259"/>
      <c r="G750" s="261"/>
      <c r="H750" s="262"/>
      <c r="I750" s="263"/>
    </row>
    <row r="751" spans="1:9" x14ac:dyDescent="0.2">
      <c r="A751" s="258"/>
      <c r="B751" s="259"/>
      <c r="C751" s="259"/>
      <c r="D751" s="259"/>
      <c r="E751" s="260"/>
      <c r="F751" s="259"/>
      <c r="G751" s="261"/>
      <c r="H751" s="262"/>
      <c r="I751" s="263"/>
    </row>
    <row r="752" spans="1:9" x14ac:dyDescent="0.2">
      <c r="A752" s="258"/>
      <c r="B752" s="259"/>
      <c r="C752" s="259"/>
      <c r="D752" s="259"/>
      <c r="E752" s="260"/>
      <c r="F752" s="259"/>
      <c r="G752" s="261"/>
      <c r="H752" s="262"/>
      <c r="I752" s="263"/>
    </row>
    <row r="753" spans="1:9" x14ac:dyDescent="0.2">
      <c r="A753" s="258"/>
      <c r="B753" s="259"/>
      <c r="C753" s="259"/>
      <c r="D753" s="259"/>
      <c r="E753" s="260"/>
      <c r="F753" s="259"/>
      <c r="G753" s="261"/>
      <c r="H753" s="262"/>
      <c r="I753" s="263"/>
    </row>
    <row r="754" spans="1:9" x14ac:dyDescent="0.2">
      <c r="A754" s="258"/>
      <c r="B754" s="259"/>
      <c r="C754" s="259"/>
      <c r="D754" s="259"/>
      <c r="E754" s="260"/>
      <c r="F754" s="259"/>
      <c r="G754" s="261"/>
      <c r="H754" s="262"/>
      <c r="I754" s="263"/>
    </row>
    <row r="755" spans="1:9" x14ac:dyDescent="0.2">
      <c r="A755" s="258"/>
      <c r="B755" s="259"/>
      <c r="C755" s="259"/>
      <c r="D755" s="259"/>
      <c r="E755" s="260"/>
      <c r="F755" s="259"/>
      <c r="G755" s="261"/>
      <c r="H755" s="262"/>
      <c r="I755" s="263"/>
    </row>
    <row r="756" spans="1:9" x14ac:dyDescent="0.2">
      <c r="A756" s="258"/>
      <c r="B756" s="259"/>
      <c r="C756" s="259"/>
      <c r="D756" s="259"/>
      <c r="E756" s="260"/>
      <c r="F756" s="259"/>
      <c r="G756" s="261"/>
      <c r="H756" s="262"/>
      <c r="I756" s="263"/>
    </row>
    <row r="757" spans="1:9" x14ac:dyDescent="0.2">
      <c r="A757" s="258"/>
      <c r="B757" s="259"/>
      <c r="C757" s="259"/>
      <c r="D757" s="259"/>
      <c r="E757" s="260"/>
      <c r="F757" s="259"/>
      <c r="G757" s="261"/>
      <c r="H757" s="262"/>
      <c r="I757" s="263"/>
    </row>
    <row r="758" spans="1:9" x14ac:dyDescent="0.2">
      <c r="A758" s="258"/>
      <c r="B758" s="259"/>
      <c r="C758" s="259"/>
      <c r="D758" s="259"/>
      <c r="E758" s="260"/>
      <c r="F758" s="259"/>
      <c r="G758" s="261"/>
      <c r="H758" s="262"/>
      <c r="I758" s="263"/>
    </row>
    <row r="759" spans="1:9" x14ac:dyDescent="0.2">
      <c r="A759" s="258"/>
      <c r="B759" s="259"/>
      <c r="C759" s="259"/>
      <c r="D759" s="259"/>
      <c r="E759" s="260"/>
      <c r="F759" s="259"/>
      <c r="G759" s="261"/>
      <c r="H759" s="262"/>
      <c r="I759" s="263"/>
    </row>
    <row r="760" spans="1:9" x14ac:dyDescent="0.2">
      <c r="A760" s="258"/>
      <c r="B760" s="259"/>
      <c r="C760" s="259"/>
      <c r="D760" s="259"/>
      <c r="E760" s="260"/>
      <c r="F760" s="259"/>
      <c r="G760" s="261"/>
      <c r="H760" s="262"/>
      <c r="I760" s="263"/>
    </row>
    <row r="761" spans="1:9" x14ac:dyDescent="0.2">
      <c r="A761" s="258"/>
      <c r="B761" s="259"/>
      <c r="C761" s="259"/>
      <c r="D761" s="259"/>
      <c r="E761" s="260"/>
      <c r="F761" s="259"/>
      <c r="G761" s="261"/>
      <c r="H761" s="262"/>
      <c r="I761" s="263"/>
    </row>
    <row r="762" spans="1:9" x14ac:dyDescent="0.2">
      <c r="A762" s="258"/>
      <c r="B762" s="259"/>
      <c r="C762" s="259"/>
      <c r="D762" s="259"/>
      <c r="E762" s="260"/>
      <c r="F762" s="259"/>
      <c r="G762" s="261"/>
      <c r="H762" s="262"/>
      <c r="I762" s="263"/>
    </row>
    <row r="763" spans="1:9" x14ac:dyDescent="0.2">
      <c r="A763" s="258"/>
      <c r="B763" s="259"/>
      <c r="C763" s="259"/>
      <c r="D763" s="259"/>
      <c r="E763" s="260"/>
      <c r="F763" s="259"/>
      <c r="G763" s="261"/>
      <c r="H763" s="262"/>
      <c r="I763" s="263"/>
    </row>
    <row r="764" spans="1:9" x14ac:dyDescent="0.2">
      <c r="A764" s="258"/>
      <c r="B764" s="259"/>
      <c r="C764" s="259"/>
      <c r="D764" s="259"/>
      <c r="E764" s="260"/>
      <c r="F764" s="259"/>
      <c r="G764" s="261"/>
      <c r="H764" s="262"/>
      <c r="I764" s="263"/>
    </row>
    <row r="765" spans="1:9" x14ac:dyDescent="0.2">
      <c r="A765" s="258"/>
      <c r="B765" s="259"/>
      <c r="C765" s="259"/>
      <c r="D765" s="259"/>
      <c r="E765" s="260"/>
      <c r="F765" s="259"/>
      <c r="G765" s="261"/>
      <c r="H765" s="262"/>
      <c r="I765" s="263"/>
    </row>
    <row r="766" spans="1:9" x14ac:dyDescent="0.2">
      <c r="A766" s="258"/>
      <c r="B766" s="259"/>
      <c r="C766" s="259"/>
      <c r="D766" s="259"/>
      <c r="E766" s="260"/>
      <c r="F766" s="259"/>
      <c r="G766" s="261"/>
      <c r="H766" s="262"/>
      <c r="I766" s="263"/>
    </row>
    <row r="767" spans="1:9" x14ac:dyDescent="0.2">
      <c r="A767" s="258"/>
      <c r="B767" s="259"/>
      <c r="C767" s="259"/>
      <c r="D767" s="259"/>
      <c r="E767" s="260"/>
      <c r="F767" s="259"/>
      <c r="G767" s="261"/>
      <c r="H767" s="262"/>
      <c r="I767" s="263"/>
    </row>
    <row r="768" spans="1:9" x14ac:dyDescent="0.2">
      <c r="A768" s="258"/>
      <c r="B768" s="259"/>
      <c r="C768" s="259"/>
      <c r="D768" s="259"/>
      <c r="E768" s="260"/>
      <c r="F768" s="259"/>
      <c r="G768" s="261"/>
      <c r="H768" s="262"/>
      <c r="I768" s="263"/>
    </row>
    <row r="769" spans="1:9" x14ac:dyDescent="0.2">
      <c r="A769" s="258"/>
      <c r="B769" s="259"/>
      <c r="C769" s="259"/>
      <c r="D769" s="259"/>
      <c r="E769" s="260"/>
      <c r="F769" s="259"/>
      <c r="G769" s="261"/>
      <c r="H769" s="262"/>
      <c r="I769" s="263"/>
    </row>
    <row r="770" spans="1:9" x14ac:dyDescent="0.2">
      <c r="A770" s="258"/>
      <c r="B770" s="259"/>
      <c r="C770" s="259"/>
      <c r="D770" s="259"/>
      <c r="E770" s="260"/>
      <c r="F770" s="259"/>
      <c r="G770" s="261"/>
      <c r="H770" s="262"/>
      <c r="I770" s="263"/>
    </row>
    <row r="771" spans="1:9" x14ac:dyDescent="0.2">
      <c r="A771" s="258"/>
      <c r="B771" s="259"/>
      <c r="C771" s="259"/>
      <c r="D771" s="259"/>
      <c r="E771" s="260"/>
      <c r="F771" s="259"/>
      <c r="G771" s="261"/>
      <c r="H771" s="262"/>
      <c r="I771" s="263"/>
    </row>
    <row r="772" spans="1:9" x14ac:dyDescent="0.2">
      <c r="A772" s="258"/>
      <c r="B772" s="259"/>
      <c r="C772" s="259"/>
      <c r="D772" s="259"/>
      <c r="E772" s="260"/>
      <c r="F772" s="259"/>
      <c r="G772" s="261"/>
      <c r="H772" s="262"/>
      <c r="I772" s="263"/>
    </row>
    <row r="773" spans="1:9" x14ac:dyDescent="0.2">
      <c r="A773" s="258"/>
      <c r="B773" s="259"/>
      <c r="C773" s="259"/>
      <c r="D773" s="259"/>
      <c r="E773" s="260"/>
      <c r="F773" s="259"/>
      <c r="G773" s="261"/>
      <c r="H773" s="262"/>
      <c r="I773" s="263"/>
    </row>
    <row r="774" spans="1:9" x14ac:dyDescent="0.2">
      <c r="A774" s="258"/>
      <c r="B774" s="259"/>
      <c r="C774" s="259"/>
      <c r="D774" s="259"/>
      <c r="E774" s="260"/>
      <c r="F774" s="259"/>
      <c r="G774" s="261"/>
      <c r="H774" s="262"/>
      <c r="I774" s="263"/>
    </row>
    <row r="775" spans="1:9" x14ac:dyDescent="0.2">
      <c r="A775" s="258"/>
      <c r="B775" s="259"/>
      <c r="C775" s="259"/>
      <c r="D775" s="259"/>
      <c r="E775" s="260"/>
      <c r="F775" s="259"/>
      <c r="G775" s="261"/>
      <c r="H775" s="262"/>
      <c r="I775" s="263"/>
    </row>
    <row r="776" spans="1:9" x14ac:dyDescent="0.2">
      <c r="A776" s="258"/>
      <c r="B776" s="259"/>
      <c r="C776" s="259"/>
      <c r="D776" s="259"/>
      <c r="E776" s="260"/>
      <c r="F776" s="259"/>
      <c r="G776" s="261"/>
      <c r="H776" s="262"/>
      <c r="I776" s="263"/>
    </row>
    <row r="777" spans="1:9" x14ac:dyDescent="0.2">
      <c r="A777" s="258"/>
      <c r="B777" s="259"/>
      <c r="C777" s="259"/>
      <c r="D777" s="259"/>
      <c r="E777" s="260"/>
      <c r="F777" s="259"/>
      <c r="G777" s="261"/>
      <c r="H777" s="262"/>
      <c r="I777" s="263"/>
    </row>
    <row r="778" spans="1:9" x14ac:dyDescent="0.2">
      <c r="A778" s="258"/>
      <c r="B778" s="259"/>
      <c r="C778" s="259"/>
      <c r="D778" s="259"/>
      <c r="E778" s="260"/>
      <c r="F778" s="259"/>
      <c r="G778" s="261"/>
      <c r="H778" s="262"/>
      <c r="I778" s="263"/>
    </row>
    <row r="779" spans="1:9" x14ac:dyDescent="0.2">
      <c r="A779" s="258"/>
      <c r="B779" s="259"/>
      <c r="C779" s="259"/>
      <c r="D779" s="259"/>
      <c r="E779" s="260"/>
      <c r="F779" s="259"/>
      <c r="G779" s="261"/>
      <c r="H779" s="262"/>
      <c r="I779" s="263"/>
    </row>
    <row r="780" spans="1:9" x14ac:dyDescent="0.2">
      <c r="A780" s="258"/>
      <c r="B780" s="259"/>
      <c r="C780" s="259"/>
      <c r="D780" s="259"/>
      <c r="E780" s="260"/>
      <c r="F780" s="259"/>
      <c r="G780" s="261"/>
      <c r="H780" s="262"/>
      <c r="I780" s="263"/>
    </row>
    <row r="781" spans="1:9" x14ac:dyDescent="0.2">
      <c r="A781" s="258"/>
      <c r="B781" s="259"/>
      <c r="C781" s="259"/>
      <c r="D781" s="259"/>
      <c r="E781" s="260"/>
      <c r="F781" s="259"/>
      <c r="G781" s="261"/>
      <c r="H781" s="262"/>
      <c r="I781" s="263"/>
    </row>
    <row r="782" spans="1:9" x14ac:dyDescent="0.2">
      <c r="A782" s="258"/>
      <c r="B782" s="259"/>
      <c r="C782" s="259"/>
      <c r="D782" s="259"/>
      <c r="E782" s="260"/>
      <c r="F782" s="259"/>
      <c r="G782" s="261"/>
      <c r="H782" s="262"/>
      <c r="I782" s="263"/>
    </row>
    <row r="783" spans="1:9" x14ac:dyDescent="0.2">
      <c r="A783" s="258"/>
      <c r="B783" s="259"/>
      <c r="C783" s="259"/>
      <c r="D783" s="259"/>
      <c r="E783" s="260"/>
      <c r="F783" s="259"/>
      <c r="G783" s="261"/>
      <c r="H783" s="262"/>
      <c r="I783" s="263"/>
    </row>
    <row r="784" spans="1:9" x14ac:dyDescent="0.2">
      <c r="A784" s="258"/>
      <c r="B784" s="259"/>
      <c r="C784" s="259"/>
      <c r="D784" s="259"/>
      <c r="E784" s="260"/>
      <c r="F784" s="259"/>
      <c r="G784" s="261"/>
      <c r="H784" s="262"/>
      <c r="I784" s="263"/>
    </row>
    <row r="785" spans="1:9" x14ac:dyDescent="0.2">
      <c r="A785" s="258"/>
      <c r="B785" s="259"/>
      <c r="C785" s="259"/>
      <c r="D785" s="259"/>
      <c r="E785" s="260"/>
      <c r="F785" s="259"/>
      <c r="G785" s="261"/>
      <c r="H785" s="262"/>
      <c r="I785" s="263"/>
    </row>
    <row r="786" spans="1:9" x14ac:dyDescent="0.2">
      <c r="A786" s="258"/>
      <c r="B786" s="259"/>
      <c r="C786" s="259"/>
      <c r="D786" s="259"/>
      <c r="E786" s="260"/>
      <c r="F786" s="259"/>
      <c r="G786" s="261"/>
      <c r="H786" s="262"/>
      <c r="I786" s="263"/>
    </row>
    <row r="787" spans="1:9" x14ac:dyDescent="0.2">
      <c r="A787" s="258"/>
      <c r="B787" s="259"/>
      <c r="C787" s="259"/>
      <c r="D787" s="259"/>
      <c r="E787" s="260"/>
      <c r="F787" s="259"/>
      <c r="G787" s="261"/>
      <c r="H787" s="262"/>
      <c r="I787" s="263"/>
    </row>
    <row r="788" spans="1:9" x14ac:dyDescent="0.2">
      <c r="A788" s="258"/>
      <c r="B788" s="259"/>
      <c r="C788" s="259"/>
      <c r="D788" s="259"/>
      <c r="E788" s="260"/>
      <c r="F788" s="259"/>
      <c r="G788" s="261"/>
      <c r="H788" s="262"/>
      <c r="I788" s="263"/>
    </row>
    <row r="789" spans="1:9" x14ac:dyDescent="0.2">
      <c r="A789" s="258"/>
      <c r="B789" s="259"/>
      <c r="C789" s="259"/>
      <c r="D789" s="259"/>
      <c r="E789" s="260"/>
      <c r="F789" s="259"/>
      <c r="G789" s="261"/>
      <c r="H789" s="262"/>
      <c r="I789" s="263"/>
    </row>
    <row r="790" spans="1:9" x14ac:dyDescent="0.2">
      <c r="A790" s="258"/>
      <c r="B790" s="259"/>
      <c r="C790" s="259"/>
      <c r="D790" s="259"/>
      <c r="E790" s="260"/>
      <c r="F790" s="259"/>
      <c r="G790" s="261"/>
      <c r="H790" s="262"/>
      <c r="I790" s="263"/>
    </row>
    <row r="791" spans="1:9" x14ac:dyDescent="0.2">
      <c r="A791" s="258"/>
      <c r="B791" s="259"/>
      <c r="C791" s="259"/>
      <c r="D791" s="259"/>
      <c r="E791" s="260"/>
      <c r="F791" s="259"/>
      <c r="G791" s="261"/>
      <c r="H791" s="262"/>
      <c r="I791" s="263"/>
    </row>
    <row r="792" spans="1:9" x14ac:dyDescent="0.2">
      <c r="A792" s="258"/>
      <c r="B792" s="259"/>
      <c r="C792" s="259"/>
      <c r="D792" s="259"/>
      <c r="E792" s="260"/>
      <c r="F792" s="259"/>
      <c r="G792" s="261"/>
      <c r="H792" s="262"/>
      <c r="I792" s="263"/>
    </row>
    <row r="793" spans="1:9" x14ac:dyDescent="0.2">
      <c r="A793" s="258"/>
      <c r="B793" s="259"/>
      <c r="C793" s="259"/>
      <c r="D793" s="259"/>
      <c r="E793" s="260"/>
      <c r="F793" s="259"/>
      <c r="G793" s="261"/>
      <c r="H793" s="262"/>
      <c r="I793" s="263"/>
    </row>
    <row r="794" spans="1:9" x14ac:dyDescent="0.2">
      <c r="A794" s="258"/>
      <c r="B794" s="259"/>
      <c r="C794" s="259"/>
      <c r="D794" s="259"/>
      <c r="E794" s="260"/>
      <c r="F794" s="259"/>
      <c r="G794" s="261"/>
      <c r="H794" s="262"/>
      <c r="I794" s="263"/>
    </row>
    <row r="795" spans="1:9" x14ac:dyDescent="0.2">
      <c r="A795" s="258"/>
      <c r="B795" s="259"/>
      <c r="C795" s="259"/>
      <c r="D795" s="259"/>
      <c r="E795" s="260"/>
      <c r="F795" s="259"/>
      <c r="G795" s="261"/>
      <c r="H795" s="262"/>
      <c r="I795" s="263"/>
    </row>
    <row r="796" spans="1:9" x14ac:dyDescent="0.2">
      <c r="A796" s="258"/>
      <c r="B796" s="259"/>
      <c r="C796" s="259"/>
      <c r="D796" s="259"/>
      <c r="E796" s="260"/>
      <c r="F796" s="259"/>
      <c r="G796" s="261"/>
      <c r="H796" s="262"/>
      <c r="I796" s="263"/>
    </row>
    <row r="797" spans="1:9" x14ac:dyDescent="0.2">
      <c r="A797" s="258"/>
      <c r="B797" s="259"/>
      <c r="C797" s="259"/>
      <c r="D797" s="259"/>
      <c r="E797" s="260"/>
      <c r="F797" s="259"/>
      <c r="G797" s="261"/>
      <c r="H797" s="262"/>
      <c r="I797" s="263"/>
    </row>
    <row r="798" spans="1:9" x14ac:dyDescent="0.2">
      <c r="A798" s="258"/>
      <c r="B798" s="259"/>
      <c r="C798" s="259"/>
      <c r="D798" s="259"/>
      <c r="E798" s="260"/>
      <c r="F798" s="259"/>
      <c r="G798" s="261"/>
      <c r="H798" s="262"/>
      <c r="I798" s="263"/>
    </row>
    <row r="799" spans="1:9" x14ac:dyDescent="0.2">
      <c r="A799" s="258"/>
      <c r="B799" s="259"/>
      <c r="C799" s="259"/>
      <c r="D799" s="259"/>
      <c r="E799" s="260"/>
      <c r="F799" s="259"/>
      <c r="G799" s="261"/>
      <c r="H799" s="262"/>
      <c r="I799" s="263"/>
    </row>
    <row r="800" spans="1:9" x14ac:dyDescent="0.2">
      <c r="A800" s="258"/>
      <c r="B800" s="259"/>
      <c r="C800" s="259"/>
      <c r="D800" s="259"/>
      <c r="E800" s="260"/>
      <c r="F800" s="259"/>
      <c r="G800" s="261"/>
      <c r="H800" s="262"/>
      <c r="I800" s="263"/>
    </row>
    <row r="801" spans="1:9" x14ac:dyDescent="0.2">
      <c r="A801" s="258"/>
      <c r="B801" s="259"/>
      <c r="C801" s="259"/>
      <c r="D801" s="259"/>
      <c r="E801" s="260"/>
      <c r="F801" s="259"/>
      <c r="G801" s="261"/>
      <c r="H801" s="262"/>
      <c r="I801" s="263"/>
    </row>
    <row r="802" spans="1:9" x14ac:dyDescent="0.2">
      <c r="A802" s="258"/>
      <c r="B802" s="259"/>
      <c r="C802" s="259"/>
      <c r="D802" s="259"/>
      <c r="E802" s="260"/>
      <c r="F802" s="259"/>
      <c r="G802" s="261"/>
      <c r="H802" s="262"/>
      <c r="I802" s="263"/>
    </row>
    <row r="803" spans="1:9" x14ac:dyDescent="0.2">
      <c r="A803" s="258"/>
      <c r="B803" s="259"/>
      <c r="C803" s="259"/>
      <c r="D803" s="259"/>
      <c r="E803" s="260"/>
      <c r="F803" s="259"/>
      <c r="G803" s="261"/>
      <c r="H803" s="262"/>
      <c r="I803" s="263"/>
    </row>
    <row r="804" spans="1:9" x14ac:dyDescent="0.2">
      <c r="A804" s="258"/>
      <c r="B804" s="259"/>
      <c r="C804" s="259"/>
      <c r="D804" s="259"/>
      <c r="E804" s="260"/>
      <c r="F804" s="259"/>
      <c r="G804" s="261"/>
      <c r="H804" s="262"/>
      <c r="I804" s="263"/>
    </row>
    <row r="805" spans="1:9" x14ac:dyDescent="0.2">
      <c r="A805" s="258"/>
      <c r="B805" s="259"/>
      <c r="C805" s="259"/>
      <c r="D805" s="259"/>
      <c r="E805" s="260"/>
      <c r="F805" s="259"/>
      <c r="G805" s="261"/>
      <c r="H805" s="262"/>
      <c r="I805" s="263"/>
    </row>
    <row r="806" spans="1:9" x14ac:dyDescent="0.2">
      <c r="A806" s="258"/>
      <c r="B806" s="259"/>
      <c r="C806" s="259"/>
      <c r="D806" s="259"/>
      <c r="E806" s="260"/>
      <c r="F806" s="259"/>
      <c r="G806" s="261"/>
      <c r="H806" s="262"/>
      <c r="I806" s="263"/>
    </row>
    <row r="807" spans="1:9" x14ac:dyDescent="0.2">
      <c r="A807" s="258"/>
      <c r="B807" s="259"/>
      <c r="C807" s="259"/>
      <c r="D807" s="259"/>
      <c r="E807" s="260"/>
      <c r="F807" s="259"/>
      <c r="G807" s="261"/>
      <c r="H807" s="262"/>
      <c r="I807" s="263"/>
    </row>
    <row r="808" spans="1:9" x14ac:dyDescent="0.2">
      <c r="A808" s="258"/>
      <c r="B808" s="259"/>
      <c r="C808" s="259"/>
      <c r="D808" s="259"/>
      <c r="E808" s="260"/>
      <c r="F808" s="259"/>
      <c r="G808" s="261"/>
      <c r="H808" s="262"/>
      <c r="I808" s="263"/>
    </row>
    <row r="809" spans="1:9" x14ac:dyDescent="0.2">
      <c r="A809" s="258"/>
      <c r="B809" s="259"/>
      <c r="C809" s="259"/>
      <c r="D809" s="259"/>
      <c r="E809" s="260"/>
      <c r="F809" s="259"/>
      <c r="G809" s="261"/>
      <c r="H809" s="262"/>
      <c r="I809" s="263"/>
    </row>
    <row r="810" spans="1:9" x14ac:dyDescent="0.2">
      <c r="A810" s="258"/>
      <c r="B810" s="259"/>
      <c r="C810" s="259"/>
      <c r="D810" s="259"/>
      <c r="E810" s="260"/>
      <c r="F810" s="259"/>
      <c r="G810" s="261"/>
      <c r="H810" s="262"/>
      <c r="I810" s="263"/>
    </row>
    <row r="811" spans="1:9" x14ac:dyDescent="0.2">
      <c r="A811" s="258"/>
      <c r="B811" s="259"/>
      <c r="C811" s="259"/>
      <c r="D811" s="259"/>
      <c r="E811" s="260"/>
      <c r="F811" s="259"/>
      <c r="G811" s="261"/>
      <c r="H811" s="262"/>
      <c r="I811" s="263"/>
    </row>
    <row r="812" spans="1:9" x14ac:dyDescent="0.2">
      <c r="A812" s="258"/>
      <c r="B812" s="259"/>
      <c r="C812" s="259"/>
      <c r="D812" s="259"/>
      <c r="E812" s="260"/>
      <c r="F812" s="259"/>
      <c r="G812" s="261"/>
      <c r="H812" s="262"/>
      <c r="I812" s="263"/>
    </row>
    <row r="813" spans="1:9" x14ac:dyDescent="0.2">
      <c r="A813" s="258"/>
      <c r="B813" s="259"/>
      <c r="C813" s="259"/>
      <c r="D813" s="259"/>
      <c r="E813" s="260"/>
      <c r="F813" s="259"/>
      <c r="G813" s="261"/>
      <c r="H813" s="262"/>
      <c r="I813" s="263"/>
    </row>
    <row r="814" spans="1:9" x14ac:dyDescent="0.2">
      <c r="A814" s="258"/>
      <c r="B814" s="259"/>
      <c r="C814" s="259"/>
      <c r="D814" s="259"/>
      <c r="E814" s="260"/>
      <c r="F814" s="259"/>
      <c r="G814" s="261"/>
      <c r="H814" s="262"/>
      <c r="I814" s="263"/>
    </row>
    <row r="815" spans="1:9" x14ac:dyDescent="0.2">
      <c r="A815" s="258"/>
      <c r="B815" s="259"/>
      <c r="C815" s="259"/>
      <c r="D815" s="259"/>
      <c r="E815" s="260"/>
      <c r="F815" s="259"/>
      <c r="G815" s="261"/>
      <c r="H815" s="262"/>
      <c r="I815" s="263"/>
    </row>
    <row r="816" spans="1:9" x14ac:dyDescent="0.2">
      <c r="A816" s="258"/>
      <c r="B816" s="259"/>
      <c r="C816" s="259"/>
      <c r="D816" s="259"/>
      <c r="E816" s="260"/>
      <c r="F816" s="259"/>
      <c r="G816" s="261"/>
      <c r="H816" s="262"/>
      <c r="I816" s="263"/>
    </row>
    <row r="817" spans="1:9" x14ac:dyDescent="0.2">
      <c r="A817" s="258"/>
      <c r="B817" s="259"/>
      <c r="C817" s="259"/>
      <c r="D817" s="259"/>
      <c r="E817" s="260"/>
      <c r="F817" s="259"/>
      <c r="G817" s="261"/>
      <c r="H817" s="262"/>
      <c r="I817" s="263"/>
    </row>
    <row r="818" spans="1:9" x14ac:dyDescent="0.2">
      <c r="A818" s="258"/>
      <c r="B818" s="259"/>
      <c r="C818" s="259"/>
      <c r="D818" s="259"/>
      <c r="E818" s="260"/>
      <c r="F818" s="259"/>
      <c r="G818" s="261"/>
      <c r="H818" s="262"/>
      <c r="I818" s="263"/>
    </row>
    <row r="819" spans="1:9" x14ac:dyDescent="0.2">
      <c r="A819" s="258"/>
      <c r="B819" s="259"/>
      <c r="C819" s="259"/>
      <c r="D819" s="259"/>
      <c r="E819" s="260"/>
      <c r="F819" s="259"/>
      <c r="G819" s="261"/>
      <c r="H819" s="262"/>
      <c r="I819" s="263"/>
    </row>
    <row r="820" spans="1:9" x14ac:dyDescent="0.2">
      <c r="A820" s="258"/>
      <c r="B820" s="259"/>
      <c r="C820" s="259"/>
      <c r="D820" s="259"/>
      <c r="E820" s="260"/>
      <c r="F820" s="259"/>
      <c r="G820" s="261"/>
      <c r="H820" s="262"/>
      <c r="I820" s="263"/>
    </row>
    <row r="821" spans="1:9" x14ac:dyDescent="0.2">
      <c r="A821" s="258"/>
      <c r="B821" s="259"/>
      <c r="C821" s="259"/>
      <c r="D821" s="259"/>
      <c r="E821" s="260"/>
      <c r="F821" s="259"/>
      <c r="G821" s="261"/>
      <c r="H821" s="262"/>
      <c r="I821" s="263"/>
    </row>
    <row r="822" spans="1:9" x14ac:dyDescent="0.2">
      <c r="A822" s="258"/>
      <c r="B822" s="259"/>
      <c r="C822" s="259"/>
      <c r="D822" s="259"/>
      <c r="E822" s="260"/>
      <c r="F822" s="259"/>
      <c r="G822" s="261"/>
      <c r="H822" s="262"/>
      <c r="I822" s="263"/>
    </row>
    <row r="823" spans="1:9" x14ac:dyDescent="0.2">
      <c r="A823" s="258"/>
      <c r="B823" s="259"/>
      <c r="C823" s="259"/>
      <c r="D823" s="259"/>
      <c r="E823" s="260"/>
      <c r="F823" s="259"/>
      <c r="G823" s="261"/>
      <c r="H823" s="262"/>
      <c r="I823" s="263"/>
    </row>
    <row r="824" spans="1:9" x14ac:dyDescent="0.2">
      <c r="A824" s="258"/>
      <c r="B824" s="259"/>
      <c r="C824" s="259"/>
      <c r="D824" s="259"/>
      <c r="E824" s="260"/>
      <c r="F824" s="259"/>
      <c r="G824" s="261"/>
      <c r="H824" s="262"/>
      <c r="I824" s="263"/>
    </row>
    <row r="825" spans="1:9" x14ac:dyDescent="0.2">
      <c r="A825" s="258"/>
      <c r="B825" s="259"/>
      <c r="C825" s="259"/>
      <c r="D825" s="259"/>
      <c r="E825" s="260"/>
      <c r="F825" s="259"/>
      <c r="G825" s="261"/>
      <c r="H825" s="262"/>
      <c r="I825" s="263"/>
    </row>
    <row r="826" spans="1:9" x14ac:dyDescent="0.2">
      <c r="A826" s="258"/>
      <c r="B826" s="259"/>
      <c r="C826" s="259"/>
      <c r="D826" s="259"/>
      <c r="E826" s="260"/>
      <c r="F826" s="259"/>
      <c r="G826" s="261"/>
      <c r="H826" s="262"/>
      <c r="I826" s="263"/>
    </row>
    <row r="827" spans="1:9" x14ac:dyDescent="0.2">
      <c r="A827" s="258"/>
      <c r="B827" s="259"/>
      <c r="C827" s="259"/>
      <c r="D827" s="259"/>
      <c r="E827" s="260"/>
      <c r="F827" s="259"/>
      <c r="G827" s="261"/>
      <c r="H827" s="262"/>
      <c r="I827" s="263"/>
    </row>
    <row r="828" spans="1:9" x14ac:dyDescent="0.2">
      <c r="A828" s="258"/>
      <c r="B828" s="259"/>
      <c r="C828" s="259"/>
      <c r="D828" s="259"/>
      <c r="E828" s="260"/>
      <c r="F828" s="259"/>
      <c r="G828" s="261"/>
      <c r="H828" s="262"/>
      <c r="I828" s="263"/>
    </row>
    <row r="829" spans="1:9" x14ac:dyDescent="0.2">
      <c r="A829" s="258"/>
      <c r="B829" s="259"/>
      <c r="C829" s="259"/>
      <c r="D829" s="259"/>
      <c r="E829" s="260"/>
      <c r="F829" s="259"/>
      <c r="G829" s="261"/>
      <c r="H829" s="262"/>
      <c r="I829" s="263"/>
    </row>
    <row r="830" spans="1:9" x14ac:dyDescent="0.2">
      <c r="A830" s="258"/>
      <c r="B830" s="259"/>
      <c r="C830" s="259"/>
      <c r="D830" s="259"/>
      <c r="E830" s="260"/>
      <c r="F830" s="259"/>
      <c r="G830" s="261"/>
      <c r="H830" s="262"/>
      <c r="I830" s="263"/>
    </row>
    <row r="831" spans="1:9" x14ac:dyDescent="0.2">
      <c r="A831" s="258"/>
      <c r="B831" s="259"/>
      <c r="C831" s="259"/>
      <c r="D831" s="259"/>
      <c r="E831" s="260"/>
      <c r="F831" s="259"/>
      <c r="G831" s="261"/>
      <c r="H831" s="262"/>
      <c r="I831" s="263"/>
    </row>
    <row r="832" spans="1:9" x14ac:dyDescent="0.2">
      <c r="A832" s="258"/>
      <c r="B832" s="259"/>
      <c r="C832" s="259"/>
      <c r="D832" s="259"/>
      <c r="E832" s="260"/>
      <c r="F832" s="259"/>
      <c r="G832" s="261"/>
      <c r="H832" s="262"/>
      <c r="I832" s="263"/>
    </row>
    <row r="833" spans="1:9" x14ac:dyDescent="0.2">
      <c r="A833" s="258"/>
      <c r="B833" s="259"/>
      <c r="C833" s="259"/>
      <c r="D833" s="259"/>
      <c r="E833" s="260"/>
      <c r="F833" s="259"/>
      <c r="G833" s="261"/>
      <c r="H833" s="262"/>
      <c r="I833" s="263"/>
    </row>
    <row r="834" spans="1:9" x14ac:dyDescent="0.2">
      <c r="A834" s="258"/>
      <c r="B834" s="259"/>
      <c r="C834" s="259"/>
      <c r="D834" s="259"/>
      <c r="E834" s="260"/>
      <c r="F834" s="259"/>
      <c r="G834" s="261"/>
      <c r="H834" s="262"/>
      <c r="I834" s="263"/>
    </row>
    <row r="835" spans="1:9" x14ac:dyDescent="0.2">
      <c r="A835" s="258"/>
      <c r="B835" s="259"/>
      <c r="C835" s="259"/>
      <c r="D835" s="259"/>
      <c r="E835" s="260"/>
      <c r="F835" s="259"/>
      <c r="G835" s="261"/>
      <c r="H835" s="262"/>
      <c r="I835" s="263"/>
    </row>
    <row r="836" spans="1:9" x14ac:dyDescent="0.2">
      <c r="A836" s="258"/>
      <c r="B836" s="259"/>
      <c r="C836" s="259"/>
      <c r="D836" s="259"/>
      <c r="E836" s="260"/>
      <c r="F836" s="259"/>
      <c r="G836" s="261"/>
      <c r="H836" s="262"/>
      <c r="I836" s="263"/>
    </row>
    <row r="837" spans="1:9" x14ac:dyDescent="0.2">
      <c r="A837" s="258"/>
      <c r="B837" s="259"/>
      <c r="C837" s="259"/>
      <c r="D837" s="259"/>
      <c r="E837" s="260"/>
      <c r="F837" s="259"/>
      <c r="G837" s="261"/>
      <c r="H837" s="262"/>
      <c r="I837" s="263"/>
    </row>
    <row r="838" spans="1:9" x14ac:dyDescent="0.2">
      <c r="A838" s="258"/>
      <c r="B838" s="259"/>
      <c r="C838" s="259"/>
      <c r="D838" s="259"/>
      <c r="E838" s="260"/>
      <c r="F838" s="259"/>
      <c r="G838" s="261"/>
      <c r="H838" s="262"/>
      <c r="I838" s="263"/>
    </row>
    <row r="839" spans="1:9" x14ac:dyDescent="0.2">
      <c r="A839" s="258"/>
      <c r="B839" s="259"/>
      <c r="C839" s="259"/>
      <c r="D839" s="259"/>
      <c r="E839" s="260"/>
      <c r="F839" s="259"/>
      <c r="G839" s="261"/>
      <c r="H839" s="262"/>
      <c r="I839" s="263"/>
    </row>
    <row r="840" spans="1:9" x14ac:dyDescent="0.2">
      <c r="A840" s="258"/>
      <c r="B840" s="259"/>
      <c r="C840" s="259"/>
      <c r="D840" s="259"/>
      <c r="E840" s="260"/>
      <c r="F840" s="259"/>
      <c r="G840" s="261"/>
      <c r="H840" s="262"/>
      <c r="I840" s="263"/>
    </row>
    <row r="841" spans="1:9" x14ac:dyDescent="0.2">
      <c r="A841" s="258"/>
      <c r="B841" s="259"/>
      <c r="C841" s="259"/>
      <c r="D841" s="259"/>
      <c r="E841" s="260"/>
      <c r="F841" s="259"/>
      <c r="G841" s="261"/>
      <c r="H841" s="262"/>
      <c r="I841" s="263"/>
    </row>
    <row r="842" spans="1:9" x14ac:dyDescent="0.2">
      <c r="A842" s="258"/>
      <c r="B842" s="259"/>
      <c r="C842" s="259"/>
      <c r="D842" s="259"/>
      <c r="E842" s="260"/>
      <c r="F842" s="259"/>
      <c r="G842" s="261"/>
      <c r="H842" s="262"/>
      <c r="I842" s="263"/>
    </row>
    <row r="843" spans="1:9" x14ac:dyDescent="0.2">
      <c r="A843" s="258"/>
      <c r="B843" s="259"/>
      <c r="C843" s="259"/>
      <c r="D843" s="259"/>
      <c r="E843" s="260"/>
      <c r="F843" s="259"/>
      <c r="G843" s="261"/>
      <c r="H843" s="262"/>
      <c r="I843" s="263"/>
    </row>
    <row r="844" spans="1:9" x14ac:dyDescent="0.2">
      <c r="A844" s="258"/>
      <c r="B844" s="259"/>
      <c r="C844" s="259"/>
      <c r="D844" s="259"/>
      <c r="E844" s="260"/>
      <c r="F844" s="259"/>
      <c r="G844" s="261"/>
      <c r="H844" s="262"/>
      <c r="I844" s="263"/>
    </row>
    <row r="845" spans="1:9" x14ac:dyDescent="0.2">
      <c r="A845" s="258"/>
      <c r="B845" s="259"/>
      <c r="C845" s="259"/>
      <c r="D845" s="259"/>
      <c r="E845" s="260"/>
      <c r="F845" s="259"/>
      <c r="G845" s="261"/>
      <c r="H845" s="262"/>
      <c r="I845" s="263"/>
    </row>
    <row r="846" spans="1:9" x14ac:dyDescent="0.2">
      <c r="A846" s="258"/>
      <c r="B846" s="259"/>
      <c r="C846" s="259"/>
      <c r="D846" s="259"/>
      <c r="E846" s="260"/>
      <c r="F846" s="259"/>
      <c r="G846" s="261"/>
      <c r="H846" s="262"/>
      <c r="I846" s="263"/>
    </row>
    <row r="847" spans="1:9" x14ac:dyDescent="0.2">
      <c r="A847" s="258"/>
      <c r="B847" s="259"/>
      <c r="C847" s="259"/>
      <c r="D847" s="259"/>
      <c r="E847" s="260"/>
      <c r="F847" s="259"/>
      <c r="G847" s="261"/>
      <c r="H847" s="262"/>
      <c r="I847" s="263"/>
    </row>
    <row r="848" spans="1:9" x14ac:dyDescent="0.2">
      <c r="A848" s="258"/>
      <c r="B848" s="259"/>
      <c r="C848" s="259"/>
      <c r="D848" s="259"/>
      <c r="E848" s="260"/>
      <c r="F848" s="259"/>
      <c r="G848" s="261"/>
      <c r="H848" s="262"/>
      <c r="I848" s="263"/>
    </row>
    <row r="849" spans="1:9" x14ac:dyDescent="0.2">
      <c r="A849" s="258"/>
      <c r="B849" s="259"/>
      <c r="C849" s="259"/>
      <c r="D849" s="259"/>
      <c r="E849" s="260"/>
      <c r="F849" s="259"/>
      <c r="G849" s="261"/>
      <c r="H849" s="262"/>
      <c r="I849" s="263"/>
    </row>
    <row r="850" spans="1:9" x14ac:dyDescent="0.2">
      <c r="A850" s="258"/>
      <c r="B850" s="259"/>
      <c r="C850" s="259"/>
      <c r="D850" s="259"/>
      <c r="E850" s="260"/>
      <c r="F850" s="259"/>
      <c r="G850" s="261"/>
      <c r="H850" s="262"/>
      <c r="I850" s="263"/>
    </row>
    <row r="851" spans="1:9" x14ac:dyDescent="0.2">
      <c r="A851" s="258"/>
      <c r="B851" s="259"/>
      <c r="C851" s="259"/>
      <c r="D851" s="259"/>
      <c r="E851" s="260"/>
      <c r="F851" s="259"/>
      <c r="G851" s="261"/>
      <c r="H851" s="262"/>
      <c r="I851" s="263"/>
    </row>
    <row r="852" spans="1:9" x14ac:dyDescent="0.2">
      <c r="A852" s="258"/>
      <c r="B852" s="259"/>
      <c r="C852" s="259"/>
      <c r="D852" s="259"/>
      <c r="E852" s="260"/>
      <c r="F852" s="259"/>
      <c r="G852" s="261"/>
      <c r="H852" s="262"/>
      <c r="I852" s="263"/>
    </row>
    <row r="853" spans="1:9" x14ac:dyDescent="0.2">
      <c r="A853" s="258"/>
      <c r="B853" s="259"/>
      <c r="C853" s="259"/>
      <c r="D853" s="259"/>
      <c r="E853" s="260"/>
      <c r="F853" s="259"/>
      <c r="G853" s="261"/>
      <c r="H853" s="262"/>
      <c r="I853" s="263"/>
    </row>
    <row r="854" spans="1:9" x14ac:dyDescent="0.2">
      <c r="A854" s="258"/>
      <c r="B854" s="259"/>
      <c r="C854" s="259"/>
      <c r="D854" s="259"/>
      <c r="E854" s="260"/>
      <c r="F854" s="259"/>
      <c r="G854" s="261"/>
      <c r="H854" s="262"/>
      <c r="I854" s="263"/>
    </row>
    <row r="855" spans="1:9" x14ac:dyDescent="0.2">
      <c r="A855" s="258"/>
      <c r="B855" s="259"/>
      <c r="C855" s="259"/>
      <c r="D855" s="259"/>
      <c r="E855" s="260"/>
      <c r="F855" s="259"/>
      <c r="G855" s="261"/>
      <c r="H855" s="262"/>
      <c r="I855" s="263"/>
    </row>
    <row r="856" spans="1:9" x14ac:dyDescent="0.2">
      <c r="A856" s="258"/>
      <c r="B856" s="259"/>
      <c r="C856" s="259"/>
      <c r="D856" s="259"/>
      <c r="E856" s="260"/>
      <c r="F856" s="259"/>
      <c r="G856" s="261"/>
      <c r="H856" s="262"/>
      <c r="I856" s="263"/>
    </row>
    <row r="857" spans="1:9" x14ac:dyDescent="0.2">
      <c r="A857" s="258"/>
      <c r="B857" s="259"/>
      <c r="C857" s="259"/>
      <c r="D857" s="259"/>
      <c r="E857" s="260"/>
      <c r="F857" s="259"/>
      <c r="G857" s="261"/>
      <c r="H857" s="262"/>
      <c r="I857" s="263"/>
    </row>
    <row r="858" spans="1:9" x14ac:dyDescent="0.2">
      <c r="A858" s="258"/>
      <c r="B858" s="259"/>
      <c r="C858" s="259"/>
      <c r="D858" s="259"/>
      <c r="E858" s="260"/>
      <c r="F858" s="259"/>
      <c r="G858" s="261"/>
      <c r="H858" s="262"/>
      <c r="I858" s="263"/>
    </row>
    <row r="859" spans="1:9" x14ac:dyDescent="0.2">
      <c r="A859" s="258"/>
      <c r="B859" s="259"/>
      <c r="C859" s="259"/>
      <c r="D859" s="259"/>
      <c r="E859" s="260"/>
      <c r="F859" s="259"/>
      <c r="G859" s="261"/>
      <c r="H859" s="262"/>
      <c r="I859" s="263"/>
    </row>
    <row r="860" spans="1:9" x14ac:dyDescent="0.2">
      <c r="A860" s="258"/>
      <c r="B860" s="259"/>
      <c r="C860" s="259"/>
      <c r="D860" s="259"/>
      <c r="E860" s="260"/>
      <c r="F860" s="259"/>
      <c r="G860" s="261"/>
      <c r="H860" s="262"/>
      <c r="I860" s="263"/>
    </row>
    <row r="861" spans="1:9" x14ac:dyDescent="0.2">
      <c r="A861" s="258"/>
      <c r="B861" s="259"/>
      <c r="C861" s="259"/>
      <c r="D861" s="259"/>
      <c r="E861" s="260"/>
      <c r="F861" s="259"/>
      <c r="G861" s="261"/>
      <c r="H861" s="262"/>
      <c r="I861" s="263"/>
    </row>
    <row r="862" spans="1:9" x14ac:dyDescent="0.2">
      <c r="A862" s="258"/>
      <c r="B862" s="259"/>
      <c r="C862" s="259"/>
      <c r="D862" s="259"/>
      <c r="E862" s="260"/>
      <c r="F862" s="259"/>
      <c r="G862" s="261"/>
      <c r="H862" s="262"/>
      <c r="I862" s="263"/>
    </row>
    <row r="863" spans="1:9" x14ac:dyDescent="0.2">
      <c r="A863" s="258"/>
      <c r="B863" s="259"/>
      <c r="C863" s="259"/>
      <c r="D863" s="259"/>
      <c r="E863" s="260"/>
      <c r="F863" s="259"/>
      <c r="G863" s="261"/>
      <c r="H863" s="262"/>
      <c r="I863" s="263"/>
    </row>
    <row r="864" spans="1:9" x14ac:dyDescent="0.2">
      <c r="A864" s="258"/>
      <c r="B864" s="259"/>
      <c r="C864" s="259"/>
      <c r="D864" s="259"/>
      <c r="E864" s="260"/>
      <c r="F864" s="259"/>
      <c r="G864" s="261"/>
      <c r="H864" s="262"/>
      <c r="I864" s="263"/>
    </row>
    <row r="865" spans="1:9" x14ac:dyDescent="0.2">
      <c r="A865" s="258"/>
      <c r="B865" s="259"/>
      <c r="C865" s="259"/>
      <c r="D865" s="259"/>
      <c r="E865" s="260"/>
      <c r="F865" s="259"/>
      <c r="G865" s="261"/>
      <c r="H865" s="262"/>
      <c r="I865" s="263"/>
    </row>
    <row r="866" spans="1:9" x14ac:dyDescent="0.2">
      <c r="A866" s="258"/>
      <c r="B866" s="259"/>
      <c r="C866" s="259"/>
      <c r="D866" s="259"/>
      <c r="E866" s="260"/>
      <c r="F866" s="259"/>
      <c r="G866" s="261"/>
      <c r="H866" s="262"/>
      <c r="I866" s="263"/>
    </row>
    <row r="867" spans="1:9" x14ac:dyDescent="0.2">
      <c r="A867" s="258"/>
      <c r="B867" s="259"/>
      <c r="C867" s="259"/>
      <c r="D867" s="259"/>
      <c r="E867" s="260"/>
      <c r="F867" s="259"/>
      <c r="G867" s="261"/>
      <c r="H867" s="262"/>
      <c r="I867" s="263"/>
    </row>
    <row r="868" spans="1:9" x14ac:dyDescent="0.2">
      <c r="A868" s="258"/>
      <c r="B868" s="259"/>
      <c r="C868" s="259"/>
      <c r="D868" s="259"/>
      <c r="E868" s="260"/>
      <c r="F868" s="259"/>
      <c r="G868" s="261"/>
      <c r="H868" s="262"/>
      <c r="I868" s="263"/>
    </row>
    <row r="869" spans="1:9" x14ac:dyDescent="0.2">
      <c r="A869" s="258"/>
      <c r="B869" s="259"/>
      <c r="C869" s="259"/>
      <c r="D869" s="259"/>
      <c r="E869" s="260"/>
      <c r="F869" s="259"/>
      <c r="G869" s="261"/>
      <c r="H869" s="262"/>
      <c r="I869" s="263"/>
    </row>
    <row r="870" spans="1:9" x14ac:dyDescent="0.2">
      <c r="A870" s="258"/>
      <c r="B870" s="259"/>
      <c r="C870" s="259"/>
      <c r="D870" s="259"/>
      <c r="E870" s="260"/>
      <c r="F870" s="259"/>
      <c r="G870" s="261"/>
      <c r="H870" s="262"/>
      <c r="I870" s="263"/>
    </row>
    <row r="871" spans="1:9" x14ac:dyDescent="0.2">
      <c r="A871" s="258"/>
      <c r="B871" s="259"/>
      <c r="C871" s="259"/>
      <c r="D871" s="259"/>
      <c r="E871" s="260"/>
      <c r="F871" s="259"/>
      <c r="G871" s="261"/>
      <c r="H871" s="262"/>
      <c r="I871" s="263"/>
    </row>
    <row r="872" spans="1:9" x14ac:dyDescent="0.2">
      <c r="A872" s="258"/>
      <c r="B872" s="259"/>
      <c r="C872" s="259"/>
      <c r="D872" s="259"/>
      <c r="E872" s="260"/>
      <c r="F872" s="259"/>
      <c r="G872" s="261"/>
      <c r="H872" s="262"/>
      <c r="I872" s="263"/>
    </row>
    <row r="873" spans="1:9" x14ac:dyDescent="0.2">
      <c r="A873" s="258"/>
      <c r="B873" s="259"/>
      <c r="C873" s="259"/>
      <c r="D873" s="259"/>
      <c r="E873" s="260"/>
      <c r="F873" s="259"/>
      <c r="G873" s="261"/>
      <c r="H873" s="262"/>
      <c r="I873" s="263"/>
    </row>
    <row r="874" spans="1:9" x14ac:dyDescent="0.2">
      <c r="A874" s="258"/>
      <c r="B874" s="259"/>
      <c r="C874" s="259"/>
      <c r="D874" s="259"/>
      <c r="E874" s="260"/>
      <c r="F874" s="259"/>
      <c r="G874" s="261"/>
      <c r="H874" s="262"/>
      <c r="I874" s="263"/>
    </row>
    <row r="875" spans="1:9" x14ac:dyDescent="0.2">
      <c r="A875" s="258"/>
      <c r="B875" s="259"/>
      <c r="C875" s="259"/>
      <c r="D875" s="259"/>
      <c r="E875" s="260"/>
      <c r="F875" s="259"/>
      <c r="G875" s="261"/>
      <c r="H875" s="262"/>
      <c r="I875" s="263"/>
    </row>
    <row r="876" spans="1:9" x14ac:dyDescent="0.2">
      <c r="A876" s="258"/>
      <c r="B876" s="259"/>
      <c r="C876" s="259"/>
      <c r="D876" s="259"/>
      <c r="E876" s="260"/>
      <c r="F876" s="259"/>
      <c r="G876" s="261"/>
      <c r="H876" s="262"/>
      <c r="I876" s="263"/>
    </row>
    <row r="877" spans="1:9" x14ac:dyDescent="0.2">
      <c r="A877" s="258"/>
      <c r="B877" s="259"/>
      <c r="C877" s="259"/>
      <c r="D877" s="259"/>
      <c r="E877" s="260"/>
      <c r="F877" s="259"/>
      <c r="G877" s="261"/>
      <c r="H877" s="262"/>
      <c r="I877" s="263"/>
    </row>
    <row r="878" spans="1:9" x14ac:dyDescent="0.2">
      <c r="A878" s="258"/>
      <c r="B878" s="259"/>
      <c r="C878" s="259"/>
      <c r="D878" s="259"/>
      <c r="E878" s="260"/>
      <c r="F878" s="259"/>
      <c r="G878" s="261"/>
      <c r="H878" s="262"/>
      <c r="I878" s="263"/>
    </row>
    <row r="879" spans="1:9" x14ac:dyDescent="0.2">
      <c r="A879" s="258"/>
      <c r="B879" s="259"/>
      <c r="C879" s="259"/>
      <c r="D879" s="259"/>
      <c r="E879" s="260"/>
      <c r="F879" s="259"/>
      <c r="G879" s="261"/>
      <c r="H879" s="262"/>
      <c r="I879" s="263"/>
    </row>
    <row r="880" spans="1:9" x14ac:dyDescent="0.2">
      <c r="A880" s="258"/>
      <c r="B880" s="259"/>
      <c r="C880" s="259"/>
      <c r="D880" s="259"/>
      <c r="E880" s="260"/>
      <c r="F880" s="259"/>
      <c r="G880" s="261"/>
      <c r="H880" s="262"/>
      <c r="I880" s="263"/>
    </row>
    <row r="881" spans="1:9" x14ac:dyDescent="0.2">
      <c r="A881" s="258"/>
      <c r="B881" s="259"/>
      <c r="C881" s="259"/>
      <c r="D881" s="259"/>
      <c r="E881" s="260"/>
      <c r="F881" s="259"/>
      <c r="G881" s="261"/>
      <c r="H881" s="262"/>
      <c r="I881" s="263"/>
    </row>
    <row r="882" spans="1:9" x14ac:dyDescent="0.2">
      <c r="A882" s="258"/>
      <c r="B882" s="259"/>
      <c r="C882" s="259"/>
      <c r="D882" s="259"/>
      <c r="E882" s="260"/>
      <c r="F882" s="259"/>
      <c r="G882" s="261"/>
      <c r="H882" s="262"/>
      <c r="I882" s="263"/>
    </row>
    <row r="883" spans="1:9" x14ac:dyDescent="0.2">
      <c r="A883" s="258"/>
      <c r="B883" s="259"/>
      <c r="C883" s="259"/>
      <c r="D883" s="259"/>
      <c r="E883" s="260"/>
      <c r="F883" s="259"/>
      <c r="G883" s="261"/>
      <c r="H883" s="262"/>
      <c r="I883" s="263"/>
    </row>
    <row r="884" spans="1:9" x14ac:dyDescent="0.2">
      <c r="A884" s="258"/>
      <c r="B884" s="259"/>
      <c r="C884" s="259"/>
      <c r="D884" s="259"/>
      <c r="E884" s="260"/>
      <c r="F884" s="259"/>
      <c r="G884" s="261"/>
      <c r="H884" s="262"/>
      <c r="I884" s="263"/>
    </row>
    <row r="885" spans="1:9" x14ac:dyDescent="0.2">
      <c r="A885" s="258"/>
      <c r="B885" s="259"/>
      <c r="C885" s="259"/>
      <c r="D885" s="259"/>
      <c r="E885" s="260"/>
      <c r="F885" s="259"/>
      <c r="G885" s="261"/>
      <c r="H885" s="262"/>
      <c r="I885" s="263"/>
    </row>
    <row r="886" spans="1:9" x14ac:dyDescent="0.2">
      <c r="A886" s="258"/>
      <c r="B886" s="259"/>
      <c r="C886" s="259"/>
      <c r="D886" s="259"/>
      <c r="E886" s="260"/>
      <c r="F886" s="259"/>
      <c r="G886" s="261"/>
      <c r="H886" s="262"/>
      <c r="I886" s="263"/>
    </row>
    <row r="887" spans="1:9" x14ac:dyDescent="0.2">
      <c r="A887" s="258"/>
      <c r="B887" s="259"/>
      <c r="C887" s="259"/>
      <c r="D887" s="259"/>
      <c r="E887" s="260"/>
      <c r="F887" s="259"/>
      <c r="G887" s="261"/>
      <c r="H887" s="262"/>
      <c r="I887" s="263"/>
    </row>
    <row r="888" spans="1:9" x14ac:dyDescent="0.2">
      <c r="A888" s="258"/>
      <c r="B888" s="259"/>
      <c r="C888" s="259"/>
      <c r="D888" s="259"/>
      <c r="E888" s="260"/>
      <c r="F888" s="259"/>
      <c r="G888" s="261"/>
      <c r="H888" s="262"/>
      <c r="I888" s="263"/>
    </row>
    <row r="889" spans="1:9" x14ac:dyDescent="0.2">
      <c r="A889" s="258"/>
      <c r="B889" s="259"/>
      <c r="C889" s="259"/>
      <c r="D889" s="259"/>
      <c r="E889" s="260"/>
      <c r="F889" s="259"/>
      <c r="G889" s="261"/>
      <c r="H889" s="262"/>
      <c r="I889" s="263"/>
    </row>
    <row r="890" spans="1:9" x14ac:dyDescent="0.2">
      <c r="A890" s="258"/>
      <c r="B890" s="259"/>
      <c r="C890" s="259"/>
      <c r="D890" s="259"/>
      <c r="E890" s="260"/>
      <c r="F890" s="259"/>
      <c r="G890" s="261"/>
      <c r="H890" s="262"/>
      <c r="I890" s="263"/>
    </row>
    <row r="891" spans="1:9" x14ac:dyDescent="0.2">
      <c r="A891" s="258"/>
      <c r="B891" s="259"/>
      <c r="C891" s="259"/>
      <c r="D891" s="259"/>
      <c r="E891" s="260"/>
      <c r="F891" s="259"/>
      <c r="G891" s="261"/>
      <c r="H891" s="262"/>
      <c r="I891" s="263"/>
    </row>
    <row r="892" spans="1:9" x14ac:dyDescent="0.2">
      <c r="A892" s="258"/>
      <c r="B892" s="259"/>
      <c r="C892" s="259"/>
      <c r="D892" s="259"/>
      <c r="E892" s="260"/>
      <c r="F892" s="259"/>
      <c r="G892" s="261"/>
      <c r="H892" s="262"/>
      <c r="I892" s="263"/>
    </row>
    <row r="893" spans="1:9" x14ac:dyDescent="0.2">
      <c r="A893" s="258"/>
      <c r="B893" s="259"/>
      <c r="C893" s="259"/>
      <c r="D893" s="259"/>
      <c r="E893" s="260"/>
      <c r="F893" s="259"/>
      <c r="G893" s="261"/>
      <c r="H893" s="262"/>
      <c r="I893" s="263"/>
    </row>
    <row r="894" spans="1:9" x14ac:dyDescent="0.2">
      <c r="A894" s="258"/>
      <c r="B894" s="259"/>
      <c r="C894" s="259"/>
      <c r="D894" s="259"/>
      <c r="E894" s="260"/>
      <c r="F894" s="259"/>
      <c r="G894" s="261"/>
      <c r="H894" s="262"/>
      <c r="I894" s="263"/>
    </row>
    <row r="895" spans="1:9" x14ac:dyDescent="0.2">
      <c r="A895" s="258"/>
      <c r="B895" s="259"/>
      <c r="C895" s="259"/>
      <c r="D895" s="259"/>
      <c r="E895" s="260"/>
      <c r="F895" s="259"/>
      <c r="G895" s="261"/>
      <c r="H895" s="262"/>
      <c r="I895" s="263"/>
    </row>
    <row r="896" spans="1:9" x14ac:dyDescent="0.2">
      <c r="A896" s="258"/>
      <c r="B896" s="259"/>
      <c r="C896" s="259"/>
      <c r="D896" s="259"/>
      <c r="E896" s="260"/>
      <c r="F896" s="259"/>
      <c r="G896" s="261"/>
      <c r="H896" s="262"/>
      <c r="I896" s="263"/>
    </row>
    <row r="897" spans="1:9" x14ac:dyDescent="0.2">
      <c r="A897" s="258"/>
      <c r="B897" s="259"/>
      <c r="C897" s="259"/>
      <c r="D897" s="259"/>
      <c r="E897" s="260"/>
      <c r="F897" s="259"/>
      <c r="G897" s="261"/>
      <c r="H897" s="262"/>
      <c r="I897" s="263"/>
    </row>
    <row r="898" spans="1:9" x14ac:dyDescent="0.2">
      <c r="A898" s="258"/>
      <c r="B898" s="259"/>
      <c r="C898" s="259"/>
      <c r="D898" s="259"/>
      <c r="E898" s="260"/>
      <c r="F898" s="259"/>
      <c r="G898" s="261"/>
      <c r="H898" s="262"/>
      <c r="I898" s="263"/>
    </row>
    <row r="899" spans="1:9" x14ac:dyDescent="0.2">
      <c r="A899" s="258"/>
      <c r="B899" s="259"/>
      <c r="C899" s="259"/>
      <c r="D899" s="259"/>
      <c r="E899" s="260"/>
      <c r="F899" s="259"/>
      <c r="G899" s="261"/>
      <c r="H899" s="262"/>
      <c r="I899" s="263"/>
    </row>
    <row r="900" spans="1:9" x14ac:dyDescent="0.2">
      <c r="A900" s="258"/>
      <c r="B900" s="259"/>
      <c r="C900" s="259"/>
      <c r="D900" s="259"/>
      <c r="E900" s="260"/>
      <c r="F900" s="259"/>
      <c r="G900" s="261"/>
      <c r="H900" s="262"/>
      <c r="I900" s="263"/>
    </row>
    <row r="901" spans="1:9" x14ac:dyDescent="0.2">
      <c r="A901" s="258"/>
      <c r="B901" s="259"/>
      <c r="C901" s="259"/>
      <c r="D901" s="259"/>
      <c r="E901" s="260"/>
      <c r="F901" s="259"/>
      <c r="G901" s="261"/>
      <c r="H901" s="262"/>
      <c r="I901" s="263"/>
    </row>
    <row r="902" spans="1:9" x14ac:dyDescent="0.2">
      <c r="A902" s="258"/>
      <c r="B902" s="259"/>
      <c r="C902" s="259"/>
      <c r="D902" s="259"/>
      <c r="E902" s="260"/>
      <c r="F902" s="259"/>
      <c r="G902" s="261"/>
      <c r="H902" s="262"/>
      <c r="I902" s="263"/>
    </row>
    <row r="903" spans="1:9" x14ac:dyDescent="0.2">
      <c r="A903" s="258"/>
      <c r="B903" s="259"/>
      <c r="C903" s="259"/>
      <c r="D903" s="259"/>
      <c r="E903" s="260"/>
      <c r="F903" s="259"/>
      <c r="G903" s="261"/>
      <c r="H903" s="262"/>
      <c r="I903" s="263"/>
    </row>
    <row r="904" spans="1:9" x14ac:dyDescent="0.2">
      <c r="A904" s="258"/>
      <c r="B904" s="259"/>
      <c r="C904" s="259"/>
      <c r="D904" s="259"/>
      <c r="E904" s="260"/>
      <c r="F904" s="259"/>
      <c r="G904" s="261"/>
      <c r="H904" s="262"/>
      <c r="I904" s="263"/>
    </row>
    <row r="905" spans="1:9" x14ac:dyDescent="0.2">
      <c r="A905" s="258"/>
      <c r="B905" s="259"/>
      <c r="C905" s="259"/>
      <c r="D905" s="259"/>
      <c r="E905" s="260"/>
      <c r="F905" s="259"/>
      <c r="G905" s="261"/>
      <c r="H905" s="262"/>
      <c r="I905" s="263"/>
    </row>
    <row r="906" spans="1:9" x14ac:dyDescent="0.2">
      <c r="A906" s="258"/>
      <c r="B906" s="259"/>
      <c r="C906" s="259"/>
      <c r="D906" s="259"/>
      <c r="E906" s="260"/>
      <c r="F906" s="259"/>
      <c r="G906" s="261"/>
      <c r="H906" s="262"/>
      <c r="I906" s="263"/>
    </row>
    <row r="907" spans="1:9" x14ac:dyDescent="0.2">
      <c r="A907" s="258"/>
      <c r="B907" s="259"/>
      <c r="C907" s="259"/>
      <c r="D907" s="259"/>
      <c r="E907" s="260"/>
      <c r="F907" s="259"/>
      <c r="G907" s="261"/>
      <c r="H907" s="262"/>
      <c r="I907" s="263"/>
    </row>
    <row r="908" spans="1:9" x14ac:dyDescent="0.2">
      <c r="A908" s="258"/>
      <c r="B908" s="259"/>
      <c r="C908" s="259"/>
      <c r="D908" s="259"/>
      <c r="E908" s="260"/>
      <c r="F908" s="259"/>
      <c r="G908" s="261"/>
      <c r="H908" s="262"/>
      <c r="I908" s="263"/>
    </row>
    <row r="909" spans="1:9" x14ac:dyDescent="0.2">
      <c r="A909" s="258"/>
      <c r="B909" s="259"/>
      <c r="C909" s="259"/>
      <c r="D909" s="259"/>
      <c r="E909" s="260"/>
      <c r="F909" s="259"/>
      <c r="G909" s="261"/>
      <c r="H909" s="262"/>
      <c r="I909" s="263"/>
    </row>
    <row r="910" spans="1:9" x14ac:dyDescent="0.2">
      <c r="A910" s="258"/>
      <c r="B910" s="259"/>
      <c r="C910" s="259"/>
      <c r="D910" s="259"/>
      <c r="E910" s="260"/>
      <c r="F910" s="259"/>
      <c r="G910" s="261"/>
      <c r="H910" s="262"/>
      <c r="I910" s="263"/>
    </row>
    <row r="911" spans="1:9" x14ac:dyDescent="0.2">
      <c r="A911" s="258"/>
      <c r="B911" s="259"/>
      <c r="C911" s="259"/>
      <c r="D911" s="259"/>
      <c r="E911" s="260"/>
      <c r="F911" s="259"/>
      <c r="G911" s="261"/>
      <c r="H911" s="262"/>
      <c r="I911" s="263"/>
    </row>
    <row r="912" spans="1:9" x14ac:dyDescent="0.2">
      <c r="A912" s="258"/>
      <c r="B912" s="259"/>
      <c r="C912" s="259"/>
      <c r="D912" s="259"/>
      <c r="E912" s="260"/>
      <c r="F912" s="259"/>
      <c r="G912" s="261"/>
      <c r="H912" s="262"/>
      <c r="I912" s="263"/>
    </row>
    <row r="913" spans="1:9" x14ac:dyDescent="0.2">
      <c r="A913" s="258"/>
      <c r="B913" s="259"/>
      <c r="C913" s="259"/>
      <c r="D913" s="259"/>
      <c r="E913" s="260"/>
      <c r="F913" s="259"/>
      <c r="G913" s="261"/>
      <c r="H913" s="262"/>
      <c r="I913" s="263"/>
    </row>
    <row r="914" spans="1:9" x14ac:dyDescent="0.2">
      <c r="A914" s="258"/>
      <c r="B914" s="259"/>
      <c r="C914" s="259"/>
      <c r="D914" s="259"/>
      <c r="E914" s="260"/>
      <c r="F914" s="259"/>
      <c r="G914" s="261"/>
      <c r="H914" s="262"/>
      <c r="I914" s="263"/>
    </row>
    <row r="915" spans="1:9" x14ac:dyDescent="0.2">
      <c r="A915" s="258"/>
      <c r="B915" s="259"/>
      <c r="C915" s="259"/>
      <c r="D915" s="259"/>
      <c r="E915" s="260"/>
      <c r="F915" s="259"/>
      <c r="G915" s="261"/>
      <c r="H915" s="262"/>
      <c r="I915" s="263"/>
    </row>
    <row r="916" spans="1:9" x14ac:dyDescent="0.2">
      <c r="A916" s="258"/>
      <c r="B916" s="259"/>
      <c r="C916" s="259"/>
      <c r="D916" s="259"/>
      <c r="E916" s="260"/>
      <c r="F916" s="259"/>
      <c r="G916" s="261"/>
      <c r="H916" s="262"/>
      <c r="I916" s="263"/>
    </row>
    <row r="917" spans="1:9" x14ac:dyDescent="0.2">
      <c r="A917" s="258"/>
      <c r="B917" s="259"/>
      <c r="C917" s="259"/>
      <c r="D917" s="259"/>
      <c r="E917" s="260"/>
      <c r="F917" s="259"/>
      <c r="G917" s="261"/>
      <c r="H917" s="262"/>
      <c r="I917" s="263"/>
    </row>
    <row r="918" spans="1:9" x14ac:dyDescent="0.2">
      <c r="A918" s="258"/>
      <c r="B918" s="259"/>
      <c r="C918" s="259"/>
      <c r="D918" s="259"/>
      <c r="E918" s="260"/>
      <c r="F918" s="259"/>
      <c r="G918" s="261"/>
      <c r="H918" s="262"/>
      <c r="I918" s="263"/>
    </row>
    <row r="919" spans="1:9" x14ac:dyDescent="0.2">
      <c r="A919" s="258"/>
      <c r="B919" s="259"/>
      <c r="C919" s="259"/>
      <c r="D919" s="259"/>
      <c r="E919" s="260"/>
      <c r="F919" s="259"/>
      <c r="G919" s="261"/>
      <c r="H919" s="262"/>
      <c r="I919" s="263"/>
    </row>
    <row r="920" spans="1:9" x14ac:dyDescent="0.2">
      <c r="A920" s="258"/>
      <c r="B920" s="259"/>
      <c r="C920" s="259"/>
      <c r="D920" s="259"/>
      <c r="E920" s="260"/>
      <c r="F920" s="259"/>
      <c r="G920" s="261"/>
      <c r="H920" s="262"/>
      <c r="I920" s="263"/>
    </row>
    <row r="921" spans="1:9" x14ac:dyDescent="0.2">
      <c r="A921" s="258"/>
      <c r="B921" s="259"/>
      <c r="C921" s="259"/>
      <c r="D921" s="259"/>
      <c r="E921" s="260"/>
      <c r="F921" s="259"/>
      <c r="G921" s="261"/>
      <c r="H921" s="262"/>
      <c r="I921" s="263"/>
    </row>
    <row r="922" spans="1:9" x14ac:dyDescent="0.2">
      <c r="A922" s="258"/>
      <c r="B922" s="259"/>
      <c r="C922" s="259"/>
      <c r="D922" s="259"/>
      <c r="E922" s="260"/>
      <c r="F922" s="259"/>
      <c r="G922" s="261"/>
      <c r="H922" s="262"/>
      <c r="I922" s="263"/>
    </row>
    <row r="923" spans="1:9" x14ac:dyDescent="0.2">
      <c r="A923" s="258"/>
      <c r="B923" s="259"/>
      <c r="C923" s="259"/>
      <c r="D923" s="259"/>
      <c r="E923" s="260"/>
      <c r="F923" s="259"/>
      <c r="G923" s="261"/>
      <c r="H923" s="262"/>
      <c r="I923" s="263"/>
    </row>
    <row r="924" spans="1:9" x14ac:dyDescent="0.2">
      <c r="A924" s="258"/>
      <c r="B924" s="259"/>
      <c r="C924" s="259"/>
      <c r="D924" s="259"/>
      <c r="E924" s="260"/>
      <c r="F924" s="259"/>
      <c r="G924" s="261"/>
      <c r="H924" s="262"/>
      <c r="I924" s="263"/>
    </row>
    <row r="925" spans="1:9" x14ac:dyDescent="0.2">
      <c r="A925" s="258"/>
      <c r="B925" s="259"/>
      <c r="C925" s="259"/>
      <c r="D925" s="259"/>
      <c r="E925" s="260"/>
      <c r="F925" s="259"/>
      <c r="G925" s="261"/>
      <c r="H925" s="262"/>
      <c r="I925" s="263"/>
    </row>
    <row r="926" spans="1:9" x14ac:dyDescent="0.2">
      <c r="A926" s="258"/>
      <c r="B926" s="259"/>
      <c r="C926" s="259"/>
      <c r="D926" s="259"/>
      <c r="E926" s="260"/>
      <c r="F926" s="259"/>
      <c r="G926" s="261"/>
      <c r="H926" s="262"/>
      <c r="I926" s="263"/>
    </row>
    <row r="927" spans="1:9" x14ac:dyDescent="0.2">
      <c r="A927" s="258"/>
      <c r="B927" s="259"/>
      <c r="C927" s="259"/>
      <c r="D927" s="259"/>
      <c r="E927" s="260"/>
      <c r="F927" s="259"/>
      <c r="G927" s="261"/>
      <c r="H927" s="262"/>
      <c r="I927" s="263"/>
    </row>
    <row r="928" spans="1:9" x14ac:dyDescent="0.2">
      <c r="A928" s="258"/>
      <c r="B928" s="259"/>
      <c r="C928" s="259"/>
      <c r="D928" s="259"/>
      <c r="E928" s="260"/>
      <c r="F928" s="259"/>
      <c r="G928" s="261"/>
      <c r="H928" s="262"/>
      <c r="I928" s="263"/>
    </row>
    <row r="929" spans="1:9" x14ac:dyDescent="0.2">
      <c r="A929" s="258"/>
      <c r="B929" s="259"/>
      <c r="C929" s="259"/>
      <c r="D929" s="259"/>
      <c r="E929" s="260"/>
      <c r="F929" s="259"/>
      <c r="G929" s="261"/>
      <c r="H929" s="262"/>
      <c r="I929" s="263"/>
    </row>
    <row r="930" spans="1:9" x14ac:dyDescent="0.2">
      <c r="A930" s="258"/>
      <c r="B930" s="259"/>
      <c r="C930" s="259"/>
      <c r="D930" s="259"/>
      <c r="E930" s="260"/>
      <c r="F930" s="259"/>
      <c r="G930" s="261"/>
      <c r="H930" s="262"/>
      <c r="I930" s="263"/>
    </row>
    <row r="931" spans="1:9" x14ac:dyDescent="0.2">
      <c r="A931" s="258"/>
      <c r="B931" s="259"/>
      <c r="C931" s="259"/>
      <c r="D931" s="259"/>
      <c r="E931" s="260"/>
      <c r="F931" s="259"/>
      <c r="G931" s="261"/>
      <c r="H931" s="262"/>
      <c r="I931" s="263"/>
    </row>
    <row r="932" spans="1:9" x14ac:dyDescent="0.2">
      <c r="A932" s="258"/>
      <c r="B932" s="259"/>
      <c r="C932" s="259"/>
      <c r="D932" s="259"/>
      <c r="E932" s="260"/>
      <c r="F932" s="259"/>
      <c r="G932" s="261"/>
      <c r="H932" s="262"/>
      <c r="I932" s="263"/>
    </row>
    <row r="933" spans="1:9" x14ac:dyDescent="0.2">
      <c r="A933" s="258"/>
      <c r="B933" s="259"/>
      <c r="C933" s="259"/>
      <c r="D933" s="259"/>
      <c r="E933" s="260"/>
      <c r="F933" s="259"/>
      <c r="G933" s="261"/>
      <c r="H933" s="262"/>
      <c r="I933" s="263"/>
    </row>
    <row r="934" spans="1:9" x14ac:dyDescent="0.2">
      <c r="A934" s="258"/>
      <c r="B934" s="259"/>
      <c r="C934" s="259"/>
      <c r="D934" s="259"/>
      <c r="E934" s="260"/>
      <c r="F934" s="259"/>
      <c r="G934" s="261"/>
      <c r="H934" s="262"/>
      <c r="I934" s="263"/>
    </row>
    <row r="935" spans="1:9" x14ac:dyDescent="0.2">
      <c r="A935" s="258"/>
      <c r="B935" s="259"/>
      <c r="C935" s="259"/>
      <c r="D935" s="259"/>
      <c r="E935" s="260"/>
      <c r="F935" s="259"/>
      <c r="G935" s="261"/>
      <c r="H935" s="262"/>
      <c r="I935" s="263"/>
    </row>
    <row r="936" spans="1:9" x14ac:dyDescent="0.2">
      <c r="A936" s="258"/>
      <c r="B936" s="259"/>
      <c r="C936" s="259"/>
      <c r="D936" s="259"/>
      <c r="E936" s="260"/>
      <c r="F936" s="259"/>
      <c r="G936" s="261"/>
      <c r="H936" s="262"/>
      <c r="I936" s="263"/>
    </row>
    <row r="937" spans="1:9" x14ac:dyDescent="0.2">
      <c r="A937" s="258"/>
      <c r="B937" s="259"/>
      <c r="C937" s="259"/>
      <c r="D937" s="259"/>
      <c r="E937" s="260"/>
      <c r="F937" s="259"/>
      <c r="G937" s="261"/>
      <c r="H937" s="262"/>
      <c r="I937" s="263"/>
    </row>
    <row r="938" spans="1:9" x14ac:dyDescent="0.2">
      <c r="A938" s="258"/>
      <c r="B938" s="259"/>
      <c r="C938" s="259"/>
      <c r="D938" s="259"/>
      <c r="E938" s="260"/>
      <c r="F938" s="259"/>
      <c r="G938" s="261"/>
      <c r="H938" s="262"/>
      <c r="I938" s="263"/>
    </row>
    <row r="939" spans="1:9" x14ac:dyDescent="0.2">
      <c r="A939" s="258"/>
      <c r="B939" s="259"/>
      <c r="C939" s="259"/>
      <c r="D939" s="259"/>
      <c r="E939" s="260"/>
      <c r="F939" s="259"/>
      <c r="G939" s="261"/>
      <c r="H939" s="262"/>
      <c r="I939" s="263"/>
    </row>
    <row r="940" spans="1:9" x14ac:dyDescent="0.2">
      <c r="A940" s="258"/>
      <c r="B940" s="259"/>
      <c r="C940" s="259"/>
      <c r="D940" s="259"/>
      <c r="E940" s="260"/>
      <c r="F940" s="259"/>
      <c r="G940" s="261"/>
      <c r="H940" s="262"/>
      <c r="I940" s="263"/>
    </row>
    <row r="941" spans="1:9" x14ac:dyDescent="0.2">
      <c r="A941" s="258"/>
      <c r="B941" s="259"/>
      <c r="C941" s="259"/>
      <c r="D941" s="259"/>
      <c r="E941" s="260"/>
      <c r="F941" s="259"/>
      <c r="G941" s="261"/>
      <c r="H941" s="262"/>
      <c r="I941" s="263"/>
    </row>
    <row r="942" spans="1:9" x14ac:dyDescent="0.2">
      <c r="A942" s="258"/>
      <c r="B942" s="259"/>
      <c r="C942" s="259"/>
      <c r="D942" s="259"/>
      <c r="E942" s="260"/>
      <c r="F942" s="259"/>
      <c r="G942" s="261"/>
      <c r="H942" s="262"/>
      <c r="I942" s="263"/>
    </row>
    <row r="943" spans="1:9" x14ac:dyDescent="0.2">
      <c r="A943" s="258"/>
      <c r="B943" s="259"/>
      <c r="C943" s="259"/>
      <c r="D943" s="259"/>
      <c r="E943" s="260"/>
      <c r="F943" s="259"/>
      <c r="G943" s="261"/>
      <c r="H943" s="262"/>
      <c r="I943" s="263"/>
    </row>
    <row r="944" spans="1:9" x14ac:dyDescent="0.2">
      <c r="A944" s="258"/>
      <c r="B944" s="259"/>
      <c r="C944" s="259"/>
      <c r="D944" s="259"/>
      <c r="E944" s="260"/>
      <c r="F944" s="259"/>
      <c r="G944" s="261"/>
      <c r="H944" s="262"/>
      <c r="I944" s="263"/>
    </row>
    <row r="945" spans="1:9" x14ac:dyDescent="0.2">
      <c r="A945" s="258"/>
      <c r="B945" s="259"/>
      <c r="C945" s="259"/>
      <c r="D945" s="259"/>
      <c r="E945" s="260"/>
      <c r="F945" s="259"/>
      <c r="G945" s="261"/>
      <c r="H945" s="262"/>
      <c r="I945" s="263"/>
    </row>
    <row r="946" spans="1:9" x14ac:dyDescent="0.2">
      <c r="A946" s="258"/>
      <c r="B946" s="259"/>
      <c r="C946" s="259"/>
      <c r="D946" s="259"/>
      <c r="E946" s="260"/>
      <c r="F946" s="259"/>
      <c r="G946" s="261"/>
      <c r="H946" s="262"/>
      <c r="I946" s="263"/>
    </row>
    <row r="947" spans="1:9" x14ac:dyDescent="0.2">
      <c r="A947" s="258"/>
      <c r="B947" s="259"/>
      <c r="C947" s="259"/>
      <c r="D947" s="259"/>
      <c r="E947" s="260"/>
      <c r="F947" s="259"/>
      <c r="G947" s="261"/>
      <c r="H947" s="262"/>
      <c r="I947" s="263"/>
    </row>
    <row r="948" spans="1:9" x14ac:dyDescent="0.2">
      <c r="A948" s="258"/>
      <c r="B948" s="259"/>
      <c r="C948" s="259"/>
      <c r="D948" s="259"/>
      <c r="E948" s="260"/>
      <c r="F948" s="259"/>
      <c r="G948" s="261"/>
      <c r="H948" s="262"/>
      <c r="I948" s="263"/>
    </row>
    <row r="949" spans="1:9" x14ac:dyDescent="0.2">
      <c r="A949" s="258"/>
      <c r="B949" s="259"/>
      <c r="C949" s="259"/>
      <c r="D949" s="259"/>
      <c r="E949" s="260"/>
      <c r="F949" s="259"/>
      <c r="G949" s="261"/>
      <c r="H949" s="262"/>
      <c r="I949" s="263"/>
    </row>
    <row r="950" spans="1:9" x14ac:dyDescent="0.2">
      <c r="A950" s="258"/>
      <c r="B950" s="259"/>
      <c r="C950" s="259"/>
      <c r="D950" s="259"/>
      <c r="E950" s="260"/>
      <c r="F950" s="259"/>
      <c r="G950" s="261"/>
      <c r="H950" s="262"/>
      <c r="I950" s="263"/>
    </row>
    <row r="951" spans="1:9" x14ac:dyDescent="0.2">
      <c r="A951" s="258"/>
      <c r="B951" s="259"/>
      <c r="C951" s="259"/>
      <c r="D951" s="259"/>
      <c r="E951" s="260"/>
      <c r="F951" s="259"/>
      <c r="G951" s="261"/>
      <c r="H951" s="262"/>
      <c r="I951" s="263"/>
    </row>
    <row r="952" spans="1:9" x14ac:dyDescent="0.2">
      <c r="A952" s="258"/>
      <c r="B952" s="259"/>
      <c r="C952" s="259"/>
      <c r="D952" s="259"/>
      <c r="E952" s="260"/>
      <c r="F952" s="259"/>
      <c r="G952" s="261"/>
      <c r="H952" s="262"/>
      <c r="I952" s="263"/>
    </row>
    <row r="953" spans="1:9" x14ac:dyDescent="0.2">
      <c r="A953" s="258"/>
      <c r="B953" s="259"/>
      <c r="C953" s="259"/>
      <c r="D953" s="259"/>
      <c r="E953" s="260"/>
      <c r="F953" s="259"/>
      <c r="G953" s="261"/>
      <c r="H953" s="262"/>
      <c r="I953" s="263"/>
    </row>
    <row r="954" spans="1:9" x14ac:dyDescent="0.2">
      <c r="A954" s="258"/>
      <c r="B954" s="259"/>
      <c r="C954" s="259"/>
      <c r="D954" s="259"/>
      <c r="E954" s="260"/>
      <c r="F954" s="259"/>
      <c r="G954" s="261"/>
      <c r="H954" s="262"/>
      <c r="I954" s="263"/>
    </row>
    <row r="955" spans="1:9" x14ac:dyDescent="0.2">
      <c r="A955" s="258"/>
      <c r="B955" s="259"/>
      <c r="C955" s="259"/>
      <c r="D955" s="259"/>
      <c r="E955" s="260"/>
      <c r="F955" s="259"/>
      <c r="G955" s="261"/>
      <c r="H955" s="262"/>
      <c r="I955" s="263"/>
    </row>
    <row r="956" spans="1:9" x14ac:dyDescent="0.2">
      <c r="A956" s="258"/>
      <c r="B956" s="259"/>
      <c r="C956" s="259"/>
      <c r="D956" s="259"/>
      <c r="E956" s="260"/>
      <c r="F956" s="259"/>
      <c r="G956" s="261"/>
      <c r="H956" s="262"/>
      <c r="I956" s="263"/>
    </row>
    <row r="957" spans="1:9" x14ac:dyDescent="0.2">
      <c r="A957" s="258"/>
      <c r="B957" s="259"/>
      <c r="C957" s="259"/>
      <c r="D957" s="259"/>
      <c r="E957" s="260"/>
      <c r="F957" s="259"/>
      <c r="G957" s="261"/>
      <c r="H957" s="262"/>
      <c r="I957" s="263"/>
    </row>
    <row r="958" spans="1:9" x14ac:dyDescent="0.2">
      <c r="A958" s="258"/>
      <c r="B958" s="259"/>
      <c r="C958" s="259"/>
      <c r="D958" s="259"/>
      <c r="E958" s="260"/>
      <c r="F958" s="259"/>
      <c r="G958" s="261"/>
      <c r="H958" s="262"/>
      <c r="I958" s="263"/>
    </row>
    <row r="959" spans="1:9" x14ac:dyDescent="0.2">
      <c r="A959" s="258"/>
      <c r="B959" s="259"/>
      <c r="C959" s="259"/>
      <c r="D959" s="259"/>
      <c r="E959" s="260"/>
      <c r="F959" s="259"/>
      <c r="G959" s="261"/>
      <c r="H959" s="262"/>
      <c r="I959" s="263"/>
    </row>
    <row r="960" spans="1:9" x14ac:dyDescent="0.2">
      <c r="A960" s="258"/>
      <c r="B960" s="259"/>
      <c r="C960" s="259"/>
      <c r="D960" s="259"/>
      <c r="E960" s="260"/>
      <c r="F960" s="259"/>
      <c r="G960" s="261"/>
      <c r="H960" s="262"/>
      <c r="I960" s="263"/>
    </row>
    <row r="961" spans="1:9" x14ac:dyDescent="0.2">
      <c r="A961" s="258"/>
      <c r="B961" s="259"/>
      <c r="C961" s="259"/>
      <c r="D961" s="259"/>
      <c r="E961" s="260"/>
      <c r="F961" s="259"/>
      <c r="G961" s="261"/>
      <c r="H961" s="262"/>
      <c r="I961" s="263"/>
    </row>
    <row r="962" spans="1:9" x14ac:dyDescent="0.2">
      <c r="A962" s="258"/>
      <c r="B962" s="259"/>
      <c r="C962" s="259"/>
      <c r="D962" s="259"/>
      <c r="E962" s="260"/>
      <c r="F962" s="259"/>
      <c r="G962" s="261"/>
      <c r="H962" s="262"/>
      <c r="I962" s="263"/>
    </row>
    <row r="963" spans="1:9" x14ac:dyDescent="0.2">
      <c r="A963" s="258"/>
      <c r="B963" s="259"/>
      <c r="C963" s="259"/>
      <c r="D963" s="259"/>
      <c r="E963" s="260"/>
      <c r="F963" s="259"/>
      <c r="G963" s="261"/>
      <c r="H963" s="262"/>
      <c r="I963" s="263"/>
    </row>
    <row r="964" spans="1:9" x14ac:dyDescent="0.2">
      <c r="A964" s="258"/>
      <c r="B964" s="259"/>
      <c r="C964" s="259"/>
      <c r="D964" s="259"/>
      <c r="E964" s="260"/>
      <c r="F964" s="259"/>
      <c r="G964" s="261"/>
      <c r="H964" s="262"/>
      <c r="I964" s="263"/>
    </row>
    <row r="965" spans="1:9" x14ac:dyDescent="0.2">
      <c r="A965" s="258"/>
      <c r="B965" s="259"/>
      <c r="C965" s="259"/>
      <c r="D965" s="259"/>
      <c r="E965" s="260"/>
      <c r="F965" s="259"/>
      <c r="G965" s="261"/>
      <c r="H965" s="262"/>
      <c r="I965" s="263"/>
    </row>
    <row r="966" spans="1:9" x14ac:dyDescent="0.2">
      <c r="A966" s="258"/>
      <c r="B966" s="259"/>
      <c r="C966" s="259"/>
      <c r="D966" s="259"/>
      <c r="E966" s="260"/>
      <c r="F966" s="259"/>
      <c r="G966" s="261"/>
      <c r="H966" s="262"/>
      <c r="I966" s="263"/>
    </row>
    <row r="967" spans="1:9" x14ac:dyDescent="0.2">
      <c r="A967" s="258"/>
      <c r="B967" s="259"/>
      <c r="C967" s="259"/>
      <c r="D967" s="259"/>
      <c r="E967" s="260"/>
      <c r="F967" s="259"/>
      <c r="G967" s="261"/>
      <c r="H967" s="262"/>
      <c r="I967" s="263"/>
    </row>
    <row r="968" spans="1:9" x14ac:dyDescent="0.2">
      <c r="A968" s="258"/>
      <c r="B968" s="259"/>
      <c r="C968" s="259"/>
      <c r="D968" s="259"/>
      <c r="E968" s="260"/>
      <c r="F968" s="259"/>
      <c r="G968" s="261"/>
      <c r="H968" s="262"/>
      <c r="I968" s="263"/>
    </row>
    <row r="969" spans="1:9" x14ac:dyDescent="0.2">
      <c r="A969" s="258"/>
      <c r="B969" s="259"/>
      <c r="C969" s="259"/>
      <c r="D969" s="259"/>
      <c r="E969" s="260"/>
      <c r="F969" s="259"/>
      <c r="G969" s="261"/>
      <c r="H969" s="262"/>
      <c r="I969" s="263"/>
    </row>
    <row r="970" spans="1:9" x14ac:dyDescent="0.2">
      <c r="A970" s="258"/>
      <c r="B970" s="259"/>
      <c r="C970" s="259"/>
      <c r="D970" s="259"/>
      <c r="E970" s="260"/>
      <c r="F970" s="259"/>
      <c r="G970" s="261"/>
      <c r="H970" s="262"/>
      <c r="I970" s="263"/>
    </row>
    <row r="971" spans="1:9" x14ac:dyDescent="0.2">
      <c r="A971" s="258"/>
      <c r="B971" s="259"/>
      <c r="C971" s="259"/>
      <c r="D971" s="259"/>
      <c r="E971" s="260"/>
      <c r="F971" s="259"/>
      <c r="G971" s="261"/>
      <c r="H971" s="262"/>
      <c r="I971" s="263"/>
    </row>
    <row r="972" spans="1:9" x14ac:dyDescent="0.2">
      <c r="A972" s="258"/>
      <c r="B972" s="259"/>
      <c r="C972" s="259"/>
      <c r="D972" s="259"/>
      <c r="E972" s="260"/>
      <c r="F972" s="259"/>
      <c r="G972" s="261"/>
      <c r="H972" s="262"/>
      <c r="I972" s="263"/>
    </row>
    <row r="973" spans="1:9" x14ac:dyDescent="0.2">
      <c r="A973" s="258"/>
      <c r="B973" s="259"/>
      <c r="C973" s="259"/>
      <c r="D973" s="259"/>
      <c r="E973" s="260"/>
      <c r="F973" s="259"/>
      <c r="G973" s="261"/>
      <c r="H973" s="262"/>
      <c r="I973" s="263"/>
    </row>
    <row r="974" spans="1:9" x14ac:dyDescent="0.2">
      <c r="A974" s="258"/>
      <c r="B974" s="259"/>
      <c r="C974" s="259"/>
      <c r="D974" s="259"/>
      <c r="E974" s="260"/>
      <c r="F974" s="259"/>
      <c r="G974" s="261"/>
      <c r="H974" s="262"/>
      <c r="I974" s="263"/>
    </row>
    <row r="975" spans="1:9" x14ac:dyDescent="0.2">
      <c r="A975" s="258"/>
      <c r="B975" s="259"/>
      <c r="C975" s="259"/>
      <c r="D975" s="259"/>
      <c r="E975" s="260"/>
      <c r="F975" s="259"/>
      <c r="G975" s="261"/>
      <c r="H975" s="262"/>
      <c r="I975" s="263"/>
    </row>
    <row r="976" spans="1:9" x14ac:dyDescent="0.2">
      <c r="A976" s="258"/>
      <c r="B976" s="259"/>
      <c r="C976" s="259"/>
      <c r="D976" s="259"/>
      <c r="E976" s="260"/>
      <c r="F976" s="259"/>
      <c r="G976" s="261"/>
      <c r="H976" s="262"/>
      <c r="I976" s="263"/>
    </row>
    <row r="977" spans="1:9" x14ac:dyDescent="0.2">
      <c r="A977" s="258"/>
      <c r="B977" s="259"/>
      <c r="C977" s="259"/>
      <c r="D977" s="259"/>
      <c r="E977" s="260"/>
      <c r="F977" s="259"/>
      <c r="G977" s="261"/>
      <c r="H977" s="262"/>
      <c r="I977" s="263"/>
    </row>
    <row r="978" spans="1:9" x14ac:dyDescent="0.2">
      <c r="A978" s="258"/>
      <c r="B978" s="259"/>
      <c r="C978" s="259"/>
      <c r="D978" s="259"/>
      <c r="E978" s="260"/>
      <c r="F978" s="259"/>
      <c r="G978" s="261"/>
      <c r="H978" s="262"/>
      <c r="I978" s="263"/>
    </row>
    <row r="979" spans="1:9" x14ac:dyDescent="0.2">
      <c r="A979" s="258"/>
      <c r="B979" s="259"/>
      <c r="C979" s="259"/>
      <c r="D979" s="259"/>
      <c r="E979" s="260"/>
      <c r="F979" s="259"/>
      <c r="G979" s="261"/>
      <c r="H979" s="262"/>
      <c r="I979" s="263"/>
    </row>
    <row r="980" spans="1:9" x14ac:dyDescent="0.2">
      <c r="A980" s="258"/>
      <c r="B980" s="259"/>
      <c r="C980" s="259"/>
      <c r="D980" s="259"/>
      <c r="E980" s="260"/>
      <c r="F980" s="259"/>
      <c r="G980" s="261"/>
      <c r="H980" s="262"/>
      <c r="I980" s="263"/>
    </row>
    <row r="981" spans="1:9" x14ac:dyDescent="0.2">
      <c r="A981" s="258"/>
      <c r="B981" s="259"/>
      <c r="C981" s="259"/>
      <c r="D981" s="259"/>
      <c r="E981" s="260"/>
      <c r="F981" s="259"/>
      <c r="G981" s="261"/>
      <c r="H981" s="262"/>
      <c r="I981" s="263"/>
    </row>
    <row r="982" spans="1:9" x14ac:dyDescent="0.2">
      <c r="A982" s="258"/>
      <c r="B982" s="259"/>
      <c r="C982" s="259"/>
      <c r="D982" s="259"/>
      <c r="E982" s="260"/>
      <c r="F982" s="259"/>
      <c r="G982" s="261"/>
      <c r="H982" s="262"/>
      <c r="I982" s="263"/>
    </row>
    <row r="983" spans="1:9" x14ac:dyDescent="0.2">
      <c r="A983" s="258"/>
      <c r="B983" s="259"/>
      <c r="C983" s="259"/>
      <c r="D983" s="259"/>
      <c r="E983" s="260"/>
      <c r="F983" s="259"/>
      <c r="G983" s="261"/>
      <c r="H983" s="262"/>
      <c r="I983" s="263"/>
    </row>
    <row r="984" spans="1:9" x14ac:dyDescent="0.2">
      <c r="A984" s="258"/>
      <c r="B984" s="259"/>
      <c r="C984" s="259"/>
      <c r="D984" s="259"/>
      <c r="E984" s="260"/>
      <c r="F984" s="259"/>
      <c r="G984" s="261"/>
      <c r="H984" s="262"/>
      <c r="I984" s="263"/>
    </row>
    <row r="985" spans="1:9" x14ac:dyDescent="0.2">
      <c r="A985" s="258"/>
      <c r="B985" s="259"/>
      <c r="C985" s="259"/>
      <c r="D985" s="259"/>
      <c r="E985" s="260"/>
      <c r="F985" s="259"/>
      <c r="G985" s="261"/>
      <c r="H985" s="262"/>
      <c r="I985" s="263"/>
    </row>
    <row r="986" spans="1:9" x14ac:dyDescent="0.2">
      <c r="A986" s="258"/>
      <c r="B986" s="259"/>
      <c r="C986" s="259"/>
      <c r="D986" s="259"/>
      <c r="E986" s="260"/>
      <c r="F986" s="259"/>
      <c r="G986" s="261"/>
      <c r="H986" s="262"/>
      <c r="I986" s="263"/>
    </row>
    <row r="987" spans="1:9" x14ac:dyDescent="0.2">
      <c r="A987" s="258"/>
      <c r="B987" s="259"/>
      <c r="C987" s="259"/>
      <c r="D987" s="259"/>
      <c r="E987" s="260"/>
      <c r="F987" s="259"/>
      <c r="G987" s="261"/>
      <c r="H987" s="262"/>
      <c r="I987" s="263"/>
    </row>
    <row r="988" spans="1:9" x14ac:dyDescent="0.2">
      <c r="A988" s="258"/>
      <c r="B988" s="259"/>
      <c r="C988" s="259"/>
      <c r="D988" s="259"/>
      <c r="E988" s="260"/>
      <c r="F988" s="259"/>
      <c r="G988" s="261"/>
      <c r="H988" s="262"/>
      <c r="I988" s="263"/>
    </row>
    <row r="989" spans="1:9" x14ac:dyDescent="0.2">
      <c r="A989" s="258"/>
      <c r="B989" s="259"/>
      <c r="C989" s="259"/>
      <c r="D989" s="259"/>
      <c r="E989" s="260"/>
      <c r="F989" s="259"/>
      <c r="G989" s="261"/>
      <c r="H989" s="262"/>
      <c r="I989" s="263"/>
    </row>
    <row r="990" spans="1:9" x14ac:dyDescent="0.2">
      <c r="A990" s="258"/>
      <c r="B990" s="259"/>
      <c r="C990" s="259"/>
      <c r="D990" s="259"/>
      <c r="E990" s="260"/>
      <c r="F990" s="259"/>
      <c r="G990" s="261"/>
      <c r="H990" s="262"/>
      <c r="I990" s="263"/>
    </row>
    <row r="991" spans="1:9" x14ac:dyDescent="0.2">
      <c r="A991" s="258"/>
      <c r="B991" s="259"/>
      <c r="C991" s="259"/>
      <c r="D991" s="259"/>
      <c r="E991" s="260"/>
      <c r="F991" s="259"/>
      <c r="G991" s="261"/>
      <c r="H991" s="262"/>
      <c r="I991" s="263"/>
    </row>
    <row r="992" spans="1:9" x14ac:dyDescent="0.2">
      <c r="A992" s="258"/>
      <c r="B992" s="259"/>
      <c r="C992" s="259"/>
      <c r="D992" s="259"/>
      <c r="E992" s="260"/>
      <c r="F992" s="259"/>
      <c r="G992" s="261"/>
      <c r="H992" s="262"/>
      <c r="I992" s="263"/>
    </row>
    <row r="993" spans="1:9" x14ac:dyDescent="0.2">
      <c r="A993" s="258"/>
      <c r="B993" s="259"/>
      <c r="C993" s="259"/>
      <c r="D993" s="259"/>
      <c r="E993" s="260"/>
      <c r="F993" s="259"/>
      <c r="G993" s="261"/>
      <c r="H993" s="262"/>
      <c r="I993" s="263"/>
    </row>
    <row r="994" spans="1:9" x14ac:dyDescent="0.2">
      <c r="A994" s="258"/>
      <c r="B994" s="259"/>
      <c r="C994" s="259"/>
      <c r="D994" s="259"/>
      <c r="E994" s="260"/>
      <c r="F994" s="259"/>
      <c r="G994" s="261"/>
      <c r="H994" s="262"/>
      <c r="I994" s="263"/>
    </row>
    <row r="995" spans="1:9" x14ac:dyDescent="0.2">
      <c r="A995" s="258"/>
      <c r="B995" s="259"/>
      <c r="C995" s="259"/>
      <c r="D995" s="259"/>
      <c r="E995" s="260"/>
      <c r="F995" s="259"/>
      <c r="G995" s="261"/>
      <c r="H995" s="262"/>
      <c r="I995" s="263"/>
    </row>
    <row r="996" spans="1:9" x14ac:dyDescent="0.2">
      <c r="A996" s="258"/>
      <c r="B996" s="259"/>
      <c r="C996" s="259"/>
      <c r="D996" s="259"/>
      <c r="E996" s="260"/>
      <c r="F996" s="259"/>
      <c r="G996" s="261"/>
      <c r="H996" s="262"/>
      <c r="I996" s="263"/>
    </row>
    <row r="997" spans="1:9" x14ac:dyDescent="0.2">
      <c r="A997" s="258"/>
      <c r="B997" s="259"/>
      <c r="C997" s="259"/>
      <c r="D997" s="259"/>
      <c r="E997" s="260"/>
      <c r="F997" s="259"/>
      <c r="G997" s="261"/>
      <c r="H997" s="262"/>
      <c r="I997" s="263"/>
    </row>
    <row r="998" spans="1:9" x14ac:dyDescent="0.2">
      <c r="A998" s="258"/>
      <c r="B998" s="259"/>
      <c r="C998" s="259"/>
      <c r="D998" s="259"/>
      <c r="E998" s="260"/>
      <c r="F998" s="259"/>
      <c r="G998" s="261"/>
      <c r="H998" s="262"/>
      <c r="I998" s="263"/>
    </row>
    <row r="999" spans="1:9" x14ac:dyDescent="0.2">
      <c r="A999" s="258"/>
      <c r="B999" s="259"/>
      <c r="C999" s="259"/>
      <c r="D999" s="259"/>
      <c r="E999" s="260"/>
      <c r="F999" s="259"/>
      <c r="G999" s="261"/>
      <c r="H999" s="262"/>
      <c r="I999" s="263"/>
    </row>
    <row r="1000" spans="1:9" x14ac:dyDescent="0.2">
      <c r="A1000" s="258"/>
      <c r="B1000" s="259"/>
      <c r="C1000" s="259"/>
      <c r="D1000" s="259"/>
      <c r="E1000" s="260"/>
      <c r="F1000" s="259"/>
      <c r="G1000" s="261"/>
      <c r="H1000" s="262"/>
      <c r="I1000" s="263"/>
    </row>
    <row r="1001" spans="1:9" x14ac:dyDescent="0.2">
      <c r="A1001" s="258"/>
      <c r="B1001" s="259"/>
      <c r="C1001" s="259"/>
      <c r="D1001" s="259"/>
      <c r="E1001" s="260"/>
      <c r="F1001" s="259"/>
      <c r="G1001" s="261"/>
      <c r="H1001" s="262"/>
      <c r="I1001" s="263"/>
    </row>
    <row r="1002" spans="1:9" x14ac:dyDescent="0.2">
      <c r="A1002" s="258"/>
      <c r="B1002" s="259"/>
      <c r="C1002" s="259"/>
      <c r="D1002" s="259"/>
      <c r="E1002" s="260"/>
      <c r="F1002" s="259"/>
      <c r="G1002" s="261"/>
      <c r="H1002" s="262"/>
      <c r="I1002" s="263"/>
    </row>
    <row r="1003" spans="1:9" x14ac:dyDescent="0.2">
      <c r="A1003" s="258"/>
      <c r="B1003" s="259"/>
      <c r="C1003" s="259"/>
      <c r="D1003" s="259"/>
      <c r="E1003" s="260"/>
      <c r="F1003" s="259"/>
      <c r="G1003" s="261"/>
      <c r="H1003" s="262"/>
      <c r="I1003" s="263"/>
    </row>
    <row r="1004" spans="1:9" x14ac:dyDescent="0.2">
      <c r="A1004" s="258"/>
      <c r="B1004" s="259"/>
      <c r="C1004" s="259"/>
      <c r="D1004" s="259"/>
      <c r="E1004" s="260"/>
      <c r="F1004" s="259"/>
      <c r="G1004" s="261"/>
      <c r="H1004" s="262"/>
      <c r="I1004" s="263"/>
    </row>
    <row r="1005" spans="1:9" x14ac:dyDescent="0.2">
      <c r="A1005" s="258"/>
      <c r="B1005" s="259"/>
      <c r="C1005" s="259"/>
      <c r="D1005" s="259"/>
      <c r="E1005" s="260"/>
      <c r="F1005" s="259"/>
      <c r="G1005" s="261"/>
      <c r="H1005" s="262"/>
      <c r="I1005" s="263"/>
    </row>
    <row r="1006" spans="1:9" x14ac:dyDescent="0.2">
      <c r="A1006" s="258"/>
      <c r="B1006" s="259"/>
      <c r="C1006" s="259"/>
      <c r="D1006" s="259"/>
      <c r="E1006" s="260"/>
      <c r="F1006" s="259"/>
      <c r="G1006" s="261"/>
      <c r="H1006" s="262"/>
      <c r="I1006" s="263"/>
    </row>
    <row r="1007" spans="1:9" x14ac:dyDescent="0.2">
      <c r="A1007" s="258"/>
      <c r="B1007" s="259"/>
      <c r="C1007" s="259"/>
      <c r="D1007" s="259"/>
      <c r="E1007" s="260"/>
      <c r="F1007" s="259"/>
      <c r="G1007" s="261"/>
      <c r="H1007" s="262"/>
      <c r="I1007" s="263"/>
    </row>
    <row r="1008" spans="1:9" x14ac:dyDescent="0.2">
      <c r="A1008" s="258"/>
      <c r="B1008" s="259"/>
      <c r="C1008" s="259"/>
      <c r="D1008" s="259"/>
      <c r="E1008" s="260"/>
      <c r="F1008" s="259"/>
      <c r="G1008" s="261"/>
      <c r="H1008" s="262"/>
      <c r="I1008" s="263"/>
    </row>
    <row r="1009" spans="1:9" x14ac:dyDescent="0.2">
      <c r="A1009" s="258"/>
      <c r="B1009" s="259"/>
      <c r="C1009" s="259"/>
      <c r="D1009" s="259"/>
      <c r="E1009" s="260"/>
      <c r="F1009" s="259"/>
      <c r="G1009" s="261"/>
      <c r="H1009" s="262"/>
      <c r="I1009" s="263"/>
    </row>
    <row r="1010" spans="1:9" x14ac:dyDescent="0.2">
      <c r="A1010" s="258"/>
      <c r="B1010" s="259"/>
      <c r="C1010" s="259"/>
      <c r="D1010" s="259"/>
      <c r="E1010" s="260"/>
      <c r="F1010" s="259"/>
      <c r="G1010" s="261"/>
      <c r="H1010" s="262"/>
      <c r="I1010" s="263"/>
    </row>
    <row r="1011" spans="1:9" x14ac:dyDescent="0.2">
      <c r="A1011" s="258"/>
      <c r="B1011" s="259"/>
      <c r="C1011" s="259"/>
      <c r="D1011" s="259"/>
      <c r="E1011" s="260"/>
      <c r="F1011" s="259"/>
      <c r="G1011" s="261"/>
      <c r="H1011" s="262"/>
      <c r="I1011" s="263"/>
    </row>
    <row r="1012" spans="1:9" x14ac:dyDescent="0.2">
      <c r="A1012" s="258"/>
      <c r="B1012" s="259"/>
      <c r="C1012" s="259"/>
      <c r="D1012" s="259"/>
      <c r="E1012" s="260"/>
      <c r="F1012" s="259"/>
      <c r="G1012" s="261"/>
      <c r="H1012" s="262"/>
      <c r="I1012" s="263"/>
    </row>
    <row r="1013" spans="1:9" x14ac:dyDescent="0.2">
      <c r="A1013" s="258"/>
      <c r="B1013" s="259"/>
      <c r="C1013" s="259"/>
      <c r="D1013" s="259"/>
      <c r="E1013" s="260"/>
      <c r="F1013" s="259"/>
      <c r="G1013" s="261"/>
      <c r="H1013" s="262"/>
      <c r="I1013" s="263"/>
    </row>
    <row r="1014" spans="1:9" x14ac:dyDescent="0.2">
      <c r="A1014" s="258"/>
      <c r="B1014" s="259"/>
      <c r="C1014" s="259"/>
      <c r="D1014" s="259"/>
      <c r="E1014" s="260"/>
      <c r="F1014" s="259"/>
      <c r="G1014" s="261"/>
      <c r="H1014" s="262"/>
      <c r="I1014" s="263"/>
    </row>
    <row r="1015" spans="1:9" x14ac:dyDescent="0.2">
      <c r="A1015" s="258"/>
      <c r="B1015" s="259"/>
      <c r="C1015" s="259"/>
      <c r="D1015" s="259"/>
      <c r="E1015" s="260"/>
      <c r="F1015" s="259"/>
      <c r="G1015" s="261"/>
      <c r="H1015" s="262"/>
      <c r="I1015" s="263"/>
    </row>
    <row r="1016" spans="1:9" x14ac:dyDescent="0.2">
      <c r="A1016" s="258"/>
      <c r="B1016" s="259"/>
      <c r="C1016" s="259"/>
      <c r="D1016" s="259"/>
      <c r="E1016" s="260"/>
      <c r="F1016" s="259"/>
      <c r="G1016" s="261"/>
      <c r="H1016" s="262"/>
      <c r="I1016" s="263"/>
    </row>
    <row r="1017" spans="1:9" x14ac:dyDescent="0.2">
      <c r="A1017" s="258"/>
      <c r="B1017" s="259"/>
      <c r="C1017" s="259"/>
      <c r="D1017" s="259"/>
      <c r="E1017" s="260"/>
      <c r="F1017" s="259"/>
      <c r="G1017" s="261"/>
      <c r="H1017" s="262"/>
      <c r="I1017" s="263"/>
    </row>
    <row r="1018" spans="1:9" x14ac:dyDescent="0.2">
      <c r="A1018" s="258"/>
      <c r="B1018" s="259"/>
      <c r="C1018" s="259"/>
      <c r="D1018" s="259"/>
      <c r="E1018" s="260"/>
      <c r="F1018" s="259"/>
      <c r="G1018" s="261"/>
      <c r="H1018" s="262"/>
      <c r="I1018" s="263"/>
    </row>
    <row r="1019" spans="1:9" x14ac:dyDescent="0.2">
      <c r="A1019" s="258"/>
      <c r="B1019" s="259"/>
      <c r="C1019" s="259"/>
      <c r="D1019" s="259"/>
      <c r="E1019" s="260"/>
      <c r="F1019" s="259"/>
      <c r="G1019" s="261"/>
      <c r="H1019" s="262"/>
      <c r="I1019" s="263"/>
    </row>
    <row r="1020" spans="1:9" x14ac:dyDescent="0.2">
      <c r="A1020" s="258"/>
      <c r="B1020" s="259"/>
      <c r="C1020" s="259"/>
      <c r="D1020" s="259"/>
      <c r="E1020" s="260"/>
      <c r="F1020" s="259"/>
      <c r="G1020" s="261"/>
      <c r="H1020" s="262"/>
      <c r="I1020" s="263"/>
    </row>
    <row r="1021" spans="1:9" x14ac:dyDescent="0.2">
      <c r="A1021" s="258"/>
      <c r="B1021" s="259"/>
      <c r="C1021" s="259"/>
      <c r="D1021" s="259"/>
      <c r="E1021" s="260"/>
      <c r="F1021" s="259"/>
      <c r="G1021" s="261"/>
      <c r="H1021" s="262"/>
      <c r="I1021" s="263"/>
    </row>
    <row r="1022" spans="1:9" x14ac:dyDescent="0.2">
      <c r="A1022" s="258"/>
      <c r="B1022" s="259"/>
      <c r="C1022" s="259"/>
      <c r="D1022" s="259"/>
      <c r="E1022" s="260"/>
      <c r="F1022" s="259"/>
      <c r="G1022" s="261"/>
      <c r="H1022" s="262"/>
      <c r="I1022" s="263"/>
    </row>
    <row r="1023" spans="1:9" x14ac:dyDescent="0.2">
      <c r="A1023" s="258"/>
      <c r="B1023" s="259"/>
      <c r="C1023" s="259"/>
      <c r="D1023" s="259"/>
      <c r="E1023" s="260"/>
      <c r="F1023" s="259"/>
      <c r="G1023" s="261"/>
      <c r="H1023" s="262"/>
      <c r="I1023" s="263"/>
    </row>
    <row r="1024" spans="1:9" x14ac:dyDescent="0.2">
      <c r="A1024" s="258"/>
      <c r="B1024" s="259"/>
      <c r="C1024" s="259"/>
      <c r="D1024" s="259"/>
      <c r="E1024" s="260"/>
      <c r="F1024" s="259"/>
      <c r="G1024" s="261"/>
      <c r="H1024" s="262"/>
      <c r="I1024" s="263"/>
    </row>
    <row r="1025" spans="1:9" x14ac:dyDescent="0.2">
      <c r="A1025" s="258"/>
      <c r="B1025" s="259"/>
      <c r="C1025" s="259"/>
      <c r="D1025" s="259"/>
      <c r="E1025" s="260"/>
      <c r="F1025" s="259"/>
      <c r="G1025" s="261"/>
      <c r="H1025" s="262"/>
      <c r="I1025" s="263"/>
    </row>
    <row r="1026" spans="1:9" x14ac:dyDescent="0.2">
      <c r="A1026" s="258"/>
      <c r="B1026" s="259"/>
      <c r="C1026" s="259"/>
      <c r="D1026" s="259"/>
      <c r="E1026" s="260"/>
      <c r="F1026" s="259"/>
      <c r="G1026" s="261"/>
      <c r="H1026" s="262"/>
      <c r="I1026" s="263"/>
    </row>
    <row r="1027" spans="1:9" x14ac:dyDescent="0.2">
      <c r="A1027" s="258"/>
      <c r="B1027" s="259"/>
      <c r="C1027" s="259"/>
      <c r="D1027" s="259"/>
      <c r="E1027" s="260"/>
      <c r="F1027" s="259"/>
      <c r="G1027" s="261"/>
      <c r="H1027" s="262"/>
      <c r="I1027" s="263"/>
    </row>
    <row r="1028" spans="1:9" x14ac:dyDescent="0.2">
      <c r="A1028" s="258"/>
      <c r="B1028" s="259"/>
      <c r="C1028" s="259"/>
      <c r="D1028" s="259"/>
      <c r="E1028" s="260"/>
      <c r="F1028" s="259"/>
      <c r="G1028" s="261"/>
      <c r="H1028" s="262"/>
      <c r="I1028" s="263"/>
    </row>
    <row r="1029" spans="1:9" x14ac:dyDescent="0.2">
      <c r="A1029" s="258"/>
      <c r="B1029" s="259"/>
      <c r="C1029" s="259"/>
      <c r="D1029" s="259"/>
      <c r="E1029" s="260"/>
      <c r="F1029" s="259"/>
      <c r="G1029" s="261"/>
      <c r="H1029" s="262"/>
      <c r="I1029" s="263"/>
    </row>
    <row r="1030" spans="1:9" x14ac:dyDescent="0.2">
      <c r="A1030" s="258"/>
      <c r="B1030" s="259"/>
      <c r="C1030" s="259"/>
      <c r="D1030" s="259"/>
      <c r="E1030" s="260"/>
      <c r="F1030" s="259"/>
      <c r="G1030" s="261"/>
      <c r="H1030" s="262"/>
      <c r="I1030" s="263"/>
    </row>
    <row r="1031" spans="1:9" x14ac:dyDescent="0.2">
      <c r="A1031" s="258"/>
      <c r="B1031" s="259"/>
      <c r="C1031" s="259"/>
      <c r="D1031" s="259"/>
      <c r="E1031" s="260"/>
      <c r="F1031" s="259"/>
      <c r="G1031" s="261"/>
      <c r="H1031" s="262"/>
      <c r="I1031" s="263"/>
    </row>
    <row r="1032" spans="1:9" x14ac:dyDescent="0.2">
      <c r="A1032" s="258"/>
      <c r="B1032" s="259"/>
      <c r="C1032" s="259"/>
      <c r="D1032" s="259"/>
      <c r="E1032" s="260"/>
      <c r="F1032" s="259"/>
      <c r="G1032" s="261"/>
      <c r="H1032" s="262"/>
      <c r="I1032" s="263"/>
    </row>
    <row r="1033" spans="1:9" x14ac:dyDescent="0.2">
      <c r="A1033" s="258"/>
      <c r="B1033" s="259"/>
      <c r="C1033" s="259"/>
      <c r="D1033" s="259"/>
      <c r="E1033" s="260"/>
      <c r="F1033" s="259"/>
      <c r="G1033" s="261"/>
      <c r="H1033" s="262"/>
      <c r="I1033" s="263"/>
    </row>
    <row r="1034" spans="1:9" x14ac:dyDescent="0.2">
      <c r="A1034" s="258"/>
      <c r="B1034" s="259"/>
      <c r="C1034" s="259"/>
      <c r="D1034" s="259"/>
      <c r="E1034" s="260"/>
      <c r="F1034" s="259"/>
      <c r="G1034" s="261"/>
      <c r="H1034" s="262"/>
      <c r="I1034" s="263"/>
    </row>
    <row r="1035" spans="1:9" x14ac:dyDescent="0.2">
      <c r="A1035" s="258"/>
      <c r="B1035" s="259"/>
      <c r="C1035" s="259"/>
      <c r="D1035" s="259"/>
      <c r="E1035" s="260"/>
      <c r="F1035" s="259"/>
      <c r="G1035" s="261"/>
      <c r="H1035" s="262"/>
      <c r="I1035" s="263"/>
    </row>
    <row r="1036" spans="1:9" x14ac:dyDescent="0.2">
      <c r="A1036" s="258"/>
      <c r="B1036" s="259"/>
      <c r="C1036" s="259"/>
      <c r="D1036" s="259"/>
      <c r="E1036" s="260"/>
      <c r="F1036" s="259"/>
      <c r="G1036" s="261"/>
      <c r="H1036" s="262"/>
      <c r="I1036" s="263"/>
    </row>
    <row r="1037" spans="1:9" x14ac:dyDescent="0.2">
      <c r="A1037" s="258"/>
      <c r="B1037" s="259"/>
      <c r="C1037" s="259"/>
      <c r="D1037" s="259"/>
      <c r="E1037" s="260"/>
      <c r="F1037" s="259"/>
      <c r="G1037" s="261"/>
      <c r="H1037" s="262"/>
      <c r="I1037" s="263"/>
    </row>
    <row r="1038" spans="1:9" x14ac:dyDescent="0.2">
      <c r="A1038" s="258"/>
      <c r="B1038" s="259"/>
      <c r="C1038" s="259"/>
      <c r="D1038" s="259"/>
      <c r="E1038" s="260"/>
      <c r="F1038" s="259"/>
      <c r="G1038" s="261"/>
      <c r="H1038" s="262"/>
      <c r="I1038" s="263"/>
    </row>
    <row r="1039" spans="1:9" x14ac:dyDescent="0.2">
      <c r="A1039" s="258"/>
      <c r="B1039" s="259"/>
      <c r="C1039" s="259"/>
      <c r="D1039" s="259"/>
      <c r="E1039" s="260"/>
      <c r="F1039" s="259"/>
      <c r="G1039" s="261"/>
      <c r="H1039" s="262"/>
      <c r="I1039" s="263"/>
    </row>
    <row r="1040" spans="1:9" x14ac:dyDescent="0.2">
      <c r="A1040" s="258"/>
      <c r="B1040" s="259"/>
      <c r="C1040" s="259"/>
      <c r="D1040" s="259"/>
      <c r="E1040" s="260"/>
      <c r="F1040" s="259"/>
      <c r="G1040" s="261"/>
      <c r="H1040" s="262"/>
      <c r="I1040" s="263"/>
    </row>
    <row r="1041" spans="1:9" x14ac:dyDescent="0.2">
      <c r="A1041" s="258"/>
      <c r="B1041" s="259"/>
      <c r="C1041" s="259"/>
      <c r="D1041" s="259"/>
      <c r="E1041" s="260"/>
      <c r="F1041" s="259"/>
      <c r="G1041" s="261"/>
      <c r="H1041" s="262"/>
      <c r="I1041" s="263"/>
    </row>
    <row r="1042" spans="1:9" x14ac:dyDescent="0.2">
      <c r="A1042" s="258"/>
      <c r="B1042" s="259"/>
      <c r="C1042" s="259"/>
      <c r="D1042" s="259"/>
      <c r="E1042" s="260"/>
      <c r="F1042" s="259"/>
      <c r="G1042" s="261"/>
      <c r="H1042" s="262"/>
      <c r="I1042" s="263"/>
    </row>
    <row r="1043" spans="1:9" x14ac:dyDescent="0.2">
      <c r="A1043" s="258"/>
      <c r="B1043" s="259"/>
      <c r="C1043" s="259"/>
      <c r="D1043" s="259"/>
      <c r="E1043" s="260"/>
      <c r="F1043" s="259"/>
      <c r="G1043" s="261"/>
      <c r="H1043" s="262"/>
      <c r="I1043" s="263"/>
    </row>
    <row r="1044" spans="1:9" x14ac:dyDescent="0.2">
      <c r="A1044" s="258"/>
      <c r="B1044" s="259"/>
      <c r="C1044" s="259"/>
      <c r="D1044" s="259"/>
      <c r="E1044" s="260"/>
      <c r="F1044" s="259"/>
      <c r="G1044" s="261"/>
      <c r="H1044" s="262"/>
      <c r="I1044" s="263"/>
    </row>
    <row r="1045" spans="1:9" x14ac:dyDescent="0.2">
      <c r="A1045" s="258"/>
      <c r="B1045" s="259"/>
      <c r="C1045" s="259"/>
      <c r="D1045" s="259"/>
      <c r="E1045" s="260"/>
      <c r="F1045" s="259"/>
      <c r="G1045" s="261"/>
      <c r="H1045" s="262"/>
      <c r="I1045" s="263"/>
    </row>
    <row r="1046" spans="1:9" x14ac:dyDescent="0.2">
      <c r="A1046" s="258"/>
      <c r="B1046" s="259"/>
      <c r="C1046" s="259"/>
      <c r="D1046" s="259"/>
      <c r="E1046" s="260"/>
      <c r="F1046" s="259"/>
      <c r="G1046" s="261"/>
      <c r="H1046" s="262"/>
      <c r="I1046" s="263"/>
    </row>
    <row r="1047" spans="1:9" x14ac:dyDescent="0.2">
      <c r="A1047" s="258"/>
      <c r="B1047" s="259"/>
      <c r="C1047" s="259"/>
      <c r="D1047" s="259"/>
      <c r="E1047" s="260"/>
      <c r="F1047" s="259"/>
      <c r="G1047" s="261"/>
      <c r="H1047" s="262"/>
      <c r="I1047" s="263"/>
    </row>
    <row r="1048" spans="1:9" x14ac:dyDescent="0.2">
      <c r="A1048" s="258"/>
      <c r="B1048" s="259"/>
      <c r="C1048" s="259"/>
      <c r="D1048" s="259"/>
      <c r="E1048" s="260"/>
      <c r="F1048" s="259"/>
      <c r="G1048" s="261"/>
      <c r="H1048" s="262"/>
      <c r="I1048" s="263"/>
    </row>
    <row r="1049" spans="1:9" x14ac:dyDescent="0.2">
      <c r="A1049" s="258"/>
      <c r="B1049" s="259"/>
      <c r="C1049" s="259"/>
      <c r="D1049" s="259"/>
      <c r="E1049" s="260"/>
      <c r="F1049" s="259"/>
      <c r="G1049" s="261"/>
      <c r="H1049" s="262"/>
      <c r="I1049" s="263"/>
    </row>
    <row r="1050" spans="1:9" x14ac:dyDescent="0.2">
      <c r="A1050" s="258"/>
      <c r="B1050" s="259"/>
      <c r="C1050" s="259"/>
      <c r="D1050" s="259"/>
      <c r="E1050" s="260"/>
      <c r="F1050" s="259"/>
      <c r="G1050" s="261"/>
      <c r="H1050" s="262"/>
      <c r="I1050" s="263"/>
    </row>
    <row r="1051" spans="1:9" x14ac:dyDescent="0.2">
      <c r="A1051" s="258"/>
      <c r="B1051" s="259"/>
      <c r="C1051" s="259"/>
      <c r="D1051" s="259"/>
      <c r="E1051" s="260"/>
      <c r="F1051" s="259"/>
      <c r="G1051" s="261"/>
      <c r="H1051" s="262"/>
      <c r="I1051" s="263"/>
    </row>
    <row r="1052" spans="1:9" x14ac:dyDescent="0.2">
      <c r="A1052" s="258"/>
      <c r="B1052" s="259"/>
      <c r="C1052" s="259"/>
      <c r="D1052" s="259"/>
      <c r="E1052" s="260"/>
      <c r="F1052" s="259"/>
      <c r="G1052" s="261"/>
      <c r="H1052" s="262"/>
      <c r="I1052" s="263"/>
    </row>
    <row r="1053" spans="1:9" x14ac:dyDescent="0.2">
      <c r="A1053" s="258"/>
      <c r="B1053" s="259"/>
      <c r="C1053" s="259"/>
      <c r="D1053" s="259"/>
      <c r="E1053" s="260"/>
      <c r="F1053" s="259"/>
      <c r="G1053" s="261"/>
      <c r="H1053" s="262"/>
      <c r="I1053" s="263"/>
    </row>
    <row r="1054" spans="1:9" x14ac:dyDescent="0.2">
      <c r="A1054" s="258"/>
      <c r="B1054" s="259"/>
      <c r="C1054" s="259"/>
      <c r="D1054" s="259"/>
      <c r="E1054" s="260"/>
      <c r="F1054" s="259"/>
      <c r="G1054" s="261"/>
      <c r="H1054" s="262"/>
      <c r="I1054" s="263"/>
    </row>
    <row r="1055" spans="1:9" x14ac:dyDescent="0.2">
      <c r="A1055" s="258"/>
      <c r="B1055" s="259"/>
      <c r="C1055" s="259"/>
      <c r="D1055" s="259"/>
      <c r="E1055" s="260"/>
      <c r="F1055" s="259"/>
      <c r="G1055" s="261"/>
      <c r="H1055" s="262"/>
      <c r="I1055" s="263"/>
    </row>
    <row r="1056" spans="1:9" x14ac:dyDescent="0.2">
      <c r="A1056" s="258"/>
      <c r="B1056" s="259"/>
      <c r="C1056" s="259"/>
      <c r="D1056" s="259"/>
      <c r="E1056" s="260"/>
      <c r="F1056" s="259"/>
      <c r="G1056" s="261"/>
      <c r="H1056" s="262"/>
      <c r="I1056" s="263"/>
    </row>
    <row r="1057" spans="1:9" x14ac:dyDescent="0.2">
      <c r="A1057" s="258"/>
      <c r="B1057" s="259"/>
      <c r="C1057" s="259"/>
      <c r="D1057" s="259"/>
      <c r="E1057" s="260"/>
      <c r="F1057" s="259"/>
      <c r="G1057" s="261"/>
      <c r="H1057" s="262"/>
      <c r="I1057" s="263"/>
    </row>
    <row r="1058" spans="1:9" x14ac:dyDescent="0.2">
      <c r="A1058" s="258"/>
      <c r="B1058" s="259"/>
      <c r="C1058" s="259"/>
      <c r="D1058" s="259"/>
      <c r="E1058" s="260"/>
      <c r="F1058" s="259"/>
      <c r="G1058" s="261"/>
      <c r="H1058" s="262"/>
      <c r="I1058" s="263"/>
    </row>
    <row r="1059" spans="1:9" x14ac:dyDescent="0.2">
      <c r="A1059" s="258"/>
      <c r="B1059" s="259"/>
      <c r="C1059" s="259"/>
      <c r="D1059" s="259"/>
      <c r="E1059" s="260"/>
      <c r="F1059" s="259"/>
      <c r="G1059" s="261"/>
      <c r="H1059" s="262"/>
      <c r="I1059" s="263"/>
    </row>
    <row r="1060" spans="1:9" x14ac:dyDescent="0.2">
      <c r="A1060" s="258"/>
      <c r="B1060" s="259"/>
      <c r="C1060" s="259"/>
      <c r="D1060" s="259"/>
      <c r="E1060" s="260"/>
      <c r="F1060" s="259"/>
      <c r="G1060" s="261"/>
      <c r="H1060" s="262"/>
      <c r="I1060" s="263"/>
    </row>
    <row r="1061" spans="1:9" x14ac:dyDescent="0.2">
      <c r="A1061" s="258"/>
      <c r="B1061" s="259"/>
      <c r="C1061" s="259"/>
      <c r="D1061" s="259"/>
      <c r="E1061" s="260"/>
      <c r="F1061" s="259"/>
      <c r="G1061" s="261"/>
      <c r="H1061" s="262"/>
      <c r="I1061" s="263"/>
    </row>
    <row r="1062" spans="1:9" x14ac:dyDescent="0.2">
      <c r="A1062" s="258"/>
      <c r="B1062" s="259"/>
      <c r="C1062" s="259"/>
      <c r="D1062" s="259"/>
      <c r="E1062" s="260"/>
      <c r="F1062" s="259"/>
      <c r="G1062" s="261"/>
      <c r="H1062" s="262"/>
      <c r="I1062" s="263"/>
    </row>
    <row r="1063" spans="1:9" x14ac:dyDescent="0.2">
      <c r="A1063" s="258"/>
      <c r="B1063" s="259"/>
      <c r="C1063" s="259"/>
      <c r="D1063" s="259"/>
      <c r="E1063" s="260"/>
      <c r="F1063" s="259"/>
      <c r="G1063" s="261"/>
      <c r="H1063" s="262"/>
      <c r="I1063" s="263"/>
    </row>
    <row r="1064" spans="1:9" x14ac:dyDescent="0.2">
      <c r="A1064" s="258"/>
      <c r="B1064" s="259"/>
      <c r="C1064" s="259"/>
      <c r="D1064" s="259"/>
      <c r="E1064" s="260"/>
      <c r="F1064" s="259"/>
      <c r="G1064" s="261"/>
      <c r="H1064" s="262"/>
      <c r="I1064" s="263"/>
    </row>
    <row r="1065" spans="1:9" x14ac:dyDescent="0.2">
      <c r="A1065" s="258"/>
      <c r="B1065" s="259"/>
      <c r="C1065" s="259"/>
      <c r="D1065" s="259"/>
      <c r="E1065" s="260"/>
      <c r="F1065" s="259"/>
      <c r="G1065" s="261"/>
      <c r="H1065" s="262"/>
      <c r="I1065" s="263"/>
    </row>
    <row r="1066" spans="1:9" x14ac:dyDescent="0.2">
      <c r="A1066" s="258"/>
      <c r="B1066" s="259"/>
      <c r="C1066" s="259"/>
      <c r="D1066" s="259"/>
      <c r="E1066" s="260"/>
      <c r="F1066" s="259"/>
      <c r="G1066" s="261"/>
      <c r="H1066" s="262"/>
      <c r="I1066" s="263"/>
    </row>
    <row r="1067" spans="1:9" x14ac:dyDescent="0.2">
      <c r="A1067" s="258"/>
      <c r="B1067" s="259"/>
      <c r="C1067" s="259"/>
      <c r="D1067" s="259"/>
      <c r="E1067" s="260"/>
      <c r="F1067" s="259"/>
      <c r="G1067" s="261"/>
      <c r="H1067" s="262"/>
      <c r="I1067" s="263"/>
    </row>
    <row r="1068" spans="1:9" x14ac:dyDescent="0.2">
      <c r="A1068" s="258"/>
      <c r="B1068" s="259"/>
      <c r="C1068" s="259"/>
      <c r="D1068" s="259"/>
      <c r="E1068" s="260"/>
      <c r="F1068" s="259"/>
      <c r="G1068" s="261"/>
      <c r="H1068" s="262"/>
      <c r="I1068" s="263"/>
    </row>
    <row r="1069" spans="1:9" x14ac:dyDescent="0.2">
      <c r="A1069" s="258"/>
      <c r="B1069" s="259"/>
      <c r="C1069" s="259"/>
      <c r="D1069" s="259"/>
      <c r="E1069" s="260"/>
      <c r="F1069" s="259"/>
      <c r="G1069" s="261"/>
      <c r="H1069" s="262"/>
      <c r="I1069" s="263"/>
    </row>
    <row r="1070" spans="1:9" x14ac:dyDescent="0.2">
      <c r="A1070" s="258"/>
      <c r="B1070" s="259"/>
      <c r="C1070" s="259"/>
      <c r="D1070" s="259"/>
      <c r="E1070" s="260"/>
      <c r="F1070" s="259"/>
      <c r="G1070" s="261"/>
      <c r="H1070" s="262"/>
      <c r="I1070" s="263"/>
    </row>
    <row r="1071" spans="1:9" x14ac:dyDescent="0.2">
      <c r="A1071" s="258"/>
      <c r="B1071" s="259"/>
      <c r="C1071" s="259"/>
      <c r="D1071" s="259"/>
      <c r="E1071" s="260"/>
      <c r="F1071" s="259"/>
      <c r="G1071" s="261"/>
      <c r="H1071" s="262"/>
      <c r="I1071" s="263"/>
    </row>
    <row r="1072" spans="1:9" x14ac:dyDescent="0.2">
      <c r="A1072" s="258"/>
      <c r="B1072" s="259"/>
      <c r="C1072" s="259"/>
      <c r="D1072" s="259"/>
      <c r="E1072" s="260"/>
      <c r="F1072" s="259"/>
      <c r="G1072" s="261"/>
      <c r="H1072" s="262"/>
      <c r="I1072" s="263"/>
    </row>
    <row r="1073" spans="1:9" x14ac:dyDescent="0.2">
      <c r="A1073" s="258"/>
      <c r="B1073" s="259"/>
      <c r="C1073" s="259"/>
      <c r="D1073" s="259"/>
      <c r="E1073" s="260"/>
      <c r="F1073" s="259"/>
      <c r="G1073" s="261"/>
      <c r="H1073" s="262"/>
      <c r="I1073" s="263"/>
    </row>
    <row r="1074" spans="1:9" x14ac:dyDescent="0.2">
      <c r="A1074" s="258"/>
      <c r="B1074" s="259"/>
      <c r="C1074" s="259"/>
      <c r="D1074" s="259"/>
      <c r="E1074" s="260"/>
      <c r="F1074" s="259"/>
      <c r="G1074" s="261"/>
      <c r="H1074" s="262"/>
      <c r="I1074" s="263"/>
    </row>
    <row r="1075" spans="1:9" x14ac:dyDescent="0.2">
      <c r="A1075" s="258"/>
      <c r="B1075" s="259"/>
      <c r="C1075" s="259"/>
      <c r="D1075" s="259"/>
      <c r="E1075" s="260"/>
      <c r="F1075" s="259"/>
      <c r="G1075" s="261"/>
      <c r="H1075" s="262"/>
      <c r="I1075" s="263"/>
    </row>
    <row r="1076" spans="1:9" x14ac:dyDescent="0.2">
      <c r="A1076" s="258"/>
      <c r="B1076" s="259"/>
      <c r="C1076" s="259"/>
      <c r="D1076" s="259"/>
      <c r="E1076" s="260"/>
      <c r="F1076" s="259"/>
      <c r="G1076" s="261"/>
      <c r="H1076" s="262"/>
      <c r="I1076" s="263"/>
    </row>
    <row r="1077" spans="1:9" x14ac:dyDescent="0.2">
      <c r="A1077" s="258"/>
      <c r="B1077" s="259"/>
      <c r="C1077" s="259"/>
      <c r="D1077" s="259"/>
      <c r="E1077" s="260"/>
      <c r="F1077" s="259"/>
      <c r="G1077" s="261"/>
      <c r="H1077" s="262"/>
      <c r="I1077" s="263"/>
    </row>
    <row r="1078" spans="1:9" x14ac:dyDescent="0.2">
      <c r="A1078" s="258"/>
      <c r="B1078" s="259"/>
      <c r="C1078" s="259"/>
      <c r="D1078" s="259"/>
      <c r="E1078" s="260"/>
      <c r="F1078" s="259"/>
      <c r="G1078" s="261"/>
      <c r="H1078" s="262"/>
      <c r="I1078" s="263"/>
    </row>
    <row r="1079" spans="1:9" x14ac:dyDescent="0.2">
      <c r="A1079" s="258"/>
      <c r="B1079" s="259"/>
      <c r="C1079" s="259"/>
      <c r="D1079" s="259"/>
      <c r="E1079" s="260"/>
      <c r="F1079" s="259"/>
      <c r="G1079" s="261"/>
      <c r="H1079" s="262"/>
      <c r="I1079" s="263"/>
    </row>
    <row r="1080" spans="1:9" x14ac:dyDescent="0.2">
      <c r="A1080" s="258"/>
      <c r="B1080" s="259"/>
      <c r="C1080" s="259"/>
      <c r="D1080" s="259"/>
      <c r="E1080" s="260"/>
      <c r="F1080" s="259"/>
      <c r="G1080" s="261"/>
      <c r="H1080" s="262"/>
      <c r="I1080" s="263"/>
    </row>
    <row r="1081" spans="1:9" x14ac:dyDescent="0.2">
      <c r="A1081" s="258"/>
      <c r="B1081" s="259"/>
      <c r="C1081" s="259"/>
      <c r="D1081" s="259"/>
      <c r="E1081" s="260"/>
      <c r="F1081" s="259"/>
      <c r="G1081" s="261"/>
      <c r="H1081" s="262"/>
      <c r="I1081" s="263"/>
    </row>
    <row r="1082" spans="1:9" x14ac:dyDescent="0.2">
      <c r="A1082" s="258"/>
      <c r="B1082" s="259"/>
      <c r="C1082" s="259"/>
      <c r="D1082" s="259"/>
      <c r="E1082" s="260"/>
      <c r="F1082" s="259"/>
      <c r="G1082" s="261"/>
      <c r="H1082" s="262"/>
      <c r="I1082" s="263"/>
    </row>
    <row r="1083" spans="1:9" x14ac:dyDescent="0.2">
      <c r="A1083" s="258"/>
      <c r="B1083" s="259"/>
      <c r="C1083" s="259"/>
      <c r="D1083" s="259"/>
      <c r="E1083" s="260"/>
      <c r="F1083" s="259"/>
      <c r="G1083" s="261"/>
      <c r="H1083" s="262"/>
      <c r="I1083" s="263"/>
    </row>
    <row r="1084" spans="1:9" x14ac:dyDescent="0.2">
      <c r="A1084" s="258"/>
      <c r="B1084" s="259"/>
      <c r="C1084" s="259"/>
      <c r="D1084" s="259"/>
      <c r="E1084" s="260"/>
      <c r="F1084" s="259"/>
      <c r="G1084" s="261"/>
      <c r="H1084" s="262"/>
      <c r="I1084" s="263"/>
    </row>
    <row r="1085" spans="1:9" x14ac:dyDescent="0.2">
      <c r="A1085" s="258"/>
      <c r="B1085" s="259"/>
      <c r="C1085" s="259"/>
      <c r="D1085" s="259"/>
      <c r="E1085" s="260"/>
      <c r="F1085" s="259"/>
      <c r="G1085" s="261"/>
      <c r="H1085" s="262"/>
      <c r="I1085" s="263"/>
    </row>
    <row r="1086" spans="1:9" x14ac:dyDescent="0.2">
      <c r="A1086" s="258"/>
      <c r="B1086" s="259"/>
      <c r="C1086" s="259"/>
      <c r="D1086" s="259"/>
      <c r="E1086" s="260"/>
      <c r="F1086" s="259"/>
      <c r="G1086" s="261"/>
      <c r="H1086" s="262"/>
      <c r="I1086" s="263"/>
    </row>
    <row r="1087" spans="1:9" x14ac:dyDescent="0.2">
      <c r="A1087" s="258"/>
      <c r="B1087" s="259"/>
      <c r="C1087" s="259"/>
      <c r="D1087" s="259"/>
      <c r="E1087" s="260"/>
      <c r="F1087" s="259"/>
      <c r="G1087" s="261"/>
      <c r="H1087" s="262"/>
      <c r="I1087" s="263"/>
    </row>
    <row r="1088" spans="1:9" x14ac:dyDescent="0.2">
      <c r="A1088" s="258"/>
      <c r="B1088" s="259"/>
      <c r="C1088" s="259"/>
      <c r="D1088" s="259"/>
      <c r="E1088" s="260"/>
      <c r="F1088" s="259"/>
      <c r="G1088" s="261"/>
      <c r="H1088" s="262"/>
      <c r="I1088" s="263"/>
    </row>
    <row r="1089" spans="1:9" x14ac:dyDescent="0.2">
      <c r="A1089" s="258"/>
      <c r="B1089" s="259"/>
      <c r="C1089" s="259"/>
      <c r="D1089" s="259"/>
      <c r="E1089" s="260"/>
      <c r="F1089" s="259"/>
      <c r="G1089" s="261"/>
      <c r="H1089" s="262"/>
      <c r="I1089" s="263"/>
    </row>
    <row r="1090" spans="1:9" x14ac:dyDescent="0.2">
      <c r="A1090" s="258"/>
      <c r="B1090" s="259"/>
      <c r="C1090" s="259"/>
      <c r="D1090" s="259"/>
      <c r="E1090" s="260"/>
      <c r="F1090" s="259"/>
      <c r="G1090" s="261"/>
      <c r="H1090" s="262"/>
      <c r="I1090" s="263"/>
    </row>
    <row r="1091" spans="1:9" x14ac:dyDescent="0.2">
      <c r="A1091" s="258"/>
      <c r="B1091" s="259"/>
      <c r="C1091" s="259"/>
      <c r="D1091" s="259"/>
      <c r="E1091" s="260"/>
      <c r="F1091" s="259"/>
      <c r="G1091" s="261"/>
      <c r="H1091" s="262"/>
      <c r="I1091" s="263"/>
    </row>
    <row r="1092" spans="1:9" x14ac:dyDescent="0.2">
      <c r="A1092" s="258"/>
      <c r="B1092" s="259"/>
      <c r="C1092" s="259"/>
      <c r="D1092" s="259"/>
      <c r="E1092" s="260"/>
      <c r="F1092" s="259"/>
      <c r="G1092" s="261"/>
      <c r="H1092" s="262"/>
      <c r="I1092" s="263"/>
    </row>
    <row r="1093" spans="1:9" x14ac:dyDescent="0.2">
      <c r="A1093" s="258"/>
      <c r="B1093" s="259"/>
      <c r="C1093" s="259"/>
      <c r="D1093" s="259"/>
      <c r="E1093" s="260"/>
      <c r="F1093" s="259"/>
      <c r="G1093" s="261"/>
      <c r="H1093" s="262"/>
      <c r="I1093" s="263"/>
    </row>
    <row r="1094" spans="1:9" x14ac:dyDescent="0.2">
      <c r="A1094" s="258"/>
      <c r="B1094" s="259"/>
      <c r="C1094" s="259"/>
      <c r="D1094" s="259"/>
      <c r="E1094" s="260"/>
      <c r="F1094" s="259"/>
      <c r="G1094" s="261"/>
      <c r="H1094" s="262"/>
      <c r="I1094" s="263"/>
    </row>
    <row r="1095" spans="1:9" x14ac:dyDescent="0.2">
      <c r="A1095" s="258"/>
      <c r="B1095" s="259"/>
      <c r="C1095" s="259"/>
      <c r="D1095" s="259"/>
      <c r="E1095" s="260"/>
      <c r="F1095" s="259"/>
      <c r="G1095" s="261"/>
      <c r="H1095" s="262"/>
      <c r="I1095" s="263"/>
    </row>
    <row r="1096" spans="1:9" x14ac:dyDescent="0.2">
      <c r="A1096" s="258"/>
      <c r="B1096" s="259"/>
      <c r="C1096" s="259"/>
      <c r="D1096" s="259"/>
      <c r="E1096" s="260"/>
      <c r="F1096" s="259"/>
      <c r="G1096" s="261"/>
      <c r="H1096" s="262"/>
      <c r="I1096" s="263"/>
    </row>
    <row r="1097" spans="1:9" x14ac:dyDescent="0.2">
      <c r="A1097" s="258"/>
      <c r="B1097" s="259"/>
      <c r="C1097" s="259"/>
      <c r="D1097" s="259"/>
      <c r="E1097" s="260"/>
      <c r="F1097" s="259"/>
      <c r="G1097" s="261"/>
      <c r="H1097" s="262"/>
      <c r="I1097" s="263"/>
    </row>
    <row r="1098" spans="1:9" x14ac:dyDescent="0.2">
      <c r="A1098" s="258"/>
      <c r="B1098" s="259"/>
      <c r="C1098" s="259"/>
      <c r="D1098" s="259"/>
      <c r="E1098" s="260"/>
      <c r="F1098" s="259"/>
      <c r="G1098" s="261"/>
      <c r="H1098" s="262"/>
      <c r="I1098" s="263"/>
    </row>
    <row r="1099" spans="1:9" x14ac:dyDescent="0.2">
      <c r="A1099" s="258"/>
      <c r="B1099" s="259"/>
      <c r="C1099" s="259"/>
      <c r="D1099" s="259"/>
      <c r="E1099" s="260"/>
      <c r="F1099" s="259"/>
      <c r="G1099" s="261"/>
      <c r="H1099" s="262"/>
      <c r="I1099" s="263"/>
    </row>
    <row r="1100" spans="1:9" x14ac:dyDescent="0.2">
      <c r="A1100" s="258"/>
      <c r="B1100" s="259"/>
      <c r="C1100" s="259"/>
      <c r="D1100" s="259"/>
      <c r="E1100" s="260"/>
      <c r="F1100" s="259"/>
      <c r="G1100" s="261"/>
      <c r="H1100" s="262"/>
      <c r="I1100" s="263"/>
    </row>
    <row r="1101" spans="1:9" x14ac:dyDescent="0.2">
      <c r="A1101" s="258"/>
      <c r="B1101" s="259"/>
      <c r="C1101" s="259"/>
      <c r="D1101" s="259"/>
      <c r="E1101" s="260"/>
      <c r="F1101" s="259"/>
      <c r="G1101" s="261"/>
      <c r="H1101" s="262"/>
      <c r="I1101" s="263"/>
    </row>
    <row r="1102" spans="1:9" x14ac:dyDescent="0.2">
      <c r="A1102" s="258"/>
      <c r="B1102" s="259"/>
      <c r="C1102" s="259"/>
      <c r="D1102" s="259"/>
      <c r="E1102" s="260"/>
      <c r="F1102" s="259"/>
      <c r="G1102" s="261"/>
      <c r="H1102" s="262"/>
      <c r="I1102" s="263"/>
    </row>
    <row r="1103" spans="1:9" x14ac:dyDescent="0.2">
      <c r="A1103" s="258"/>
      <c r="B1103" s="259"/>
      <c r="C1103" s="259"/>
      <c r="D1103" s="259"/>
      <c r="E1103" s="260"/>
      <c r="F1103" s="259"/>
      <c r="G1103" s="261"/>
      <c r="H1103" s="262"/>
      <c r="I1103" s="263"/>
    </row>
    <row r="1104" spans="1:9" x14ac:dyDescent="0.2">
      <c r="A1104" s="258"/>
      <c r="B1104" s="259"/>
      <c r="C1104" s="259"/>
      <c r="D1104" s="259"/>
      <c r="E1104" s="260"/>
      <c r="F1104" s="259"/>
      <c r="G1104" s="261"/>
      <c r="H1104" s="262"/>
      <c r="I1104" s="263"/>
    </row>
    <row r="1105" spans="1:9" x14ac:dyDescent="0.2">
      <c r="A1105" s="258"/>
      <c r="B1105" s="259"/>
      <c r="C1105" s="259"/>
      <c r="D1105" s="259"/>
      <c r="E1105" s="260"/>
      <c r="F1105" s="259"/>
      <c r="G1105" s="261"/>
      <c r="H1105" s="262"/>
      <c r="I1105" s="263"/>
    </row>
    <row r="1106" spans="1:9" x14ac:dyDescent="0.2">
      <c r="A1106" s="258"/>
      <c r="B1106" s="259"/>
      <c r="C1106" s="259"/>
      <c r="D1106" s="259"/>
      <c r="E1106" s="260"/>
      <c r="F1106" s="259"/>
      <c r="G1106" s="261"/>
      <c r="H1106" s="262"/>
      <c r="I1106" s="263"/>
    </row>
    <row r="1107" spans="1:9" x14ac:dyDescent="0.2">
      <c r="A1107" s="258"/>
      <c r="B1107" s="259"/>
      <c r="C1107" s="259"/>
      <c r="D1107" s="259"/>
      <c r="E1107" s="260"/>
      <c r="F1107" s="259"/>
      <c r="G1107" s="261"/>
      <c r="H1107" s="262"/>
      <c r="I1107" s="263"/>
    </row>
    <row r="1108" spans="1:9" x14ac:dyDescent="0.2">
      <c r="A1108" s="258"/>
      <c r="B1108" s="259"/>
      <c r="C1108" s="259"/>
      <c r="D1108" s="259"/>
      <c r="E1108" s="260"/>
      <c r="F1108" s="259"/>
      <c r="G1108" s="261"/>
      <c r="H1108" s="262"/>
      <c r="I1108" s="263"/>
    </row>
    <row r="1109" spans="1:9" x14ac:dyDescent="0.2">
      <c r="A1109" s="258"/>
      <c r="B1109" s="259"/>
      <c r="C1109" s="259"/>
      <c r="D1109" s="259"/>
      <c r="E1109" s="260"/>
      <c r="F1109" s="259"/>
      <c r="G1109" s="261"/>
      <c r="H1109" s="262"/>
      <c r="I1109" s="263"/>
    </row>
    <row r="1110" spans="1:9" x14ac:dyDescent="0.2">
      <c r="A1110" s="258"/>
      <c r="B1110" s="259"/>
      <c r="C1110" s="259"/>
      <c r="D1110" s="259"/>
      <c r="E1110" s="260"/>
      <c r="F1110" s="259"/>
      <c r="G1110" s="261"/>
      <c r="H1110" s="262"/>
      <c r="I1110" s="263"/>
    </row>
    <row r="1111" spans="1:9" x14ac:dyDescent="0.2">
      <c r="A1111" s="258"/>
      <c r="B1111" s="259"/>
      <c r="C1111" s="259"/>
      <c r="D1111" s="259"/>
      <c r="E1111" s="260"/>
      <c r="F1111" s="259"/>
      <c r="G1111" s="261"/>
      <c r="H1111" s="262"/>
      <c r="I1111" s="263"/>
    </row>
    <row r="1112" spans="1:9" x14ac:dyDescent="0.2">
      <c r="A1112" s="258"/>
      <c r="B1112" s="259"/>
      <c r="C1112" s="259"/>
      <c r="D1112" s="259"/>
      <c r="E1112" s="260"/>
      <c r="F1112" s="259"/>
      <c r="G1112" s="261"/>
      <c r="H1112" s="262"/>
      <c r="I1112" s="263"/>
    </row>
    <row r="1113" spans="1:9" x14ac:dyDescent="0.2">
      <c r="A1113" s="258"/>
      <c r="B1113" s="259"/>
      <c r="C1113" s="259"/>
      <c r="D1113" s="259"/>
      <c r="E1113" s="260"/>
      <c r="F1113" s="259"/>
      <c r="G1113" s="261"/>
      <c r="H1113" s="262"/>
      <c r="I1113" s="263"/>
    </row>
    <row r="1114" spans="1:9" x14ac:dyDescent="0.2">
      <c r="A1114" s="258"/>
      <c r="B1114" s="259"/>
      <c r="C1114" s="259"/>
      <c r="D1114" s="259"/>
      <c r="E1114" s="260"/>
      <c r="F1114" s="259"/>
      <c r="G1114" s="261"/>
      <c r="H1114" s="262"/>
      <c r="I1114" s="263"/>
    </row>
    <row r="1115" spans="1:9" x14ac:dyDescent="0.2">
      <c r="A1115" s="258"/>
      <c r="B1115" s="259"/>
      <c r="C1115" s="259"/>
      <c r="D1115" s="259"/>
      <c r="E1115" s="260"/>
      <c r="F1115" s="259"/>
      <c r="G1115" s="261"/>
      <c r="H1115" s="262"/>
      <c r="I1115" s="263"/>
    </row>
    <row r="1116" spans="1:9" x14ac:dyDescent="0.2">
      <c r="A1116" s="258"/>
      <c r="B1116" s="259"/>
      <c r="C1116" s="259"/>
      <c r="D1116" s="259"/>
      <c r="E1116" s="260"/>
      <c r="F1116" s="259"/>
      <c r="G1116" s="261"/>
      <c r="H1116" s="262"/>
      <c r="I1116" s="263"/>
    </row>
    <row r="1117" spans="1:9" x14ac:dyDescent="0.2">
      <c r="A1117" s="258"/>
      <c r="B1117" s="259"/>
      <c r="C1117" s="259"/>
      <c r="D1117" s="259"/>
      <c r="E1117" s="260"/>
      <c r="F1117" s="259"/>
      <c r="G1117" s="261"/>
      <c r="H1117" s="262"/>
      <c r="I1117" s="263"/>
    </row>
    <row r="1118" spans="1:9" x14ac:dyDescent="0.2">
      <c r="A1118" s="258"/>
      <c r="B1118" s="259"/>
      <c r="C1118" s="259"/>
      <c r="D1118" s="259"/>
      <c r="E1118" s="260"/>
      <c r="F1118" s="259"/>
      <c r="G1118" s="261"/>
      <c r="H1118" s="262"/>
      <c r="I1118" s="263"/>
    </row>
    <row r="1119" spans="1:9" x14ac:dyDescent="0.2">
      <c r="A1119" s="258"/>
      <c r="B1119" s="259"/>
      <c r="C1119" s="259"/>
      <c r="D1119" s="259"/>
      <c r="E1119" s="260"/>
      <c r="F1119" s="259"/>
      <c r="G1119" s="261"/>
      <c r="H1119" s="262"/>
      <c r="I1119" s="263"/>
    </row>
    <row r="1120" spans="1:9" x14ac:dyDescent="0.2">
      <c r="A1120" s="258"/>
      <c r="B1120" s="259"/>
      <c r="C1120" s="259"/>
      <c r="D1120" s="259"/>
      <c r="E1120" s="260"/>
      <c r="F1120" s="259"/>
      <c r="G1120" s="261"/>
      <c r="H1120" s="262"/>
      <c r="I1120" s="263"/>
    </row>
    <row r="1121" spans="1:9" x14ac:dyDescent="0.2">
      <c r="A1121" s="258"/>
      <c r="B1121" s="259"/>
      <c r="C1121" s="259"/>
      <c r="D1121" s="259"/>
      <c r="E1121" s="260"/>
      <c r="F1121" s="259"/>
      <c r="G1121" s="261"/>
      <c r="H1121" s="262"/>
      <c r="I1121" s="263"/>
    </row>
    <row r="1122" spans="1:9" x14ac:dyDescent="0.2">
      <c r="A1122" s="258"/>
      <c r="B1122" s="259"/>
      <c r="C1122" s="259"/>
      <c r="D1122" s="259"/>
      <c r="E1122" s="260"/>
      <c r="F1122" s="259"/>
      <c r="G1122" s="261"/>
      <c r="H1122" s="262"/>
      <c r="I1122" s="263"/>
    </row>
    <row r="1123" spans="1:9" x14ac:dyDescent="0.2">
      <c r="A1123" s="258"/>
      <c r="B1123" s="259"/>
      <c r="C1123" s="259"/>
      <c r="D1123" s="259"/>
      <c r="E1123" s="260"/>
      <c r="F1123" s="259"/>
      <c r="G1123" s="261"/>
      <c r="H1123" s="262"/>
      <c r="I1123" s="263"/>
    </row>
    <row r="1124" spans="1:9" x14ac:dyDescent="0.2">
      <c r="A1124" s="258"/>
      <c r="B1124" s="259"/>
      <c r="C1124" s="259"/>
      <c r="D1124" s="259"/>
      <c r="E1124" s="260"/>
      <c r="F1124" s="259"/>
      <c r="G1124" s="261"/>
      <c r="H1124" s="262"/>
      <c r="I1124" s="263"/>
    </row>
    <row r="1125" spans="1:9" x14ac:dyDescent="0.2">
      <c r="A1125" s="258"/>
      <c r="B1125" s="259"/>
      <c r="C1125" s="259"/>
      <c r="D1125" s="259"/>
      <c r="E1125" s="260"/>
      <c r="F1125" s="259"/>
      <c r="G1125" s="261"/>
      <c r="H1125" s="262"/>
      <c r="I1125" s="263"/>
    </row>
    <row r="1126" spans="1:9" x14ac:dyDescent="0.2">
      <c r="A1126" s="258"/>
      <c r="B1126" s="259"/>
      <c r="C1126" s="259"/>
      <c r="D1126" s="259"/>
      <c r="E1126" s="260"/>
      <c r="F1126" s="259"/>
      <c r="G1126" s="261"/>
      <c r="H1126" s="262"/>
      <c r="I1126" s="263"/>
    </row>
    <row r="1127" spans="1:9" x14ac:dyDescent="0.2">
      <c r="A1127" s="258"/>
      <c r="B1127" s="259"/>
      <c r="C1127" s="259"/>
      <c r="D1127" s="259"/>
      <c r="E1127" s="260"/>
      <c r="F1127" s="259"/>
      <c r="G1127" s="261"/>
      <c r="H1127" s="262"/>
      <c r="I1127" s="263"/>
    </row>
    <row r="1128" spans="1:9" x14ac:dyDescent="0.2">
      <c r="A1128" s="258"/>
      <c r="B1128" s="259"/>
      <c r="C1128" s="259"/>
      <c r="D1128" s="259"/>
      <c r="E1128" s="260"/>
      <c r="F1128" s="259"/>
      <c r="G1128" s="261"/>
      <c r="H1128" s="262"/>
      <c r="I1128" s="263"/>
    </row>
    <row r="1129" spans="1:9" x14ac:dyDescent="0.2">
      <c r="A1129" s="258"/>
      <c r="B1129" s="259"/>
      <c r="C1129" s="259"/>
      <c r="D1129" s="259"/>
      <c r="E1129" s="260"/>
      <c r="F1129" s="259"/>
      <c r="G1129" s="261"/>
      <c r="H1129" s="262"/>
      <c r="I1129" s="263"/>
    </row>
    <row r="1130" spans="1:9" x14ac:dyDescent="0.2">
      <c r="A1130" s="258"/>
      <c r="B1130" s="259"/>
      <c r="C1130" s="259"/>
      <c r="D1130" s="259"/>
      <c r="E1130" s="260"/>
      <c r="F1130" s="259"/>
      <c r="G1130" s="261"/>
      <c r="H1130" s="262"/>
      <c r="I1130" s="263"/>
    </row>
    <row r="1131" spans="1:9" x14ac:dyDescent="0.2">
      <c r="A1131" s="258"/>
      <c r="B1131" s="259"/>
      <c r="C1131" s="259"/>
      <c r="D1131" s="259"/>
      <c r="E1131" s="260"/>
      <c r="F1131" s="259"/>
      <c r="G1131" s="261"/>
      <c r="H1131" s="262"/>
      <c r="I1131" s="263"/>
    </row>
    <row r="1132" spans="1:9" x14ac:dyDescent="0.2">
      <c r="A1132" s="258"/>
      <c r="B1132" s="259"/>
      <c r="C1132" s="259"/>
      <c r="D1132" s="259"/>
      <c r="E1132" s="260"/>
      <c r="F1132" s="259"/>
      <c r="G1132" s="261"/>
      <c r="H1132" s="262"/>
      <c r="I1132" s="263"/>
    </row>
    <row r="1133" spans="1:9" x14ac:dyDescent="0.2">
      <c r="A1133" s="258"/>
      <c r="B1133" s="259"/>
      <c r="C1133" s="259"/>
      <c r="D1133" s="259"/>
      <c r="E1133" s="260"/>
      <c r="F1133" s="259"/>
      <c r="G1133" s="261"/>
      <c r="H1133" s="262"/>
      <c r="I1133" s="263"/>
    </row>
    <row r="1134" spans="1:9" x14ac:dyDescent="0.2">
      <c r="A1134" s="258"/>
      <c r="B1134" s="259"/>
      <c r="C1134" s="259"/>
      <c r="D1134" s="259"/>
      <c r="E1134" s="260"/>
      <c r="F1134" s="259"/>
      <c r="G1134" s="261"/>
      <c r="H1134" s="262"/>
      <c r="I1134" s="263"/>
    </row>
    <row r="1135" spans="1:9" x14ac:dyDescent="0.2">
      <c r="A1135" s="258"/>
      <c r="B1135" s="259"/>
      <c r="C1135" s="259"/>
      <c r="D1135" s="259"/>
      <c r="E1135" s="260"/>
      <c r="F1135" s="259"/>
      <c r="G1135" s="261"/>
      <c r="H1135" s="262"/>
      <c r="I1135" s="263"/>
    </row>
    <row r="1136" spans="1:9" x14ac:dyDescent="0.2">
      <c r="A1136" s="258"/>
      <c r="B1136" s="259"/>
      <c r="C1136" s="259"/>
      <c r="D1136" s="259"/>
      <c r="E1136" s="260"/>
      <c r="F1136" s="259"/>
      <c r="G1136" s="261"/>
      <c r="H1136" s="262"/>
      <c r="I1136" s="263"/>
    </row>
    <row r="1137" spans="1:9" x14ac:dyDescent="0.2">
      <c r="A1137" s="258"/>
      <c r="B1137" s="259"/>
      <c r="C1137" s="259"/>
      <c r="D1137" s="259"/>
      <c r="E1137" s="260"/>
      <c r="F1137" s="259"/>
      <c r="G1137" s="261"/>
      <c r="H1137" s="262"/>
      <c r="I1137" s="263"/>
    </row>
    <row r="1138" spans="1:9" x14ac:dyDescent="0.2">
      <c r="A1138" s="258"/>
      <c r="B1138" s="259"/>
      <c r="C1138" s="259"/>
      <c r="D1138" s="259"/>
      <c r="E1138" s="260"/>
      <c r="F1138" s="259"/>
      <c r="G1138" s="261"/>
      <c r="H1138" s="262"/>
      <c r="I1138" s="263"/>
    </row>
    <row r="1139" spans="1:9" x14ac:dyDescent="0.2">
      <c r="A1139" s="258"/>
      <c r="B1139" s="259"/>
      <c r="C1139" s="259"/>
      <c r="D1139" s="259"/>
      <c r="E1139" s="260"/>
      <c r="F1139" s="259"/>
      <c r="G1139" s="261"/>
      <c r="H1139" s="262"/>
      <c r="I1139" s="263"/>
    </row>
    <row r="1140" spans="1:9" x14ac:dyDescent="0.2">
      <c r="A1140" s="258"/>
      <c r="B1140" s="259"/>
      <c r="C1140" s="259"/>
      <c r="D1140" s="259"/>
      <c r="E1140" s="260"/>
      <c r="F1140" s="259"/>
      <c r="G1140" s="261"/>
      <c r="H1140" s="262"/>
      <c r="I1140" s="263"/>
    </row>
    <row r="1141" spans="1:9" x14ac:dyDescent="0.2">
      <c r="A1141" s="258"/>
      <c r="B1141" s="259"/>
      <c r="C1141" s="259"/>
      <c r="D1141" s="259"/>
      <c r="E1141" s="260"/>
      <c r="F1141" s="259"/>
      <c r="G1141" s="261"/>
      <c r="H1141" s="262"/>
      <c r="I1141" s="263"/>
    </row>
    <row r="1142" spans="1:9" x14ac:dyDescent="0.2">
      <c r="A1142" s="258"/>
      <c r="B1142" s="259"/>
      <c r="C1142" s="259"/>
      <c r="D1142" s="259"/>
      <c r="E1142" s="260"/>
      <c r="F1142" s="259"/>
      <c r="G1142" s="261"/>
      <c r="H1142" s="262"/>
      <c r="I1142" s="263"/>
    </row>
    <row r="1143" spans="1:9" x14ac:dyDescent="0.2">
      <c r="A1143" s="258"/>
      <c r="B1143" s="259"/>
      <c r="C1143" s="259"/>
      <c r="D1143" s="259"/>
      <c r="E1143" s="260"/>
      <c r="F1143" s="259"/>
      <c r="G1143" s="261"/>
      <c r="H1143" s="262"/>
      <c r="I1143" s="263"/>
    </row>
    <row r="1144" spans="1:9" x14ac:dyDescent="0.2">
      <c r="A1144" s="258"/>
      <c r="B1144" s="259"/>
      <c r="C1144" s="259"/>
      <c r="D1144" s="259"/>
      <c r="E1144" s="260"/>
      <c r="F1144" s="259"/>
      <c r="G1144" s="261"/>
      <c r="H1144" s="262"/>
      <c r="I1144" s="263"/>
    </row>
    <row r="1145" spans="1:9" x14ac:dyDescent="0.2">
      <c r="A1145" s="258"/>
      <c r="B1145" s="259"/>
      <c r="C1145" s="259"/>
      <c r="D1145" s="259"/>
      <c r="E1145" s="260"/>
      <c r="F1145" s="259"/>
      <c r="G1145" s="261"/>
      <c r="H1145" s="262"/>
      <c r="I1145" s="263"/>
    </row>
    <row r="1146" spans="1:9" x14ac:dyDescent="0.2">
      <c r="A1146" s="258"/>
      <c r="B1146" s="259"/>
      <c r="C1146" s="259"/>
      <c r="D1146" s="259"/>
      <c r="E1146" s="260"/>
      <c r="F1146" s="259"/>
      <c r="G1146" s="261"/>
      <c r="H1146" s="262"/>
      <c r="I1146" s="263"/>
    </row>
    <row r="1147" spans="1:9" x14ac:dyDescent="0.2">
      <c r="A1147" s="258"/>
      <c r="B1147" s="259"/>
      <c r="C1147" s="259"/>
      <c r="D1147" s="259"/>
      <c r="E1147" s="260"/>
      <c r="F1147" s="259"/>
      <c r="G1147" s="261"/>
      <c r="H1147" s="262"/>
      <c r="I1147" s="263"/>
    </row>
    <row r="1148" spans="1:9" x14ac:dyDescent="0.2">
      <c r="A1148" s="258"/>
      <c r="B1148" s="259"/>
      <c r="C1148" s="259"/>
      <c r="D1148" s="259"/>
      <c r="E1148" s="260"/>
      <c r="F1148" s="259"/>
      <c r="G1148" s="261"/>
      <c r="H1148" s="262"/>
      <c r="I1148" s="263"/>
    </row>
    <row r="1149" spans="1:9" x14ac:dyDescent="0.2">
      <c r="A1149" s="258"/>
      <c r="B1149" s="259"/>
      <c r="C1149" s="259"/>
      <c r="D1149" s="259"/>
      <c r="E1149" s="260"/>
      <c r="F1149" s="259"/>
      <c r="G1149" s="261"/>
      <c r="H1149" s="262"/>
      <c r="I1149" s="263"/>
    </row>
    <row r="1150" spans="1:9" x14ac:dyDescent="0.2">
      <c r="A1150" s="258"/>
      <c r="B1150" s="259"/>
      <c r="C1150" s="259"/>
      <c r="D1150" s="259"/>
      <c r="E1150" s="260"/>
      <c r="F1150" s="259"/>
      <c r="G1150" s="261"/>
      <c r="H1150" s="262"/>
      <c r="I1150" s="263"/>
    </row>
    <row r="1151" spans="1:9" x14ac:dyDescent="0.2">
      <c r="A1151" s="258"/>
      <c r="B1151" s="259"/>
      <c r="C1151" s="259"/>
      <c r="D1151" s="259"/>
      <c r="E1151" s="260"/>
      <c r="F1151" s="259"/>
      <c r="G1151" s="261"/>
      <c r="H1151" s="262"/>
      <c r="I1151" s="263"/>
    </row>
    <row r="1152" spans="1:9" x14ac:dyDescent="0.2">
      <c r="A1152" s="258"/>
      <c r="B1152" s="259"/>
      <c r="C1152" s="259"/>
      <c r="D1152" s="259"/>
      <c r="E1152" s="260"/>
      <c r="F1152" s="259"/>
      <c r="G1152" s="261"/>
      <c r="H1152" s="262"/>
      <c r="I1152" s="263"/>
    </row>
    <row r="1153" spans="1:9" x14ac:dyDescent="0.2">
      <c r="A1153" s="258"/>
      <c r="B1153" s="259"/>
      <c r="C1153" s="259"/>
      <c r="D1153" s="259"/>
      <c r="E1153" s="260"/>
      <c r="F1153" s="259"/>
      <c r="G1153" s="261"/>
      <c r="H1153" s="262"/>
      <c r="I1153" s="263"/>
    </row>
    <row r="1154" spans="1:9" x14ac:dyDescent="0.2">
      <c r="A1154" s="258"/>
      <c r="B1154" s="259"/>
      <c r="C1154" s="259"/>
      <c r="D1154" s="259"/>
      <c r="E1154" s="260"/>
      <c r="F1154" s="259"/>
      <c r="G1154" s="261"/>
      <c r="H1154" s="262"/>
      <c r="I1154" s="263"/>
    </row>
    <row r="1155" spans="1:9" x14ac:dyDescent="0.2">
      <c r="A1155" s="258"/>
      <c r="B1155" s="259"/>
      <c r="C1155" s="259"/>
      <c r="D1155" s="259"/>
      <c r="E1155" s="260"/>
      <c r="F1155" s="259"/>
      <c r="G1155" s="261"/>
      <c r="H1155" s="262"/>
      <c r="I1155" s="263"/>
    </row>
    <row r="1156" spans="1:9" x14ac:dyDescent="0.2">
      <c r="A1156" s="258"/>
      <c r="B1156" s="259"/>
      <c r="C1156" s="259"/>
      <c r="D1156" s="259"/>
      <c r="E1156" s="260"/>
      <c r="F1156" s="259"/>
      <c r="G1156" s="261"/>
      <c r="H1156" s="262"/>
      <c r="I1156" s="263"/>
    </row>
    <row r="1157" spans="1:9" x14ac:dyDescent="0.2">
      <c r="A1157" s="258"/>
      <c r="B1157" s="259"/>
      <c r="C1157" s="259"/>
      <c r="D1157" s="259"/>
      <c r="E1157" s="260"/>
      <c r="F1157" s="259"/>
      <c r="G1157" s="261"/>
      <c r="H1157" s="262"/>
      <c r="I1157" s="263"/>
    </row>
    <row r="1158" spans="1:9" x14ac:dyDescent="0.2">
      <c r="A1158" s="258"/>
      <c r="B1158" s="259"/>
      <c r="C1158" s="259"/>
      <c r="D1158" s="259"/>
      <c r="E1158" s="260"/>
      <c r="F1158" s="259"/>
      <c r="G1158" s="261"/>
      <c r="H1158" s="262"/>
      <c r="I1158" s="263"/>
    </row>
    <row r="1159" spans="1:9" x14ac:dyDescent="0.2">
      <c r="A1159" s="258"/>
      <c r="B1159" s="259"/>
      <c r="C1159" s="259"/>
      <c r="D1159" s="259"/>
      <c r="E1159" s="260"/>
      <c r="F1159" s="259"/>
      <c r="G1159" s="261"/>
      <c r="H1159" s="262"/>
      <c r="I1159" s="263"/>
    </row>
    <row r="1160" spans="1:9" x14ac:dyDescent="0.2">
      <c r="A1160" s="258"/>
      <c r="B1160" s="259"/>
      <c r="C1160" s="259"/>
      <c r="D1160" s="259"/>
      <c r="E1160" s="260"/>
      <c r="F1160" s="259"/>
      <c r="G1160" s="261"/>
      <c r="H1160" s="262"/>
      <c r="I1160" s="263"/>
    </row>
    <row r="1161" spans="1:9" x14ac:dyDescent="0.2">
      <c r="A1161" s="258"/>
      <c r="B1161" s="259"/>
      <c r="C1161" s="259"/>
      <c r="D1161" s="259"/>
      <c r="E1161" s="260"/>
      <c r="F1161" s="259"/>
      <c r="G1161" s="261"/>
      <c r="H1161" s="262"/>
      <c r="I1161" s="263"/>
    </row>
    <row r="1162" spans="1:9" x14ac:dyDescent="0.2">
      <c r="A1162" s="258"/>
      <c r="B1162" s="259"/>
      <c r="C1162" s="259"/>
      <c r="D1162" s="259"/>
      <c r="E1162" s="260"/>
      <c r="F1162" s="259"/>
      <c r="G1162" s="261"/>
      <c r="H1162" s="262"/>
      <c r="I1162" s="263"/>
    </row>
    <row r="1163" spans="1:9" x14ac:dyDescent="0.2">
      <c r="A1163" s="258"/>
      <c r="B1163" s="259"/>
      <c r="C1163" s="259"/>
      <c r="D1163" s="259"/>
      <c r="E1163" s="260"/>
      <c r="F1163" s="259"/>
      <c r="G1163" s="261"/>
      <c r="H1163" s="262"/>
      <c r="I1163" s="263"/>
    </row>
    <row r="1164" spans="1:9" x14ac:dyDescent="0.2">
      <c r="A1164" s="258"/>
      <c r="B1164" s="259"/>
      <c r="C1164" s="259"/>
      <c r="D1164" s="259"/>
      <c r="E1164" s="260"/>
      <c r="F1164" s="259"/>
      <c r="G1164" s="261"/>
      <c r="H1164" s="262"/>
      <c r="I1164" s="263"/>
    </row>
    <row r="1165" spans="1:9" x14ac:dyDescent="0.2">
      <c r="A1165" s="258"/>
      <c r="B1165" s="259"/>
      <c r="C1165" s="259"/>
      <c r="D1165" s="259"/>
      <c r="E1165" s="260"/>
      <c r="F1165" s="259"/>
      <c r="G1165" s="261"/>
      <c r="H1165" s="262"/>
      <c r="I1165" s="263"/>
    </row>
    <row r="1166" spans="1:9" x14ac:dyDescent="0.2">
      <c r="A1166" s="258"/>
      <c r="B1166" s="259"/>
      <c r="C1166" s="259"/>
      <c r="D1166" s="259"/>
      <c r="E1166" s="260"/>
      <c r="F1166" s="259"/>
      <c r="G1166" s="261"/>
      <c r="H1166" s="262"/>
      <c r="I1166" s="263"/>
    </row>
    <row r="1167" spans="1:9" x14ac:dyDescent="0.2">
      <c r="A1167" s="258"/>
      <c r="B1167" s="259"/>
      <c r="C1167" s="259"/>
      <c r="D1167" s="259"/>
      <c r="E1167" s="260"/>
      <c r="F1167" s="259"/>
      <c r="G1167" s="261"/>
      <c r="H1167" s="262"/>
      <c r="I1167" s="263"/>
    </row>
    <row r="1168" spans="1:9" x14ac:dyDescent="0.2">
      <c r="A1168" s="258"/>
      <c r="B1168" s="259"/>
      <c r="C1168" s="259"/>
      <c r="D1168" s="259"/>
      <c r="E1168" s="260"/>
      <c r="F1168" s="259"/>
      <c r="G1168" s="261"/>
      <c r="H1168" s="262"/>
      <c r="I1168" s="263"/>
    </row>
    <row r="1169" spans="1:9" x14ac:dyDescent="0.2">
      <c r="A1169" s="258"/>
      <c r="B1169" s="259"/>
      <c r="C1169" s="259"/>
      <c r="D1169" s="259"/>
      <c r="E1169" s="260"/>
      <c r="F1169" s="259"/>
      <c r="G1169" s="261"/>
      <c r="H1169" s="262"/>
      <c r="I1169" s="263"/>
    </row>
    <row r="1170" spans="1:9" x14ac:dyDescent="0.2">
      <c r="A1170" s="258"/>
      <c r="B1170" s="259"/>
      <c r="C1170" s="259"/>
      <c r="D1170" s="259"/>
      <c r="E1170" s="260"/>
      <c r="F1170" s="259"/>
      <c r="G1170" s="261"/>
      <c r="H1170" s="262"/>
      <c r="I1170" s="263"/>
    </row>
    <row r="1171" spans="1:9" x14ac:dyDescent="0.2">
      <c r="A1171" s="258"/>
      <c r="B1171" s="259"/>
      <c r="C1171" s="259"/>
      <c r="D1171" s="259"/>
      <c r="E1171" s="260"/>
      <c r="F1171" s="259"/>
      <c r="G1171" s="261"/>
      <c r="H1171" s="262"/>
      <c r="I1171" s="263"/>
    </row>
    <row r="1172" spans="1:9" x14ac:dyDescent="0.2">
      <c r="A1172" s="258"/>
      <c r="B1172" s="259"/>
      <c r="C1172" s="259"/>
      <c r="D1172" s="259"/>
      <c r="E1172" s="260"/>
      <c r="F1172" s="259"/>
      <c r="G1172" s="261"/>
      <c r="H1172" s="262"/>
      <c r="I1172" s="263"/>
    </row>
    <row r="1173" spans="1:9" x14ac:dyDescent="0.2">
      <c r="A1173" s="258"/>
      <c r="B1173" s="259"/>
      <c r="C1173" s="259"/>
      <c r="D1173" s="259"/>
      <c r="E1173" s="260"/>
      <c r="F1173" s="259"/>
      <c r="G1173" s="261"/>
      <c r="H1173" s="262"/>
      <c r="I1173" s="263"/>
    </row>
    <row r="1174" spans="1:9" x14ac:dyDescent="0.2">
      <c r="A1174" s="258"/>
      <c r="B1174" s="259"/>
      <c r="C1174" s="259"/>
      <c r="D1174" s="259"/>
      <c r="E1174" s="260"/>
      <c r="F1174" s="259"/>
      <c r="G1174" s="261"/>
      <c r="H1174" s="262"/>
      <c r="I1174" s="263"/>
    </row>
    <row r="1175" spans="1:9" x14ac:dyDescent="0.2">
      <c r="A1175" s="258"/>
      <c r="B1175" s="259"/>
      <c r="C1175" s="259"/>
      <c r="D1175" s="259"/>
      <c r="E1175" s="260"/>
      <c r="F1175" s="259"/>
      <c r="G1175" s="261"/>
      <c r="H1175" s="262"/>
      <c r="I1175" s="263"/>
    </row>
    <row r="1176" spans="1:9" x14ac:dyDescent="0.2">
      <c r="A1176" s="258"/>
      <c r="B1176" s="259"/>
      <c r="C1176" s="259"/>
      <c r="D1176" s="259"/>
      <c r="E1176" s="260"/>
      <c r="F1176" s="259"/>
      <c r="G1176" s="261"/>
      <c r="H1176" s="262"/>
      <c r="I1176" s="263"/>
    </row>
    <row r="1177" spans="1:9" x14ac:dyDescent="0.2">
      <c r="A1177" s="258"/>
      <c r="B1177" s="259"/>
      <c r="C1177" s="259"/>
      <c r="D1177" s="259"/>
      <c r="E1177" s="260"/>
      <c r="F1177" s="259"/>
      <c r="G1177" s="261"/>
      <c r="H1177" s="262"/>
      <c r="I1177" s="263"/>
    </row>
    <row r="1178" spans="1:9" x14ac:dyDescent="0.2">
      <c r="A1178" s="258"/>
      <c r="B1178" s="259"/>
      <c r="C1178" s="259"/>
      <c r="D1178" s="259"/>
      <c r="E1178" s="260"/>
      <c r="F1178" s="259"/>
      <c r="G1178" s="261"/>
      <c r="H1178" s="262"/>
      <c r="I1178" s="263"/>
    </row>
    <row r="1179" spans="1:9" x14ac:dyDescent="0.2">
      <c r="A1179" s="258"/>
      <c r="B1179" s="259"/>
      <c r="C1179" s="259"/>
      <c r="D1179" s="259"/>
      <c r="E1179" s="260"/>
      <c r="F1179" s="259"/>
      <c r="G1179" s="261"/>
      <c r="H1179" s="262"/>
      <c r="I1179" s="263"/>
    </row>
    <row r="1180" spans="1:9" x14ac:dyDescent="0.2">
      <c r="A1180" s="258"/>
      <c r="B1180" s="259"/>
      <c r="C1180" s="259"/>
      <c r="D1180" s="259"/>
      <c r="E1180" s="260"/>
      <c r="F1180" s="259"/>
      <c r="G1180" s="261"/>
      <c r="H1180" s="262"/>
      <c r="I1180" s="263"/>
    </row>
    <row r="1181" spans="1:9" x14ac:dyDescent="0.2">
      <c r="A1181" s="258"/>
      <c r="B1181" s="259"/>
      <c r="C1181" s="259"/>
      <c r="D1181" s="259"/>
      <c r="E1181" s="260"/>
      <c r="F1181" s="259"/>
      <c r="G1181" s="261"/>
      <c r="H1181" s="262"/>
      <c r="I1181" s="263"/>
    </row>
    <row r="1182" spans="1:9" x14ac:dyDescent="0.2">
      <c r="A1182" s="258"/>
      <c r="B1182" s="259"/>
      <c r="C1182" s="259"/>
      <c r="D1182" s="259"/>
      <c r="E1182" s="260"/>
      <c r="F1182" s="259"/>
      <c r="G1182" s="261"/>
      <c r="H1182" s="262"/>
      <c r="I1182" s="263"/>
    </row>
    <row r="1183" spans="1:9" x14ac:dyDescent="0.2">
      <c r="A1183" s="258"/>
      <c r="B1183" s="259"/>
      <c r="C1183" s="259"/>
      <c r="D1183" s="259"/>
      <c r="E1183" s="260"/>
      <c r="F1183" s="259"/>
      <c r="G1183" s="261"/>
      <c r="H1183" s="262"/>
      <c r="I1183" s="263"/>
    </row>
    <row r="1184" spans="1:9" x14ac:dyDescent="0.2">
      <c r="A1184" s="258"/>
      <c r="B1184" s="259"/>
      <c r="C1184" s="259"/>
      <c r="D1184" s="259"/>
      <c r="E1184" s="260"/>
      <c r="F1184" s="259"/>
      <c r="G1184" s="261"/>
      <c r="H1184" s="262"/>
      <c r="I1184" s="263"/>
    </row>
    <row r="1185" spans="1:9" x14ac:dyDescent="0.2">
      <c r="A1185" s="258"/>
      <c r="B1185" s="259"/>
      <c r="C1185" s="259"/>
      <c r="D1185" s="259"/>
      <c r="E1185" s="260"/>
      <c r="F1185" s="259"/>
      <c r="G1185" s="261"/>
      <c r="H1185" s="262"/>
      <c r="I1185" s="263"/>
    </row>
    <row r="1186" spans="1:9" x14ac:dyDescent="0.2">
      <c r="A1186" s="258"/>
      <c r="B1186" s="259"/>
      <c r="C1186" s="259"/>
      <c r="D1186" s="259"/>
      <c r="E1186" s="260"/>
      <c r="F1186" s="259"/>
      <c r="G1186" s="261"/>
      <c r="H1186" s="262"/>
      <c r="I1186" s="263"/>
    </row>
    <row r="1187" spans="1:9" x14ac:dyDescent="0.2">
      <c r="A1187" s="258"/>
      <c r="B1187" s="259"/>
      <c r="C1187" s="259"/>
      <c r="D1187" s="259"/>
      <c r="E1187" s="260"/>
      <c r="F1187" s="259"/>
      <c r="G1187" s="261"/>
      <c r="H1187" s="262"/>
      <c r="I1187" s="263"/>
    </row>
    <row r="1188" spans="1:9" x14ac:dyDescent="0.2">
      <c r="A1188" s="258"/>
      <c r="B1188" s="259"/>
      <c r="C1188" s="259"/>
      <c r="D1188" s="259"/>
      <c r="E1188" s="260"/>
      <c r="F1188" s="259"/>
      <c r="G1188" s="261"/>
      <c r="H1188" s="262"/>
      <c r="I1188" s="263"/>
    </row>
    <row r="1189" spans="1:9" x14ac:dyDescent="0.2">
      <c r="A1189" s="258"/>
      <c r="B1189" s="259"/>
      <c r="C1189" s="259"/>
      <c r="D1189" s="259"/>
      <c r="E1189" s="260"/>
      <c r="F1189" s="259"/>
      <c r="G1189" s="261"/>
      <c r="H1189" s="262"/>
      <c r="I1189" s="263"/>
    </row>
    <row r="1190" spans="1:9" x14ac:dyDescent="0.2">
      <c r="A1190" s="258"/>
      <c r="B1190" s="259"/>
      <c r="C1190" s="259"/>
      <c r="D1190" s="259"/>
      <c r="E1190" s="260"/>
      <c r="F1190" s="259"/>
      <c r="G1190" s="261"/>
      <c r="H1190" s="262"/>
      <c r="I1190" s="263"/>
    </row>
    <row r="1191" spans="1:9" x14ac:dyDescent="0.2">
      <c r="A1191" s="258"/>
      <c r="B1191" s="259"/>
      <c r="C1191" s="259"/>
      <c r="D1191" s="259"/>
      <c r="E1191" s="260"/>
      <c r="F1191" s="259"/>
      <c r="G1191" s="261"/>
      <c r="H1191" s="262"/>
      <c r="I1191" s="263"/>
    </row>
    <row r="1192" spans="1:9" x14ac:dyDescent="0.2">
      <c r="A1192" s="258"/>
      <c r="B1192" s="259"/>
      <c r="C1192" s="259"/>
      <c r="D1192" s="259"/>
      <c r="E1192" s="260"/>
      <c r="F1192" s="259"/>
      <c r="G1192" s="261"/>
      <c r="H1192" s="262"/>
      <c r="I1192" s="263"/>
    </row>
    <row r="1193" spans="1:9" x14ac:dyDescent="0.2">
      <c r="A1193" s="258"/>
      <c r="B1193" s="259"/>
      <c r="C1193" s="259"/>
      <c r="D1193" s="259"/>
      <c r="E1193" s="260"/>
      <c r="F1193" s="259"/>
      <c r="G1193" s="261"/>
      <c r="H1193" s="262"/>
      <c r="I1193" s="263"/>
    </row>
    <row r="1194" spans="1:9" x14ac:dyDescent="0.2">
      <c r="A1194" s="258"/>
      <c r="B1194" s="259"/>
      <c r="C1194" s="259"/>
      <c r="D1194" s="259"/>
      <c r="E1194" s="260"/>
      <c r="F1194" s="259"/>
      <c r="G1194" s="261"/>
      <c r="H1194" s="262"/>
      <c r="I1194" s="263"/>
    </row>
    <row r="1195" spans="1:9" x14ac:dyDescent="0.2">
      <c r="A1195" s="258"/>
      <c r="B1195" s="259"/>
      <c r="C1195" s="259"/>
      <c r="D1195" s="259"/>
      <c r="E1195" s="260"/>
      <c r="F1195" s="259"/>
      <c r="G1195" s="261"/>
      <c r="H1195" s="262"/>
      <c r="I1195" s="263"/>
    </row>
    <row r="1196" spans="1:9" x14ac:dyDescent="0.2">
      <c r="A1196" s="258"/>
      <c r="B1196" s="259"/>
      <c r="C1196" s="259"/>
      <c r="D1196" s="259"/>
      <c r="E1196" s="260"/>
      <c r="F1196" s="259"/>
      <c r="G1196" s="261"/>
      <c r="H1196" s="262"/>
      <c r="I1196" s="263"/>
    </row>
    <row r="1197" spans="1:9" x14ac:dyDescent="0.2">
      <c r="A1197" s="258"/>
      <c r="B1197" s="259"/>
      <c r="C1197" s="259"/>
      <c r="D1197" s="259"/>
      <c r="E1197" s="260"/>
      <c r="F1197" s="259"/>
      <c r="G1197" s="261"/>
      <c r="H1197" s="262"/>
      <c r="I1197" s="263"/>
    </row>
    <row r="1198" spans="1:9" x14ac:dyDescent="0.2">
      <c r="A1198" s="258"/>
      <c r="B1198" s="259"/>
      <c r="C1198" s="259"/>
      <c r="D1198" s="259"/>
      <c r="E1198" s="260"/>
      <c r="F1198" s="259"/>
      <c r="G1198" s="261"/>
      <c r="H1198" s="262"/>
      <c r="I1198" s="263"/>
    </row>
    <row r="1199" spans="1:9" x14ac:dyDescent="0.2">
      <c r="A1199" s="258"/>
      <c r="B1199" s="259"/>
      <c r="C1199" s="259"/>
      <c r="D1199" s="259"/>
      <c r="E1199" s="260"/>
      <c r="F1199" s="259"/>
      <c r="G1199" s="261"/>
      <c r="H1199" s="262"/>
      <c r="I1199" s="263"/>
    </row>
    <row r="1200" spans="1:9" x14ac:dyDescent="0.2">
      <c r="A1200" s="258"/>
      <c r="B1200" s="259"/>
      <c r="C1200" s="259"/>
      <c r="D1200" s="259"/>
      <c r="E1200" s="260"/>
      <c r="F1200" s="259"/>
      <c r="G1200" s="261"/>
      <c r="H1200" s="262"/>
      <c r="I1200" s="263"/>
    </row>
    <row r="1201" spans="1:9" x14ac:dyDescent="0.2">
      <c r="A1201" s="258"/>
      <c r="B1201" s="259"/>
      <c r="C1201" s="259"/>
      <c r="D1201" s="259"/>
      <c r="E1201" s="260"/>
      <c r="F1201" s="259"/>
      <c r="G1201" s="261"/>
      <c r="H1201" s="262"/>
      <c r="I1201" s="263"/>
    </row>
    <row r="1202" spans="1:9" x14ac:dyDescent="0.2">
      <c r="A1202" s="258"/>
      <c r="B1202" s="259"/>
      <c r="C1202" s="259"/>
      <c r="D1202" s="259"/>
      <c r="E1202" s="260"/>
      <c r="F1202" s="259"/>
      <c r="G1202" s="261"/>
      <c r="H1202" s="262"/>
      <c r="I1202" s="263"/>
    </row>
    <row r="1203" spans="1:9" x14ac:dyDescent="0.2">
      <c r="A1203" s="258"/>
      <c r="B1203" s="259"/>
      <c r="C1203" s="259"/>
      <c r="D1203" s="259"/>
      <c r="E1203" s="260"/>
      <c r="F1203" s="259"/>
      <c r="G1203" s="261"/>
      <c r="H1203" s="262"/>
      <c r="I1203" s="263"/>
    </row>
    <row r="1204" spans="1:9" x14ac:dyDescent="0.2">
      <c r="A1204" s="258"/>
      <c r="B1204" s="259"/>
      <c r="C1204" s="259"/>
      <c r="D1204" s="259"/>
      <c r="E1204" s="260"/>
      <c r="F1204" s="259"/>
      <c r="G1204" s="261"/>
      <c r="H1204" s="262"/>
      <c r="I1204" s="263"/>
    </row>
    <row r="1205" spans="1:9" x14ac:dyDescent="0.2">
      <c r="A1205" s="258"/>
      <c r="B1205" s="259"/>
      <c r="C1205" s="259"/>
      <c r="D1205" s="259"/>
      <c r="E1205" s="260"/>
      <c r="F1205" s="259"/>
      <c r="G1205" s="261"/>
      <c r="H1205" s="262"/>
      <c r="I1205" s="263"/>
    </row>
    <row r="1206" spans="1:9" x14ac:dyDescent="0.2">
      <c r="A1206" s="258"/>
      <c r="B1206" s="259"/>
      <c r="C1206" s="259"/>
      <c r="D1206" s="259"/>
      <c r="E1206" s="260"/>
      <c r="F1206" s="259"/>
      <c r="G1206" s="261"/>
      <c r="H1206" s="262"/>
      <c r="I1206" s="263"/>
    </row>
    <row r="1207" spans="1:9" x14ac:dyDescent="0.2">
      <c r="A1207" s="258"/>
      <c r="B1207" s="259"/>
      <c r="C1207" s="259"/>
      <c r="D1207" s="259"/>
      <c r="E1207" s="260"/>
      <c r="F1207" s="259"/>
      <c r="G1207" s="261"/>
      <c r="H1207" s="262"/>
      <c r="I1207" s="263"/>
    </row>
    <row r="1208" spans="1:9" x14ac:dyDescent="0.2">
      <c r="A1208" s="258"/>
      <c r="B1208" s="259"/>
      <c r="C1208" s="259"/>
      <c r="D1208" s="259"/>
      <c r="E1208" s="260"/>
      <c r="F1208" s="259"/>
      <c r="G1208" s="261"/>
      <c r="H1208" s="262"/>
      <c r="I1208" s="263"/>
    </row>
    <row r="1209" spans="1:9" x14ac:dyDescent="0.2">
      <c r="A1209" s="258"/>
      <c r="B1209" s="259"/>
      <c r="C1209" s="259"/>
      <c r="D1209" s="259"/>
      <c r="E1209" s="260"/>
      <c r="F1209" s="259"/>
      <c r="G1209" s="261"/>
      <c r="H1209" s="262"/>
      <c r="I1209" s="263"/>
    </row>
    <row r="1210" spans="1:9" x14ac:dyDescent="0.2">
      <c r="A1210" s="258"/>
      <c r="B1210" s="259"/>
      <c r="C1210" s="259"/>
      <c r="D1210" s="259"/>
      <c r="E1210" s="260"/>
      <c r="F1210" s="259"/>
      <c r="G1210" s="261"/>
      <c r="H1210" s="262"/>
      <c r="I1210" s="263"/>
    </row>
    <row r="1211" spans="1:9" x14ac:dyDescent="0.2">
      <c r="A1211" s="258"/>
      <c r="B1211" s="259"/>
      <c r="C1211" s="259"/>
      <c r="D1211" s="259"/>
      <c r="E1211" s="260"/>
      <c r="F1211" s="259"/>
      <c r="G1211" s="261"/>
      <c r="H1211" s="262"/>
      <c r="I1211" s="263"/>
    </row>
    <row r="1212" spans="1:9" x14ac:dyDescent="0.2">
      <c r="A1212" s="258"/>
      <c r="B1212" s="259"/>
      <c r="C1212" s="259"/>
      <c r="D1212" s="259"/>
      <c r="E1212" s="260"/>
      <c r="F1212" s="259"/>
      <c r="G1212" s="261"/>
      <c r="H1212" s="262"/>
      <c r="I1212" s="263"/>
    </row>
    <row r="1213" spans="1:9" x14ac:dyDescent="0.2">
      <c r="A1213" s="258"/>
      <c r="B1213" s="259"/>
      <c r="C1213" s="259"/>
      <c r="D1213" s="259"/>
      <c r="E1213" s="260"/>
      <c r="F1213" s="259"/>
      <c r="G1213" s="261"/>
      <c r="H1213" s="262"/>
      <c r="I1213" s="263"/>
    </row>
    <row r="1214" spans="1:9" x14ac:dyDescent="0.2">
      <c r="A1214" s="258"/>
      <c r="B1214" s="259"/>
      <c r="C1214" s="259"/>
      <c r="D1214" s="259"/>
      <c r="E1214" s="260"/>
      <c r="F1214" s="259"/>
      <c r="G1214" s="261"/>
      <c r="H1214" s="262"/>
      <c r="I1214" s="263"/>
    </row>
    <row r="1215" spans="1:9" x14ac:dyDescent="0.2">
      <c r="A1215" s="258"/>
      <c r="B1215" s="259"/>
      <c r="C1215" s="259"/>
      <c r="D1215" s="259"/>
      <c r="E1215" s="260"/>
      <c r="F1215" s="259"/>
      <c r="G1215" s="261"/>
      <c r="H1215" s="262"/>
      <c r="I1215" s="263"/>
    </row>
    <row r="1216" spans="1:9" x14ac:dyDescent="0.2">
      <c r="A1216" s="258"/>
      <c r="B1216" s="259"/>
      <c r="C1216" s="259"/>
      <c r="D1216" s="259"/>
      <c r="E1216" s="260"/>
      <c r="F1216" s="259"/>
      <c r="G1216" s="261"/>
      <c r="H1216" s="262"/>
      <c r="I1216" s="263"/>
    </row>
    <row r="1217" spans="1:9" x14ac:dyDescent="0.2">
      <c r="A1217" s="258"/>
      <c r="B1217" s="259"/>
      <c r="C1217" s="259"/>
      <c r="D1217" s="259"/>
      <c r="E1217" s="260"/>
      <c r="F1217" s="259"/>
      <c r="G1217" s="261"/>
      <c r="H1217" s="262"/>
      <c r="I1217" s="263"/>
    </row>
    <row r="1218" spans="1:9" x14ac:dyDescent="0.2">
      <c r="I1218" s="263"/>
    </row>
    <row r="1219" spans="1:9" x14ac:dyDescent="0.2">
      <c r="I1219" s="263"/>
    </row>
    <row r="1220" spans="1:9" x14ac:dyDescent="0.2">
      <c r="I1220" s="263"/>
    </row>
    <row r="1221" spans="1:9" x14ac:dyDescent="0.2">
      <c r="I1221" s="263"/>
    </row>
    <row r="1222" spans="1:9" x14ac:dyDescent="0.2">
      <c r="I1222" s="263"/>
    </row>
    <row r="1223" spans="1:9" x14ac:dyDescent="0.2">
      <c r="I1223" s="263"/>
    </row>
    <row r="1224" spans="1:9" x14ac:dyDescent="0.2">
      <c r="I1224" s="263"/>
    </row>
    <row r="1225" spans="1:9" x14ac:dyDescent="0.2">
      <c r="I1225" s="263"/>
    </row>
    <row r="1226" spans="1:9" x14ac:dyDescent="0.2">
      <c r="I1226" s="263"/>
    </row>
    <row r="1227" spans="1:9" x14ac:dyDescent="0.2">
      <c r="I1227" s="263"/>
    </row>
    <row r="1228" spans="1:9" x14ac:dyDescent="0.2">
      <c r="I1228" s="263"/>
    </row>
    <row r="1229" spans="1:9" x14ac:dyDescent="0.2">
      <c r="I1229" s="263"/>
    </row>
    <row r="1230" spans="1:9" x14ac:dyDescent="0.2">
      <c r="I1230" s="263"/>
    </row>
    <row r="1231" spans="1:9" x14ac:dyDescent="0.2">
      <c r="I1231" s="263"/>
    </row>
    <row r="1232" spans="1:9" x14ac:dyDescent="0.2">
      <c r="I1232" s="263"/>
    </row>
    <row r="1233" spans="9:9" x14ac:dyDescent="0.2">
      <c r="I1233" s="263"/>
    </row>
    <row r="1234" spans="9:9" x14ac:dyDescent="0.2">
      <c r="I1234" s="263"/>
    </row>
    <row r="1235" spans="9:9" x14ac:dyDescent="0.2">
      <c r="I1235" s="263"/>
    </row>
    <row r="1236" spans="9:9" x14ac:dyDescent="0.2">
      <c r="I1236" s="263"/>
    </row>
    <row r="1237" spans="9:9" x14ac:dyDescent="0.2">
      <c r="I1237" s="263"/>
    </row>
    <row r="1238" spans="9:9" x14ac:dyDescent="0.2">
      <c r="I1238" s="263"/>
    </row>
    <row r="1239" spans="9:9" x14ac:dyDescent="0.2">
      <c r="I1239" s="263"/>
    </row>
    <row r="1240" spans="9:9" x14ac:dyDescent="0.2">
      <c r="I1240" s="263"/>
    </row>
    <row r="1241" spans="9:9" x14ac:dyDescent="0.2">
      <c r="I1241" s="263"/>
    </row>
    <row r="1242" spans="9:9" x14ac:dyDescent="0.2">
      <c r="I1242" s="263"/>
    </row>
    <row r="1243" spans="9:9" x14ac:dyDescent="0.2">
      <c r="I1243" s="263"/>
    </row>
    <row r="1244" spans="9:9" x14ac:dyDescent="0.2">
      <c r="I1244" s="263"/>
    </row>
    <row r="1245" spans="9:9" x14ac:dyDescent="0.2">
      <c r="I1245" s="263"/>
    </row>
    <row r="1246" spans="9:9" x14ac:dyDescent="0.2">
      <c r="I1246" s="263"/>
    </row>
    <row r="1247" spans="9:9" x14ac:dyDescent="0.2">
      <c r="I1247" s="263"/>
    </row>
    <row r="1248" spans="9:9" x14ac:dyDescent="0.2">
      <c r="I1248" s="263"/>
    </row>
    <row r="1249" spans="9:9" x14ac:dyDescent="0.2">
      <c r="I1249" s="263"/>
    </row>
    <row r="1250" spans="9:9" x14ac:dyDescent="0.2">
      <c r="I1250" s="263"/>
    </row>
    <row r="1251" spans="9:9" x14ac:dyDescent="0.2">
      <c r="I1251" s="263"/>
    </row>
    <row r="1252" spans="9:9" x14ac:dyDescent="0.2">
      <c r="I1252" s="263"/>
    </row>
    <row r="1253" spans="9:9" x14ac:dyDescent="0.2">
      <c r="I1253" s="263"/>
    </row>
    <row r="1254" spans="9:9" x14ac:dyDescent="0.2">
      <c r="I1254" s="263"/>
    </row>
    <row r="1255" spans="9:9" x14ac:dyDescent="0.2">
      <c r="I1255" s="263"/>
    </row>
    <row r="1256" spans="9:9" x14ac:dyDescent="0.2">
      <c r="I1256" s="263"/>
    </row>
    <row r="1257" spans="9:9" x14ac:dyDescent="0.2">
      <c r="I1257" s="263"/>
    </row>
    <row r="1258" spans="9:9" x14ac:dyDescent="0.2">
      <c r="I1258" s="263"/>
    </row>
    <row r="1259" spans="9:9" x14ac:dyDescent="0.2">
      <c r="I1259" s="263"/>
    </row>
    <row r="1260" spans="9:9" x14ac:dyDescent="0.2">
      <c r="I1260" s="263"/>
    </row>
    <row r="1261" spans="9:9" x14ac:dyDescent="0.2">
      <c r="I1261" s="263"/>
    </row>
    <row r="1262" spans="9:9" x14ac:dyDescent="0.2">
      <c r="I1262" s="263"/>
    </row>
    <row r="1263" spans="9:9" x14ac:dyDescent="0.2">
      <c r="I1263" s="263"/>
    </row>
    <row r="1264" spans="9:9" x14ac:dyDescent="0.2">
      <c r="I1264" s="263"/>
    </row>
    <row r="1265" spans="9:9" x14ac:dyDescent="0.2">
      <c r="I1265" s="263"/>
    </row>
    <row r="1266" spans="9:9" x14ac:dyDescent="0.2">
      <c r="I1266" s="263"/>
    </row>
    <row r="1267" spans="9:9" x14ac:dyDescent="0.2">
      <c r="I1267" s="263"/>
    </row>
    <row r="1268" spans="9:9" x14ac:dyDescent="0.2">
      <c r="I1268" s="263"/>
    </row>
    <row r="1269" spans="9:9" x14ac:dyDescent="0.2">
      <c r="I1269" s="263"/>
    </row>
    <row r="1270" spans="9:9" x14ac:dyDescent="0.2">
      <c r="I1270" s="263"/>
    </row>
    <row r="1271" spans="9:9" x14ac:dyDescent="0.2">
      <c r="I1271" s="263"/>
    </row>
    <row r="1272" spans="9:9" x14ac:dyDescent="0.2">
      <c r="I1272" s="263"/>
    </row>
    <row r="1273" spans="9:9" x14ac:dyDescent="0.2">
      <c r="I1273" s="263"/>
    </row>
    <row r="1274" spans="9:9" x14ac:dyDescent="0.2">
      <c r="I1274" s="263"/>
    </row>
    <row r="1275" spans="9:9" x14ac:dyDescent="0.2">
      <c r="I1275" s="263"/>
    </row>
    <row r="1276" spans="9:9" x14ac:dyDescent="0.2">
      <c r="I1276" s="263"/>
    </row>
    <row r="1277" spans="9:9" x14ac:dyDescent="0.2">
      <c r="I1277" s="263"/>
    </row>
    <row r="1278" spans="9:9" x14ac:dyDescent="0.2">
      <c r="I1278" s="263"/>
    </row>
    <row r="1279" spans="9:9" x14ac:dyDescent="0.2">
      <c r="I1279" s="263"/>
    </row>
    <row r="1280" spans="9:9" x14ac:dyDescent="0.2">
      <c r="I1280" s="263"/>
    </row>
    <row r="1281" spans="9:9" x14ac:dyDescent="0.2">
      <c r="I1281" s="263"/>
    </row>
    <row r="1282" spans="9:9" x14ac:dyDescent="0.2">
      <c r="I1282" s="263"/>
    </row>
    <row r="1283" spans="9:9" x14ac:dyDescent="0.2">
      <c r="I1283" s="263"/>
    </row>
    <row r="1284" spans="9:9" x14ac:dyDescent="0.2">
      <c r="I1284" s="263"/>
    </row>
    <row r="1285" spans="9:9" x14ac:dyDescent="0.2">
      <c r="I1285" s="263"/>
    </row>
    <row r="1286" spans="9:9" x14ac:dyDescent="0.2">
      <c r="I1286" s="263"/>
    </row>
    <row r="1287" spans="9:9" x14ac:dyDescent="0.2">
      <c r="I1287" s="263"/>
    </row>
    <row r="1288" spans="9:9" x14ac:dyDescent="0.2">
      <c r="I1288" s="263"/>
    </row>
    <row r="1289" spans="9:9" x14ac:dyDescent="0.2">
      <c r="I1289" s="263"/>
    </row>
    <row r="1290" spans="9:9" x14ac:dyDescent="0.2">
      <c r="I1290" s="263"/>
    </row>
    <row r="1291" spans="9:9" x14ac:dyDescent="0.2">
      <c r="I1291" s="263"/>
    </row>
    <row r="1292" spans="9:9" x14ac:dyDescent="0.2">
      <c r="I1292" s="263"/>
    </row>
    <row r="1293" spans="9:9" x14ac:dyDescent="0.2">
      <c r="I1293" s="263"/>
    </row>
    <row r="1294" spans="9:9" x14ac:dyDescent="0.2">
      <c r="I1294" s="263"/>
    </row>
    <row r="1295" spans="9:9" x14ac:dyDescent="0.2">
      <c r="I1295" s="263"/>
    </row>
    <row r="1296" spans="9:9" x14ac:dyDescent="0.2">
      <c r="I1296" s="263"/>
    </row>
    <row r="1297" spans="9:9" x14ac:dyDescent="0.2">
      <c r="I1297" s="263"/>
    </row>
    <row r="1298" spans="9:9" x14ac:dyDescent="0.2">
      <c r="I1298" s="263"/>
    </row>
    <row r="1299" spans="9:9" x14ac:dyDescent="0.2">
      <c r="I1299" s="263"/>
    </row>
    <row r="1300" spans="9:9" x14ac:dyDescent="0.2">
      <c r="I1300" s="263"/>
    </row>
    <row r="1301" spans="9:9" x14ac:dyDescent="0.2">
      <c r="I1301" s="263"/>
    </row>
    <row r="1302" spans="9:9" x14ac:dyDescent="0.2">
      <c r="I1302" s="263"/>
    </row>
    <row r="1303" spans="9:9" x14ac:dyDescent="0.2">
      <c r="I1303" s="263"/>
    </row>
    <row r="1304" spans="9:9" x14ac:dyDescent="0.2">
      <c r="I1304" s="263"/>
    </row>
    <row r="1305" spans="9:9" x14ac:dyDescent="0.2">
      <c r="I1305" s="263"/>
    </row>
    <row r="1306" spans="9:9" x14ac:dyDescent="0.2">
      <c r="I1306" s="263"/>
    </row>
    <row r="1307" spans="9:9" x14ac:dyDescent="0.2">
      <c r="I1307" s="263"/>
    </row>
    <row r="1308" spans="9:9" x14ac:dyDescent="0.2">
      <c r="I1308" s="263"/>
    </row>
    <row r="1309" spans="9:9" x14ac:dyDescent="0.2">
      <c r="I1309" s="263"/>
    </row>
    <row r="1310" spans="9:9" x14ac:dyDescent="0.2">
      <c r="I1310" s="263"/>
    </row>
    <row r="1311" spans="9:9" x14ac:dyDescent="0.2">
      <c r="I1311" s="263"/>
    </row>
    <row r="1312" spans="9:9" x14ac:dyDescent="0.2">
      <c r="I1312" s="263"/>
    </row>
    <row r="1313" spans="9:9" x14ac:dyDescent="0.2">
      <c r="I1313" s="263"/>
    </row>
    <row r="1314" spans="9:9" x14ac:dyDescent="0.2">
      <c r="I1314" s="263"/>
    </row>
    <row r="1315" spans="9:9" x14ac:dyDescent="0.2">
      <c r="I1315" s="263"/>
    </row>
    <row r="1316" spans="9:9" x14ac:dyDescent="0.2">
      <c r="I1316" s="263"/>
    </row>
    <row r="1317" spans="9:9" x14ac:dyDescent="0.2">
      <c r="I1317" s="263"/>
    </row>
    <row r="1318" spans="9:9" x14ac:dyDescent="0.2">
      <c r="I1318" s="263"/>
    </row>
    <row r="1319" spans="9:9" x14ac:dyDescent="0.2">
      <c r="I1319" s="263"/>
    </row>
    <row r="1320" spans="9:9" x14ac:dyDescent="0.2">
      <c r="I1320" s="263"/>
    </row>
    <row r="1321" spans="9:9" x14ac:dyDescent="0.2">
      <c r="I1321" s="263"/>
    </row>
    <row r="1322" spans="9:9" x14ac:dyDescent="0.2">
      <c r="I1322" s="263"/>
    </row>
    <row r="1323" spans="9:9" x14ac:dyDescent="0.2">
      <c r="I1323" s="263"/>
    </row>
    <row r="1324" spans="9:9" x14ac:dyDescent="0.2">
      <c r="I1324" s="263"/>
    </row>
    <row r="1325" spans="9:9" x14ac:dyDescent="0.2">
      <c r="I1325" s="263"/>
    </row>
    <row r="1326" spans="9:9" x14ac:dyDescent="0.2">
      <c r="I1326" s="263"/>
    </row>
    <row r="1327" spans="9:9" x14ac:dyDescent="0.2">
      <c r="I1327" s="263"/>
    </row>
    <row r="1328" spans="9:9" x14ac:dyDescent="0.2">
      <c r="I1328" s="263"/>
    </row>
    <row r="1329" spans="9:9" x14ac:dyDescent="0.2">
      <c r="I1329" s="263"/>
    </row>
    <row r="1330" spans="9:9" x14ac:dyDescent="0.2">
      <c r="I1330" s="263"/>
    </row>
    <row r="1331" spans="9:9" x14ac:dyDescent="0.2">
      <c r="I1331" s="263"/>
    </row>
    <row r="1332" spans="9:9" x14ac:dyDescent="0.2">
      <c r="I1332" s="263"/>
    </row>
    <row r="1333" spans="9:9" x14ac:dyDescent="0.2">
      <c r="I1333" s="263"/>
    </row>
    <row r="1334" spans="9:9" x14ac:dyDescent="0.2">
      <c r="I1334" s="263"/>
    </row>
    <row r="1335" spans="9:9" x14ac:dyDescent="0.2">
      <c r="I1335" s="263"/>
    </row>
    <row r="1336" spans="9:9" x14ac:dyDescent="0.2">
      <c r="I1336" s="263"/>
    </row>
    <row r="1337" spans="9:9" x14ac:dyDescent="0.2">
      <c r="I1337" s="263"/>
    </row>
    <row r="1338" spans="9:9" x14ac:dyDescent="0.2">
      <c r="I1338" s="263"/>
    </row>
    <row r="1339" spans="9:9" x14ac:dyDescent="0.2">
      <c r="I1339" s="263"/>
    </row>
    <row r="1340" spans="9:9" x14ac:dyDescent="0.2">
      <c r="I1340" s="263"/>
    </row>
    <row r="1341" spans="9:9" x14ac:dyDescent="0.2">
      <c r="I1341" s="263"/>
    </row>
    <row r="1342" spans="9:9" x14ac:dyDescent="0.2">
      <c r="I1342" s="263"/>
    </row>
    <row r="1343" spans="9:9" x14ac:dyDescent="0.2">
      <c r="I1343" s="263"/>
    </row>
    <row r="1344" spans="9:9" x14ac:dyDescent="0.2">
      <c r="I1344" s="263"/>
    </row>
    <row r="1345" spans="9:9" x14ac:dyDescent="0.2">
      <c r="I1345" s="263"/>
    </row>
    <row r="1346" spans="9:9" x14ac:dyDescent="0.2">
      <c r="I1346" s="263"/>
    </row>
    <row r="1347" spans="9:9" x14ac:dyDescent="0.2">
      <c r="I1347" s="263"/>
    </row>
    <row r="1348" spans="9:9" x14ac:dyDescent="0.2">
      <c r="I1348" s="263"/>
    </row>
    <row r="1349" spans="9:9" x14ac:dyDescent="0.2">
      <c r="I1349" s="263"/>
    </row>
    <row r="1350" spans="9:9" x14ac:dyDescent="0.2">
      <c r="I1350" s="263"/>
    </row>
    <row r="1351" spans="9:9" x14ac:dyDescent="0.2">
      <c r="I1351" s="263"/>
    </row>
    <row r="1352" spans="9:9" x14ac:dyDescent="0.2">
      <c r="I1352" s="263"/>
    </row>
    <row r="1353" spans="9:9" x14ac:dyDescent="0.2">
      <c r="I1353" s="263"/>
    </row>
    <row r="1354" spans="9:9" x14ac:dyDescent="0.2">
      <c r="I1354" s="263"/>
    </row>
    <row r="1355" spans="9:9" x14ac:dyDescent="0.2">
      <c r="I1355" s="263"/>
    </row>
    <row r="1356" spans="9:9" x14ac:dyDescent="0.2">
      <c r="I1356" s="263"/>
    </row>
    <row r="1357" spans="9:9" x14ac:dyDescent="0.2">
      <c r="I1357" s="263"/>
    </row>
    <row r="1358" spans="9:9" x14ac:dyDescent="0.2">
      <c r="I1358" s="263"/>
    </row>
    <row r="1359" spans="9:9" x14ac:dyDescent="0.2">
      <c r="I1359" s="263"/>
    </row>
    <row r="1360" spans="9:9" x14ac:dyDescent="0.2">
      <c r="I1360" s="263"/>
    </row>
    <row r="1361" spans="9:9" x14ac:dyDescent="0.2">
      <c r="I1361" s="263"/>
    </row>
    <row r="1362" spans="9:9" x14ac:dyDescent="0.2">
      <c r="I1362" s="263"/>
    </row>
    <row r="1363" spans="9:9" x14ac:dyDescent="0.2">
      <c r="I1363" s="263"/>
    </row>
    <row r="1364" spans="9:9" x14ac:dyDescent="0.2">
      <c r="I1364" s="263"/>
    </row>
    <row r="1365" spans="9:9" x14ac:dyDescent="0.2">
      <c r="I1365" s="263"/>
    </row>
    <row r="1366" spans="9:9" x14ac:dyDescent="0.2">
      <c r="I1366" s="263"/>
    </row>
    <row r="1367" spans="9:9" x14ac:dyDescent="0.2">
      <c r="I1367" s="263"/>
    </row>
    <row r="1368" spans="9:9" x14ac:dyDescent="0.2">
      <c r="I1368" s="263"/>
    </row>
    <row r="1369" spans="9:9" x14ac:dyDescent="0.2">
      <c r="I1369" s="263"/>
    </row>
    <row r="1370" spans="9:9" x14ac:dyDescent="0.2">
      <c r="I1370" s="263"/>
    </row>
    <row r="1371" spans="9:9" x14ac:dyDescent="0.2">
      <c r="I1371" s="263"/>
    </row>
    <row r="1372" spans="9:9" x14ac:dyDescent="0.2">
      <c r="I1372" s="263"/>
    </row>
    <row r="1373" spans="9:9" x14ac:dyDescent="0.2">
      <c r="I1373" s="263"/>
    </row>
    <row r="1374" spans="9:9" x14ac:dyDescent="0.2">
      <c r="I1374" s="263"/>
    </row>
    <row r="1375" spans="9:9" x14ac:dyDescent="0.2">
      <c r="I1375" s="263"/>
    </row>
    <row r="1376" spans="9:9" x14ac:dyDescent="0.2">
      <c r="I1376" s="263"/>
    </row>
    <row r="1377" spans="9:9" x14ac:dyDescent="0.2">
      <c r="I1377" s="263"/>
    </row>
    <row r="1378" spans="9:9" x14ac:dyDescent="0.2">
      <c r="I1378" s="263"/>
    </row>
    <row r="1379" spans="9:9" x14ac:dyDescent="0.2">
      <c r="I1379" s="263"/>
    </row>
    <row r="1380" spans="9:9" x14ac:dyDescent="0.2">
      <c r="I1380" s="263"/>
    </row>
    <row r="1381" spans="9:9" x14ac:dyDescent="0.2">
      <c r="I1381" s="263"/>
    </row>
    <row r="1382" spans="9:9" x14ac:dyDescent="0.2">
      <c r="I1382" s="263"/>
    </row>
    <row r="1383" spans="9:9" x14ac:dyDescent="0.2">
      <c r="I1383" s="263"/>
    </row>
    <row r="1384" spans="9:9" x14ac:dyDescent="0.2">
      <c r="I1384" s="263"/>
    </row>
    <row r="1385" spans="9:9" x14ac:dyDescent="0.2">
      <c r="I1385" s="263"/>
    </row>
    <row r="1386" spans="9:9" x14ac:dyDescent="0.2">
      <c r="I1386" s="263"/>
    </row>
    <row r="1387" spans="9:9" x14ac:dyDescent="0.2">
      <c r="I1387" s="263"/>
    </row>
    <row r="1388" spans="9:9" x14ac:dyDescent="0.2">
      <c r="I1388" s="263"/>
    </row>
    <row r="1389" spans="9:9" x14ac:dyDescent="0.2">
      <c r="I1389" s="263"/>
    </row>
    <row r="1390" spans="9:9" x14ac:dyDescent="0.2">
      <c r="I1390" s="263"/>
    </row>
    <row r="1391" spans="9:9" x14ac:dyDescent="0.2">
      <c r="I1391" s="263"/>
    </row>
    <row r="1392" spans="9:9" x14ac:dyDescent="0.2">
      <c r="I1392" s="263"/>
    </row>
    <row r="1393" spans="9:9" x14ac:dyDescent="0.2">
      <c r="I1393" s="263"/>
    </row>
    <row r="1394" spans="9:9" x14ac:dyDescent="0.2">
      <c r="I1394" s="263"/>
    </row>
    <row r="1395" spans="9:9" x14ac:dyDescent="0.2">
      <c r="I1395" s="263"/>
    </row>
    <row r="1396" spans="9:9" x14ac:dyDescent="0.2">
      <c r="I1396" s="263"/>
    </row>
    <row r="1397" spans="9:9" x14ac:dyDescent="0.2">
      <c r="I1397" s="263"/>
    </row>
    <row r="1398" spans="9:9" x14ac:dyDescent="0.2">
      <c r="I1398" s="263"/>
    </row>
    <row r="1399" spans="9:9" x14ac:dyDescent="0.2">
      <c r="I1399" s="263"/>
    </row>
    <row r="1400" spans="9:9" x14ac:dyDescent="0.2">
      <c r="I1400" s="263"/>
    </row>
    <row r="1401" spans="9:9" x14ac:dyDescent="0.2">
      <c r="I1401" s="263"/>
    </row>
    <row r="1402" spans="9:9" x14ac:dyDescent="0.2">
      <c r="I1402" s="263"/>
    </row>
    <row r="1403" spans="9:9" x14ac:dyDescent="0.2">
      <c r="I1403" s="263"/>
    </row>
    <row r="1404" spans="9:9" x14ac:dyDescent="0.2">
      <c r="I1404" s="263"/>
    </row>
    <row r="1405" spans="9:9" x14ac:dyDescent="0.2">
      <c r="I1405" s="263"/>
    </row>
    <row r="1406" spans="9:9" x14ac:dyDescent="0.2">
      <c r="I1406" s="263"/>
    </row>
    <row r="1407" spans="9:9" x14ac:dyDescent="0.2">
      <c r="I1407" s="263"/>
    </row>
    <row r="1408" spans="9:9" x14ac:dyDescent="0.2">
      <c r="I1408" s="263"/>
    </row>
    <row r="1409" spans="9:9" x14ac:dyDescent="0.2">
      <c r="I1409" s="263"/>
    </row>
    <row r="1410" spans="9:9" x14ac:dyDescent="0.2">
      <c r="I1410" s="263"/>
    </row>
    <row r="1411" spans="9:9" x14ac:dyDescent="0.2">
      <c r="I1411" s="263"/>
    </row>
    <row r="1412" spans="9:9" x14ac:dyDescent="0.2">
      <c r="I1412" s="263"/>
    </row>
    <row r="1413" spans="9:9" x14ac:dyDescent="0.2">
      <c r="I1413" s="263"/>
    </row>
    <row r="1414" spans="9:9" x14ac:dyDescent="0.2">
      <c r="I1414" s="263"/>
    </row>
    <row r="1415" spans="9:9" x14ac:dyDescent="0.2">
      <c r="I1415" s="263"/>
    </row>
    <row r="1416" spans="9:9" x14ac:dyDescent="0.2">
      <c r="I1416" s="263"/>
    </row>
    <row r="1417" spans="9:9" x14ac:dyDescent="0.2">
      <c r="I1417" s="263"/>
    </row>
    <row r="1418" spans="9:9" x14ac:dyDescent="0.2">
      <c r="I1418" s="263"/>
    </row>
    <row r="1419" spans="9:9" x14ac:dyDescent="0.2">
      <c r="I1419" s="263"/>
    </row>
    <row r="1420" spans="9:9" x14ac:dyDescent="0.2">
      <c r="I1420" s="263"/>
    </row>
    <row r="1421" spans="9:9" x14ac:dyDescent="0.2">
      <c r="I1421" s="263"/>
    </row>
    <row r="1422" spans="9:9" x14ac:dyDescent="0.2">
      <c r="I1422" s="263"/>
    </row>
    <row r="1423" spans="9:9" x14ac:dyDescent="0.2">
      <c r="I1423" s="263"/>
    </row>
    <row r="1424" spans="9:9" x14ac:dyDescent="0.2">
      <c r="I1424" s="263"/>
    </row>
    <row r="1425" spans="9:9" x14ac:dyDescent="0.2">
      <c r="I1425" s="263"/>
    </row>
    <row r="1426" spans="9:9" x14ac:dyDescent="0.2">
      <c r="I1426" s="263"/>
    </row>
    <row r="1427" spans="9:9" x14ac:dyDescent="0.2">
      <c r="I1427" s="263"/>
    </row>
    <row r="1428" spans="9:9" x14ac:dyDescent="0.2">
      <c r="I1428" s="263"/>
    </row>
    <row r="1429" spans="9:9" x14ac:dyDescent="0.2">
      <c r="I1429" s="263"/>
    </row>
    <row r="1430" spans="9:9" x14ac:dyDescent="0.2">
      <c r="I1430" s="263"/>
    </row>
    <row r="1431" spans="9:9" x14ac:dyDescent="0.2">
      <c r="I1431" s="263"/>
    </row>
    <row r="1432" spans="9:9" x14ac:dyDescent="0.2">
      <c r="I1432" s="263"/>
    </row>
    <row r="1433" spans="9:9" x14ac:dyDescent="0.2">
      <c r="I1433" s="263"/>
    </row>
    <row r="1434" spans="9:9" x14ac:dyDescent="0.2">
      <c r="I1434" s="263"/>
    </row>
    <row r="1435" spans="9:9" x14ac:dyDescent="0.2">
      <c r="I1435" s="263"/>
    </row>
    <row r="1436" spans="9:9" x14ac:dyDescent="0.2">
      <c r="I1436" s="263"/>
    </row>
    <row r="1437" spans="9:9" x14ac:dyDescent="0.2">
      <c r="I1437" s="263"/>
    </row>
    <row r="1438" spans="9:9" x14ac:dyDescent="0.2">
      <c r="I1438" s="263"/>
    </row>
    <row r="1439" spans="9:9" x14ac:dyDescent="0.2">
      <c r="I1439" s="263"/>
    </row>
    <row r="1440" spans="9:9" x14ac:dyDescent="0.2">
      <c r="I1440" s="263"/>
    </row>
    <row r="1441" spans="9:9" x14ac:dyDescent="0.2">
      <c r="I1441" s="263"/>
    </row>
    <row r="1442" spans="9:9" x14ac:dyDescent="0.2">
      <c r="I1442" s="263"/>
    </row>
    <row r="1443" spans="9:9" x14ac:dyDescent="0.2">
      <c r="I1443" s="263"/>
    </row>
    <row r="1444" spans="9:9" x14ac:dyDescent="0.2">
      <c r="I1444" s="263"/>
    </row>
    <row r="1445" spans="9:9" x14ac:dyDescent="0.2">
      <c r="I1445" s="263"/>
    </row>
    <row r="1446" spans="9:9" x14ac:dyDescent="0.2">
      <c r="I1446" s="263"/>
    </row>
    <row r="1447" spans="9:9" x14ac:dyDescent="0.2">
      <c r="I1447" s="263"/>
    </row>
    <row r="1448" spans="9:9" x14ac:dyDescent="0.2">
      <c r="I1448" s="263"/>
    </row>
    <row r="1449" spans="9:9" x14ac:dyDescent="0.2">
      <c r="I1449" s="263"/>
    </row>
    <row r="1450" spans="9:9" x14ac:dyDescent="0.2">
      <c r="I1450" s="263"/>
    </row>
    <row r="1451" spans="9:9" x14ac:dyDescent="0.2">
      <c r="I1451" s="263"/>
    </row>
    <row r="1452" spans="9:9" x14ac:dyDescent="0.2">
      <c r="I1452" s="263"/>
    </row>
    <row r="1453" spans="9:9" x14ac:dyDescent="0.2">
      <c r="I1453" s="263"/>
    </row>
    <row r="1454" spans="9:9" x14ac:dyDescent="0.2">
      <c r="I1454" s="263"/>
    </row>
    <row r="1455" spans="9:9" x14ac:dyDescent="0.2">
      <c r="I1455" s="263"/>
    </row>
    <row r="1456" spans="9:9" x14ac:dyDescent="0.2">
      <c r="I1456" s="263"/>
    </row>
    <row r="1457" spans="9:9" x14ac:dyDescent="0.2">
      <c r="I1457" s="263"/>
    </row>
    <row r="1458" spans="9:9" x14ac:dyDescent="0.2">
      <c r="I1458" s="263"/>
    </row>
    <row r="1459" spans="9:9" x14ac:dyDescent="0.2">
      <c r="I1459" s="263"/>
    </row>
    <row r="1460" spans="9:9" x14ac:dyDescent="0.2">
      <c r="I1460" s="263"/>
    </row>
    <row r="1461" spans="9:9" x14ac:dyDescent="0.2">
      <c r="I1461" s="263"/>
    </row>
    <row r="1462" spans="9:9" x14ac:dyDescent="0.2">
      <c r="I1462" s="263"/>
    </row>
    <row r="1463" spans="9:9" x14ac:dyDescent="0.2">
      <c r="I1463" s="263"/>
    </row>
    <row r="1464" spans="9:9" x14ac:dyDescent="0.2">
      <c r="I1464" s="263"/>
    </row>
    <row r="1465" spans="9:9" x14ac:dyDescent="0.2">
      <c r="I1465" s="263"/>
    </row>
    <row r="1466" spans="9:9" x14ac:dyDescent="0.2">
      <c r="I1466" s="263"/>
    </row>
    <row r="1467" spans="9:9" x14ac:dyDescent="0.2">
      <c r="I1467" s="263"/>
    </row>
    <row r="1468" spans="9:9" x14ac:dyDescent="0.2">
      <c r="I1468" s="263"/>
    </row>
    <row r="1469" spans="9:9" x14ac:dyDescent="0.2">
      <c r="I1469" s="263"/>
    </row>
    <row r="1470" spans="9:9" x14ac:dyDescent="0.2">
      <c r="I1470" s="263"/>
    </row>
    <row r="1471" spans="9:9" x14ac:dyDescent="0.2">
      <c r="I1471" s="263"/>
    </row>
    <row r="1472" spans="9:9" x14ac:dyDescent="0.2">
      <c r="I1472" s="263"/>
    </row>
    <row r="1473" spans="9:9" x14ac:dyDescent="0.2">
      <c r="I1473" s="263"/>
    </row>
    <row r="1474" spans="9:9" x14ac:dyDescent="0.2">
      <c r="I1474" s="263"/>
    </row>
    <row r="1475" spans="9:9" x14ac:dyDescent="0.2">
      <c r="I1475" s="263"/>
    </row>
    <row r="1476" spans="9:9" x14ac:dyDescent="0.2">
      <c r="I1476" s="263"/>
    </row>
    <row r="1477" spans="9:9" x14ac:dyDescent="0.2">
      <c r="I1477" s="263"/>
    </row>
    <row r="1478" spans="9:9" x14ac:dyDescent="0.2">
      <c r="I1478" s="263"/>
    </row>
    <row r="1479" spans="9:9" x14ac:dyDescent="0.2">
      <c r="I1479" s="263"/>
    </row>
    <row r="1480" spans="9:9" x14ac:dyDescent="0.2">
      <c r="I1480" s="263"/>
    </row>
    <row r="1481" spans="9:9" x14ac:dyDescent="0.2">
      <c r="I1481" s="263"/>
    </row>
    <row r="1482" spans="9:9" x14ac:dyDescent="0.2">
      <c r="I1482" s="263"/>
    </row>
    <row r="1483" spans="9:9" x14ac:dyDescent="0.2">
      <c r="I1483" s="263"/>
    </row>
    <row r="1484" spans="9:9" x14ac:dyDescent="0.2">
      <c r="I1484" s="263"/>
    </row>
    <row r="1485" spans="9:9" x14ac:dyDescent="0.2">
      <c r="I1485" s="263"/>
    </row>
    <row r="1486" spans="9:9" x14ac:dyDescent="0.2">
      <c r="I1486" s="263"/>
    </row>
    <row r="1487" spans="9:9" x14ac:dyDescent="0.2">
      <c r="I1487" s="263"/>
    </row>
    <row r="1488" spans="9:9" x14ac:dyDescent="0.2">
      <c r="I1488" s="263"/>
    </row>
    <row r="1489" spans="9:9" x14ac:dyDescent="0.2">
      <c r="I1489" s="263"/>
    </row>
    <row r="1490" spans="9:9" x14ac:dyDescent="0.2">
      <c r="I1490" s="263"/>
    </row>
    <row r="1491" spans="9:9" x14ac:dyDescent="0.2">
      <c r="I1491" s="263"/>
    </row>
    <row r="1492" spans="9:9" x14ac:dyDescent="0.2">
      <c r="I1492" s="263"/>
    </row>
    <row r="1493" spans="9:9" x14ac:dyDescent="0.2">
      <c r="I1493" s="263"/>
    </row>
    <row r="1494" spans="9:9" x14ac:dyDescent="0.2">
      <c r="I1494" s="263"/>
    </row>
    <row r="1495" spans="9:9" x14ac:dyDescent="0.2">
      <c r="I1495" s="263"/>
    </row>
    <row r="1496" spans="9:9" x14ac:dyDescent="0.2">
      <c r="I1496" s="263"/>
    </row>
    <row r="1497" spans="9:9" x14ac:dyDescent="0.2">
      <c r="I1497" s="263"/>
    </row>
    <row r="1498" spans="9:9" x14ac:dyDescent="0.2">
      <c r="I1498" s="263"/>
    </row>
    <row r="1499" spans="9:9" x14ac:dyDescent="0.2">
      <c r="I1499" s="263"/>
    </row>
    <row r="1500" spans="9:9" x14ac:dyDescent="0.2">
      <c r="I1500" s="263"/>
    </row>
    <row r="1501" spans="9:9" x14ac:dyDescent="0.2">
      <c r="I1501" s="263"/>
    </row>
    <row r="1502" spans="9:9" x14ac:dyDescent="0.2">
      <c r="I1502" s="263"/>
    </row>
    <row r="1503" spans="9:9" x14ac:dyDescent="0.2">
      <c r="I1503" s="263"/>
    </row>
    <row r="1504" spans="9:9" x14ac:dyDescent="0.2">
      <c r="I1504" s="263"/>
    </row>
    <row r="1505" spans="9:9" x14ac:dyDescent="0.2">
      <c r="I1505" s="263"/>
    </row>
    <row r="1506" spans="9:9" x14ac:dyDescent="0.2">
      <c r="I1506" s="263"/>
    </row>
    <row r="1507" spans="9:9" x14ac:dyDescent="0.2">
      <c r="I1507" s="263"/>
    </row>
    <row r="1508" spans="9:9" x14ac:dyDescent="0.2">
      <c r="I1508" s="263"/>
    </row>
    <row r="1509" spans="9:9" x14ac:dyDescent="0.2">
      <c r="I1509" s="263"/>
    </row>
    <row r="1510" spans="9:9" x14ac:dyDescent="0.2">
      <c r="I1510" s="263"/>
    </row>
    <row r="1511" spans="9:9" x14ac:dyDescent="0.2">
      <c r="I1511" s="263"/>
    </row>
    <row r="1512" spans="9:9" x14ac:dyDescent="0.2">
      <c r="I1512" s="263"/>
    </row>
    <row r="1513" spans="9:9" x14ac:dyDescent="0.2">
      <c r="I1513" s="263"/>
    </row>
    <row r="1514" spans="9:9" x14ac:dyDescent="0.2">
      <c r="I1514" s="263"/>
    </row>
    <row r="1515" spans="9:9" x14ac:dyDescent="0.2">
      <c r="I1515" s="263"/>
    </row>
    <row r="1516" spans="9:9" x14ac:dyDescent="0.2">
      <c r="I1516" s="263"/>
    </row>
    <row r="1517" spans="9:9" x14ac:dyDescent="0.2">
      <c r="I1517" s="263"/>
    </row>
    <row r="1518" spans="9:9" x14ac:dyDescent="0.2">
      <c r="I1518" s="263"/>
    </row>
    <row r="1519" spans="9:9" x14ac:dyDescent="0.2">
      <c r="I1519" s="263"/>
    </row>
    <row r="1520" spans="9:9" x14ac:dyDescent="0.2">
      <c r="I1520" s="263"/>
    </row>
    <row r="1521" spans="9:9" x14ac:dyDescent="0.2">
      <c r="I1521" s="263"/>
    </row>
    <row r="1522" spans="9:9" x14ac:dyDescent="0.2">
      <c r="I1522" s="263"/>
    </row>
    <row r="1523" spans="9:9" x14ac:dyDescent="0.2">
      <c r="I1523" s="263"/>
    </row>
    <row r="1524" spans="9:9" x14ac:dyDescent="0.2">
      <c r="I1524" s="263"/>
    </row>
    <row r="1525" spans="9:9" x14ac:dyDescent="0.2">
      <c r="I1525" s="263"/>
    </row>
    <row r="1526" spans="9:9" x14ac:dyDescent="0.2">
      <c r="I1526" s="263"/>
    </row>
    <row r="1527" spans="9:9" x14ac:dyDescent="0.2">
      <c r="I1527" s="263"/>
    </row>
    <row r="1528" spans="9:9" x14ac:dyDescent="0.2">
      <c r="I1528" s="263"/>
    </row>
    <row r="1529" spans="9:9" x14ac:dyDescent="0.2">
      <c r="I1529" s="263"/>
    </row>
    <row r="1530" spans="9:9" x14ac:dyDescent="0.2">
      <c r="I1530" s="263"/>
    </row>
    <row r="1531" spans="9:9" x14ac:dyDescent="0.2">
      <c r="I1531" s="263"/>
    </row>
    <row r="1532" spans="9:9" x14ac:dyDescent="0.2">
      <c r="I1532" s="263"/>
    </row>
    <row r="1533" spans="9:9" x14ac:dyDescent="0.2">
      <c r="I1533" s="263"/>
    </row>
    <row r="1534" spans="9:9" x14ac:dyDescent="0.2">
      <c r="I1534" s="263"/>
    </row>
    <row r="1535" spans="9:9" x14ac:dyDescent="0.2">
      <c r="I1535" s="263"/>
    </row>
    <row r="1536" spans="9:9" x14ac:dyDescent="0.2">
      <c r="I1536" s="263"/>
    </row>
    <row r="1537" spans="9:9" x14ac:dyDescent="0.2">
      <c r="I1537" s="263"/>
    </row>
    <row r="1538" spans="9:9" x14ac:dyDescent="0.2">
      <c r="I1538" s="263"/>
    </row>
    <row r="1539" spans="9:9" x14ac:dyDescent="0.2">
      <c r="I1539" s="263"/>
    </row>
    <row r="1540" spans="9:9" x14ac:dyDescent="0.2">
      <c r="I1540" s="263"/>
    </row>
    <row r="1541" spans="9:9" x14ac:dyDescent="0.2">
      <c r="I1541" s="263"/>
    </row>
    <row r="1542" spans="9:9" x14ac:dyDescent="0.2">
      <c r="I1542" s="263"/>
    </row>
    <row r="1543" spans="9:9" x14ac:dyDescent="0.2">
      <c r="I1543" s="263"/>
    </row>
    <row r="1544" spans="9:9" x14ac:dyDescent="0.2">
      <c r="I1544" s="263"/>
    </row>
    <row r="1545" spans="9:9" x14ac:dyDescent="0.2">
      <c r="I1545" s="263"/>
    </row>
    <row r="1546" spans="9:9" x14ac:dyDescent="0.2">
      <c r="I1546" s="263"/>
    </row>
    <row r="1547" spans="9:9" x14ac:dyDescent="0.2">
      <c r="I1547" s="263"/>
    </row>
    <row r="1548" spans="9:9" x14ac:dyDescent="0.2">
      <c r="I1548" s="263"/>
    </row>
    <row r="1549" spans="9:9" x14ac:dyDescent="0.2">
      <c r="I1549" s="263"/>
    </row>
    <row r="1550" spans="9:9" x14ac:dyDescent="0.2">
      <c r="I1550" s="263"/>
    </row>
    <row r="1551" spans="9:9" x14ac:dyDescent="0.2">
      <c r="I1551" s="263"/>
    </row>
    <row r="1552" spans="9:9" x14ac:dyDescent="0.2">
      <c r="I1552" s="263"/>
    </row>
    <row r="1553" spans="9:9" x14ac:dyDescent="0.2">
      <c r="I1553" s="263"/>
    </row>
    <row r="1554" spans="9:9" x14ac:dyDescent="0.2">
      <c r="I1554" s="263"/>
    </row>
    <row r="1555" spans="9:9" x14ac:dyDescent="0.2">
      <c r="I1555" s="263"/>
    </row>
    <row r="1556" spans="9:9" x14ac:dyDescent="0.2">
      <c r="I1556" s="263"/>
    </row>
    <row r="1557" spans="9:9" x14ac:dyDescent="0.2">
      <c r="I1557" s="263"/>
    </row>
    <row r="1558" spans="9:9" x14ac:dyDescent="0.2">
      <c r="I1558" s="263"/>
    </row>
    <row r="1559" spans="9:9" x14ac:dyDescent="0.2">
      <c r="I1559" s="263"/>
    </row>
    <row r="1560" spans="9:9" x14ac:dyDescent="0.2">
      <c r="I1560" s="263"/>
    </row>
    <row r="1561" spans="9:9" x14ac:dyDescent="0.2">
      <c r="I1561" s="263"/>
    </row>
    <row r="1562" spans="9:9" x14ac:dyDescent="0.2">
      <c r="I1562" s="263"/>
    </row>
    <row r="1563" spans="9:9" x14ac:dyDescent="0.2">
      <c r="I1563" s="263"/>
    </row>
    <row r="1564" spans="9:9" x14ac:dyDescent="0.2">
      <c r="I1564" s="263"/>
    </row>
    <row r="1565" spans="9:9" x14ac:dyDescent="0.2">
      <c r="I1565" s="263"/>
    </row>
    <row r="1566" spans="9:9" x14ac:dyDescent="0.2">
      <c r="I1566" s="263"/>
    </row>
    <row r="1567" spans="9:9" x14ac:dyDescent="0.2">
      <c r="I1567" s="263"/>
    </row>
    <row r="1568" spans="9:9" x14ac:dyDescent="0.2">
      <c r="I1568" s="263"/>
    </row>
    <row r="1569" spans="9:9" x14ac:dyDescent="0.2">
      <c r="I1569" s="263"/>
    </row>
    <row r="1570" spans="9:9" x14ac:dyDescent="0.2">
      <c r="I1570" s="263"/>
    </row>
    <row r="1571" spans="9:9" x14ac:dyDescent="0.2">
      <c r="I1571" s="263"/>
    </row>
    <row r="1572" spans="9:9" x14ac:dyDescent="0.2">
      <c r="I1572" s="263"/>
    </row>
    <row r="1573" spans="9:9" x14ac:dyDescent="0.2">
      <c r="I1573" s="263"/>
    </row>
    <row r="1574" spans="9:9" x14ac:dyDescent="0.2">
      <c r="I1574" s="263"/>
    </row>
    <row r="1575" spans="9:9" x14ac:dyDescent="0.2">
      <c r="I1575" s="263"/>
    </row>
    <row r="1576" spans="9:9" x14ac:dyDescent="0.2">
      <c r="I1576" s="263"/>
    </row>
    <row r="1577" spans="9:9" x14ac:dyDescent="0.2">
      <c r="I1577" s="263"/>
    </row>
    <row r="1578" spans="9:9" x14ac:dyDescent="0.2">
      <c r="I1578" s="263"/>
    </row>
    <row r="1579" spans="9:9" x14ac:dyDescent="0.2">
      <c r="I1579" s="263"/>
    </row>
    <row r="1580" spans="9:9" x14ac:dyDescent="0.2">
      <c r="I1580" s="263"/>
    </row>
    <row r="1581" spans="9:9" x14ac:dyDescent="0.2">
      <c r="I1581" s="263"/>
    </row>
    <row r="1582" spans="9:9" x14ac:dyDescent="0.2">
      <c r="I1582" s="263"/>
    </row>
    <row r="1583" spans="9:9" x14ac:dyDescent="0.2">
      <c r="I1583" s="263"/>
    </row>
    <row r="1584" spans="9:9" x14ac:dyDescent="0.2">
      <c r="I1584" s="263"/>
    </row>
    <row r="1585" spans="9:9" x14ac:dyDescent="0.2">
      <c r="I1585" s="263"/>
    </row>
    <row r="1586" spans="9:9" x14ac:dyDescent="0.2">
      <c r="I1586" s="263"/>
    </row>
    <row r="1587" spans="9:9" x14ac:dyDescent="0.2">
      <c r="I1587" s="263"/>
    </row>
    <row r="1588" spans="9:9" x14ac:dyDescent="0.2">
      <c r="I1588" s="263"/>
    </row>
    <row r="1589" spans="9:9" x14ac:dyDescent="0.2">
      <c r="I1589" s="263"/>
    </row>
    <row r="1590" spans="9:9" x14ac:dyDescent="0.2">
      <c r="I1590" s="263"/>
    </row>
    <row r="1591" spans="9:9" x14ac:dyDescent="0.2">
      <c r="I1591" s="263"/>
    </row>
    <row r="1592" spans="9:9" x14ac:dyDescent="0.2">
      <c r="I1592" s="263"/>
    </row>
    <row r="1593" spans="9:9" x14ac:dyDescent="0.2">
      <c r="I1593" s="263"/>
    </row>
    <row r="1594" spans="9:9" x14ac:dyDescent="0.2">
      <c r="I1594" s="263"/>
    </row>
    <row r="1595" spans="9:9" x14ac:dyDescent="0.2">
      <c r="I1595" s="263"/>
    </row>
    <row r="1596" spans="9:9" x14ac:dyDescent="0.2">
      <c r="I1596" s="263"/>
    </row>
    <row r="1597" spans="9:9" x14ac:dyDescent="0.2">
      <c r="I1597" s="263"/>
    </row>
    <row r="1598" spans="9:9" x14ac:dyDescent="0.2">
      <c r="I1598" s="263"/>
    </row>
    <row r="1599" spans="9:9" x14ac:dyDescent="0.2">
      <c r="I1599" s="263"/>
    </row>
    <row r="1600" spans="9:9" x14ac:dyDescent="0.2">
      <c r="I1600" s="263"/>
    </row>
    <row r="1601" spans="9:9" x14ac:dyDescent="0.2">
      <c r="I1601" s="263"/>
    </row>
    <row r="1602" spans="9:9" x14ac:dyDescent="0.2">
      <c r="I1602" s="263"/>
    </row>
    <row r="1603" spans="9:9" x14ac:dyDescent="0.2">
      <c r="I1603" s="263"/>
    </row>
    <row r="1604" spans="9:9" x14ac:dyDescent="0.2">
      <c r="I1604" s="263"/>
    </row>
    <row r="1605" spans="9:9" x14ac:dyDescent="0.2">
      <c r="I1605" s="263"/>
    </row>
    <row r="1606" spans="9:9" x14ac:dyDescent="0.2">
      <c r="I1606" s="263"/>
    </row>
    <row r="1607" spans="9:9" x14ac:dyDescent="0.2">
      <c r="I1607" s="263"/>
    </row>
    <row r="1608" spans="9:9" x14ac:dyDescent="0.2">
      <c r="I1608" s="263"/>
    </row>
    <row r="1609" spans="9:9" x14ac:dyDescent="0.2">
      <c r="I1609" s="263"/>
    </row>
    <row r="1610" spans="9:9" x14ac:dyDescent="0.2">
      <c r="I1610" s="263"/>
    </row>
    <row r="1611" spans="9:9" x14ac:dyDescent="0.2">
      <c r="I1611" s="263"/>
    </row>
    <row r="1612" spans="9:9" x14ac:dyDescent="0.2">
      <c r="I1612" s="263"/>
    </row>
    <row r="1613" spans="9:9" x14ac:dyDescent="0.2">
      <c r="I1613" s="263"/>
    </row>
    <row r="1614" spans="9:9" x14ac:dyDescent="0.2">
      <c r="I1614" s="263"/>
    </row>
    <row r="1615" spans="9:9" x14ac:dyDescent="0.2">
      <c r="I1615" s="263"/>
    </row>
    <row r="1616" spans="9:9" x14ac:dyDescent="0.2">
      <c r="I1616" s="263"/>
    </row>
    <row r="1617" spans="9:9" x14ac:dyDescent="0.2">
      <c r="I1617" s="263"/>
    </row>
    <row r="1618" spans="9:9" x14ac:dyDescent="0.2">
      <c r="I1618" s="263"/>
    </row>
    <row r="1619" spans="9:9" x14ac:dyDescent="0.2">
      <c r="I1619" s="263"/>
    </row>
    <row r="1620" spans="9:9" x14ac:dyDescent="0.2">
      <c r="I1620" s="263"/>
    </row>
    <row r="1621" spans="9:9" x14ac:dyDescent="0.2">
      <c r="I1621" s="263"/>
    </row>
    <row r="1622" spans="9:9" x14ac:dyDescent="0.2">
      <c r="I1622" s="263"/>
    </row>
    <row r="1623" spans="9:9" x14ac:dyDescent="0.2">
      <c r="I1623" s="263"/>
    </row>
    <row r="1624" spans="9:9" x14ac:dyDescent="0.2">
      <c r="I1624" s="263"/>
    </row>
    <row r="1625" spans="9:9" x14ac:dyDescent="0.2">
      <c r="I1625" s="263"/>
    </row>
    <row r="1626" spans="9:9" x14ac:dyDescent="0.2">
      <c r="I1626" s="263"/>
    </row>
    <row r="1627" spans="9:9" x14ac:dyDescent="0.2">
      <c r="I1627" s="263"/>
    </row>
    <row r="1628" spans="9:9" x14ac:dyDescent="0.2">
      <c r="I1628" s="263"/>
    </row>
    <row r="1629" spans="9:9" x14ac:dyDescent="0.2">
      <c r="I1629" s="263"/>
    </row>
    <row r="1630" spans="9:9" x14ac:dyDescent="0.2">
      <c r="I1630" s="263"/>
    </row>
    <row r="1631" spans="9:9" x14ac:dyDescent="0.2">
      <c r="I1631" s="263"/>
    </row>
    <row r="1632" spans="9:9" x14ac:dyDescent="0.2">
      <c r="I1632" s="263"/>
    </row>
    <row r="1633" spans="9:9" x14ac:dyDescent="0.2">
      <c r="I1633" s="263"/>
    </row>
    <row r="1634" spans="9:9" x14ac:dyDescent="0.2">
      <c r="I1634" s="263"/>
    </row>
    <row r="1635" spans="9:9" x14ac:dyDescent="0.2">
      <c r="I1635" s="263"/>
    </row>
    <row r="1636" spans="9:9" x14ac:dyDescent="0.2">
      <c r="I1636" s="263"/>
    </row>
    <row r="1637" spans="9:9" x14ac:dyDescent="0.2">
      <c r="I1637" s="263"/>
    </row>
    <row r="1638" spans="9:9" x14ac:dyDescent="0.2">
      <c r="I1638" s="263"/>
    </row>
    <row r="1639" spans="9:9" x14ac:dyDescent="0.2">
      <c r="I1639" s="263"/>
    </row>
    <row r="1640" spans="9:9" x14ac:dyDescent="0.2">
      <c r="I1640" s="263"/>
    </row>
    <row r="1641" spans="9:9" x14ac:dyDescent="0.2">
      <c r="I1641" s="263"/>
    </row>
    <row r="1642" spans="9:9" x14ac:dyDescent="0.2">
      <c r="I1642" s="263"/>
    </row>
    <row r="1643" spans="9:9" x14ac:dyDescent="0.2">
      <c r="I1643" s="263"/>
    </row>
    <row r="1644" spans="9:9" x14ac:dyDescent="0.2">
      <c r="I1644" s="263"/>
    </row>
    <row r="1645" spans="9:9" x14ac:dyDescent="0.2">
      <c r="I1645" s="263"/>
    </row>
    <row r="1646" spans="9:9" x14ac:dyDescent="0.2">
      <c r="I1646" s="263"/>
    </row>
    <row r="1647" spans="9:9" x14ac:dyDescent="0.2">
      <c r="I1647" s="263"/>
    </row>
    <row r="1648" spans="9:9" x14ac:dyDescent="0.2">
      <c r="I1648" s="263"/>
    </row>
    <row r="1649" spans="9:9" x14ac:dyDescent="0.2">
      <c r="I1649" s="263"/>
    </row>
    <row r="1650" spans="9:9" x14ac:dyDescent="0.2">
      <c r="I1650" s="263"/>
    </row>
    <row r="1651" spans="9:9" x14ac:dyDescent="0.2">
      <c r="I1651" s="263"/>
    </row>
    <row r="1652" spans="9:9" x14ac:dyDescent="0.2">
      <c r="I1652" s="263"/>
    </row>
    <row r="1653" spans="9:9" x14ac:dyDescent="0.2">
      <c r="I1653" s="263"/>
    </row>
    <row r="1654" spans="9:9" x14ac:dyDescent="0.2">
      <c r="I1654" s="263"/>
    </row>
    <row r="1655" spans="9:9" x14ac:dyDescent="0.2">
      <c r="I1655" s="263"/>
    </row>
    <row r="1656" spans="9:9" x14ac:dyDescent="0.2">
      <c r="I1656" s="263"/>
    </row>
    <row r="1657" spans="9:9" x14ac:dyDescent="0.2">
      <c r="I1657" s="263"/>
    </row>
    <row r="1658" spans="9:9" x14ac:dyDescent="0.2">
      <c r="I1658" s="263"/>
    </row>
    <row r="1659" spans="9:9" x14ac:dyDescent="0.2">
      <c r="I1659" s="263"/>
    </row>
    <row r="1660" spans="9:9" x14ac:dyDescent="0.2">
      <c r="I1660" s="263"/>
    </row>
    <row r="1661" spans="9:9" x14ac:dyDescent="0.2">
      <c r="I1661" s="263"/>
    </row>
    <row r="1662" spans="9:9" x14ac:dyDescent="0.2">
      <c r="I1662" s="263"/>
    </row>
    <row r="1663" spans="9:9" x14ac:dyDescent="0.2">
      <c r="I1663" s="263"/>
    </row>
    <row r="1664" spans="9:9" x14ac:dyDescent="0.2">
      <c r="I1664" s="263"/>
    </row>
    <row r="1665" spans="9:9" x14ac:dyDescent="0.2">
      <c r="I1665" s="263"/>
    </row>
    <row r="1666" spans="9:9" x14ac:dyDescent="0.2">
      <c r="I1666" s="263"/>
    </row>
    <row r="1667" spans="9:9" x14ac:dyDescent="0.2">
      <c r="I1667" s="263"/>
    </row>
    <row r="1668" spans="9:9" x14ac:dyDescent="0.2">
      <c r="I1668" s="263"/>
    </row>
  </sheetData>
  <autoFilter ref="A3:H463" xr:uid="{00000000-0009-0000-0000-000021000000}"/>
  <mergeCells count="3">
    <mergeCell ref="G473:H473"/>
    <mergeCell ref="G474:H474"/>
    <mergeCell ref="G475:H475"/>
  </mergeCells>
  <pageMargins left="0.23622047244094491" right="0.23622047244094491" top="0.74803149606299213" bottom="0.74803149606299213" header="0" footer="0"/>
  <pageSetup paperSize="9" scale="75" fitToHeight="0" orientation="landscape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rgb="FF00B050"/>
    <pageSetUpPr fitToPage="1"/>
  </sheetPr>
  <dimension ref="A1:K1668"/>
  <sheetViews>
    <sheetView workbookViewId="0"/>
  </sheetViews>
  <sheetFormatPr defaultColWidth="14" defaultRowHeight="14.25" x14ac:dyDescent="0.2"/>
  <cols>
    <col min="1" max="1" width="9.42578125" style="255" customWidth="1"/>
    <col min="2" max="2" width="16.140625" style="172" customWidth="1"/>
    <col min="3" max="3" width="14.42578125" style="172" customWidth="1"/>
    <col min="4" max="4" width="11.42578125" style="172" customWidth="1"/>
    <col min="5" max="5" width="75.42578125" style="264" customWidth="1"/>
    <col min="6" max="6" width="17.42578125" style="172" customWidth="1"/>
    <col min="7" max="7" width="12.42578125" style="172" customWidth="1"/>
    <col min="8" max="8" width="17.42578125" style="172" customWidth="1"/>
    <col min="9" max="9" width="19.42578125" style="265" customWidth="1"/>
    <col min="10" max="16384" width="14" style="172"/>
  </cols>
  <sheetData>
    <row r="1" spans="1:9" ht="90" customHeight="1" x14ac:dyDescent="0.3">
      <c r="A1" s="8"/>
      <c r="B1" s="8"/>
      <c r="C1" s="8"/>
      <c r="D1" s="8"/>
      <c r="E1" s="181"/>
      <c r="F1" s="180"/>
      <c r="G1" s="244"/>
      <c r="H1" s="254"/>
      <c r="I1" s="254"/>
    </row>
    <row r="2" spans="1:9" ht="24.95" customHeight="1" x14ac:dyDescent="0.25">
      <c r="A2" s="205" t="s">
        <v>1827</v>
      </c>
      <c r="D2" s="180"/>
      <c r="E2" s="274"/>
      <c r="F2" s="180"/>
      <c r="G2" s="180"/>
      <c r="H2" s="244"/>
      <c r="I2" s="540" t="s">
        <v>2600</v>
      </c>
    </row>
    <row r="3" spans="1:9" ht="35.1" customHeight="1" x14ac:dyDescent="0.2">
      <c r="A3" s="374" t="s">
        <v>8</v>
      </c>
      <c r="B3" s="374" t="s">
        <v>343</v>
      </c>
      <c r="C3" s="374" t="s">
        <v>341</v>
      </c>
      <c r="D3" s="374" t="s">
        <v>1828</v>
      </c>
      <c r="E3" s="374" t="s">
        <v>1829</v>
      </c>
      <c r="F3" s="374" t="s">
        <v>345</v>
      </c>
      <c r="G3" s="375" t="s">
        <v>346</v>
      </c>
      <c r="H3" s="376" t="s">
        <v>195</v>
      </c>
      <c r="I3" s="377" t="s">
        <v>348</v>
      </c>
    </row>
    <row r="4" spans="1:9" s="434" customFormat="1" x14ac:dyDescent="0.2">
      <c r="A4" s="439">
        <v>1</v>
      </c>
      <c r="B4" s="546" t="s">
        <v>251</v>
      </c>
      <c r="C4" s="546" t="s">
        <v>1830</v>
      </c>
      <c r="D4" s="546">
        <v>1</v>
      </c>
      <c r="E4" s="547" t="s">
        <v>1831</v>
      </c>
      <c r="F4" s="546" t="s">
        <v>440</v>
      </c>
      <c r="G4" s="548">
        <f>'SERVIÇOS G1'!G4</f>
        <v>15</v>
      </c>
      <c r="H4" s="549">
        <v>262.55</v>
      </c>
      <c r="I4" s="550">
        <f>H4*G4</f>
        <v>3938.25</v>
      </c>
    </row>
    <row r="5" spans="1:9" s="434" customFormat="1" ht="25.5" x14ac:dyDescent="0.2">
      <c r="A5" s="439">
        <v>2</v>
      </c>
      <c r="B5" s="436" t="s">
        <v>1832</v>
      </c>
      <c r="C5" s="546" t="s">
        <v>352</v>
      </c>
      <c r="D5" s="546">
        <v>86889</v>
      </c>
      <c r="E5" s="547" t="s">
        <v>1833</v>
      </c>
      <c r="F5" s="546" t="s">
        <v>440</v>
      </c>
      <c r="G5" s="548">
        <f>'SERVIÇOS G1'!G5</f>
        <v>51</v>
      </c>
      <c r="H5" s="549">
        <v>649.14</v>
      </c>
      <c r="I5" s="550">
        <f t="shared" ref="I5:I68" si="0">H5*G5</f>
        <v>33106.14</v>
      </c>
    </row>
    <row r="6" spans="1:9" s="434" customFormat="1" ht="25.5" x14ac:dyDescent="0.2">
      <c r="A6" s="439">
        <v>3</v>
      </c>
      <c r="B6" s="436" t="s">
        <v>1832</v>
      </c>
      <c r="C6" s="546" t="s">
        <v>352</v>
      </c>
      <c r="D6" s="546">
        <v>86893</v>
      </c>
      <c r="E6" s="547" t="s">
        <v>1834</v>
      </c>
      <c r="F6" s="546" t="s">
        <v>440</v>
      </c>
      <c r="G6" s="548">
        <f>'SERVIÇOS G1'!G6</f>
        <v>20</v>
      </c>
      <c r="H6" s="549">
        <v>580.27</v>
      </c>
      <c r="I6" s="550">
        <f t="shared" si="0"/>
        <v>11605.4</v>
      </c>
    </row>
    <row r="7" spans="1:9" s="434" customFormat="1" ht="25.5" x14ac:dyDescent="0.2">
      <c r="A7" s="439">
        <v>4</v>
      </c>
      <c r="B7" s="436" t="s">
        <v>1832</v>
      </c>
      <c r="C7" s="546" t="s">
        <v>352</v>
      </c>
      <c r="D7" s="546">
        <v>102253</v>
      </c>
      <c r="E7" s="547" t="s">
        <v>1835</v>
      </c>
      <c r="F7" s="546" t="s">
        <v>504</v>
      </c>
      <c r="G7" s="548">
        <f>'SERVIÇOS G1'!G7</f>
        <v>25</v>
      </c>
      <c r="H7" s="549">
        <v>716.67</v>
      </c>
      <c r="I7" s="550">
        <f t="shared" si="0"/>
        <v>17916.75</v>
      </c>
    </row>
    <row r="8" spans="1:9" s="434" customFormat="1" ht="25.5" x14ac:dyDescent="0.2">
      <c r="A8" s="439">
        <v>5</v>
      </c>
      <c r="B8" s="436" t="s">
        <v>1832</v>
      </c>
      <c r="C8" s="546" t="s">
        <v>352</v>
      </c>
      <c r="D8" s="546">
        <v>102254</v>
      </c>
      <c r="E8" s="547" t="s">
        <v>1836</v>
      </c>
      <c r="F8" s="546" t="s">
        <v>504</v>
      </c>
      <c r="G8" s="548">
        <f>'SERVIÇOS G1'!G8</f>
        <v>5</v>
      </c>
      <c r="H8" s="549">
        <v>711.91</v>
      </c>
      <c r="I8" s="550">
        <f t="shared" si="0"/>
        <v>3559.55</v>
      </c>
    </row>
    <row r="9" spans="1:9" s="434" customFormat="1" ht="38.25" x14ac:dyDescent="0.2">
      <c r="A9" s="439">
        <v>6</v>
      </c>
      <c r="B9" s="546" t="s">
        <v>637</v>
      </c>
      <c r="C9" s="546" t="s">
        <v>352</v>
      </c>
      <c r="D9" s="546">
        <v>103328</v>
      </c>
      <c r="E9" s="547" t="s">
        <v>1837</v>
      </c>
      <c r="F9" s="546" t="s">
        <v>504</v>
      </c>
      <c r="G9" s="548">
        <f>'SERVIÇOS G1'!G9</f>
        <v>154</v>
      </c>
      <c r="H9" s="549">
        <v>89.5</v>
      </c>
      <c r="I9" s="550">
        <f t="shared" si="0"/>
        <v>13783</v>
      </c>
    </row>
    <row r="10" spans="1:9" s="434" customFormat="1" ht="38.25" x14ac:dyDescent="0.2">
      <c r="A10" s="439">
        <v>7</v>
      </c>
      <c r="B10" s="546" t="s">
        <v>637</v>
      </c>
      <c r="C10" s="546" t="s">
        <v>352</v>
      </c>
      <c r="D10" s="546">
        <v>94276</v>
      </c>
      <c r="E10" s="547" t="s">
        <v>1838</v>
      </c>
      <c r="F10" s="546" t="s">
        <v>438</v>
      </c>
      <c r="G10" s="548">
        <f>'SERVIÇOS G1'!G10</f>
        <v>51</v>
      </c>
      <c r="H10" s="549">
        <v>44.69</v>
      </c>
      <c r="I10" s="550">
        <f t="shared" si="0"/>
        <v>2279.19</v>
      </c>
    </row>
    <row r="11" spans="1:9" s="434" customFormat="1" ht="38.25" x14ac:dyDescent="0.2">
      <c r="A11" s="439">
        <v>8</v>
      </c>
      <c r="B11" s="546" t="s">
        <v>637</v>
      </c>
      <c r="C11" s="546" t="s">
        <v>352</v>
      </c>
      <c r="D11" s="546">
        <v>94275</v>
      </c>
      <c r="E11" s="547" t="s">
        <v>1839</v>
      </c>
      <c r="F11" s="546" t="s">
        <v>438</v>
      </c>
      <c r="G11" s="548">
        <f>'SERVIÇOS G1'!G11</f>
        <v>51</v>
      </c>
      <c r="H11" s="549">
        <v>41.98</v>
      </c>
      <c r="I11" s="550">
        <f t="shared" si="0"/>
        <v>2140.98</v>
      </c>
    </row>
    <row r="12" spans="1:9" s="434" customFormat="1" ht="25.5" x14ac:dyDescent="0.2">
      <c r="A12" s="439">
        <v>9</v>
      </c>
      <c r="B12" s="546" t="s">
        <v>637</v>
      </c>
      <c r="C12" s="546" t="s">
        <v>352</v>
      </c>
      <c r="D12" s="546">
        <v>87879</v>
      </c>
      <c r="E12" s="547" t="s">
        <v>1840</v>
      </c>
      <c r="F12" s="546" t="s">
        <v>504</v>
      </c>
      <c r="G12" s="548">
        <f>'SERVIÇOS G1'!G12</f>
        <v>206</v>
      </c>
      <c r="H12" s="549">
        <v>4.46</v>
      </c>
      <c r="I12" s="550">
        <f t="shared" si="0"/>
        <v>918.76</v>
      </c>
    </row>
    <row r="13" spans="1:9" s="434" customFormat="1" ht="25.5" x14ac:dyDescent="0.2">
      <c r="A13" s="439">
        <v>10</v>
      </c>
      <c r="B13" s="546" t="s">
        <v>637</v>
      </c>
      <c r="C13" s="546" t="s">
        <v>352</v>
      </c>
      <c r="D13" s="546">
        <v>87747</v>
      </c>
      <c r="E13" s="547" t="s">
        <v>1841</v>
      </c>
      <c r="F13" s="546" t="s">
        <v>504</v>
      </c>
      <c r="G13" s="548">
        <f>'SERVIÇOS G1'!G13</f>
        <v>206</v>
      </c>
      <c r="H13" s="549">
        <v>58.7</v>
      </c>
      <c r="I13" s="550">
        <f t="shared" si="0"/>
        <v>12092.2</v>
      </c>
    </row>
    <row r="14" spans="1:9" s="434" customFormat="1" ht="25.5" x14ac:dyDescent="0.2">
      <c r="A14" s="439">
        <v>11</v>
      </c>
      <c r="B14" s="546" t="s">
        <v>637</v>
      </c>
      <c r="C14" s="546" t="s">
        <v>352</v>
      </c>
      <c r="D14" s="546">
        <v>87680</v>
      </c>
      <c r="E14" s="547" t="s">
        <v>1842</v>
      </c>
      <c r="F14" s="546" t="s">
        <v>504</v>
      </c>
      <c r="G14" s="548">
        <f>'SERVIÇOS G1'!G14</f>
        <v>206</v>
      </c>
      <c r="H14" s="549">
        <v>45.06</v>
      </c>
      <c r="I14" s="550">
        <f t="shared" si="0"/>
        <v>9282.36</v>
      </c>
    </row>
    <row r="15" spans="1:9" s="434" customFormat="1" ht="38.25" x14ac:dyDescent="0.2">
      <c r="A15" s="439">
        <v>12</v>
      </c>
      <c r="B15" s="546" t="s">
        <v>637</v>
      </c>
      <c r="C15" s="546" t="s">
        <v>352</v>
      </c>
      <c r="D15" s="546">
        <v>94994</v>
      </c>
      <c r="E15" s="547" t="s">
        <v>3363</v>
      </c>
      <c r="F15" s="546" t="s">
        <v>504</v>
      </c>
      <c r="G15" s="548">
        <f>'SERVIÇOS G1'!G15</f>
        <v>103</v>
      </c>
      <c r="H15" s="549">
        <v>98.48</v>
      </c>
      <c r="I15" s="550">
        <f t="shared" si="0"/>
        <v>10143.44</v>
      </c>
    </row>
    <row r="16" spans="1:9" s="434" customFormat="1" x14ac:dyDescent="0.2">
      <c r="A16" s="439">
        <v>13</v>
      </c>
      <c r="B16" s="546" t="s">
        <v>637</v>
      </c>
      <c r="C16" s="546" t="s">
        <v>352</v>
      </c>
      <c r="D16" s="546">
        <v>90441</v>
      </c>
      <c r="E16" s="547" t="s">
        <v>1843</v>
      </c>
      <c r="F16" s="546" t="s">
        <v>440</v>
      </c>
      <c r="G16" s="548">
        <f>'SERVIÇOS G1'!G16</f>
        <v>10</v>
      </c>
      <c r="H16" s="549">
        <v>34.200000000000003</v>
      </c>
      <c r="I16" s="550">
        <f t="shared" si="0"/>
        <v>342</v>
      </c>
    </row>
    <row r="17" spans="1:9" s="434" customFormat="1" ht="25.5" x14ac:dyDescent="0.2">
      <c r="A17" s="439">
        <v>14</v>
      </c>
      <c r="B17" s="546" t="s">
        <v>637</v>
      </c>
      <c r="C17" s="546" t="s">
        <v>352</v>
      </c>
      <c r="D17" s="546">
        <v>90285</v>
      </c>
      <c r="E17" s="547" t="s">
        <v>1844</v>
      </c>
      <c r="F17" s="546" t="s">
        <v>452</v>
      </c>
      <c r="G17" s="548">
        <f>'SERVIÇOS G1'!G17</f>
        <v>10</v>
      </c>
      <c r="H17" s="549">
        <v>748.69</v>
      </c>
      <c r="I17" s="550">
        <f t="shared" si="0"/>
        <v>7486.9</v>
      </c>
    </row>
    <row r="18" spans="1:9" s="434" customFormat="1" x14ac:dyDescent="0.2">
      <c r="A18" s="439">
        <v>15</v>
      </c>
      <c r="B18" s="546" t="s">
        <v>637</v>
      </c>
      <c r="C18" s="546" t="s">
        <v>352</v>
      </c>
      <c r="D18" s="546">
        <v>96373</v>
      </c>
      <c r="E18" s="547" t="s">
        <v>1845</v>
      </c>
      <c r="F18" s="546" t="s">
        <v>438</v>
      </c>
      <c r="G18" s="548">
        <f>'SERVIÇOS G1'!G18</f>
        <v>51</v>
      </c>
      <c r="H18" s="549">
        <v>10.42</v>
      </c>
      <c r="I18" s="550">
        <f t="shared" si="0"/>
        <v>531.41999999999996</v>
      </c>
    </row>
    <row r="19" spans="1:9" s="434" customFormat="1" ht="38.25" x14ac:dyDescent="0.2">
      <c r="A19" s="439">
        <v>16</v>
      </c>
      <c r="B19" s="546" t="s">
        <v>637</v>
      </c>
      <c r="C19" s="546" t="s">
        <v>352</v>
      </c>
      <c r="D19" s="546">
        <v>87547</v>
      </c>
      <c r="E19" s="547" t="s">
        <v>1846</v>
      </c>
      <c r="F19" s="546" t="s">
        <v>504</v>
      </c>
      <c r="G19" s="548">
        <f>'SERVIÇOS G1'!G19</f>
        <v>1030</v>
      </c>
      <c r="H19" s="549">
        <v>28.09</v>
      </c>
      <c r="I19" s="550">
        <f t="shared" si="0"/>
        <v>28932.7</v>
      </c>
    </row>
    <row r="20" spans="1:9" s="434" customFormat="1" ht="25.5" x14ac:dyDescent="0.2">
      <c r="A20" s="439">
        <v>17</v>
      </c>
      <c r="B20" s="546" t="s">
        <v>637</v>
      </c>
      <c r="C20" s="546" t="s">
        <v>352</v>
      </c>
      <c r="D20" s="546">
        <v>96359</v>
      </c>
      <c r="E20" s="547" t="s">
        <v>1847</v>
      </c>
      <c r="F20" s="546" t="s">
        <v>504</v>
      </c>
      <c r="G20" s="548">
        <f>'SERVIÇOS G1'!G20</f>
        <v>51</v>
      </c>
      <c r="H20" s="549">
        <v>92.24</v>
      </c>
      <c r="I20" s="550">
        <f t="shared" si="0"/>
        <v>4704.24</v>
      </c>
    </row>
    <row r="21" spans="1:9" s="434" customFormat="1" ht="38.25" x14ac:dyDescent="0.2">
      <c r="A21" s="439">
        <v>18</v>
      </c>
      <c r="B21" s="546" t="s">
        <v>637</v>
      </c>
      <c r="C21" s="546" t="s">
        <v>352</v>
      </c>
      <c r="D21" s="546">
        <v>101850</v>
      </c>
      <c r="E21" s="547" t="s">
        <v>1848</v>
      </c>
      <c r="F21" s="546" t="s">
        <v>504</v>
      </c>
      <c r="G21" s="548">
        <f>'SERVIÇOS G1'!G21</f>
        <v>103</v>
      </c>
      <c r="H21" s="549">
        <v>71.459999999999994</v>
      </c>
      <c r="I21" s="550">
        <f t="shared" si="0"/>
        <v>7360.38</v>
      </c>
    </row>
    <row r="22" spans="1:9" s="434" customFormat="1" x14ac:dyDescent="0.2">
      <c r="A22" s="439">
        <v>19</v>
      </c>
      <c r="B22" s="546" t="s">
        <v>1849</v>
      </c>
      <c r="C22" s="546" t="s">
        <v>352</v>
      </c>
      <c r="D22" s="546">
        <v>97625</v>
      </c>
      <c r="E22" s="547" t="s">
        <v>1850</v>
      </c>
      <c r="F22" s="546" t="s">
        <v>452</v>
      </c>
      <c r="G22" s="548">
        <f>'SERVIÇOS G1'!G22</f>
        <v>206</v>
      </c>
      <c r="H22" s="549">
        <v>50.37</v>
      </c>
      <c r="I22" s="550">
        <f t="shared" si="0"/>
        <v>10376.219999999999</v>
      </c>
    </row>
    <row r="23" spans="1:9" s="434" customFormat="1" x14ac:dyDescent="0.2">
      <c r="A23" s="439">
        <v>20</v>
      </c>
      <c r="B23" s="546" t="s">
        <v>1849</v>
      </c>
      <c r="C23" s="546" t="s">
        <v>352</v>
      </c>
      <c r="D23" s="546">
        <v>97631</v>
      </c>
      <c r="E23" s="547" t="s">
        <v>1851</v>
      </c>
      <c r="F23" s="546" t="s">
        <v>504</v>
      </c>
      <c r="G23" s="548">
        <f>'SERVIÇOS G1'!G23</f>
        <v>1030</v>
      </c>
      <c r="H23" s="549">
        <v>11.17</v>
      </c>
      <c r="I23" s="550">
        <f t="shared" si="0"/>
        <v>11505.1</v>
      </c>
    </row>
    <row r="24" spans="1:9" s="434" customFormat="1" x14ac:dyDescent="0.2">
      <c r="A24" s="439">
        <v>21</v>
      </c>
      <c r="B24" s="546" t="s">
        <v>1849</v>
      </c>
      <c r="C24" s="546" t="s">
        <v>352</v>
      </c>
      <c r="D24" s="546">
        <v>97626</v>
      </c>
      <c r="E24" s="547" t="s">
        <v>1852</v>
      </c>
      <c r="F24" s="546" t="s">
        <v>452</v>
      </c>
      <c r="G24" s="548">
        <f>'SERVIÇOS G1'!G24</f>
        <v>20</v>
      </c>
      <c r="H24" s="549">
        <v>555.26</v>
      </c>
      <c r="I24" s="550">
        <f t="shared" si="0"/>
        <v>11105.2</v>
      </c>
    </row>
    <row r="25" spans="1:9" s="434" customFormat="1" ht="25.5" x14ac:dyDescent="0.2">
      <c r="A25" s="439">
        <v>22</v>
      </c>
      <c r="B25" s="546" t="s">
        <v>1849</v>
      </c>
      <c r="C25" s="546" t="s">
        <v>352</v>
      </c>
      <c r="D25" s="546">
        <v>97627</v>
      </c>
      <c r="E25" s="547" t="s">
        <v>1853</v>
      </c>
      <c r="F25" s="546" t="s">
        <v>452</v>
      </c>
      <c r="G25" s="548">
        <f>'SERVIÇOS G1'!G25</f>
        <v>20</v>
      </c>
      <c r="H25" s="549">
        <v>173.41</v>
      </c>
      <c r="I25" s="550">
        <f t="shared" si="0"/>
        <v>3468.2</v>
      </c>
    </row>
    <row r="26" spans="1:9" s="434" customFormat="1" x14ac:dyDescent="0.2">
      <c r="A26" s="439">
        <v>23</v>
      </c>
      <c r="B26" s="546" t="s">
        <v>1849</v>
      </c>
      <c r="C26" s="546" t="s">
        <v>352</v>
      </c>
      <c r="D26" s="546">
        <v>97634</v>
      </c>
      <c r="E26" s="547" t="s">
        <v>1854</v>
      </c>
      <c r="F26" s="546" t="s">
        <v>504</v>
      </c>
      <c r="G26" s="548">
        <f>'SERVIÇOS G1'!G26</f>
        <v>2060</v>
      </c>
      <c r="H26" s="549">
        <v>6.54</v>
      </c>
      <c r="I26" s="550">
        <f t="shared" si="0"/>
        <v>13472.4</v>
      </c>
    </row>
    <row r="27" spans="1:9" s="434" customFormat="1" x14ac:dyDescent="0.2">
      <c r="A27" s="439">
        <v>24</v>
      </c>
      <c r="B27" s="546" t="s">
        <v>1849</v>
      </c>
      <c r="C27" s="546" t="s">
        <v>352</v>
      </c>
      <c r="D27" s="546">
        <v>97641</v>
      </c>
      <c r="E27" s="547" t="s">
        <v>1855</v>
      </c>
      <c r="F27" s="546" t="s">
        <v>504</v>
      </c>
      <c r="G27" s="548">
        <f>'SERVIÇOS G1'!G27</f>
        <v>309</v>
      </c>
      <c r="H27" s="549">
        <v>2.88</v>
      </c>
      <c r="I27" s="550">
        <f t="shared" si="0"/>
        <v>889.92</v>
      </c>
    </row>
    <row r="28" spans="1:9" s="434" customFormat="1" ht="25.5" x14ac:dyDescent="0.2">
      <c r="A28" s="439">
        <v>25</v>
      </c>
      <c r="B28" s="546" t="s">
        <v>1849</v>
      </c>
      <c r="C28" s="546" t="s">
        <v>352</v>
      </c>
      <c r="D28" s="546">
        <v>97640</v>
      </c>
      <c r="E28" s="547" t="s">
        <v>1856</v>
      </c>
      <c r="F28" s="546" t="s">
        <v>504</v>
      </c>
      <c r="G28" s="548">
        <f>'SERVIÇOS G1'!G28</f>
        <v>1030</v>
      </c>
      <c r="H28" s="549">
        <v>1.85</v>
      </c>
      <c r="I28" s="550">
        <f t="shared" si="0"/>
        <v>1905.5</v>
      </c>
    </row>
    <row r="29" spans="1:9" s="434" customFormat="1" ht="48.6" customHeight="1" x14ac:dyDescent="0.2">
      <c r="A29" s="439">
        <v>26</v>
      </c>
      <c r="B29" s="546" t="s">
        <v>1857</v>
      </c>
      <c r="C29" s="546" t="s">
        <v>352</v>
      </c>
      <c r="D29" s="546">
        <v>99054</v>
      </c>
      <c r="E29" s="547" t="s">
        <v>1858</v>
      </c>
      <c r="F29" s="546" t="s">
        <v>504</v>
      </c>
      <c r="G29" s="548">
        <f>'SERVIÇOS G1'!G29</f>
        <v>185</v>
      </c>
      <c r="H29" s="549">
        <v>55.99</v>
      </c>
      <c r="I29" s="550">
        <f t="shared" si="0"/>
        <v>10358.15</v>
      </c>
    </row>
    <row r="30" spans="1:9" s="434" customFormat="1" ht="38.25" x14ac:dyDescent="0.2">
      <c r="A30" s="439">
        <v>27</v>
      </c>
      <c r="B30" s="546" t="s">
        <v>1857</v>
      </c>
      <c r="C30" s="546" t="s">
        <v>352</v>
      </c>
      <c r="D30" s="546">
        <v>39511</v>
      </c>
      <c r="E30" s="547" t="s">
        <v>1859</v>
      </c>
      <c r="F30" s="546" t="s">
        <v>504</v>
      </c>
      <c r="G30" s="548">
        <f>'SERVIÇOS G1'!G30</f>
        <v>206</v>
      </c>
      <c r="H30" s="549">
        <v>123.23</v>
      </c>
      <c r="I30" s="550">
        <f t="shared" si="0"/>
        <v>25385.38</v>
      </c>
    </row>
    <row r="31" spans="1:9" s="434" customFormat="1" ht="38.25" x14ac:dyDescent="0.2">
      <c r="A31" s="439">
        <v>28</v>
      </c>
      <c r="B31" s="546" t="s">
        <v>1857</v>
      </c>
      <c r="C31" s="546" t="s">
        <v>352</v>
      </c>
      <c r="D31" s="546">
        <v>39513</v>
      </c>
      <c r="E31" s="547" t="s">
        <v>1860</v>
      </c>
      <c r="F31" s="546" t="s">
        <v>504</v>
      </c>
      <c r="G31" s="548">
        <f>'SERVIÇOS G1'!G31</f>
        <v>206</v>
      </c>
      <c r="H31" s="549">
        <v>132.16999999999999</v>
      </c>
      <c r="I31" s="550">
        <f t="shared" si="0"/>
        <v>27227.02</v>
      </c>
    </row>
    <row r="32" spans="1:9" s="434" customFormat="1" x14ac:dyDescent="0.2">
      <c r="A32" s="439">
        <v>29</v>
      </c>
      <c r="B32" s="546" t="s">
        <v>1857</v>
      </c>
      <c r="C32" s="546" t="s">
        <v>352</v>
      </c>
      <c r="D32" s="546">
        <v>96114</v>
      </c>
      <c r="E32" s="547" t="s">
        <v>1861</v>
      </c>
      <c r="F32" s="546" t="s">
        <v>504</v>
      </c>
      <c r="G32" s="548">
        <f>'SERVIÇOS G1'!G32</f>
        <v>618</v>
      </c>
      <c r="H32" s="549">
        <v>67.16</v>
      </c>
      <c r="I32" s="550">
        <f t="shared" si="0"/>
        <v>41504.879999999997</v>
      </c>
    </row>
    <row r="33" spans="1:9" s="434" customFormat="1" ht="25.5" x14ac:dyDescent="0.2">
      <c r="A33" s="439">
        <v>30</v>
      </c>
      <c r="B33" s="546" t="s">
        <v>1857</v>
      </c>
      <c r="C33" s="546" t="s">
        <v>352</v>
      </c>
      <c r="D33" s="546">
        <v>96116</v>
      </c>
      <c r="E33" s="547" t="s">
        <v>1862</v>
      </c>
      <c r="F33" s="546" t="s">
        <v>504</v>
      </c>
      <c r="G33" s="548">
        <f>'SERVIÇOS G1'!G33</f>
        <v>103</v>
      </c>
      <c r="H33" s="549">
        <v>54.82</v>
      </c>
      <c r="I33" s="550">
        <f t="shared" si="0"/>
        <v>5646.46</v>
      </c>
    </row>
    <row r="34" spans="1:9" s="434" customFormat="1" ht="25.5" x14ac:dyDescent="0.2">
      <c r="A34" s="439">
        <v>31</v>
      </c>
      <c r="B34" s="546" t="s">
        <v>1863</v>
      </c>
      <c r="C34" s="546" t="s">
        <v>353</v>
      </c>
      <c r="D34" s="546" t="s">
        <v>1864</v>
      </c>
      <c r="E34" s="547" t="s">
        <v>3364</v>
      </c>
      <c r="F34" s="546" t="s">
        <v>438</v>
      </c>
      <c r="G34" s="548">
        <f>'SERVIÇOS G1'!G34</f>
        <v>360</v>
      </c>
      <c r="H34" s="549">
        <v>18.34</v>
      </c>
      <c r="I34" s="550">
        <f t="shared" si="0"/>
        <v>6602.4</v>
      </c>
    </row>
    <row r="35" spans="1:9" s="434" customFormat="1" x14ac:dyDescent="0.2">
      <c r="A35" s="439">
        <v>32</v>
      </c>
      <c r="B35" s="546" t="s">
        <v>1865</v>
      </c>
      <c r="C35" s="546" t="s">
        <v>352</v>
      </c>
      <c r="D35" s="546">
        <v>98557</v>
      </c>
      <c r="E35" s="547" t="s">
        <v>1866</v>
      </c>
      <c r="F35" s="546" t="s">
        <v>504</v>
      </c>
      <c r="G35" s="548">
        <f>'SERVIÇOS G1'!G35</f>
        <v>206</v>
      </c>
      <c r="H35" s="549">
        <v>44.25</v>
      </c>
      <c r="I35" s="550">
        <f t="shared" si="0"/>
        <v>9115.5</v>
      </c>
    </row>
    <row r="36" spans="1:9" s="434" customFormat="1" ht="25.5" x14ac:dyDescent="0.2">
      <c r="A36" s="439">
        <v>33</v>
      </c>
      <c r="B36" s="546" t="s">
        <v>1865</v>
      </c>
      <c r="C36" s="546" t="s">
        <v>352</v>
      </c>
      <c r="D36" s="546">
        <v>98556</v>
      </c>
      <c r="E36" s="547" t="s">
        <v>1867</v>
      </c>
      <c r="F36" s="546" t="s">
        <v>504</v>
      </c>
      <c r="G36" s="548">
        <f>'SERVIÇOS G1'!G36</f>
        <v>309</v>
      </c>
      <c r="H36" s="549">
        <v>57.28</v>
      </c>
      <c r="I36" s="550">
        <f t="shared" si="0"/>
        <v>17699.52</v>
      </c>
    </row>
    <row r="37" spans="1:9" s="434" customFormat="1" ht="25.5" x14ac:dyDescent="0.2">
      <c r="A37" s="439">
        <v>34</v>
      </c>
      <c r="B37" s="546" t="s">
        <v>1865</v>
      </c>
      <c r="C37" s="546" t="s">
        <v>352</v>
      </c>
      <c r="D37" s="546">
        <v>98547</v>
      </c>
      <c r="E37" s="547" t="s">
        <v>1868</v>
      </c>
      <c r="F37" s="546" t="s">
        <v>504</v>
      </c>
      <c r="G37" s="548">
        <f>'SERVIÇOS G1'!G37</f>
        <v>206</v>
      </c>
      <c r="H37" s="549">
        <v>188.38</v>
      </c>
      <c r="I37" s="550">
        <f t="shared" si="0"/>
        <v>38806.28</v>
      </c>
    </row>
    <row r="38" spans="1:9" s="434" customFormat="1" ht="25.5" x14ac:dyDescent="0.2">
      <c r="A38" s="439">
        <v>35</v>
      </c>
      <c r="B38" s="546" t="s">
        <v>1865</v>
      </c>
      <c r="C38" s="546" t="s">
        <v>352</v>
      </c>
      <c r="D38" s="546">
        <v>98546</v>
      </c>
      <c r="E38" s="547" t="s">
        <v>1869</v>
      </c>
      <c r="F38" s="546" t="s">
        <v>504</v>
      </c>
      <c r="G38" s="548">
        <f>'SERVIÇOS G1'!G38</f>
        <v>412</v>
      </c>
      <c r="H38" s="549">
        <v>112.97</v>
      </c>
      <c r="I38" s="550">
        <f t="shared" si="0"/>
        <v>46543.64</v>
      </c>
    </row>
    <row r="39" spans="1:9" s="434" customFormat="1" ht="25.5" x14ac:dyDescent="0.2">
      <c r="A39" s="439">
        <v>36</v>
      </c>
      <c r="B39" s="546" t="s">
        <v>1865</v>
      </c>
      <c r="C39" s="546" t="s">
        <v>352</v>
      </c>
      <c r="D39" s="546">
        <v>98565</v>
      </c>
      <c r="E39" s="547" t="s">
        <v>1870</v>
      </c>
      <c r="F39" s="546" t="s">
        <v>504</v>
      </c>
      <c r="G39" s="548">
        <f>'SERVIÇOS G1'!G39</f>
        <v>638</v>
      </c>
      <c r="H39" s="549">
        <v>53.75</v>
      </c>
      <c r="I39" s="550">
        <f t="shared" si="0"/>
        <v>34292.5</v>
      </c>
    </row>
    <row r="40" spans="1:9" s="434" customFormat="1" ht="25.5" x14ac:dyDescent="0.2">
      <c r="A40" s="439">
        <v>37</v>
      </c>
      <c r="B40" s="546" t="s">
        <v>1865</v>
      </c>
      <c r="C40" s="546" t="s">
        <v>352</v>
      </c>
      <c r="D40" s="546">
        <v>98566</v>
      </c>
      <c r="E40" s="547" t="s">
        <v>1871</v>
      </c>
      <c r="F40" s="546" t="s">
        <v>504</v>
      </c>
      <c r="G40" s="548">
        <f>'SERVIÇOS G1'!G40</f>
        <v>206</v>
      </c>
      <c r="H40" s="549">
        <v>66.150000000000006</v>
      </c>
      <c r="I40" s="550">
        <f t="shared" si="0"/>
        <v>13626.9</v>
      </c>
    </row>
    <row r="41" spans="1:9" s="434" customFormat="1" x14ac:dyDescent="0.2">
      <c r="A41" s="439">
        <v>38</v>
      </c>
      <c r="B41" s="546" t="s">
        <v>1865</v>
      </c>
      <c r="C41" s="546" t="s">
        <v>352</v>
      </c>
      <c r="D41" s="546">
        <v>98576</v>
      </c>
      <c r="E41" s="547" t="s">
        <v>1872</v>
      </c>
      <c r="F41" s="546" t="s">
        <v>438</v>
      </c>
      <c r="G41" s="548">
        <f>'SERVIÇOS G1'!G41</f>
        <v>103</v>
      </c>
      <c r="H41" s="549">
        <v>21.44</v>
      </c>
      <c r="I41" s="550">
        <f t="shared" si="0"/>
        <v>2208.3200000000002</v>
      </c>
    </row>
    <row r="42" spans="1:9" s="434" customFormat="1" ht="25.5" x14ac:dyDescent="0.2">
      <c r="A42" s="439">
        <v>39</v>
      </c>
      <c r="B42" s="546" t="s">
        <v>1865</v>
      </c>
      <c r="C42" s="546" t="s">
        <v>352</v>
      </c>
      <c r="D42" s="546">
        <v>98558</v>
      </c>
      <c r="E42" s="547" t="s">
        <v>1873</v>
      </c>
      <c r="F42" s="546" t="s">
        <v>504</v>
      </c>
      <c r="G42" s="548">
        <f>'SERVIÇOS G1'!G42</f>
        <v>51</v>
      </c>
      <c r="H42" s="549">
        <v>9.35</v>
      </c>
      <c r="I42" s="550">
        <f t="shared" si="0"/>
        <v>476.85</v>
      </c>
    </row>
    <row r="43" spans="1:9" s="434" customFormat="1" x14ac:dyDescent="0.2">
      <c r="A43" s="439">
        <v>40</v>
      </c>
      <c r="B43" s="546" t="s">
        <v>1874</v>
      </c>
      <c r="C43" s="546" t="s">
        <v>2603</v>
      </c>
      <c r="D43" s="546" t="s">
        <v>3365</v>
      </c>
      <c r="E43" s="547" t="s">
        <v>3366</v>
      </c>
      <c r="F43" s="546" t="s">
        <v>440</v>
      </c>
      <c r="G43" s="548">
        <f>'SERVIÇOS G1'!G43</f>
        <v>412</v>
      </c>
      <c r="H43" s="549">
        <v>68</v>
      </c>
      <c r="I43" s="550">
        <f t="shared" si="0"/>
        <v>28016</v>
      </c>
    </row>
    <row r="44" spans="1:9" s="434" customFormat="1" x14ac:dyDescent="0.2">
      <c r="A44" s="439">
        <v>41</v>
      </c>
      <c r="B44" s="546" t="s">
        <v>1874</v>
      </c>
      <c r="C44" s="546" t="s">
        <v>2828</v>
      </c>
      <c r="D44" s="546" t="s">
        <v>3367</v>
      </c>
      <c r="E44" s="547" t="s">
        <v>3368</v>
      </c>
      <c r="F44" s="546" t="s">
        <v>445</v>
      </c>
      <c r="G44" s="548">
        <f>'SERVIÇOS G1'!G44</f>
        <v>257</v>
      </c>
      <c r="H44" s="549">
        <v>8.2200000000000006</v>
      </c>
      <c r="I44" s="550">
        <f t="shared" si="0"/>
        <v>2112.54</v>
      </c>
    </row>
    <row r="45" spans="1:9" s="434" customFormat="1" x14ac:dyDescent="0.2">
      <c r="A45" s="439">
        <v>42</v>
      </c>
      <c r="B45" s="546" t="s">
        <v>1874</v>
      </c>
      <c r="C45" s="546" t="s">
        <v>2603</v>
      </c>
      <c r="D45" s="546" t="s">
        <v>3369</v>
      </c>
      <c r="E45" s="547" t="s">
        <v>3370</v>
      </c>
      <c r="F45" s="546" t="s">
        <v>440</v>
      </c>
      <c r="G45" s="548">
        <f>'SERVIÇOS G1'!G45</f>
        <v>211</v>
      </c>
      <c r="H45" s="549">
        <v>45.99</v>
      </c>
      <c r="I45" s="550">
        <f t="shared" si="0"/>
        <v>9703.89</v>
      </c>
    </row>
    <row r="46" spans="1:9" s="434" customFormat="1" x14ac:dyDescent="0.2">
      <c r="A46" s="439">
        <v>43</v>
      </c>
      <c r="B46" s="546" t="s">
        <v>1874</v>
      </c>
      <c r="C46" s="546" t="s">
        <v>2603</v>
      </c>
      <c r="D46" s="546" t="s">
        <v>3371</v>
      </c>
      <c r="E46" s="547" t="s">
        <v>3372</v>
      </c>
      <c r="F46" s="546" t="s">
        <v>440</v>
      </c>
      <c r="G46" s="548">
        <f>'SERVIÇOS G1'!G46</f>
        <v>149</v>
      </c>
      <c r="H46" s="549">
        <v>38</v>
      </c>
      <c r="I46" s="550">
        <f t="shared" si="0"/>
        <v>5662</v>
      </c>
    </row>
    <row r="47" spans="1:9" s="434" customFormat="1" x14ac:dyDescent="0.2">
      <c r="A47" s="439">
        <v>44</v>
      </c>
      <c r="B47" s="546" t="s">
        <v>1874</v>
      </c>
      <c r="C47" s="546" t="s">
        <v>2828</v>
      </c>
      <c r="D47" s="546" t="s">
        <v>3373</v>
      </c>
      <c r="E47" s="547" t="s">
        <v>3374</v>
      </c>
      <c r="F47" s="546" t="s">
        <v>441</v>
      </c>
      <c r="G47" s="548">
        <f>'SERVIÇOS G1'!G47</f>
        <v>386</v>
      </c>
      <c r="H47" s="549">
        <v>2.89</v>
      </c>
      <c r="I47" s="550">
        <f t="shared" si="0"/>
        <v>1115.54</v>
      </c>
    </row>
    <row r="48" spans="1:9" s="434" customFormat="1" ht="56.1" customHeight="1" x14ac:dyDescent="0.2">
      <c r="A48" s="439">
        <v>45</v>
      </c>
      <c r="B48" s="546" t="s">
        <v>1874</v>
      </c>
      <c r="C48" s="546" t="s">
        <v>2828</v>
      </c>
      <c r="D48" s="546" t="s">
        <v>3367</v>
      </c>
      <c r="E48" s="547" t="s">
        <v>3375</v>
      </c>
      <c r="F48" s="546" t="s">
        <v>445</v>
      </c>
      <c r="G48" s="548">
        <f>'SERVIÇOS G1'!G48</f>
        <v>257</v>
      </c>
      <c r="H48" s="549">
        <v>8.2200000000000006</v>
      </c>
      <c r="I48" s="550">
        <f t="shared" si="0"/>
        <v>2112.54</v>
      </c>
    </row>
    <row r="49" spans="1:9" s="434" customFormat="1" x14ac:dyDescent="0.2">
      <c r="A49" s="439">
        <v>46</v>
      </c>
      <c r="B49" s="546" t="s">
        <v>1874</v>
      </c>
      <c r="C49" s="546" t="s">
        <v>2603</v>
      </c>
      <c r="D49" s="546" t="s">
        <v>3369</v>
      </c>
      <c r="E49" s="547" t="s">
        <v>3376</v>
      </c>
      <c r="F49" s="546" t="s">
        <v>440</v>
      </c>
      <c r="G49" s="548">
        <f>'SERVIÇOS G1'!G49</f>
        <v>185</v>
      </c>
      <c r="H49" s="549">
        <v>45.99</v>
      </c>
      <c r="I49" s="550">
        <f t="shared" si="0"/>
        <v>8508.15</v>
      </c>
    </row>
    <row r="50" spans="1:9" s="434" customFormat="1" ht="46.35" customHeight="1" x14ac:dyDescent="0.2">
      <c r="A50" s="439">
        <v>47</v>
      </c>
      <c r="B50" s="546" t="s">
        <v>1874</v>
      </c>
      <c r="C50" s="551" t="s">
        <v>3208</v>
      </c>
      <c r="D50" s="546">
        <v>1</v>
      </c>
      <c r="E50" s="547" t="s">
        <v>1875</v>
      </c>
      <c r="F50" s="546" t="s">
        <v>440</v>
      </c>
      <c r="G50" s="548">
        <f>'SERVIÇOS G1'!G50</f>
        <v>10</v>
      </c>
      <c r="H50" s="549">
        <v>241.75</v>
      </c>
      <c r="I50" s="550">
        <f t="shared" si="0"/>
        <v>2417.5</v>
      </c>
    </row>
    <row r="51" spans="1:9" s="434" customFormat="1" x14ac:dyDescent="0.2">
      <c r="A51" s="439">
        <v>48</v>
      </c>
      <c r="B51" s="546" t="s">
        <v>1874</v>
      </c>
      <c r="C51" s="551" t="s">
        <v>2828</v>
      </c>
      <c r="D51" s="546" t="s">
        <v>3377</v>
      </c>
      <c r="E51" s="547" t="s">
        <v>3378</v>
      </c>
      <c r="F51" s="546" t="s">
        <v>440</v>
      </c>
      <c r="G51" s="548">
        <f>'SERVIÇOS G1'!G51</f>
        <v>808</v>
      </c>
      <c r="H51" s="549">
        <v>27.68</v>
      </c>
      <c r="I51" s="550">
        <f t="shared" si="0"/>
        <v>22365.439999999999</v>
      </c>
    </row>
    <row r="52" spans="1:9" s="434" customFormat="1" x14ac:dyDescent="0.2">
      <c r="A52" s="439">
        <v>49</v>
      </c>
      <c r="B52" s="546" t="s">
        <v>1874</v>
      </c>
      <c r="C52" s="551" t="s">
        <v>3208</v>
      </c>
      <c r="D52" s="546">
        <v>2</v>
      </c>
      <c r="E52" s="547" t="s">
        <v>3379</v>
      </c>
      <c r="F52" s="546" t="s">
        <v>440</v>
      </c>
      <c r="G52" s="548">
        <f>'SERVIÇOS G1'!G52</f>
        <v>690</v>
      </c>
      <c r="H52" s="549">
        <v>25</v>
      </c>
      <c r="I52" s="550">
        <f t="shared" si="0"/>
        <v>17250</v>
      </c>
    </row>
    <row r="53" spans="1:9" s="434" customFormat="1" x14ac:dyDescent="0.2">
      <c r="A53" s="439">
        <v>50</v>
      </c>
      <c r="B53" s="546" t="s">
        <v>1876</v>
      </c>
      <c r="C53" s="551" t="s">
        <v>3208</v>
      </c>
      <c r="D53" s="546">
        <v>3</v>
      </c>
      <c r="E53" s="547" t="s">
        <v>1877</v>
      </c>
      <c r="F53" s="546" t="s">
        <v>440</v>
      </c>
      <c r="G53" s="548">
        <f>'SERVIÇOS G1'!G53</f>
        <v>41</v>
      </c>
      <c r="H53" s="549">
        <v>365</v>
      </c>
      <c r="I53" s="550">
        <f t="shared" si="0"/>
        <v>14965</v>
      </c>
    </row>
    <row r="54" spans="1:9" s="434" customFormat="1" x14ac:dyDescent="0.2">
      <c r="A54" s="439">
        <v>51</v>
      </c>
      <c r="B54" s="546" t="s">
        <v>510</v>
      </c>
      <c r="C54" s="546" t="s">
        <v>352</v>
      </c>
      <c r="D54" s="546">
        <v>88495</v>
      </c>
      <c r="E54" s="547" t="s">
        <v>1878</v>
      </c>
      <c r="F54" s="546" t="s">
        <v>504</v>
      </c>
      <c r="G54" s="548">
        <f>'SERVIÇOS G1'!G54</f>
        <v>2060</v>
      </c>
      <c r="H54" s="549">
        <v>11.87</v>
      </c>
      <c r="I54" s="550">
        <f t="shared" si="0"/>
        <v>24452.2</v>
      </c>
    </row>
    <row r="55" spans="1:9" s="434" customFormat="1" x14ac:dyDescent="0.2">
      <c r="A55" s="439">
        <v>52</v>
      </c>
      <c r="B55" s="546" t="s">
        <v>510</v>
      </c>
      <c r="C55" s="546" t="s">
        <v>352</v>
      </c>
      <c r="D55" s="546">
        <v>88497</v>
      </c>
      <c r="E55" s="547" t="s">
        <v>1879</v>
      </c>
      <c r="F55" s="546" t="s">
        <v>504</v>
      </c>
      <c r="G55" s="548">
        <f>'SERVIÇOS G1'!G55</f>
        <v>2060</v>
      </c>
      <c r="H55" s="549">
        <v>18.59</v>
      </c>
      <c r="I55" s="550">
        <f t="shared" si="0"/>
        <v>38295.4</v>
      </c>
    </row>
    <row r="56" spans="1:9" s="434" customFormat="1" x14ac:dyDescent="0.2">
      <c r="A56" s="439">
        <v>53</v>
      </c>
      <c r="B56" s="546" t="s">
        <v>510</v>
      </c>
      <c r="C56" s="546" t="s">
        <v>352</v>
      </c>
      <c r="D56" s="546">
        <v>88496</v>
      </c>
      <c r="E56" s="547" t="s">
        <v>1880</v>
      </c>
      <c r="F56" s="546" t="s">
        <v>504</v>
      </c>
      <c r="G56" s="548">
        <f>'SERVIÇOS G1'!G56</f>
        <v>1545</v>
      </c>
      <c r="H56" s="549">
        <v>32.21</v>
      </c>
      <c r="I56" s="550">
        <f t="shared" si="0"/>
        <v>49764.45</v>
      </c>
    </row>
    <row r="57" spans="1:9" s="434" customFormat="1" ht="25.5" x14ac:dyDescent="0.2">
      <c r="A57" s="439">
        <v>54</v>
      </c>
      <c r="B57" s="546" t="s">
        <v>510</v>
      </c>
      <c r="C57" s="546" t="s">
        <v>352</v>
      </c>
      <c r="D57" s="546">
        <v>88489</v>
      </c>
      <c r="E57" s="547" t="s">
        <v>1881</v>
      </c>
      <c r="F57" s="546" t="s">
        <v>504</v>
      </c>
      <c r="G57" s="548">
        <f>'SERVIÇOS G1'!G57</f>
        <v>2575</v>
      </c>
      <c r="H57" s="549">
        <v>13.3</v>
      </c>
      <c r="I57" s="550">
        <f t="shared" si="0"/>
        <v>34247.5</v>
      </c>
    </row>
    <row r="58" spans="1:9" s="434" customFormat="1" ht="25.5" x14ac:dyDescent="0.2">
      <c r="A58" s="439">
        <v>55</v>
      </c>
      <c r="B58" s="546" t="s">
        <v>510</v>
      </c>
      <c r="C58" s="546" t="s">
        <v>352</v>
      </c>
      <c r="D58" s="546">
        <v>88488</v>
      </c>
      <c r="E58" s="547" t="s">
        <v>1882</v>
      </c>
      <c r="F58" s="546" t="s">
        <v>504</v>
      </c>
      <c r="G58" s="548">
        <f>'SERVIÇOS G1'!G58</f>
        <v>2575</v>
      </c>
      <c r="H58" s="549">
        <v>15.59</v>
      </c>
      <c r="I58" s="550">
        <f t="shared" si="0"/>
        <v>40144.25</v>
      </c>
    </row>
    <row r="59" spans="1:9" s="434" customFormat="1" ht="25.5" x14ac:dyDescent="0.2">
      <c r="A59" s="439">
        <v>56</v>
      </c>
      <c r="B59" s="546" t="s">
        <v>510</v>
      </c>
      <c r="C59" s="546" t="s">
        <v>352</v>
      </c>
      <c r="D59" s="546">
        <v>95622</v>
      </c>
      <c r="E59" s="547" t="s">
        <v>1883</v>
      </c>
      <c r="F59" s="546" t="s">
        <v>504</v>
      </c>
      <c r="G59" s="548">
        <f>'SERVIÇOS G1'!G59</f>
        <v>3090</v>
      </c>
      <c r="H59" s="549">
        <v>15.17</v>
      </c>
      <c r="I59" s="550">
        <f t="shared" si="0"/>
        <v>46875.3</v>
      </c>
    </row>
    <row r="60" spans="1:9" s="434" customFormat="1" ht="25.5" x14ac:dyDescent="0.2">
      <c r="A60" s="439">
        <v>57</v>
      </c>
      <c r="B60" s="546" t="s">
        <v>510</v>
      </c>
      <c r="C60" s="546" t="s">
        <v>352</v>
      </c>
      <c r="D60" s="546">
        <v>102500</v>
      </c>
      <c r="E60" s="547" t="s">
        <v>1884</v>
      </c>
      <c r="F60" s="546" t="s">
        <v>438</v>
      </c>
      <c r="G60" s="548">
        <f>'SERVIÇOS G1'!G60</f>
        <v>133</v>
      </c>
      <c r="H60" s="549">
        <v>4.42</v>
      </c>
      <c r="I60" s="550">
        <f t="shared" si="0"/>
        <v>587.86</v>
      </c>
    </row>
    <row r="61" spans="1:9" s="434" customFormat="1" ht="25.5" x14ac:dyDescent="0.2">
      <c r="A61" s="439">
        <v>58</v>
      </c>
      <c r="B61" s="546" t="s">
        <v>510</v>
      </c>
      <c r="C61" s="546" t="s">
        <v>352</v>
      </c>
      <c r="D61" s="546">
        <v>102491</v>
      </c>
      <c r="E61" s="547" t="s">
        <v>1885</v>
      </c>
      <c r="F61" s="546" t="s">
        <v>504</v>
      </c>
      <c r="G61" s="548">
        <f>'SERVIÇOS G1'!G61</f>
        <v>824</v>
      </c>
      <c r="H61" s="549">
        <v>21.58</v>
      </c>
      <c r="I61" s="550">
        <f t="shared" si="0"/>
        <v>17781.919999999998</v>
      </c>
    </row>
    <row r="62" spans="1:9" s="434" customFormat="1" ht="25.5" x14ac:dyDescent="0.2">
      <c r="A62" s="439">
        <v>59</v>
      </c>
      <c r="B62" s="546" t="s">
        <v>510</v>
      </c>
      <c r="C62" s="546" t="s">
        <v>352</v>
      </c>
      <c r="D62" s="546">
        <v>102494</v>
      </c>
      <c r="E62" s="547" t="s">
        <v>1886</v>
      </c>
      <c r="F62" s="546" t="s">
        <v>504</v>
      </c>
      <c r="G62" s="548">
        <f>'SERVIÇOS G1'!G62</f>
        <v>412</v>
      </c>
      <c r="H62" s="549">
        <v>66.95</v>
      </c>
      <c r="I62" s="550">
        <f t="shared" si="0"/>
        <v>27583.4</v>
      </c>
    </row>
    <row r="63" spans="1:9" s="434" customFormat="1" ht="25.5" x14ac:dyDescent="0.2">
      <c r="A63" s="439">
        <v>60</v>
      </c>
      <c r="B63" s="546" t="s">
        <v>510</v>
      </c>
      <c r="C63" s="546" t="s">
        <v>352</v>
      </c>
      <c r="D63" s="546">
        <v>102209</v>
      </c>
      <c r="E63" s="547" t="s">
        <v>1887</v>
      </c>
      <c r="F63" s="546" t="s">
        <v>504</v>
      </c>
      <c r="G63" s="548">
        <f>'SERVIÇOS G1'!G63</f>
        <v>206</v>
      </c>
      <c r="H63" s="549">
        <v>8.6300000000000008</v>
      </c>
      <c r="I63" s="550">
        <f t="shared" si="0"/>
        <v>1777.78</v>
      </c>
    </row>
    <row r="64" spans="1:9" s="434" customFormat="1" ht="25.5" x14ac:dyDescent="0.2">
      <c r="A64" s="439">
        <v>61</v>
      </c>
      <c r="B64" s="546" t="s">
        <v>510</v>
      </c>
      <c r="C64" s="546" t="s">
        <v>352</v>
      </c>
      <c r="D64" s="546">
        <v>102208</v>
      </c>
      <c r="E64" s="547" t="s">
        <v>1888</v>
      </c>
      <c r="F64" s="546" t="s">
        <v>504</v>
      </c>
      <c r="G64" s="548">
        <f>'SERVIÇOS G1'!G64</f>
        <v>206</v>
      </c>
      <c r="H64" s="549">
        <v>8.35</v>
      </c>
      <c r="I64" s="550">
        <f t="shared" si="0"/>
        <v>1720.1</v>
      </c>
    </row>
    <row r="65" spans="1:9" s="434" customFormat="1" ht="25.5" x14ac:dyDescent="0.2">
      <c r="A65" s="439">
        <v>62</v>
      </c>
      <c r="B65" s="546" t="s">
        <v>1889</v>
      </c>
      <c r="C65" s="546" t="s">
        <v>352</v>
      </c>
      <c r="D65" s="546">
        <v>100724</v>
      </c>
      <c r="E65" s="547" t="s">
        <v>1890</v>
      </c>
      <c r="F65" s="546" t="s">
        <v>504</v>
      </c>
      <c r="G65" s="548">
        <f>'SERVIÇOS G1'!G65</f>
        <v>206</v>
      </c>
      <c r="H65" s="549">
        <v>14.65</v>
      </c>
      <c r="I65" s="550">
        <f t="shared" si="0"/>
        <v>3017.9</v>
      </c>
    </row>
    <row r="66" spans="1:9" s="434" customFormat="1" ht="25.5" x14ac:dyDescent="0.2">
      <c r="A66" s="439">
        <v>63</v>
      </c>
      <c r="B66" s="546" t="s">
        <v>510</v>
      </c>
      <c r="C66" s="546" t="s">
        <v>352</v>
      </c>
      <c r="D66" s="546">
        <v>100720</v>
      </c>
      <c r="E66" s="547" t="s">
        <v>1891</v>
      </c>
      <c r="F66" s="546" t="s">
        <v>504</v>
      </c>
      <c r="G66" s="548">
        <f>'SERVIÇOS G1'!G66</f>
        <v>103</v>
      </c>
      <c r="H66" s="549">
        <v>11.15</v>
      </c>
      <c r="I66" s="550">
        <f t="shared" si="0"/>
        <v>1148.45</v>
      </c>
    </row>
    <row r="67" spans="1:9" s="434" customFormat="1" ht="25.5" x14ac:dyDescent="0.2">
      <c r="A67" s="439">
        <v>64</v>
      </c>
      <c r="B67" s="546" t="s">
        <v>1892</v>
      </c>
      <c r="C67" s="546" t="s">
        <v>352</v>
      </c>
      <c r="D67" s="546">
        <v>10710</v>
      </c>
      <c r="E67" s="547" t="s">
        <v>3380</v>
      </c>
      <c r="F67" s="546" t="s">
        <v>504</v>
      </c>
      <c r="G67" s="548">
        <f>'SERVIÇOS G1'!G67</f>
        <v>10</v>
      </c>
      <c r="H67" s="549">
        <v>165.02</v>
      </c>
      <c r="I67" s="550">
        <f t="shared" si="0"/>
        <v>1650.2</v>
      </c>
    </row>
    <row r="68" spans="1:9" s="434" customFormat="1" ht="25.5" x14ac:dyDescent="0.2">
      <c r="A68" s="439">
        <v>65</v>
      </c>
      <c r="B68" s="546" t="s">
        <v>1892</v>
      </c>
      <c r="C68" s="546" t="s">
        <v>352</v>
      </c>
      <c r="D68" s="546">
        <v>39636</v>
      </c>
      <c r="E68" s="547" t="s">
        <v>3381</v>
      </c>
      <c r="F68" s="546" t="s">
        <v>504</v>
      </c>
      <c r="G68" s="548">
        <f>'SERVIÇOS G1'!G68</f>
        <v>103</v>
      </c>
      <c r="H68" s="549">
        <v>207.02</v>
      </c>
      <c r="I68" s="550">
        <f t="shared" si="0"/>
        <v>21323.06</v>
      </c>
    </row>
    <row r="69" spans="1:9" s="434" customFormat="1" ht="25.5" x14ac:dyDescent="0.2">
      <c r="A69" s="439">
        <v>66</v>
      </c>
      <c r="B69" s="546" t="s">
        <v>1892</v>
      </c>
      <c r="C69" s="546" t="s">
        <v>352</v>
      </c>
      <c r="D69" s="546">
        <v>10709</v>
      </c>
      <c r="E69" s="547" t="s">
        <v>3382</v>
      </c>
      <c r="F69" s="546" t="s">
        <v>504</v>
      </c>
      <c r="G69" s="548">
        <f>'SERVIÇOS G1'!G69</f>
        <v>10</v>
      </c>
      <c r="H69" s="549">
        <v>202.73</v>
      </c>
      <c r="I69" s="550">
        <f t="shared" ref="I69:I132" si="1">H69*G69</f>
        <v>2027.3</v>
      </c>
    </row>
    <row r="70" spans="1:9" s="434" customFormat="1" ht="25.5" x14ac:dyDescent="0.2">
      <c r="A70" s="439">
        <v>67</v>
      </c>
      <c r="B70" s="546" t="s">
        <v>1892</v>
      </c>
      <c r="C70" s="546" t="s">
        <v>352</v>
      </c>
      <c r="D70" s="546">
        <v>98682</v>
      </c>
      <c r="E70" s="547" t="s">
        <v>1893</v>
      </c>
      <c r="F70" s="546" t="s">
        <v>504</v>
      </c>
      <c r="G70" s="548">
        <f>'SERVIÇOS G1'!G70</f>
        <v>484</v>
      </c>
      <c r="H70" s="549">
        <v>46.04</v>
      </c>
      <c r="I70" s="550">
        <f t="shared" si="1"/>
        <v>22283.360000000001</v>
      </c>
    </row>
    <row r="71" spans="1:9" s="434" customFormat="1" ht="25.5" x14ac:dyDescent="0.2">
      <c r="A71" s="439">
        <v>68</v>
      </c>
      <c r="B71" s="546" t="s">
        <v>1892</v>
      </c>
      <c r="C71" s="546" t="s">
        <v>352</v>
      </c>
      <c r="D71" s="546">
        <v>4786</v>
      </c>
      <c r="E71" s="547" t="s">
        <v>1894</v>
      </c>
      <c r="F71" s="546" t="s">
        <v>504</v>
      </c>
      <c r="G71" s="548">
        <f>'SERVIÇOS G1'!G71</f>
        <v>3090</v>
      </c>
      <c r="H71" s="549">
        <v>128.5</v>
      </c>
      <c r="I71" s="550">
        <f t="shared" si="1"/>
        <v>397065</v>
      </c>
    </row>
    <row r="72" spans="1:9" s="434" customFormat="1" x14ac:dyDescent="0.2">
      <c r="A72" s="439">
        <v>69</v>
      </c>
      <c r="B72" s="546" t="s">
        <v>1892</v>
      </c>
      <c r="C72" s="546" t="s">
        <v>352</v>
      </c>
      <c r="D72" s="546">
        <v>98671</v>
      </c>
      <c r="E72" s="547" t="s">
        <v>1895</v>
      </c>
      <c r="F72" s="546" t="s">
        <v>504</v>
      </c>
      <c r="G72" s="548">
        <f>'SERVIÇOS G1'!G72</f>
        <v>10</v>
      </c>
      <c r="H72" s="549">
        <v>363.57</v>
      </c>
      <c r="I72" s="550">
        <f t="shared" si="1"/>
        <v>3635.7</v>
      </c>
    </row>
    <row r="73" spans="1:9" s="434" customFormat="1" ht="25.5" x14ac:dyDescent="0.2">
      <c r="A73" s="439">
        <v>70</v>
      </c>
      <c r="B73" s="546" t="s">
        <v>1892</v>
      </c>
      <c r="C73" s="546" t="s">
        <v>352</v>
      </c>
      <c r="D73" s="546">
        <v>101090</v>
      </c>
      <c r="E73" s="547" t="s">
        <v>1896</v>
      </c>
      <c r="F73" s="546" t="s">
        <v>504</v>
      </c>
      <c r="G73" s="548">
        <f>'SERVIÇOS G1'!G73</f>
        <v>206</v>
      </c>
      <c r="H73" s="549">
        <v>223.95</v>
      </c>
      <c r="I73" s="550">
        <f t="shared" si="1"/>
        <v>46133.7</v>
      </c>
    </row>
    <row r="74" spans="1:9" s="434" customFormat="1" ht="25.5" x14ac:dyDescent="0.2">
      <c r="A74" s="439">
        <v>71</v>
      </c>
      <c r="B74" s="546" t="s">
        <v>1892</v>
      </c>
      <c r="C74" s="546" t="s">
        <v>352</v>
      </c>
      <c r="D74" s="546">
        <v>101727</v>
      </c>
      <c r="E74" s="547" t="s">
        <v>1897</v>
      </c>
      <c r="F74" s="546" t="s">
        <v>504</v>
      </c>
      <c r="G74" s="548">
        <f>'SERVIÇOS G1'!G74</f>
        <v>206</v>
      </c>
      <c r="H74" s="549">
        <v>209.23</v>
      </c>
      <c r="I74" s="550">
        <f t="shared" si="1"/>
        <v>43101.38</v>
      </c>
    </row>
    <row r="75" spans="1:9" s="434" customFormat="1" x14ac:dyDescent="0.2">
      <c r="A75" s="439">
        <v>72</v>
      </c>
      <c r="B75" s="546" t="s">
        <v>1892</v>
      </c>
      <c r="C75" s="546" t="s">
        <v>352</v>
      </c>
      <c r="D75" s="546">
        <v>98672</v>
      </c>
      <c r="E75" s="547" t="s">
        <v>1898</v>
      </c>
      <c r="F75" s="546" t="s">
        <v>504</v>
      </c>
      <c r="G75" s="548">
        <f>'SERVIÇOS G1'!G75</f>
        <v>10</v>
      </c>
      <c r="H75" s="549">
        <v>496.58</v>
      </c>
      <c r="I75" s="550">
        <f t="shared" si="1"/>
        <v>4965.8</v>
      </c>
    </row>
    <row r="76" spans="1:9" s="434" customFormat="1" ht="38.25" x14ac:dyDescent="0.2">
      <c r="A76" s="439">
        <v>73</v>
      </c>
      <c r="B76" s="546" t="s">
        <v>1892</v>
      </c>
      <c r="C76" s="546" t="s">
        <v>352</v>
      </c>
      <c r="D76" s="546">
        <v>104613</v>
      </c>
      <c r="E76" s="547" t="s">
        <v>3383</v>
      </c>
      <c r="F76" s="546" t="s">
        <v>504</v>
      </c>
      <c r="G76" s="548">
        <f>'SERVIÇOS G1'!G76</f>
        <v>159</v>
      </c>
      <c r="H76" s="549">
        <v>58.98</v>
      </c>
      <c r="I76" s="550">
        <f t="shared" si="1"/>
        <v>9377.82</v>
      </c>
    </row>
    <row r="77" spans="1:9" s="434" customFormat="1" ht="38.25" x14ac:dyDescent="0.2">
      <c r="A77" s="439">
        <v>74</v>
      </c>
      <c r="B77" s="546" t="s">
        <v>1892</v>
      </c>
      <c r="C77" s="546" t="s">
        <v>352</v>
      </c>
      <c r="D77" s="546">
        <v>87265</v>
      </c>
      <c r="E77" s="547" t="s">
        <v>1899</v>
      </c>
      <c r="F77" s="546" t="s">
        <v>504</v>
      </c>
      <c r="G77" s="548">
        <f>'SERVIÇOS G1'!G77</f>
        <v>10</v>
      </c>
      <c r="H77" s="549">
        <v>55.66</v>
      </c>
      <c r="I77" s="550">
        <f t="shared" si="1"/>
        <v>556.6</v>
      </c>
    </row>
    <row r="78" spans="1:9" s="434" customFormat="1" ht="25.5" x14ac:dyDescent="0.2">
      <c r="A78" s="439">
        <v>75</v>
      </c>
      <c r="B78" s="546" t="s">
        <v>1892</v>
      </c>
      <c r="C78" s="546" t="s">
        <v>352</v>
      </c>
      <c r="D78" s="546">
        <v>87263</v>
      </c>
      <c r="E78" s="547" t="s">
        <v>1900</v>
      </c>
      <c r="F78" s="546" t="s">
        <v>504</v>
      </c>
      <c r="G78" s="548">
        <f>'SERVIÇOS G1'!G78</f>
        <v>10</v>
      </c>
      <c r="H78" s="549">
        <v>129.52000000000001</v>
      </c>
      <c r="I78" s="550">
        <f t="shared" si="1"/>
        <v>1295.2</v>
      </c>
    </row>
    <row r="79" spans="1:9" s="434" customFormat="1" ht="38.25" x14ac:dyDescent="0.2">
      <c r="A79" s="439">
        <v>76</v>
      </c>
      <c r="B79" s="546" t="s">
        <v>1892</v>
      </c>
      <c r="C79" s="546" t="s">
        <v>352</v>
      </c>
      <c r="D79" s="546">
        <v>87265</v>
      </c>
      <c r="E79" s="547" t="s">
        <v>1901</v>
      </c>
      <c r="F79" s="546" t="s">
        <v>504</v>
      </c>
      <c r="G79" s="548">
        <f>'SERVIÇOS G1'!G79</f>
        <v>1030</v>
      </c>
      <c r="H79" s="549">
        <v>55.66</v>
      </c>
      <c r="I79" s="550">
        <f t="shared" si="1"/>
        <v>57329.8</v>
      </c>
    </row>
    <row r="80" spans="1:9" s="434" customFormat="1" ht="25.5" x14ac:dyDescent="0.2">
      <c r="A80" s="439">
        <v>77</v>
      </c>
      <c r="B80" s="546" t="s">
        <v>1892</v>
      </c>
      <c r="C80" s="546" t="s">
        <v>352</v>
      </c>
      <c r="D80" s="546">
        <v>98685</v>
      </c>
      <c r="E80" s="547" t="s">
        <v>1902</v>
      </c>
      <c r="F80" s="546" t="s">
        <v>438</v>
      </c>
      <c r="G80" s="548">
        <f>'SERVIÇOS G1'!G80</f>
        <v>25</v>
      </c>
      <c r="H80" s="549">
        <v>66.61</v>
      </c>
      <c r="I80" s="550">
        <f t="shared" si="1"/>
        <v>1665.25</v>
      </c>
    </row>
    <row r="81" spans="1:9" s="434" customFormat="1" x14ac:dyDescent="0.2">
      <c r="A81" s="439">
        <v>78</v>
      </c>
      <c r="B81" s="546" t="s">
        <v>1892</v>
      </c>
      <c r="C81" s="546" t="s">
        <v>352</v>
      </c>
      <c r="D81" s="546">
        <v>98689</v>
      </c>
      <c r="E81" s="547" t="s">
        <v>1903</v>
      </c>
      <c r="F81" s="546" t="s">
        <v>504</v>
      </c>
      <c r="G81" s="548">
        <f>'SERVIÇOS G1'!G81</f>
        <v>15</v>
      </c>
      <c r="H81" s="549">
        <v>95.5</v>
      </c>
      <c r="I81" s="550">
        <f t="shared" si="1"/>
        <v>1432.5</v>
      </c>
    </row>
    <row r="82" spans="1:9" s="434" customFormat="1" x14ac:dyDescent="0.2">
      <c r="A82" s="439">
        <v>79</v>
      </c>
      <c r="B82" s="546" t="s">
        <v>1892</v>
      </c>
      <c r="C82" s="546" t="s">
        <v>352</v>
      </c>
      <c r="D82" s="546">
        <v>98695</v>
      </c>
      <c r="E82" s="547" t="s">
        <v>1904</v>
      </c>
      <c r="F82" s="546" t="s">
        <v>504</v>
      </c>
      <c r="G82" s="548">
        <f>'SERVIÇOS G1'!G82</f>
        <v>5</v>
      </c>
      <c r="H82" s="549">
        <v>89.6</v>
      </c>
      <c r="I82" s="550">
        <f t="shared" si="1"/>
        <v>448</v>
      </c>
    </row>
    <row r="83" spans="1:9" s="434" customFormat="1" ht="25.5" x14ac:dyDescent="0.2">
      <c r="A83" s="439">
        <v>80</v>
      </c>
      <c r="B83" s="546" t="s">
        <v>637</v>
      </c>
      <c r="C83" s="546" t="s">
        <v>353</v>
      </c>
      <c r="D83" s="546" t="s">
        <v>1905</v>
      </c>
      <c r="E83" s="547" t="s">
        <v>1906</v>
      </c>
      <c r="F83" s="546" t="s">
        <v>440</v>
      </c>
      <c r="G83" s="548">
        <f>'SERVIÇOS G1'!G83</f>
        <v>8240</v>
      </c>
      <c r="H83" s="549">
        <v>4.1399999999999997</v>
      </c>
      <c r="I83" s="550">
        <f t="shared" si="1"/>
        <v>34113.599999999999</v>
      </c>
    </row>
    <row r="84" spans="1:9" s="434" customFormat="1" x14ac:dyDescent="0.2">
      <c r="A84" s="439">
        <v>81</v>
      </c>
      <c r="B84" s="546" t="s">
        <v>637</v>
      </c>
      <c r="C84" s="546" t="s">
        <v>353</v>
      </c>
      <c r="D84" s="546" t="s">
        <v>1907</v>
      </c>
      <c r="E84" s="547" t="s">
        <v>1908</v>
      </c>
      <c r="F84" s="546" t="s">
        <v>440</v>
      </c>
      <c r="G84" s="548">
        <f>'SERVIÇOS G1'!G84</f>
        <v>1030</v>
      </c>
      <c r="H84" s="552">
        <v>4.26</v>
      </c>
      <c r="I84" s="550">
        <f t="shared" si="1"/>
        <v>4387.8</v>
      </c>
    </row>
    <row r="85" spans="1:9" s="434" customFormat="1" x14ac:dyDescent="0.2">
      <c r="A85" s="439">
        <v>82</v>
      </c>
      <c r="B85" s="546" t="s">
        <v>746</v>
      </c>
      <c r="C85" s="546" t="s">
        <v>352</v>
      </c>
      <c r="D85" s="546">
        <v>100710</v>
      </c>
      <c r="E85" s="547" t="s">
        <v>1909</v>
      </c>
      <c r="F85" s="546" t="s">
        <v>440</v>
      </c>
      <c r="G85" s="548">
        <f>'SERVIÇOS G1'!G85</f>
        <v>10</v>
      </c>
      <c r="H85" s="549">
        <v>102.27</v>
      </c>
      <c r="I85" s="550">
        <f t="shared" si="1"/>
        <v>1022.7</v>
      </c>
    </row>
    <row r="86" spans="1:9" s="434" customFormat="1" ht="25.5" x14ac:dyDescent="0.2">
      <c r="A86" s="439">
        <v>83</v>
      </c>
      <c r="B86" s="546" t="s">
        <v>746</v>
      </c>
      <c r="C86" s="546" t="s">
        <v>352</v>
      </c>
      <c r="D86" s="546">
        <v>91304</v>
      </c>
      <c r="E86" s="547" t="s">
        <v>1910</v>
      </c>
      <c r="F86" s="546" t="s">
        <v>440</v>
      </c>
      <c r="G86" s="548">
        <f>'SERVIÇOS G1'!G86</f>
        <v>82</v>
      </c>
      <c r="H86" s="549">
        <v>110.46</v>
      </c>
      <c r="I86" s="550">
        <f t="shared" si="1"/>
        <v>9057.7199999999993</v>
      </c>
    </row>
    <row r="87" spans="1:9" s="434" customFormat="1" ht="25.5" x14ac:dyDescent="0.2">
      <c r="A87" s="439">
        <v>84</v>
      </c>
      <c r="B87" s="546" t="s">
        <v>746</v>
      </c>
      <c r="C87" s="546" t="s">
        <v>353</v>
      </c>
      <c r="D87" s="546" t="s">
        <v>1911</v>
      </c>
      <c r="E87" s="547" t="s">
        <v>1912</v>
      </c>
      <c r="F87" s="546" t="s">
        <v>440</v>
      </c>
      <c r="G87" s="548">
        <f>'SERVIÇOS G1'!G87</f>
        <v>51</v>
      </c>
      <c r="H87" s="552">
        <v>234.64</v>
      </c>
      <c r="I87" s="550">
        <f t="shared" si="1"/>
        <v>11966.64</v>
      </c>
    </row>
    <row r="88" spans="1:9" s="434" customFormat="1" x14ac:dyDescent="0.2">
      <c r="A88" s="439">
        <v>85</v>
      </c>
      <c r="B88" s="546" t="s">
        <v>746</v>
      </c>
      <c r="C88" s="546" t="s">
        <v>353</v>
      </c>
      <c r="D88" s="546" t="s">
        <v>1913</v>
      </c>
      <c r="E88" s="547" t="s">
        <v>1914</v>
      </c>
      <c r="F88" s="546" t="s">
        <v>440</v>
      </c>
      <c r="G88" s="548">
        <f>'SERVIÇOS G1'!G88</f>
        <v>51</v>
      </c>
      <c r="H88" s="552">
        <v>226.13</v>
      </c>
      <c r="I88" s="550">
        <f t="shared" si="1"/>
        <v>11532.63</v>
      </c>
    </row>
    <row r="89" spans="1:9" s="434" customFormat="1" ht="25.5" x14ac:dyDescent="0.2">
      <c r="A89" s="439">
        <v>86</v>
      </c>
      <c r="B89" s="546" t="s">
        <v>746</v>
      </c>
      <c r="C89" s="546" t="s">
        <v>352</v>
      </c>
      <c r="D89" s="546">
        <v>91305</v>
      </c>
      <c r="E89" s="547" t="s">
        <v>1915</v>
      </c>
      <c r="F89" s="546" t="s">
        <v>440</v>
      </c>
      <c r="G89" s="548">
        <f>'SERVIÇOS G1'!G89</f>
        <v>51</v>
      </c>
      <c r="H89" s="549">
        <v>110.79</v>
      </c>
      <c r="I89" s="550">
        <f t="shared" si="1"/>
        <v>5650.29</v>
      </c>
    </row>
    <row r="90" spans="1:9" s="434" customFormat="1" x14ac:dyDescent="0.2">
      <c r="A90" s="439">
        <v>87</v>
      </c>
      <c r="B90" s="546" t="s">
        <v>1916</v>
      </c>
      <c r="C90" s="546" t="s">
        <v>353</v>
      </c>
      <c r="D90" s="546" t="s">
        <v>1917</v>
      </c>
      <c r="E90" s="547" t="s">
        <v>618</v>
      </c>
      <c r="F90" s="546" t="s">
        <v>438</v>
      </c>
      <c r="G90" s="548">
        <f>'SERVIÇOS G1'!G90</f>
        <v>206</v>
      </c>
      <c r="H90" s="552">
        <v>66.27</v>
      </c>
      <c r="I90" s="550">
        <f t="shared" si="1"/>
        <v>13651.62</v>
      </c>
    </row>
    <row r="91" spans="1:9" s="434" customFormat="1" ht="25.5" x14ac:dyDescent="0.2">
      <c r="A91" s="439">
        <v>88</v>
      </c>
      <c r="B91" s="546" t="s">
        <v>746</v>
      </c>
      <c r="C91" s="546" t="s">
        <v>352</v>
      </c>
      <c r="D91" s="546">
        <v>100704</v>
      </c>
      <c r="E91" s="547" t="s">
        <v>1918</v>
      </c>
      <c r="F91" s="546" t="s">
        <v>440</v>
      </c>
      <c r="G91" s="548">
        <f>'SERVIÇOS G1'!G91</f>
        <v>4</v>
      </c>
      <c r="H91" s="549">
        <v>68.510000000000005</v>
      </c>
      <c r="I91" s="550">
        <f t="shared" si="1"/>
        <v>274.04000000000002</v>
      </c>
    </row>
    <row r="92" spans="1:9" s="434" customFormat="1" ht="38.25" x14ac:dyDescent="0.2">
      <c r="A92" s="439">
        <v>89</v>
      </c>
      <c r="B92" s="546" t="s">
        <v>1919</v>
      </c>
      <c r="C92" s="546" t="s">
        <v>352</v>
      </c>
      <c r="D92" s="546">
        <v>94703</v>
      </c>
      <c r="E92" s="547" t="s">
        <v>1920</v>
      </c>
      <c r="F92" s="546" t="s">
        <v>440</v>
      </c>
      <c r="G92" s="548">
        <f>'SERVIÇOS G1'!G92</f>
        <v>2</v>
      </c>
      <c r="H92" s="549">
        <v>18.72</v>
      </c>
      <c r="I92" s="550">
        <f t="shared" si="1"/>
        <v>37.44</v>
      </c>
    </row>
    <row r="93" spans="1:9" s="434" customFormat="1" ht="38.25" x14ac:dyDescent="0.2">
      <c r="A93" s="439">
        <v>90</v>
      </c>
      <c r="B93" s="546" t="s">
        <v>1919</v>
      </c>
      <c r="C93" s="546" t="s">
        <v>352</v>
      </c>
      <c r="D93" s="546">
        <v>94706</v>
      </c>
      <c r="E93" s="547" t="s">
        <v>1921</v>
      </c>
      <c r="F93" s="546" t="s">
        <v>440</v>
      </c>
      <c r="G93" s="548">
        <f>'SERVIÇOS G1'!G93</f>
        <v>2</v>
      </c>
      <c r="H93" s="549">
        <v>33.58</v>
      </c>
      <c r="I93" s="550">
        <f t="shared" si="1"/>
        <v>67.16</v>
      </c>
    </row>
    <row r="94" spans="1:9" s="434" customFormat="1" x14ac:dyDescent="0.2">
      <c r="A94" s="439">
        <v>91</v>
      </c>
      <c r="B94" s="546" t="s">
        <v>637</v>
      </c>
      <c r="C94" s="546" t="s">
        <v>352</v>
      </c>
      <c r="D94" s="546">
        <v>87399</v>
      </c>
      <c r="E94" s="547" t="s">
        <v>1922</v>
      </c>
      <c r="F94" s="546" t="s">
        <v>452</v>
      </c>
      <c r="G94" s="548">
        <f>'SERVIÇOS G1'!G94</f>
        <v>2</v>
      </c>
      <c r="H94" s="549">
        <v>1897.88</v>
      </c>
      <c r="I94" s="550">
        <f t="shared" si="1"/>
        <v>3795.76</v>
      </c>
    </row>
    <row r="95" spans="1:9" s="434" customFormat="1" ht="25.5" x14ac:dyDescent="0.2">
      <c r="A95" s="439">
        <v>92</v>
      </c>
      <c r="B95" s="546" t="s">
        <v>1916</v>
      </c>
      <c r="C95" s="546" t="s">
        <v>353</v>
      </c>
      <c r="D95" s="546" t="s">
        <v>1923</v>
      </c>
      <c r="E95" s="547" t="s">
        <v>1924</v>
      </c>
      <c r="F95" s="546" t="s">
        <v>440</v>
      </c>
      <c r="G95" s="548">
        <f>'SERVIÇOS G1'!G95</f>
        <v>20</v>
      </c>
      <c r="H95" s="552">
        <v>9.7799999999999994</v>
      </c>
      <c r="I95" s="550">
        <f t="shared" si="1"/>
        <v>195.6</v>
      </c>
    </row>
    <row r="96" spans="1:9" s="434" customFormat="1" x14ac:dyDescent="0.2">
      <c r="A96" s="439">
        <v>93</v>
      </c>
      <c r="B96" s="546" t="s">
        <v>1916</v>
      </c>
      <c r="C96" s="546" t="s">
        <v>353</v>
      </c>
      <c r="D96" s="546" t="s">
        <v>741</v>
      </c>
      <c r="E96" s="547" t="s">
        <v>740</v>
      </c>
      <c r="F96" s="546" t="s">
        <v>440</v>
      </c>
      <c r="G96" s="548">
        <f>'SERVIÇOS G1'!G96</f>
        <v>2</v>
      </c>
      <c r="H96" s="552">
        <v>9.15</v>
      </c>
      <c r="I96" s="550">
        <f t="shared" si="1"/>
        <v>18.3</v>
      </c>
    </row>
    <row r="97" spans="1:9" s="434" customFormat="1" ht="25.5" x14ac:dyDescent="0.2">
      <c r="A97" s="439">
        <v>94</v>
      </c>
      <c r="B97" s="546" t="s">
        <v>1916</v>
      </c>
      <c r="C97" s="546" t="s">
        <v>352</v>
      </c>
      <c r="D97" s="546">
        <v>98297</v>
      </c>
      <c r="E97" s="547" t="s">
        <v>1925</v>
      </c>
      <c r="F97" s="546" t="s">
        <v>438</v>
      </c>
      <c r="G97" s="548">
        <f>'SERVIÇOS G1'!G97</f>
        <v>8240</v>
      </c>
      <c r="H97" s="549">
        <v>9.9499999999999993</v>
      </c>
      <c r="I97" s="550">
        <f t="shared" si="1"/>
        <v>81988</v>
      </c>
    </row>
    <row r="98" spans="1:9" s="434" customFormat="1" ht="25.5" x14ac:dyDescent="0.2">
      <c r="A98" s="439">
        <v>95</v>
      </c>
      <c r="B98" s="546" t="s">
        <v>1916</v>
      </c>
      <c r="C98" s="546" t="s">
        <v>352</v>
      </c>
      <c r="D98" s="546">
        <v>101562</v>
      </c>
      <c r="E98" s="547" t="s">
        <v>1926</v>
      </c>
      <c r="F98" s="546" t="s">
        <v>438</v>
      </c>
      <c r="G98" s="548">
        <f>'SERVIÇOS G1'!G98</f>
        <v>4120</v>
      </c>
      <c r="H98" s="549">
        <v>26.05</v>
      </c>
      <c r="I98" s="550">
        <f t="shared" si="1"/>
        <v>107326</v>
      </c>
    </row>
    <row r="99" spans="1:9" s="434" customFormat="1" ht="25.5" x14ac:dyDescent="0.2">
      <c r="A99" s="439">
        <v>96</v>
      </c>
      <c r="B99" s="546" t="s">
        <v>1916</v>
      </c>
      <c r="C99" s="546" t="s">
        <v>352</v>
      </c>
      <c r="D99" s="546">
        <v>91928</v>
      </c>
      <c r="E99" s="547" t="s">
        <v>1927</v>
      </c>
      <c r="F99" s="546" t="s">
        <v>438</v>
      </c>
      <c r="G99" s="548">
        <f>'SERVIÇOS G1'!G99</f>
        <v>10300</v>
      </c>
      <c r="H99" s="549">
        <v>6.74</v>
      </c>
      <c r="I99" s="550">
        <f t="shared" si="1"/>
        <v>69422</v>
      </c>
    </row>
    <row r="100" spans="1:9" s="434" customFormat="1" ht="25.5" x14ac:dyDescent="0.2">
      <c r="A100" s="439">
        <v>97</v>
      </c>
      <c r="B100" s="546" t="s">
        <v>1916</v>
      </c>
      <c r="C100" s="546" t="s">
        <v>352</v>
      </c>
      <c r="D100" s="546">
        <v>91926</v>
      </c>
      <c r="E100" s="547" t="s">
        <v>1928</v>
      </c>
      <c r="F100" s="546" t="s">
        <v>438</v>
      </c>
      <c r="G100" s="548">
        <f>'SERVIÇOS G1'!G100</f>
        <v>2472</v>
      </c>
      <c r="H100" s="549">
        <v>4.3499999999999996</v>
      </c>
      <c r="I100" s="550">
        <f t="shared" si="1"/>
        <v>10753.2</v>
      </c>
    </row>
    <row r="101" spans="1:9" s="434" customFormat="1" ht="25.5" x14ac:dyDescent="0.2">
      <c r="A101" s="439">
        <v>98</v>
      </c>
      <c r="B101" s="546" t="s">
        <v>1916</v>
      </c>
      <c r="C101" s="546" t="s">
        <v>352</v>
      </c>
      <c r="D101" s="546">
        <v>91930</v>
      </c>
      <c r="E101" s="547" t="s">
        <v>1929</v>
      </c>
      <c r="F101" s="546" t="s">
        <v>438</v>
      </c>
      <c r="G101" s="548">
        <f>'SERVIÇOS G1'!G101</f>
        <v>10300</v>
      </c>
      <c r="H101" s="549">
        <v>9.44</v>
      </c>
      <c r="I101" s="550">
        <f t="shared" si="1"/>
        <v>97232</v>
      </c>
    </row>
    <row r="102" spans="1:9" s="434" customFormat="1" ht="25.5" x14ac:dyDescent="0.2">
      <c r="A102" s="439">
        <v>99</v>
      </c>
      <c r="B102" s="546" t="s">
        <v>1916</v>
      </c>
      <c r="C102" s="546" t="s">
        <v>352</v>
      </c>
      <c r="D102" s="546">
        <v>91940</v>
      </c>
      <c r="E102" s="547" t="s">
        <v>1930</v>
      </c>
      <c r="F102" s="546" t="s">
        <v>440</v>
      </c>
      <c r="G102" s="548">
        <f>'SERVIÇOS G1'!G102</f>
        <v>824</v>
      </c>
      <c r="H102" s="549">
        <v>17.63</v>
      </c>
      <c r="I102" s="550">
        <f t="shared" si="1"/>
        <v>14527.12</v>
      </c>
    </row>
    <row r="103" spans="1:9" s="434" customFormat="1" ht="25.5" x14ac:dyDescent="0.2">
      <c r="A103" s="439">
        <v>100</v>
      </c>
      <c r="B103" s="546" t="s">
        <v>1916</v>
      </c>
      <c r="C103" s="546" t="s">
        <v>352</v>
      </c>
      <c r="D103" s="546">
        <v>91936</v>
      </c>
      <c r="E103" s="547" t="s">
        <v>1931</v>
      </c>
      <c r="F103" s="546" t="s">
        <v>440</v>
      </c>
      <c r="G103" s="548">
        <f>'SERVIÇOS G1'!G103</f>
        <v>41</v>
      </c>
      <c r="H103" s="549">
        <v>17.77</v>
      </c>
      <c r="I103" s="550">
        <f t="shared" si="1"/>
        <v>728.57</v>
      </c>
    </row>
    <row r="104" spans="1:9" s="434" customFormat="1" x14ac:dyDescent="0.2">
      <c r="A104" s="439">
        <v>101</v>
      </c>
      <c r="B104" s="546" t="s">
        <v>1916</v>
      </c>
      <c r="C104" s="546" t="s">
        <v>353</v>
      </c>
      <c r="D104" s="546" t="s">
        <v>1932</v>
      </c>
      <c r="E104" s="547" t="s">
        <v>1933</v>
      </c>
      <c r="F104" s="546" t="s">
        <v>440</v>
      </c>
      <c r="G104" s="548">
        <f>'SERVIÇOS G1'!G104</f>
        <v>82</v>
      </c>
      <c r="H104" s="552">
        <v>44.24</v>
      </c>
      <c r="I104" s="550">
        <f t="shared" si="1"/>
        <v>3627.68</v>
      </c>
    </row>
    <row r="105" spans="1:9" s="434" customFormat="1" ht="25.5" x14ac:dyDescent="0.2">
      <c r="A105" s="439">
        <v>102</v>
      </c>
      <c r="B105" s="546" t="s">
        <v>1916</v>
      </c>
      <c r="C105" s="546" t="s">
        <v>352</v>
      </c>
      <c r="D105" s="546">
        <v>100860</v>
      </c>
      <c r="E105" s="547" t="s">
        <v>1934</v>
      </c>
      <c r="F105" s="546" t="s">
        <v>440</v>
      </c>
      <c r="G105" s="548">
        <f>'SERVIÇOS G1'!G105</f>
        <v>20</v>
      </c>
      <c r="H105" s="549">
        <v>105.79</v>
      </c>
      <c r="I105" s="550">
        <f t="shared" si="1"/>
        <v>2115.8000000000002</v>
      </c>
    </row>
    <row r="106" spans="1:9" s="434" customFormat="1" x14ac:dyDescent="0.2">
      <c r="A106" s="439">
        <v>103</v>
      </c>
      <c r="B106" s="546" t="s">
        <v>1916</v>
      </c>
      <c r="C106" s="546" t="s">
        <v>352</v>
      </c>
      <c r="D106" s="546">
        <v>98307</v>
      </c>
      <c r="E106" s="547" t="s">
        <v>1935</v>
      </c>
      <c r="F106" s="546" t="s">
        <v>440</v>
      </c>
      <c r="G106" s="548">
        <f>'SERVIÇOS G1'!G106</f>
        <v>206</v>
      </c>
      <c r="H106" s="549">
        <v>52.58</v>
      </c>
      <c r="I106" s="550">
        <f t="shared" si="1"/>
        <v>10831.48</v>
      </c>
    </row>
    <row r="107" spans="1:9" s="434" customFormat="1" ht="25.5" x14ac:dyDescent="0.2">
      <c r="A107" s="439">
        <v>104</v>
      </c>
      <c r="B107" s="546" t="s">
        <v>1916</v>
      </c>
      <c r="C107" s="546" t="s">
        <v>352</v>
      </c>
      <c r="D107" s="546">
        <v>91887</v>
      </c>
      <c r="E107" s="547" t="s">
        <v>1936</v>
      </c>
      <c r="F107" s="546" t="s">
        <v>440</v>
      </c>
      <c r="G107" s="548">
        <f>'SERVIÇOS G1'!G107</f>
        <v>19</v>
      </c>
      <c r="H107" s="549">
        <v>12</v>
      </c>
      <c r="I107" s="550">
        <f t="shared" si="1"/>
        <v>228</v>
      </c>
    </row>
    <row r="108" spans="1:9" s="434" customFormat="1" ht="25.5" x14ac:dyDescent="0.2">
      <c r="A108" s="439">
        <v>105</v>
      </c>
      <c r="B108" s="546" t="s">
        <v>1916</v>
      </c>
      <c r="C108" s="546" t="s">
        <v>352</v>
      </c>
      <c r="D108" s="546">
        <v>91890</v>
      </c>
      <c r="E108" s="547" t="s">
        <v>1937</v>
      </c>
      <c r="F108" s="546" t="s">
        <v>440</v>
      </c>
      <c r="G108" s="548">
        <f>'SERVIÇOS G1'!G108</f>
        <v>1</v>
      </c>
      <c r="H108" s="549">
        <v>13.23</v>
      </c>
      <c r="I108" s="550">
        <f t="shared" si="1"/>
        <v>13.23</v>
      </c>
    </row>
    <row r="109" spans="1:9" s="434" customFormat="1" ht="25.5" x14ac:dyDescent="0.2">
      <c r="A109" s="439">
        <v>106</v>
      </c>
      <c r="B109" s="546" t="s">
        <v>1916</v>
      </c>
      <c r="C109" s="546" t="s">
        <v>352</v>
      </c>
      <c r="D109" s="546">
        <v>93658</v>
      </c>
      <c r="E109" s="547" t="s">
        <v>1938</v>
      </c>
      <c r="F109" s="546" t="s">
        <v>440</v>
      </c>
      <c r="G109" s="548">
        <f>'SERVIÇOS G1'!G109</f>
        <v>1</v>
      </c>
      <c r="H109" s="549">
        <v>26.61</v>
      </c>
      <c r="I109" s="550">
        <f t="shared" si="1"/>
        <v>26.61</v>
      </c>
    </row>
    <row r="110" spans="1:9" s="434" customFormat="1" ht="25.5" x14ac:dyDescent="0.2">
      <c r="A110" s="439">
        <v>107</v>
      </c>
      <c r="B110" s="546" t="s">
        <v>1916</v>
      </c>
      <c r="C110" s="546" t="s">
        <v>352</v>
      </c>
      <c r="D110" s="546">
        <v>93671</v>
      </c>
      <c r="E110" s="547" t="s">
        <v>1939</v>
      </c>
      <c r="F110" s="546" t="s">
        <v>440</v>
      </c>
      <c r="G110" s="548">
        <f>'SERVIÇOS G1'!G110</f>
        <v>18</v>
      </c>
      <c r="H110" s="549">
        <v>104.77</v>
      </c>
      <c r="I110" s="550">
        <f t="shared" si="1"/>
        <v>1885.86</v>
      </c>
    </row>
    <row r="111" spans="1:9" s="434" customFormat="1" ht="25.5" x14ac:dyDescent="0.2">
      <c r="A111" s="439">
        <v>108</v>
      </c>
      <c r="B111" s="546" t="s">
        <v>1916</v>
      </c>
      <c r="C111" s="546" t="s">
        <v>352</v>
      </c>
      <c r="D111" s="546">
        <v>93673</v>
      </c>
      <c r="E111" s="547" t="s">
        <v>1940</v>
      </c>
      <c r="F111" s="546" t="s">
        <v>440</v>
      </c>
      <c r="G111" s="548">
        <f>'SERVIÇOS G1'!G111</f>
        <v>30</v>
      </c>
      <c r="H111" s="549">
        <v>120.59</v>
      </c>
      <c r="I111" s="550">
        <f t="shared" si="1"/>
        <v>3617.7</v>
      </c>
    </row>
    <row r="112" spans="1:9" s="434" customFormat="1" ht="25.5" x14ac:dyDescent="0.2">
      <c r="A112" s="439">
        <v>109</v>
      </c>
      <c r="B112" s="546" t="s">
        <v>1916</v>
      </c>
      <c r="C112" s="546" t="s">
        <v>352</v>
      </c>
      <c r="D112" s="546">
        <v>101890</v>
      </c>
      <c r="E112" s="547" t="s">
        <v>1941</v>
      </c>
      <c r="F112" s="546" t="s">
        <v>440</v>
      </c>
      <c r="G112" s="548">
        <f>'SERVIÇOS G1'!G112</f>
        <v>103</v>
      </c>
      <c r="H112" s="549">
        <v>20.53</v>
      </c>
      <c r="I112" s="550">
        <f t="shared" si="1"/>
        <v>2114.59</v>
      </c>
    </row>
    <row r="113" spans="1:9" s="434" customFormat="1" ht="25.5" x14ac:dyDescent="0.2">
      <c r="A113" s="439">
        <v>110</v>
      </c>
      <c r="B113" s="546" t="s">
        <v>1916</v>
      </c>
      <c r="C113" s="546" t="s">
        <v>352</v>
      </c>
      <c r="D113" s="546">
        <v>101891</v>
      </c>
      <c r="E113" s="547" t="s">
        <v>1942</v>
      </c>
      <c r="F113" s="546" t="s">
        <v>440</v>
      </c>
      <c r="G113" s="548">
        <f>'SERVIÇOS G1'!G113</f>
        <v>6</v>
      </c>
      <c r="H113" s="549">
        <v>35.130000000000003</v>
      </c>
      <c r="I113" s="550">
        <f t="shared" si="1"/>
        <v>210.78</v>
      </c>
    </row>
    <row r="114" spans="1:9" s="434" customFormat="1" ht="25.5" x14ac:dyDescent="0.2">
      <c r="A114" s="439">
        <v>111</v>
      </c>
      <c r="B114" s="546" t="s">
        <v>1916</v>
      </c>
      <c r="C114" s="546" t="s">
        <v>353</v>
      </c>
      <c r="D114" s="546" t="s">
        <v>1943</v>
      </c>
      <c r="E114" s="547" t="s">
        <v>1944</v>
      </c>
      <c r="F114" s="546" t="s">
        <v>440</v>
      </c>
      <c r="G114" s="548">
        <f>'SERVIÇOS G1'!G114</f>
        <v>1</v>
      </c>
      <c r="H114" s="552">
        <v>101.42</v>
      </c>
      <c r="I114" s="550">
        <f t="shared" si="1"/>
        <v>101.42</v>
      </c>
    </row>
    <row r="115" spans="1:9" s="434" customFormat="1" ht="25.5" x14ac:dyDescent="0.2">
      <c r="A115" s="439">
        <v>112</v>
      </c>
      <c r="B115" s="546" t="s">
        <v>1916</v>
      </c>
      <c r="C115" s="546" t="s">
        <v>352</v>
      </c>
      <c r="D115" s="546">
        <v>91831</v>
      </c>
      <c r="E115" s="547" t="s">
        <v>1945</v>
      </c>
      <c r="F115" s="546" t="s">
        <v>438</v>
      </c>
      <c r="G115" s="548">
        <f>'SERVIÇOS G1'!G115</f>
        <v>4120</v>
      </c>
      <c r="H115" s="549">
        <v>16.850000000000001</v>
      </c>
      <c r="I115" s="550">
        <f t="shared" si="1"/>
        <v>69422</v>
      </c>
    </row>
    <row r="116" spans="1:9" s="434" customFormat="1" ht="25.5" x14ac:dyDescent="0.2">
      <c r="A116" s="439">
        <v>113</v>
      </c>
      <c r="B116" s="546" t="s">
        <v>1916</v>
      </c>
      <c r="C116" s="546" t="s">
        <v>352</v>
      </c>
      <c r="D116" s="546">
        <v>91862</v>
      </c>
      <c r="E116" s="547" t="s">
        <v>1946</v>
      </c>
      <c r="F116" s="546" t="s">
        <v>438</v>
      </c>
      <c r="G116" s="548">
        <f>'SERVIÇOS G1'!G116</f>
        <v>5</v>
      </c>
      <c r="H116" s="549">
        <v>9.89</v>
      </c>
      <c r="I116" s="550">
        <f t="shared" si="1"/>
        <v>49.45</v>
      </c>
    </row>
    <row r="117" spans="1:9" s="434" customFormat="1" ht="25.5" x14ac:dyDescent="0.2">
      <c r="A117" s="439">
        <v>114</v>
      </c>
      <c r="B117" s="546" t="s">
        <v>1916</v>
      </c>
      <c r="C117" s="546" t="s">
        <v>352</v>
      </c>
      <c r="D117" s="546">
        <v>91863</v>
      </c>
      <c r="E117" s="547" t="s">
        <v>1947</v>
      </c>
      <c r="F117" s="546" t="s">
        <v>438</v>
      </c>
      <c r="G117" s="548">
        <f>'SERVIÇOS G1'!G117</f>
        <v>20</v>
      </c>
      <c r="H117" s="549">
        <v>11.72</v>
      </c>
      <c r="I117" s="550">
        <f t="shared" si="1"/>
        <v>234.4</v>
      </c>
    </row>
    <row r="118" spans="1:9" s="434" customFormat="1" x14ac:dyDescent="0.2">
      <c r="A118" s="439">
        <v>115</v>
      </c>
      <c r="B118" s="546" t="s">
        <v>1916</v>
      </c>
      <c r="C118" s="546" t="s">
        <v>353</v>
      </c>
      <c r="D118" s="546" t="s">
        <v>3384</v>
      </c>
      <c r="E118" s="547" t="s">
        <v>3385</v>
      </c>
      <c r="F118" s="546" t="s">
        <v>438</v>
      </c>
      <c r="G118" s="548">
        <f>'SERVIÇOS G1'!G118</f>
        <v>5</v>
      </c>
      <c r="H118" s="549">
        <v>110.56</v>
      </c>
      <c r="I118" s="550">
        <f t="shared" si="1"/>
        <v>552.79999999999995</v>
      </c>
    </row>
    <row r="119" spans="1:9" s="434" customFormat="1" ht="25.5" x14ac:dyDescent="0.2">
      <c r="A119" s="439">
        <v>116</v>
      </c>
      <c r="B119" s="546" t="s">
        <v>1916</v>
      </c>
      <c r="C119" s="546" t="s">
        <v>352</v>
      </c>
      <c r="D119" s="546">
        <v>92980</v>
      </c>
      <c r="E119" s="547" t="s">
        <v>1948</v>
      </c>
      <c r="F119" s="546" t="s">
        <v>438</v>
      </c>
      <c r="G119" s="548">
        <f>'SERVIÇOS G1'!G119</f>
        <v>10</v>
      </c>
      <c r="H119" s="549">
        <v>10.85</v>
      </c>
      <c r="I119" s="550">
        <f t="shared" si="1"/>
        <v>108.5</v>
      </c>
    </row>
    <row r="120" spans="1:9" s="434" customFormat="1" ht="25.5" x14ac:dyDescent="0.2">
      <c r="A120" s="439">
        <v>117</v>
      </c>
      <c r="B120" s="546" t="s">
        <v>1916</v>
      </c>
      <c r="C120" s="546" t="s">
        <v>352</v>
      </c>
      <c r="D120" s="546">
        <v>91952</v>
      </c>
      <c r="E120" s="547" t="s">
        <v>1949</v>
      </c>
      <c r="F120" s="546" t="s">
        <v>440</v>
      </c>
      <c r="G120" s="548">
        <f>'SERVIÇOS G1'!G120</f>
        <v>206</v>
      </c>
      <c r="H120" s="549">
        <v>19.61</v>
      </c>
      <c r="I120" s="550">
        <f t="shared" si="1"/>
        <v>4039.66</v>
      </c>
    </row>
    <row r="121" spans="1:9" s="434" customFormat="1" ht="25.5" x14ac:dyDescent="0.2">
      <c r="A121" s="439">
        <v>118</v>
      </c>
      <c r="B121" s="546" t="s">
        <v>1916</v>
      </c>
      <c r="C121" s="546" t="s">
        <v>352</v>
      </c>
      <c r="D121" s="546">
        <v>92029</v>
      </c>
      <c r="E121" s="547" t="s">
        <v>1950</v>
      </c>
      <c r="F121" s="546" t="s">
        <v>440</v>
      </c>
      <c r="G121" s="548">
        <f>'SERVIÇOS G1'!G121</f>
        <v>206</v>
      </c>
      <c r="H121" s="549">
        <v>59.73</v>
      </c>
      <c r="I121" s="550">
        <f t="shared" si="1"/>
        <v>12304.38</v>
      </c>
    </row>
    <row r="122" spans="1:9" s="434" customFormat="1" ht="25.5" x14ac:dyDescent="0.2">
      <c r="A122" s="439">
        <v>119</v>
      </c>
      <c r="B122" s="546" t="s">
        <v>1916</v>
      </c>
      <c r="C122" s="546" t="s">
        <v>352</v>
      </c>
      <c r="D122" s="546">
        <v>91953</v>
      </c>
      <c r="E122" s="547" t="s">
        <v>1951</v>
      </c>
      <c r="F122" s="546" t="s">
        <v>440</v>
      </c>
      <c r="G122" s="548">
        <f>'SERVIÇOS G1'!G122</f>
        <v>412</v>
      </c>
      <c r="H122" s="549">
        <v>31.17</v>
      </c>
      <c r="I122" s="550">
        <f t="shared" si="1"/>
        <v>12842.04</v>
      </c>
    </row>
    <row r="123" spans="1:9" s="434" customFormat="1" ht="25.5" x14ac:dyDescent="0.2">
      <c r="A123" s="439">
        <v>120</v>
      </c>
      <c r="B123" s="546" t="s">
        <v>1916</v>
      </c>
      <c r="C123" s="546" t="s">
        <v>352</v>
      </c>
      <c r="D123" s="546">
        <v>91958</v>
      </c>
      <c r="E123" s="547" t="s">
        <v>1952</v>
      </c>
      <c r="F123" s="546" t="s">
        <v>440</v>
      </c>
      <c r="G123" s="548">
        <f>'SERVIÇOS G1'!G123</f>
        <v>206</v>
      </c>
      <c r="H123" s="549">
        <v>36.17</v>
      </c>
      <c r="I123" s="550">
        <f t="shared" si="1"/>
        <v>7451.02</v>
      </c>
    </row>
    <row r="124" spans="1:9" s="434" customFormat="1" ht="25.5" x14ac:dyDescent="0.2">
      <c r="A124" s="439">
        <v>121</v>
      </c>
      <c r="B124" s="546" t="s">
        <v>1916</v>
      </c>
      <c r="C124" s="546" t="s">
        <v>352</v>
      </c>
      <c r="D124" s="546">
        <v>91966</v>
      </c>
      <c r="E124" s="547" t="s">
        <v>1953</v>
      </c>
      <c r="F124" s="546" t="s">
        <v>440</v>
      </c>
      <c r="G124" s="548">
        <f>'SERVIÇOS G1'!G124</f>
        <v>206</v>
      </c>
      <c r="H124" s="549">
        <v>52.73</v>
      </c>
      <c r="I124" s="550">
        <f t="shared" si="1"/>
        <v>10862.38</v>
      </c>
    </row>
    <row r="125" spans="1:9" s="434" customFormat="1" ht="25.5" x14ac:dyDescent="0.2">
      <c r="A125" s="439">
        <v>122</v>
      </c>
      <c r="B125" s="546" t="s">
        <v>1916</v>
      </c>
      <c r="C125" s="546" t="s">
        <v>352</v>
      </c>
      <c r="D125" s="546">
        <v>91975</v>
      </c>
      <c r="E125" s="547" t="s">
        <v>1954</v>
      </c>
      <c r="F125" s="546" t="s">
        <v>440</v>
      </c>
      <c r="G125" s="548">
        <f>'SERVIÇOS G1'!G125</f>
        <v>5</v>
      </c>
      <c r="H125" s="549">
        <v>86.93</v>
      </c>
      <c r="I125" s="550">
        <f t="shared" si="1"/>
        <v>434.65</v>
      </c>
    </row>
    <row r="126" spans="1:9" s="434" customFormat="1" ht="25.5" x14ac:dyDescent="0.2">
      <c r="A126" s="439">
        <v>123</v>
      </c>
      <c r="B126" s="546" t="s">
        <v>1916</v>
      </c>
      <c r="C126" s="546" t="s">
        <v>352</v>
      </c>
      <c r="D126" s="546">
        <v>91984</v>
      </c>
      <c r="E126" s="547" t="s">
        <v>1955</v>
      </c>
      <c r="F126" s="546" t="s">
        <v>440</v>
      </c>
      <c r="G126" s="548">
        <f>'SERVIÇOS G1'!G126</f>
        <v>41</v>
      </c>
      <c r="H126" s="549">
        <v>18.29</v>
      </c>
      <c r="I126" s="550">
        <f t="shared" si="1"/>
        <v>749.89</v>
      </c>
    </row>
    <row r="127" spans="1:9" s="434" customFormat="1" ht="25.5" x14ac:dyDescent="0.2">
      <c r="A127" s="439">
        <v>124</v>
      </c>
      <c r="B127" s="546" t="s">
        <v>1916</v>
      </c>
      <c r="C127" s="546" t="s">
        <v>352</v>
      </c>
      <c r="D127" s="546">
        <v>91964</v>
      </c>
      <c r="E127" s="547" t="s">
        <v>1956</v>
      </c>
      <c r="F127" s="546" t="s">
        <v>440</v>
      </c>
      <c r="G127" s="548">
        <f>'SERVIÇOS G1'!G127</f>
        <v>6</v>
      </c>
      <c r="H127" s="549">
        <v>59.35</v>
      </c>
      <c r="I127" s="550">
        <f t="shared" si="1"/>
        <v>356.1</v>
      </c>
    </row>
    <row r="128" spans="1:9" s="434" customFormat="1" x14ac:dyDescent="0.2">
      <c r="A128" s="439">
        <v>125</v>
      </c>
      <c r="B128" s="546" t="s">
        <v>1916</v>
      </c>
      <c r="C128" s="546" t="s">
        <v>352</v>
      </c>
      <c r="D128" s="546">
        <v>97610</v>
      </c>
      <c r="E128" s="547" t="s">
        <v>1957</v>
      </c>
      <c r="F128" s="546" t="s">
        <v>440</v>
      </c>
      <c r="G128" s="548">
        <f>'SERVIÇOS G1'!G128</f>
        <v>5</v>
      </c>
      <c r="H128" s="549">
        <v>14.76</v>
      </c>
      <c r="I128" s="550">
        <f t="shared" si="1"/>
        <v>73.8</v>
      </c>
    </row>
    <row r="129" spans="1:9" s="434" customFormat="1" ht="25.5" x14ac:dyDescent="0.2">
      <c r="A129" s="439">
        <v>126</v>
      </c>
      <c r="B129" s="546" t="s">
        <v>1916</v>
      </c>
      <c r="C129" s="546" t="s">
        <v>352</v>
      </c>
      <c r="D129" s="546">
        <v>100903</v>
      </c>
      <c r="E129" s="547" t="s">
        <v>3386</v>
      </c>
      <c r="F129" s="546" t="s">
        <v>440</v>
      </c>
      <c r="G129" s="548">
        <f>'SERVIÇOS G1'!G129</f>
        <v>5</v>
      </c>
      <c r="H129" s="549">
        <v>25.97</v>
      </c>
      <c r="I129" s="550">
        <f t="shared" si="1"/>
        <v>129.85</v>
      </c>
    </row>
    <row r="130" spans="1:9" s="434" customFormat="1" x14ac:dyDescent="0.2">
      <c r="A130" s="439">
        <v>127</v>
      </c>
      <c r="B130" s="546" t="s">
        <v>1916</v>
      </c>
      <c r="C130" s="546" t="s">
        <v>352</v>
      </c>
      <c r="D130" s="546">
        <v>97610</v>
      </c>
      <c r="E130" s="547" t="s">
        <v>1957</v>
      </c>
      <c r="F130" s="546" t="s">
        <v>440</v>
      </c>
      <c r="G130" s="548">
        <f>'SERVIÇOS G1'!G130</f>
        <v>206</v>
      </c>
      <c r="H130" s="549">
        <v>14.76</v>
      </c>
      <c r="I130" s="550">
        <f t="shared" si="1"/>
        <v>3040.56</v>
      </c>
    </row>
    <row r="131" spans="1:9" s="434" customFormat="1" ht="29.1" customHeight="1" x14ac:dyDescent="0.2">
      <c r="A131" s="439">
        <v>128</v>
      </c>
      <c r="B131" s="546" t="s">
        <v>1916</v>
      </c>
      <c r="C131" s="546" t="s">
        <v>353</v>
      </c>
      <c r="D131" s="546" t="s">
        <v>1958</v>
      </c>
      <c r="E131" s="547" t="s">
        <v>1959</v>
      </c>
      <c r="F131" s="546" t="s">
        <v>440</v>
      </c>
      <c r="G131" s="548">
        <f>'SERVIÇOS G1'!G131</f>
        <v>515</v>
      </c>
      <c r="H131" s="552">
        <v>47.83</v>
      </c>
      <c r="I131" s="550">
        <f t="shared" si="1"/>
        <v>24632.45</v>
      </c>
    </row>
    <row r="132" spans="1:9" s="434" customFormat="1" ht="25.5" x14ac:dyDescent="0.2">
      <c r="A132" s="439">
        <v>129</v>
      </c>
      <c r="B132" s="546" t="s">
        <v>1916</v>
      </c>
      <c r="C132" s="546" t="s">
        <v>352</v>
      </c>
      <c r="D132" s="546">
        <v>100903</v>
      </c>
      <c r="E132" s="547" t="s">
        <v>1960</v>
      </c>
      <c r="F132" s="546" t="s">
        <v>440</v>
      </c>
      <c r="G132" s="548">
        <f>'SERVIÇOS G1'!G132</f>
        <v>2575</v>
      </c>
      <c r="H132" s="549">
        <v>25.97</v>
      </c>
      <c r="I132" s="550">
        <f t="shared" si="1"/>
        <v>66872.75</v>
      </c>
    </row>
    <row r="133" spans="1:9" s="434" customFormat="1" x14ac:dyDescent="0.2">
      <c r="A133" s="439">
        <v>130</v>
      </c>
      <c r="B133" s="546" t="s">
        <v>1916</v>
      </c>
      <c r="C133" s="546" t="s">
        <v>873</v>
      </c>
      <c r="D133" s="546">
        <v>71561</v>
      </c>
      <c r="E133" s="547" t="s">
        <v>3341</v>
      </c>
      <c r="F133" s="546" t="s">
        <v>440</v>
      </c>
      <c r="G133" s="548">
        <f>'SERVIÇOS G1'!G133</f>
        <v>20</v>
      </c>
      <c r="H133" s="549">
        <v>34.94</v>
      </c>
      <c r="I133" s="550">
        <f t="shared" ref="I133:I196" si="2">H133*G133</f>
        <v>698.8</v>
      </c>
    </row>
    <row r="134" spans="1:9" s="434" customFormat="1" x14ac:dyDescent="0.2">
      <c r="A134" s="439">
        <v>131</v>
      </c>
      <c r="B134" s="546" t="s">
        <v>1916</v>
      </c>
      <c r="C134" s="546" t="s">
        <v>873</v>
      </c>
      <c r="D134" s="546">
        <v>71560</v>
      </c>
      <c r="E134" s="547" t="s">
        <v>3169</v>
      </c>
      <c r="F134" s="546" t="s">
        <v>440</v>
      </c>
      <c r="G134" s="548">
        <f>'SERVIÇOS G1'!G134</f>
        <v>51</v>
      </c>
      <c r="H134" s="549">
        <v>31.76</v>
      </c>
      <c r="I134" s="550">
        <f t="shared" si="2"/>
        <v>1619.76</v>
      </c>
    </row>
    <row r="135" spans="1:9" s="434" customFormat="1" x14ac:dyDescent="0.2">
      <c r="A135" s="439">
        <v>132</v>
      </c>
      <c r="B135" s="546" t="s">
        <v>1916</v>
      </c>
      <c r="C135" s="546" t="s">
        <v>352</v>
      </c>
      <c r="D135" s="546">
        <v>97609</v>
      </c>
      <c r="E135" s="547" t="s">
        <v>3387</v>
      </c>
      <c r="F135" s="546" t="s">
        <v>440</v>
      </c>
      <c r="G135" s="548">
        <f>'SERVIÇOS G1'!G135</f>
        <v>51</v>
      </c>
      <c r="H135" s="549">
        <v>13.97</v>
      </c>
      <c r="I135" s="550">
        <f t="shared" si="2"/>
        <v>712.47</v>
      </c>
    </row>
    <row r="136" spans="1:9" s="434" customFormat="1" ht="25.5" x14ac:dyDescent="0.2">
      <c r="A136" s="439">
        <v>133</v>
      </c>
      <c r="B136" s="546" t="s">
        <v>1916</v>
      </c>
      <c r="C136" s="546" t="s">
        <v>352</v>
      </c>
      <c r="D136" s="546">
        <v>100902</v>
      </c>
      <c r="E136" s="547" t="s">
        <v>3388</v>
      </c>
      <c r="F136" s="546" t="s">
        <v>440</v>
      </c>
      <c r="G136" s="548">
        <f>'SERVIÇOS G1'!G136</f>
        <v>5</v>
      </c>
      <c r="H136" s="549">
        <v>22.51</v>
      </c>
      <c r="I136" s="550">
        <f t="shared" si="2"/>
        <v>112.55</v>
      </c>
    </row>
    <row r="137" spans="1:9" s="434" customFormat="1" ht="25.5" x14ac:dyDescent="0.2">
      <c r="A137" s="439">
        <v>134</v>
      </c>
      <c r="B137" s="546" t="s">
        <v>1916</v>
      </c>
      <c r="C137" s="546" t="s">
        <v>352</v>
      </c>
      <c r="D137" s="546">
        <v>97607</v>
      </c>
      <c r="E137" s="547" t="s">
        <v>1961</v>
      </c>
      <c r="F137" s="546" t="s">
        <v>440</v>
      </c>
      <c r="G137" s="548">
        <f>'SERVIÇOS G1'!G137</f>
        <v>5</v>
      </c>
      <c r="H137" s="549">
        <v>74.06</v>
      </c>
      <c r="I137" s="550">
        <f t="shared" si="2"/>
        <v>370.3</v>
      </c>
    </row>
    <row r="138" spans="1:9" s="434" customFormat="1" ht="25.5" x14ac:dyDescent="0.2">
      <c r="A138" s="439">
        <v>135</v>
      </c>
      <c r="B138" s="546" t="s">
        <v>1916</v>
      </c>
      <c r="C138" s="546" t="s">
        <v>352</v>
      </c>
      <c r="D138" s="546">
        <v>97599</v>
      </c>
      <c r="E138" s="547" t="s">
        <v>1962</v>
      </c>
      <c r="F138" s="546" t="s">
        <v>440</v>
      </c>
      <c r="G138" s="548">
        <f>'SERVIÇOS G1'!G138</f>
        <v>515</v>
      </c>
      <c r="H138" s="549">
        <v>21.58</v>
      </c>
      <c r="I138" s="550">
        <f t="shared" si="2"/>
        <v>11113.7</v>
      </c>
    </row>
    <row r="139" spans="1:9" s="434" customFormat="1" ht="25.5" x14ac:dyDescent="0.2">
      <c r="A139" s="439">
        <v>136</v>
      </c>
      <c r="B139" s="546" t="s">
        <v>1916</v>
      </c>
      <c r="C139" s="546" t="s">
        <v>352</v>
      </c>
      <c r="D139" s="546">
        <v>97584</v>
      </c>
      <c r="E139" s="547" t="s">
        <v>1963</v>
      </c>
      <c r="F139" s="546" t="s">
        <v>440</v>
      </c>
      <c r="G139" s="548">
        <f>'SERVIÇOS G1'!G139</f>
        <v>20</v>
      </c>
      <c r="H139" s="549">
        <v>75.31</v>
      </c>
      <c r="I139" s="550">
        <f t="shared" si="2"/>
        <v>1506.2</v>
      </c>
    </row>
    <row r="140" spans="1:9" s="434" customFormat="1" ht="25.5" x14ac:dyDescent="0.2">
      <c r="A140" s="439">
        <v>137</v>
      </c>
      <c r="B140" s="546" t="s">
        <v>1916</v>
      </c>
      <c r="C140" s="546" t="s">
        <v>352</v>
      </c>
      <c r="D140" s="546">
        <v>97584</v>
      </c>
      <c r="E140" s="547" t="s">
        <v>1963</v>
      </c>
      <c r="F140" s="546" t="s">
        <v>440</v>
      </c>
      <c r="G140" s="548">
        <f>'SERVIÇOS G1'!G140</f>
        <v>20</v>
      </c>
      <c r="H140" s="549">
        <v>75.31</v>
      </c>
      <c r="I140" s="550">
        <f t="shared" si="2"/>
        <v>1506.2</v>
      </c>
    </row>
    <row r="141" spans="1:9" s="434" customFormat="1" ht="25.5" x14ac:dyDescent="0.2">
      <c r="A141" s="439">
        <v>138</v>
      </c>
      <c r="B141" s="546" t="s">
        <v>1916</v>
      </c>
      <c r="C141" s="546" t="s">
        <v>352</v>
      </c>
      <c r="D141" s="546">
        <v>89373</v>
      </c>
      <c r="E141" s="547" t="s">
        <v>1964</v>
      </c>
      <c r="F141" s="546" t="s">
        <v>440</v>
      </c>
      <c r="G141" s="548">
        <f>'SERVIÇOS G1'!G141</f>
        <v>103</v>
      </c>
      <c r="H141" s="549">
        <v>6.82</v>
      </c>
      <c r="I141" s="550">
        <f t="shared" si="2"/>
        <v>702.46</v>
      </c>
    </row>
    <row r="142" spans="1:9" s="434" customFormat="1" ht="25.5" x14ac:dyDescent="0.2">
      <c r="A142" s="439">
        <v>139</v>
      </c>
      <c r="B142" s="546" t="s">
        <v>1916</v>
      </c>
      <c r="C142" s="546" t="s">
        <v>352</v>
      </c>
      <c r="D142" s="546">
        <v>96126</v>
      </c>
      <c r="E142" s="547" t="s">
        <v>1965</v>
      </c>
      <c r="F142" s="546" t="s">
        <v>504</v>
      </c>
      <c r="G142" s="548">
        <f>'SERVIÇOS G1'!G142</f>
        <v>10</v>
      </c>
      <c r="H142" s="549">
        <v>18.27</v>
      </c>
      <c r="I142" s="550">
        <f t="shared" si="2"/>
        <v>182.7</v>
      </c>
    </row>
    <row r="143" spans="1:9" s="434" customFormat="1" ht="25.5" x14ac:dyDescent="0.2">
      <c r="A143" s="439">
        <v>140</v>
      </c>
      <c r="B143" s="546" t="s">
        <v>1916</v>
      </c>
      <c r="C143" s="546" t="s">
        <v>352</v>
      </c>
      <c r="D143" s="546">
        <v>91990</v>
      </c>
      <c r="E143" s="547" t="s">
        <v>1966</v>
      </c>
      <c r="F143" s="546" t="s">
        <v>440</v>
      </c>
      <c r="G143" s="548">
        <f>'SERVIÇOS G1'!G143</f>
        <v>515</v>
      </c>
      <c r="H143" s="549">
        <v>34.53</v>
      </c>
      <c r="I143" s="550">
        <f t="shared" si="2"/>
        <v>17782.95</v>
      </c>
    </row>
    <row r="144" spans="1:9" s="434" customFormat="1" ht="25.5" x14ac:dyDescent="0.2">
      <c r="A144" s="439">
        <v>141</v>
      </c>
      <c r="B144" s="546" t="s">
        <v>1916</v>
      </c>
      <c r="C144" s="546" t="s">
        <v>352</v>
      </c>
      <c r="D144" s="546">
        <v>91946</v>
      </c>
      <c r="E144" s="547" t="s">
        <v>1967</v>
      </c>
      <c r="F144" s="546" t="s">
        <v>440</v>
      </c>
      <c r="G144" s="548">
        <f>'SERVIÇOS G1'!G144</f>
        <v>41</v>
      </c>
      <c r="H144" s="549">
        <v>11.56</v>
      </c>
      <c r="I144" s="550">
        <f t="shared" si="2"/>
        <v>473.96</v>
      </c>
    </row>
    <row r="145" spans="1:9" s="434" customFormat="1" ht="25.5" x14ac:dyDescent="0.2">
      <c r="A145" s="439">
        <v>142</v>
      </c>
      <c r="B145" s="546" t="s">
        <v>1916</v>
      </c>
      <c r="C145" s="546" t="s">
        <v>352</v>
      </c>
      <c r="D145" s="546">
        <v>91951</v>
      </c>
      <c r="E145" s="547" t="s">
        <v>1968</v>
      </c>
      <c r="F145" s="546" t="s">
        <v>440</v>
      </c>
      <c r="G145" s="548">
        <f>'SERVIÇOS G1'!G145</f>
        <v>5</v>
      </c>
      <c r="H145" s="549">
        <v>15.22</v>
      </c>
      <c r="I145" s="550">
        <f t="shared" si="2"/>
        <v>76.099999999999994</v>
      </c>
    </row>
    <row r="146" spans="1:9" s="434" customFormat="1" ht="38.25" x14ac:dyDescent="0.2">
      <c r="A146" s="439">
        <v>143</v>
      </c>
      <c r="B146" s="546" t="s">
        <v>1916</v>
      </c>
      <c r="C146" s="546" t="s">
        <v>352</v>
      </c>
      <c r="D146" s="546">
        <v>101878</v>
      </c>
      <c r="E146" s="547" t="s">
        <v>1969</v>
      </c>
      <c r="F146" s="546" t="s">
        <v>440</v>
      </c>
      <c r="G146" s="548">
        <f>'SERVIÇOS G1'!G146</f>
        <v>5</v>
      </c>
      <c r="H146" s="549">
        <v>446.11</v>
      </c>
      <c r="I146" s="550">
        <f t="shared" si="2"/>
        <v>2230.5500000000002</v>
      </c>
    </row>
    <row r="147" spans="1:9" s="434" customFormat="1" x14ac:dyDescent="0.2">
      <c r="A147" s="439">
        <v>144</v>
      </c>
      <c r="B147" s="546" t="s">
        <v>1916</v>
      </c>
      <c r="C147" s="546" t="s">
        <v>2435</v>
      </c>
      <c r="D147" s="546" t="s">
        <v>3389</v>
      </c>
      <c r="E147" s="547" t="s">
        <v>3390</v>
      </c>
      <c r="F147" s="546" t="s">
        <v>440</v>
      </c>
      <c r="G147" s="548">
        <f>'SERVIÇOS G1'!G147</f>
        <v>51</v>
      </c>
      <c r="H147" s="549">
        <v>39.47</v>
      </c>
      <c r="I147" s="550">
        <f t="shared" si="2"/>
        <v>2012.97</v>
      </c>
    </row>
    <row r="148" spans="1:9" s="434" customFormat="1" x14ac:dyDescent="0.2">
      <c r="A148" s="439">
        <v>145</v>
      </c>
      <c r="B148" s="546" t="s">
        <v>1916</v>
      </c>
      <c r="C148" s="546" t="s">
        <v>2603</v>
      </c>
      <c r="D148" s="546" t="s">
        <v>3391</v>
      </c>
      <c r="E148" s="547" t="s">
        <v>3392</v>
      </c>
      <c r="F148" s="546" t="s">
        <v>440</v>
      </c>
      <c r="G148" s="548">
        <f>'SERVIÇOS G1'!G148</f>
        <v>20</v>
      </c>
      <c r="H148" s="549">
        <v>168.88</v>
      </c>
      <c r="I148" s="550">
        <f t="shared" si="2"/>
        <v>3377.6</v>
      </c>
    </row>
    <row r="149" spans="1:9" s="434" customFormat="1" x14ac:dyDescent="0.2">
      <c r="A149" s="439">
        <v>146</v>
      </c>
      <c r="B149" s="546" t="s">
        <v>1916</v>
      </c>
      <c r="C149" s="546" t="s">
        <v>353</v>
      </c>
      <c r="D149" s="546" t="s">
        <v>3393</v>
      </c>
      <c r="E149" s="547" t="s">
        <v>3394</v>
      </c>
      <c r="F149" s="546" t="s">
        <v>440</v>
      </c>
      <c r="G149" s="548">
        <f>'SERVIÇOS G1'!G149</f>
        <v>5</v>
      </c>
      <c r="H149" s="549">
        <v>131.56</v>
      </c>
      <c r="I149" s="550">
        <f t="shared" si="2"/>
        <v>657.8</v>
      </c>
    </row>
    <row r="150" spans="1:9" s="434" customFormat="1" ht="25.5" x14ac:dyDescent="0.2">
      <c r="A150" s="439">
        <v>147</v>
      </c>
      <c r="B150" s="546" t="s">
        <v>1916</v>
      </c>
      <c r="C150" s="546" t="s">
        <v>352</v>
      </c>
      <c r="D150" s="546">
        <v>101632</v>
      </c>
      <c r="E150" s="547" t="s">
        <v>1970</v>
      </c>
      <c r="F150" s="546" t="s">
        <v>440</v>
      </c>
      <c r="G150" s="548">
        <f>'SERVIÇOS G1'!G150</f>
        <v>103</v>
      </c>
      <c r="H150" s="549">
        <v>22.24</v>
      </c>
      <c r="I150" s="550">
        <f t="shared" si="2"/>
        <v>2290.7199999999998</v>
      </c>
    </row>
    <row r="151" spans="1:9" s="434" customFormat="1" ht="25.5" x14ac:dyDescent="0.2">
      <c r="A151" s="439">
        <v>148</v>
      </c>
      <c r="B151" s="546" t="s">
        <v>1916</v>
      </c>
      <c r="C151" s="546" t="s">
        <v>352</v>
      </c>
      <c r="D151" s="546">
        <v>97598</v>
      </c>
      <c r="E151" s="547" t="s">
        <v>1971</v>
      </c>
      <c r="F151" s="546" t="s">
        <v>440</v>
      </c>
      <c r="G151" s="548">
        <f>'SERVIÇOS G1'!G151</f>
        <v>51</v>
      </c>
      <c r="H151" s="549">
        <v>44.3</v>
      </c>
      <c r="I151" s="550">
        <f t="shared" si="2"/>
        <v>2259.3000000000002</v>
      </c>
    </row>
    <row r="152" spans="1:9" s="434" customFormat="1" ht="25.5" x14ac:dyDescent="0.2">
      <c r="A152" s="439">
        <v>149</v>
      </c>
      <c r="B152" s="546" t="s">
        <v>510</v>
      </c>
      <c r="C152" s="546" t="s">
        <v>352</v>
      </c>
      <c r="D152" s="546">
        <v>102513</v>
      </c>
      <c r="E152" s="547" t="s">
        <v>1972</v>
      </c>
      <c r="F152" s="546" t="s">
        <v>504</v>
      </c>
      <c r="G152" s="548">
        <f>'SERVIÇOS G1'!G152</f>
        <v>41</v>
      </c>
      <c r="H152" s="549">
        <v>47.46</v>
      </c>
      <c r="I152" s="550">
        <f t="shared" si="2"/>
        <v>1945.86</v>
      </c>
    </row>
    <row r="153" spans="1:9" s="434" customFormat="1" ht="25.5" x14ac:dyDescent="0.2">
      <c r="A153" s="439">
        <v>150</v>
      </c>
      <c r="B153" s="546" t="s">
        <v>1889</v>
      </c>
      <c r="C153" s="546" t="s">
        <v>352</v>
      </c>
      <c r="D153" s="546">
        <v>100723</v>
      </c>
      <c r="E153" s="547" t="s">
        <v>1973</v>
      </c>
      <c r="F153" s="546" t="s">
        <v>504</v>
      </c>
      <c r="G153" s="548">
        <f>'SERVIÇOS G1'!G153</f>
        <v>206</v>
      </c>
      <c r="H153" s="549">
        <v>12.34</v>
      </c>
      <c r="I153" s="550">
        <f t="shared" si="2"/>
        <v>2542.04</v>
      </c>
    </row>
    <row r="154" spans="1:9" s="434" customFormat="1" ht="25.5" x14ac:dyDescent="0.2">
      <c r="A154" s="439">
        <v>151</v>
      </c>
      <c r="B154" s="546" t="s">
        <v>1916</v>
      </c>
      <c r="C154" s="546" t="s">
        <v>352</v>
      </c>
      <c r="D154" s="546">
        <v>91994</v>
      </c>
      <c r="E154" s="547" t="s">
        <v>1974</v>
      </c>
      <c r="F154" s="546" t="s">
        <v>440</v>
      </c>
      <c r="G154" s="548">
        <f>'SERVIÇOS G1'!G154</f>
        <v>1030</v>
      </c>
      <c r="H154" s="549">
        <v>24.94</v>
      </c>
      <c r="I154" s="550">
        <f t="shared" si="2"/>
        <v>25688.2</v>
      </c>
    </row>
    <row r="155" spans="1:9" s="434" customFormat="1" ht="25.5" x14ac:dyDescent="0.2">
      <c r="A155" s="439">
        <v>152</v>
      </c>
      <c r="B155" s="546" t="s">
        <v>1916</v>
      </c>
      <c r="C155" s="546" t="s">
        <v>352</v>
      </c>
      <c r="D155" s="546">
        <v>92002</v>
      </c>
      <c r="E155" s="547" t="s">
        <v>1975</v>
      </c>
      <c r="F155" s="546" t="s">
        <v>440</v>
      </c>
      <c r="G155" s="548">
        <f>'SERVIÇOS G1'!G155</f>
        <v>38</v>
      </c>
      <c r="H155" s="549">
        <v>46.82</v>
      </c>
      <c r="I155" s="550">
        <f t="shared" si="2"/>
        <v>1779.16</v>
      </c>
    </row>
    <row r="156" spans="1:9" s="434" customFormat="1" ht="25.5" x14ac:dyDescent="0.2">
      <c r="A156" s="439">
        <v>153</v>
      </c>
      <c r="B156" s="546" t="s">
        <v>1916</v>
      </c>
      <c r="C156" s="546" t="s">
        <v>352</v>
      </c>
      <c r="D156" s="546">
        <v>91864</v>
      </c>
      <c r="E156" s="547" t="s">
        <v>1976</v>
      </c>
      <c r="F156" s="546" t="s">
        <v>438</v>
      </c>
      <c r="G156" s="548">
        <f>'SERVIÇOS G1'!G156</f>
        <v>46</v>
      </c>
      <c r="H156" s="549">
        <v>16.03</v>
      </c>
      <c r="I156" s="550">
        <f t="shared" si="2"/>
        <v>737.38</v>
      </c>
    </row>
    <row r="157" spans="1:9" s="434" customFormat="1" ht="25.5" x14ac:dyDescent="0.2">
      <c r="A157" s="439">
        <v>154</v>
      </c>
      <c r="B157" s="546" t="s">
        <v>1916</v>
      </c>
      <c r="C157" s="546" t="s">
        <v>352</v>
      </c>
      <c r="D157" s="546">
        <v>89848</v>
      </c>
      <c r="E157" s="547" t="s">
        <v>1977</v>
      </c>
      <c r="F157" s="546" t="s">
        <v>438</v>
      </c>
      <c r="G157" s="548">
        <f>'SERVIÇOS G1'!G157</f>
        <v>4</v>
      </c>
      <c r="H157" s="549">
        <v>24.6</v>
      </c>
      <c r="I157" s="550">
        <f t="shared" si="2"/>
        <v>98.4</v>
      </c>
    </row>
    <row r="158" spans="1:9" s="434" customFormat="1" ht="25.5" x14ac:dyDescent="0.2">
      <c r="A158" s="439">
        <v>155</v>
      </c>
      <c r="B158" s="546" t="s">
        <v>1919</v>
      </c>
      <c r="C158" s="546" t="s">
        <v>352</v>
      </c>
      <c r="D158" s="546">
        <v>89356</v>
      </c>
      <c r="E158" s="547" t="s">
        <v>1978</v>
      </c>
      <c r="F158" s="546" t="s">
        <v>438</v>
      </c>
      <c r="G158" s="548">
        <f>'SERVIÇOS G1'!G158</f>
        <v>139</v>
      </c>
      <c r="H158" s="549">
        <v>22.39</v>
      </c>
      <c r="I158" s="550">
        <f t="shared" si="2"/>
        <v>3112.21</v>
      </c>
    </row>
    <row r="159" spans="1:9" s="434" customFormat="1" ht="25.5" x14ac:dyDescent="0.2">
      <c r="A159" s="439">
        <v>156</v>
      </c>
      <c r="B159" s="546" t="s">
        <v>1919</v>
      </c>
      <c r="C159" s="546" t="s">
        <v>352</v>
      </c>
      <c r="D159" s="546">
        <v>89450</v>
      </c>
      <c r="E159" s="547" t="s">
        <v>1979</v>
      </c>
      <c r="F159" s="546" t="s">
        <v>438</v>
      </c>
      <c r="G159" s="548">
        <f>'SERVIÇOS G1'!G159</f>
        <v>4</v>
      </c>
      <c r="H159" s="549">
        <v>27.51</v>
      </c>
      <c r="I159" s="550">
        <f t="shared" si="2"/>
        <v>110.04</v>
      </c>
    </row>
    <row r="160" spans="1:9" s="434" customFormat="1" ht="25.5" x14ac:dyDescent="0.2">
      <c r="A160" s="439">
        <v>157</v>
      </c>
      <c r="B160" s="546" t="s">
        <v>1889</v>
      </c>
      <c r="C160" s="546" t="s">
        <v>352</v>
      </c>
      <c r="D160" s="546">
        <v>100719</v>
      </c>
      <c r="E160" s="547" t="s">
        <v>1980</v>
      </c>
      <c r="F160" s="546" t="s">
        <v>504</v>
      </c>
      <c r="G160" s="548">
        <f>'SERVIÇOS G1'!G160</f>
        <v>4</v>
      </c>
      <c r="H160" s="549">
        <v>11.49</v>
      </c>
      <c r="I160" s="550">
        <f t="shared" si="2"/>
        <v>45.96</v>
      </c>
    </row>
    <row r="161" spans="1:9" s="434" customFormat="1" ht="25.5" x14ac:dyDescent="0.2">
      <c r="A161" s="439">
        <v>158</v>
      </c>
      <c r="B161" s="546" t="s">
        <v>684</v>
      </c>
      <c r="C161" s="546" t="s">
        <v>352</v>
      </c>
      <c r="D161" s="546">
        <v>100709</v>
      </c>
      <c r="E161" s="547" t="s">
        <v>1981</v>
      </c>
      <c r="F161" s="546" t="s">
        <v>440</v>
      </c>
      <c r="G161" s="548">
        <f>'SERVIÇOS G1'!G161</f>
        <v>103</v>
      </c>
      <c r="H161" s="549">
        <v>44.19</v>
      </c>
      <c r="I161" s="550">
        <f t="shared" si="2"/>
        <v>4551.57</v>
      </c>
    </row>
    <row r="162" spans="1:9" s="434" customFormat="1" x14ac:dyDescent="0.2">
      <c r="A162" s="439">
        <v>159</v>
      </c>
      <c r="B162" s="546" t="s">
        <v>684</v>
      </c>
      <c r="C162" s="546" t="s">
        <v>353</v>
      </c>
      <c r="D162" s="546" t="s">
        <v>1982</v>
      </c>
      <c r="E162" s="547" t="s">
        <v>1983</v>
      </c>
      <c r="F162" s="546" t="s">
        <v>440</v>
      </c>
      <c r="G162" s="548">
        <f>'SERVIÇOS G1'!G162</f>
        <v>10</v>
      </c>
      <c r="H162" s="552">
        <v>39.9</v>
      </c>
      <c r="I162" s="550">
        <f t="shared" si="2"/>
        <v>399</v>
      </c>
    </row>
    <row r="163" spans="1:9" s="434" customFormat="1" x14ac:dyDescent="0.2">
      <c r="A163" s="439">
        <v>160</v>
      </c>
      <c r="B163" s="546" t="s">
        <v>684</v>
      </c>
      <c r="C163" s="546" t="s">
        <v>353</v>
      </c>
      <c r="D163" s="546" t="s">
        <v>1984</v>
      </c>
      <c r="E163" s="547" t="s">
        <v>1985</v>
      </c>
      <c r="F163" s="546" t="s">
        <v>440</v>
      </c>
      <c r="G163" s="548">
        <f>'SERVIÇOS G1'!G163</f>
        <v>14</v>
      </c>
      <c r="H163" s="552">
        <v>5.31</v>
      </c>
      <c r="I163" s="550">
        <f t="shared" si="2"/>
        <v>74.34</v>
      </c>
    </row>
    <row r="164" spans="1:9" s="434" customFormat="1" x14ac:dyDescent="0.2">
      <c r="A164" s="439">
        <v>161</v>
      </c>
      <c r="B164" s="546" t="s">
        <v>684</v>
      </c>
      <c r="C164" s="546" t="s">
        <v>353</v>
      </c>
      <c r="D164" s="546" t="s">
        <v>3395</v>
      </c>
      <c r="E164" s="547" t="s">
        <v>3396</v>
      </c>
      <c r="F164" s="546" t="s">
        <v>440</v>
      </c>
      <c r="G164" s="548">
        <f>'SERVIÇOS G1'!G164</f>
        <v>9</v>
      </c>
      <c r="H164" s="552">
        <v>54.28</v>
      </c>
      <c r="I164" s="550">
        <f t="shared" si="2"/>
        <v>488.52</v>
      </c>
    </row>
    <row r="165" spans="1:9" s="434" customFormat="1" x14ac:dyDescent="0.2">
      <c r="A165" s="439">
        <v>162</v>
      </c>
      <c r="B165" s="546" t="s">
        <v>684</v>
      </c>
      <c r="C165" s="546" t="s">
        <v>352</v>
      </c>
      <c r="D165" s="546">
        <v>100717</v>
      </c>
      <c r="E165" s="547" t="s">
        <v>1986</v>
      </c>
      <c r="F165" s="546" t="s">
        <v>504</v>
      </c>
      <c r="G165" s="548">
        <f>'SERVIÇOS G1'!G165</f>
        <v>2060</v>
      </c>
      <c r="H165" s="549">
        <v>9.86</v>
      </c>
      <c r="I165" s="550">
        <f t="shared" si="2"/>
        <v>20311.599999999999</v>
      </c>
    </row>
    <row r="166" spans="1:9" s="434" customFormat="1" x14ac:dyDescent="0.2">
      <c r="A166" s="439">
        <v>163</v>
      </c>
      <c r="B166" s="546" t="s">
        <v>684</v>
      </c>
      <c r="C166" s="546" t="s">
        <v>352</v>
      </c>
      <c r="D166" s="546">
        <v>102194</v>
      </c>
      <c r="E166" s="547" t="s">
        <v>1987</v>
      </c>
      <c r="F166" s="546" t="s">
        <v>504</v>
      </c>
      <c r="G166" s="548">
        <f>'SERVIÇOS G1'!G166</f>
        <v>90</v>
      </c>
      <c r="H166" s="549">
        <v>8.2100000000000009</v>
      </c>
      <c r="I166" s="550">
        <f t="shared" si="2"/>
        <v>738.9</v>
      </c>
    </row>
    <row r="167" spans="1:9" s="434" customFormat="1" x14ac:dyDescent="0.2">
      <c r="A167" s="439">
        <v>164</v>
      </c>
      <c r="B167" s="546" t="s">
        <v>684</v>
      </c>
      <c r="C167" s="546" t="s">
        <v>352</v>
      </c>
      <c r="D167" s="546">
        <v>88495</v>
      </c>
      <c r="E167" s="547" t="s">
        <v>1878</v>
      </c>
      <c r="F167" s="546" t="s">
        <v>504</v>
      </c>
      <c r="G167" s="548">
        <f>'SERVIÇOS G1'!G167</f>
        <v>17</v>
      </c>
      <c r="H167" s="549">
        <v>11.87</v>
      </c>
      <c r="I167" s="550">
        <f t="shared" si="2"/>
        <v>201.79</v>
      </c>
    </row>
    <row r="168" spans="1:9" s="434" customFormat="1" ht="25.5" x14ac:dyDescent="0.2">
      <c r="A168" s="439">
        <v>165</v>
      </c>
      <c r="B168" s="546" t="s">
        <v>684</v>
      </c>
      <c r="C168" s="546" t="s">
        <v>352</v>
      </c>
      <c r="D168" s="546">
        <v>90820</v>
      </c>
      <c r="E168" s="547" t="s">
        <v>1988</v>
      </c>
      <c r="F168" s="546" t="s">
        <v>440</v>
      </c>
      <c r="G168" s="548">
        <f>'SERVIÇOS G1'!G168</f>
        <v>41</v>
      </c>
      <c r="H168" s="549">
        <v>333.4</v>
      </c>
      <c r="I168" s="550">
        <f t="shared" si="2"/>
        <v>13669.4</v>
      </c>
    </row>
    <row r="169" spans="1:9" s="434" customFormat="1" ht="25.5" x14ac:dyDescent="0.2">
      <c r="A169" s="439">
        <v>166</v>
      </c>
      <c r="B169" s="546" t="s">
        <v>684</v>
      </c>
      <c r="C169" s="546" t="s">
        <v>352</v>
      </c>
      <c r="D169" s="546">
        <v>90821</v>
      </c>
      <c r="E169" s="547" t="s">
        <v>1989</v>
      </c>
      <c r="F169" s="546" t="s">
        <v>440</v>
      </c>
      <c r="G169" s="548">
        <f>'SERVIÇOS G1'!G169</f>
        <v>82</v>
      </c>
      <c r="H169" s="549">
        <v>340.22</v>
      </c>
      <c r="I169" s="550">
        <f t="shared" si="2"/>
        <v>27898.04</v>
      </c>
    </row>
    <row r="170" spans="1:9" s="434" customFormat="1" ht="25.5" x14ac:dyDescent="0.2">
      <c r="A170" s="439">
        <v>167</v>
      </c>
      <c r="B170" s="546" t="s">
        <v>684</v>
      </c>
      <c r="C170" s="546" t="s">
        <v>352</v>
      </c>
      <c r="D170" s="546">
        <v>90822</v>
      </c>
      <c r="E170" s="547" t="s">
        <v>1990</v>
      </c>
      <c r="F170" s="546" t="s">
        <v>440</v>
      </c>
      <c r="G170" s="548">
        <f>'SERVIÇOS G1'!G170</f>
        <v>82</v>
      </c>
      <c r="H170" s="549">
        <v>365.93</v>
      </c>
      <c r="I170" s="550">
        <f t="shared" si="2"/>
        <v>30006.26</v>
      </c>
    </row>
    <row r="171" spans="1:9" s="434" customFormat="1" ht="25.5" x14ac:dyDescent="0.2">
      <c r="A171" s="439">
        <v>168</v>
      </c>
      <c r="B171" s="546" t="s">
        <v>684</v>
      </c>
      <c r="C171" s="546" t="s">
        <v>352</v>
      </c>
      <c r="D171" s="546">
        <v>90823</v>
      </c>
      <c r="E171" s="547" t="s">
        <v>1991</v>
      </c>
      <c r="F171" s="546" t="s">
        <v>440</v>
      </c>
      <c r="G171" s="548">
        <f>'SERVIÇOS G1'!G171</f>
        <v>17</v>
      </c>
      <c r="H171" s="549">
        <v>453.74</v>
      </c>
      <c r="I171" s="550">
        <f t="shared" si="2"/>
        <v>7713.58</v>
      </c>
    </row>
    <row r="172" spans="1:9" s="434" customFormat="1" ht="25.5" x14ac:dyDescent="0.2">
      <c r="A172" s="439">
        <v>169</v>
      </c>
      <c r="B172" s="546" t="s">
        <v>684</v>
      </c>
      <c r="C172" s="546" t="s">
        <v>352</v>
      </c>
      <c r="D172" s="546">
        <v>90801</v>
      </c>
      <c r="E172" s="547" t="s">
        <v>1992</v>
      </c>
      <c r="F172" s="546" t="s">
        <v>440</v>
      </c>
      <c r="G172" s="548">
        <f>'SERVIÇOS G1'!G172</f>
        <v>4</v>
      </c>
      <c r="H172" s="549">
        <v>360.01</v>
      </c>
      <c r="I172" s="550">
        <f t="shared" si="2"/>
        <v>1440.04</v>
      </c>
    </row>
    <row r="173" spans="1:9" s="434" customFormat="1" ht="25.5" x14ac:dyDescent="0.2">
      <c r="A173" s="439">
        <v>170</v>
      </c>
      <c r="B173" s="546" t="s">
        <v>684</v>
      </c>
      <c r="C173" s="546" t="s">
        <v>352</v>
      </c>
      <c r="D173" s="546">
        <v>90371</v>
      </c>
      <c r="E173" s="547" t="s">
        <v>1993</v>
      </c>
      <c r="F173" s="546" t="s">
        <v>440</v>
      </c>
      <c r="G173" s="548">
        <f>'SERVIÇOS G1'!G173</f>
        <v>1</v>
      </c>
      <c r="H173" s="549">
        <v>46.86</v>
      </c>
      <c r="I173" s="550">
        <f t="shared" si="2"/>
        <v>46.86</v>
      </c>
    </row>
    <row r="174" spans="1:9" s="434" customFormat="1" ht="25.5" x14ac:dyDescent="0.2">
      <c r="A174" s="439">
        <v>171</v>
      </c>
      <c r="B174" s="546" t="s">
        <v>1919</v>
      </c>
      <c r="C174" s="546" t="s">
        <v>352</v>
      </c>
      <c r="D174" s="546">
        <v>89984</v>
      </c>
      <c r="E174" s="547" t="s">
        <v>1994</v>
      </c>
      <c r="F174" s="546" t="s">
        <v>440</v>
      </c>
      <c r="G174" s="548">
        <f>'SERVIÇOS G1'!G174</f>
        <v>10</v>
      </c>
      <c r="H174" s="549">
        <v>97.28</v>
      </c>
      <c r="I174" s="550">
        <f t="shared" si="2"/>
        <v>972.8</v>
      </c>
    </row>
    <row r="175" spans="1:9" s="434" customFormat="1" ht="25.5" x14ac:dyDescent="0.2">
      <c r="A175" s="439">
        <v>172</v>
      </c>
      <c r="B175" s="546" t="s">
        <v>684</v>
      </c>
      <c r="C175" s="546" t="s">
        <v>352</v>
      </c>
      <c r="D175" s="546">
        <v>88411</v>
      </c>
      <c r="E175" s="547" t="s">
        <v>1995</v>
      </c>
      <c r="F175" s="546" t="s">
        <v>504</v>
      </c>
      <c r="G175" s="548">
        <f>'SERVIÇOS G1'!G175</f>
        <v>60</v>
      </c>
      <c r="H175" s="549">
        <v>5.1100000000000003</v>
      </c>
      <c r="I175" s="550">
        <f t="shared" si="2"/>
        <v>306.60000000000002</v>
      </c>
    </row>
    <row r="176" spans="1:9" s="434" customFormat="1" ht="38.25" x14ac:dyDescent="0.2">
      <c r="A176" s="439">
        <v>173</v>
      </c>
      <c r="B176" s="546" t="s">
        <v>1919</v>
      </c>
      <c r="C176" s="546" t="s">
        <v>352</v>
      </c>
      <c r="D176" s="546">
        <v>94648</v>
      </c>
      <c r="E176" s="547" t="s">
        <v>1996</v>
      </c>
      <c r="F176" s="546" t="s">
        <v>438</v>
      </c>
      <c r="G176" s="548">
        <f>'SERVIÇOS G1'!G176</f>
        <v>2</v>
      </c>
      <c r="H176" s="549">
        <v>6.37</v>
      </c>
      <c r="I176" s="550">
        <f t="shared" si="2"/>
        <v>12.74</v>
      </c>
    </row>
    <row r="177" spans="1:9" s="434" customFormat="1" ht="25.5" x14ac:dyDescent="0.2">
      <c r="A177" s="439">
        <v>174</v>
      </c>
      <c r="B177" s="546" t="s">
        <v>684</v>
      </c>
      <c r="C177" s="546" t="s">
        <v>352</v>
      </c>
      <c r="D177" s="546">
        <v>102203</v>
      </c>
      <c r="E177" s="547" t="s">
        <v>1997</v>
      </c>
      <c r="F177" s="546" t="s">
        <v>504</v>
      </c>
      <c r="G177" s="548">
        <f>'SERVIÇOS G1'!G177</f>
        <v>90</v>
      </c>
      <c r="H177" s="549">
        <v>10.01</v>
      </c>
      <c r="I177" s="550">
        <f t="shared" si="2"/>
        <v>900.9</v>
      </c>
    </row>
    <row r="178" spans="1:9" s="434" customFormat="1" ht="25.5" x14ac:dyDescent="0.2">
      <c r="A178" s="439">
        <v>175</v>
      </c>
      <c r="B178" s="546" t="s">
        <v>684</v>
      </c>
      <c r="C178" s="546" t="s">
        <v>352</v>
      </c>
      <c r="D178" s="546">
        <v>102205</v>
      </c>
      <c r="E178" s="547" t="s">
        <v>1998</v>
      </c>
      <c r="F178" s="546" t="s">
        <v>504</v>
      </c>
      <c r="G178" s="548">
        <f>'SERVIÇOS G1'!G178</f>
        <v>11</v>
      </c>
      <c r="H178" s="549">
        <v>9.3699999999999992</v>
      </c>
      <c r="I178" s="550">
        <f t="shared" si="2"/>
        <v>103.07</v>
      </c>
    </row>
    <row r="179" spans="1:9" s="434" customFormat="1" ht="25.5" x14ac:dyDescent="0.2">
      <c r="A179" s="439">
        <v>176</v>
      </c>
      <c r="B179" s="546" t="s">
        <v>637</v>
      </c>
      <c r="C179" s="546" t="s">
        <v>352</v>
      </c>
      <c r="D179" s="546">
        <v>100659</v>
      </c>
      <c r="E179" s="547" t="s">
        <v>1999</v>
      </c>
      <c r="F179" s="546" t="s">
        <v>438</v>
      </c>
      <c r="G179" s="548">
        <f>'SERVIÇOS G1'!G179</f>
        <v>5</v>
      </c>
      <c r="H179" s="549">
        <v>13.57</v>
      </c>
      <c r="I179" s="550">
        <f t="shared" si="2"/>
        <v>67.849999999999994</v>
      </c>
    </row>
    <row r="180" spans="1:9" s="434" customFormat="1" x14ac:dyDescent="0.2">
      <c r="A180" s="439">
        <v>177</v>
      </c>
      <c r="B180" s="546" t="s">
        <v>637</v>
      </c>
      <c r="C180" s="546" t="s">
        <v>352</v>
      </c>
      <c r="D180" s="546">
        <v>102605</v>
      </c>
      <c r="E180" s="547" t="s">
        <v>2000</v>
      </c>
      <c r="F180" s="546" t="s">
        <v>440</v>
      </c>
      <c r="G180" s="548">
        <f>'SERVIÇOS G1'!G180</f>
        <v>1</v>
      </c>
      <c r="H180" s="549">
        <v>263.02999999999997</v>
      </c>
      <c r="I180" s="550">
        <f t="shared" si="2"/>
        <v>263.02999999999997</v>
      </c>
    </row>
    <row r="181" spans="1:9" s="434" customFormat="1" ht="25.5" x14ac:dyDescent="0.2">
      <c r="A181" s="439">
        <v>178</v>
      </c>
      <c r="B181" s="546" t="s">
        <v>637</v>
      </c>
      <c r="C181" s="546" t="s">
        <v>353</v>
      </c>
      <c r="D181" s="546" t="s">
        <v>2001</v>
      </c>
      <c r="E181" s="547" t="s">
        <v>2002</v>
      </c>
      <c r="F181" s="546" t="s">
        <v>440</v>
      </c>
      <c r="G181" s="548">
        <f>'SERVIÇOS G1'!G181</f>
        <v>10</v>
      </c>
      <c r="H181" s="552">
        <v>54.93</v>
      </c>
      <c r="I181" s="550">
        <f t="shared" si="2"/>
        <v>549.29999999999995</v>
      </c>
    </row>
    <row r="182" spans="1:9" s="434" customFormat="1" ht="25.5" x14ac:dyDescent="0.2">
      <c r="A182" s="439">
        <v>179</v>
      </c>
      <c r="B182" s="546" t="s">
        <v>637</v>
      </c>
      <c r="C182" s="546" t="s">
        <v>352</v>
      </c>
      <c r="D182" s="546">
        <v>86901</v>
      </c>
      <c r="E182" s="547" t="s">
        <v>2003</v>
      </c>
      <c r="F182" s="546" t="s">
        <v>440</v>
      </c>
      <c r="G182" s="548">
        <f>'SERVIÇOS G1'!G182</f>
        <v>20</v>
      </c>
      <c r="H182" s="549">
        <v>141.12</v>
      </c>
      <c r="I182" s="550">
        <f t="shared" si="2"/>
        <v>2822.4</v>
      </c>
    </row>
    <row r="183" spans="1:9" s="434" customFormat="1" ht="38.25" x14ac:dyDescent="0.2">
      <c r="A183" s="439">
        <v>180</v>
      </c>
      <c r="B183" s="546" t="s">
        <v>637</v>
      </c>
      <c r="C183" s="546" t="s">
        <v>352</v>
      </c>
      <c r="D183" s="546">
        <v>94220</v>
      </c>
      <c r="E183" s="547" t="s">
        <v>2004</v>
      </c>
      <c r="F183" s="546" t="s">
        <v>438</v>
      </c>
      <c r="G183" s="548">
        <f>'SERVIÇOS G1'!G183</f>
        <v>1</v>
      </c>
      <c r="H183" s="549">
        <v>60.78</v>
      </c>
      <c r="I183" s="550">
        <f t="shared" si="2"/>
        <v>60.78</v>
      </c>
    </row>
    <row r="184" spans="1:9" s="434" customFormat="1" ht="25.5" x14ac:dyDescent="0.2">
      <c r="A184" s="439">
        <v>181</v>
      </c>
      <c r="B184" s="546" t="s">
        <v>637</v>
      </c>
      <c r="C184" s="546" t="s">
        <v>352</v>
      </c>
      <c r="D184" s="546">
        <v>89500</v>
      </c>
      <c r="E184" s="547" t="s">
        <v>2005</v>
      </c>
      <c r="F184" s="546" t="s">
        <v>440</v>
      </c>
      <c r="G184" s="548">
        <f>'SERVIÇOS G1'!G184</f>
        <v>1</v>
      </c>
      <c r="H184" s="549">
        <v>12.1</v>
      </c>
      <c r="I184" s="550">
        <f t="shared" si="2"/>
        <v>12.1</v>
      </c>
    </row>
    <row r="185" spans="1:9" s="434" customFormat="1" ht="38.25" x14ac:dyDescent="0.2">
      <c r="A185" s="439">
        <v>182</v>
      </c>
      <c r="B185" s="546" t="s">
        <v>637</v>
      </c>
      <c r="C185" s="546" t="s">
        <v>352</v>
      </c>
      <c r="D185" s="546">
        <v>89750</v>
      </c>
      <c r="E185" s="547" t="s">
        <v>2006</v>
      </c>
      <c r="F185" s="546" t="s">
        <v>440</v>
      </c>
      <c r="G185" s="548">
        <f>'SERVIÇOS G1'!G185</f>
        <v>3</v>
      </c>
      <c r="H185" s="549">
        <v>67.150000000000006</v>
      </c>
      <c r="I185" s="550">
        <f t="shared" si="2"/>
        <v>201.45</v>
      </c>
    </row>
    <row r="186" spans="1:9" s="434" customFormat="1" ht="25.5" x14ac:dyDescent="0.2">
      <c r="A186" s="439">
        <v>183</v>
      </c>
      <c r="B186" s="546" t="s">
        <v>637</v>
      </c>
      <c r="C186" s="546" t="s">
        <v>352</v>
      </c>
      <c r="D186" s="546">
        <v>89499</v>
      </c>
      <c r="E186" s="547" t="s">
        <v>2007</v>
      </c>
      <c r="F186" s="546" t="s">
        <v>440</v>
      </c>
      <c r="G186" s="548">
        <f>'SERVIÇOS G1'!G186</f>
        <v>14</v>
      </c>
      <c r="H186" s="549">
        <v>18.440000000000001</v>
      </c>
      <c r="I186" s="550">
        <f t="shared" si="2"/>
        <v>258.16000000000003</v>
      </c>
    </row>
    <row r="187" spans="1:9" s="434" customFormat="1" x14ac:dyDescent="0.2">
      <c r="A187" s="439">
        <v>184</v>
      </c>
      <c r="B187" s="546" t="s">
        <v>637</v>
      </c>
      <c r="C187" s="546" t="s">
        <v>353</v>
      </c>
      <c r="D187" s="546" t="s">
        <v>2008</v>
      </c>
      <c r="E187" s="547" t="s">
        <v>672</v>
      </c>
      <c r="F187" s="546" t="s">
        <v>440</v>
      </c>
      <c r="G187" s="548">
        <f>'SERVIÇOS G1'!G187</f>
        <v>2</v>
      </c>
      <c r="H187" s="552">
        <v>439.86</v>
      </c>
      <c r="I187" s="550">
        <f t="shared" si="2"/>
        <v>879.72</v>
      </c>
    </row>
    <row r="188" spans="1:9" s="434" customFormat="1" ht="25.5" x14ac:dyDescent="0.2">
      <c r="A188" s="439">
        <v>185</v>
      </c>
      <c r="B188" s="546" t="s">
        <v>637</v>
      </c>
      <c r="C188" s="546" t="s">
        <v>352</v>
      </c>
      <c r="D188" s="546">
        <v>98577</v>
      </c>
      <c r="E188" s="547" t="s">
        <v>2009</v>
      </c>
      <c r="F188" s="546" t="s">
        <v>438</v>
      </c>
      <c r="G188" s="548">
        <f>'SERVIÇOS G1'!G188</f>
        <v>12</v>
      </c>
      <c r="H188" s="549">
        <v>46.75</v>
      </c>
      <c r="I188" s="550">
        <f t="shared" si="2"/>
        <v>561</v>
      </c>
    </row>
    <row r="189" spans="1:9" s="434" customFormat="1" ht="25.5" x14ac:dyDescent="0.2">
      <c r="A189" s="439">
        <v>186</v>
      </c>
      <c r="B189" s="546" t="s">
        <v>637</v>
      </c>
      <c r="C189" s="546" t="s">
        <v>352</v>
      </c>
      <c r="D189" s="546">
        <v>89358</v>
      </c>
      <c r="E189" s="547" t="s">
        <v>2010</v>
      </c>
      <c r="F189" s="546" t="s">
        <v>440</v>
      </c>
      <c r="G189" s="548">
        <f>'SERVIÇOS G1'!G189</f>
        <v>12</v>
      </c>
      <c r="H189" s="549">
        <v>7.62</v>
      </c>
      <c r="I189" s="550">
        <f t="shared" si="2"/>
        <v>91.44</v>
      </c>
    </row>
    <row r="190" spans="1:9" s="434" customFormat="1" ht="25.5" x14ac:dyDescent="0.2">
      <c r="A190" s="439">
        <v>187</v>
      </c>
      <c r="B190" s="546" t="s">
        <v>637</v>
      </c>
      <c r="C190" s="546" t="s">
        <v>352</v>
      </c>
      <c r="D190" s="546">
        <v>89529</v>
      </c>
      <c r="E190" s="547" t="s">
        <v>2011</v>
      </c>
      <c r="F190" s="546" t="s">
        <v>440</v>
      </c>
      <c r="G190" s="548">
        <f>'SERVIÇOS G1'!G190</f>
        <v>10</v>
      </c>
      <c r="H190" s="549">
        <v>32.4</v>
      </c>
      <c r="I190" s="550">
        <f t="shared" si="2"/>
        <v>324</v>
      </c>
    </row>
    <row r="191" spans="1:9" s="434" customFormat="1" ht="25.5" x14ac:dyDescent="0.2">
      <c r="A191" s="439">
        <v>188</v>
      </c>
      <c r="B191" s="546" t="s">
        <v>637</v>
      </c>
      <c r="C191" s="546" t="s">
        <v>352</v>
      </c>
      <c r="D191" s="546">
        <v>89404</v>
      </c>
      <c r="E191" s="547" t="s">
        <v>2012</v>
      </c>
      <c r="F191" s="546" t="s">
        <v>440</v>
      </c>
      <c r="G191" s="548">
        <f>'SERVIÇOS G1'!G191</f>
        <v>5</v>
      </c>
      <c r="H191" s="549">
        <v>6.95</v>
      </c>
      <c r="I191" s="550">
        <f t="shared" si="2"/>
        <v>34.75</v>
      </c>
    </row>
    <row r="192" spans="1:9" s="434" customFormat="1" ht="25.5" x14ac:dyDescent="0.2">
      <c r="A192" s="439">
        <v>189</v>
      </c>
      <c r="B192" s="546" t="s">
        <v>637</v>
      </c>
      <c r="C192" s="546" t="s">
        <v>352</v>
      </c>
      <c r="D192" s="546">
        <v>89492</v>
      </c>
      <c r="E192" s="547" t="s">
        <v>2013</v>
      </c>
      <c r="F192" s="546" t="s">
        <v>440</v>
      </c>
      <c r="G192" s="548">
        <f>'SERVIÇOS G1'!G192</f>
        <v>5</v>
      </c>
      <c r="H192" s="549">
        <v>7.92</v>
      </c>
      <c r="I192" s="550">
        <f t="shared" si="2"/>
        <v>39.6</v>
      </c>
    </row>
    <row r="193" spans="1:9" s="434" customFormat="1" ht="25.5" x14ac:dyDescent="0.2">
      <c r="A193" s="439">
        <v>190</v>
      </c>
      <c r="B193" s="546" t="s">
        <v>637</v>
      </c>
      <c r="C193" s="546" t="s">
        <v>352</v>
      </c>
      <c r="D193" s="546">
        <v>89359</v>
      </c>
      <c r="E193" s="547" t="s">
        <v>2014</v>
      </c>
      <c r="F193" s="546" t="s">
        <v>440</v>
      </c>
      <c r="G193" s="548">
        <f>'SERVIÇOS G1'!G193</f>
        <v>5</v>
      </c>
      <c r="H193" s="549">
        <v>8.14</v>
      </c>
      <c r="I193" s="550">
        <f t="shared" si="2"/>
        <v>40.700000000000003</v>
      </c>
    </row>
    <row r="194" spans="1:9" s="434" customFormat="1" x14ac:dyDescent="0.2">
      <c r="A194" s="439">
        <v>191</v>
      </c>
      <c r="B194" s="546" t="s">
        <v>637</v>
      </c>
      <c r="C194" s="546" t="s">
        <v>353</v>
      </c>
      <c r="D194" s="546" t="s">
        <v>2015</v>
      </c>
      <c r="E194" s="547" t="s">
        <v>2016</v>
      </c>
      <c r="F194" s="546" t="s">
        <v>440</v>
      </c>
      <c r="G194" s="548">
        <f>'SERVIÇOS G1'!G194</f>
        <v>7</v>
      </c>
      <c r="H194" s="552">
        <v>11.55</v>
      </c>
      <c r="I194" s="550">
        <f t="shared" si="2"/>
        <v>80.849999999999994</v>
      </c>
    </row>
    <row r="195" spans="1:9" s="434" customFormat="1" ht="38.25" x14ac:dyDescent="0.2">
      <c r="A195" s="439">
        <v>192</v>
      </c>
      <c r="B195" s="546" t="s">
        <v>637</v>
      </c>
      <c r="C195" s="546" t="s">
        <v>352</v>
      </c>
      <c r="D195" s="546">
        <v>89785</v>
      </c>
      <c r="E195" s="547" t="s">
        <v>2017</v>
      </c>
      <c r="F195" s="546" t="s">
        <v>440</v>
      </c>
      <c r="G195" s="548">
        <f>'SERVIÇOS G1'!G195</f>
        <v>1</v>
      </c>
      <c r="H195" s="549">
        <v>23.96</v>
      </c>
      <c r="I195" s="550">
        <f t="shared" si="2"/>
        <v>23.96</v>
      </c>
    </row>
    <row r="196" spans="1:9" s="434" customFormat="1" ht="25.5" x14ac:dyDescent="0.2">
      <c r="A196" s="439">
        <v>193</v>
      </c>
      <c r="B196" s="546" t="s">
        <v>637</v>
      </c>
      <c r="C196" s="546" t="s">
        <v>352</v>
      </c>
      <c r="D196" s="546">
        <v>86903</v>
      </c>
      <c r="E196" s="547" t="s">
        <v>2018</v>
      </c>
      <c r="F196" s="546" t="s">
        <v>440</v>
      </c>
      <c r="G196" s="548">
        <f>'SERVIÇOS G1'!G196</f>
        <v>20</v>
      </c>
      <c r="H196" s="549">
        <v>343.47</v>
      </c>
      <c r="I196" s="550">
        <f t="shared" si="2"/>
        <v>6869.4</v>
      </c>
    </row>
    <row r="197" spans="1:9" s="434" customFormat="1" ht="38.450000000000003" customHeight="1" x14ac:dyDescent="0.2">
      <c r="A197" s="439">
        <v>194</v>
      </c>
      <c r="B197" s="546" t="s">
        <v>637</v>
      </c>
      <c r="C197" s="546" t="s">
        <v>352</v>
      </c>
      <c r="D197" s="546">
        <v>89380</v>
      </c>
      <c r="E197" s="547" t="s">
        <v>2019</v>
      </c>
      <c r="F197" s="546" t="s">
        <v>440</v>
      </c>
      <c r="G197" s="548">
        <f>'SERVIÇOS G1'!G197</f>
        <v>2</v>
      </c>
      <c r="H197" s="549">
        <v>9.6199999999999992</v>
      </c>
      <c r="I197" s="550">
        <f t="shared" ref="I197:I260" si="3">H197*G197</f>
        <v>19.239999999999998</v>
      </c>
    </row>
    <row r="198" spans="1:9" s="434" customFormat="1" x14ac:dyDescent="0.2">
      <c r="A198" s="439">
        <v>195</v>
      </c>
      <c r="B198" s="546" t="s">
        <v>637</v>
      </c>
      <c r="C198" s="546" t="s">
        <v>353</v>
      </c>
      <c r="D198" s="546" t="s">
        <v>2020</v>
      </c>
      <c r="E198" s="547" t="s">
        <v>3397</v>
      </c>
      <c r="F198" s="546" t="s">
        <v>440</v>
      </c>
      <c r="G198" s="548">
        <f>'SERVIÇOS G1'!G198</f>
        <v>1</v>
      </c>
      <c r="H198" s="552">
        <v>87.24</v>
      </c>
      <c r="I198" s="550">
        <f t="shared" si="3"/>
        <v>87.24</v>
      </c>
    </row>
    <row r="199" spans="1:9" s="434" customFormat="1" ht="25.5" x14ac:dyDescent="0.2">
      <c r="A199" s="439">
        <v>196</v>
      </c>
      <c r="B199" s="546" t="s">
        <v>637</v>
      </c>
      <c r="C199" s="546" t="s">
        <v>352</v>
      </c>
      <c r="D199" s="546">
        <v>89380</v>
      </c>
      <c r="E199" s="547" t="s">
        <v>2019</v>
      </c>
      <c r="F199" s="546" t="s">
        <v>440</v>
      </c>
      <c r="G199" s="548">
        <f>'SERVIÇOS G1'!G199</f>
        <v>2</v>
      </c>
      <c r="H199" s="549">
        <v>9.6199999999999992</v>
      </c>
      <c r="I199" s="550">
        <f t="shared" si="3"/>
        <v>19.239999999999998</v>
      </c>
    </row>
    <row r="200" spans="1:9" s="434" customFormat="1" ht="64.349999999999994" customHeight="1" x14ac:dyDescent="0.2">
      <c r="A200" s="439">
        <v>197</v>
      </c>
      <c r="B200" s="546" t="s">
        <v>637</v>
      </c>
      <c r="C200" s="546" t="s">
        <v>353</v>
      </c>
      <c r="D200" s="546" t="s">
        <v>2021</v>
      </c>
      <c r="E200" s="547" t="s">
        <v>2022</v>
      </c>
      <c r="F200" s="546" t="s">
        <v>504</v>
      </c>
      <c r="G200" s="548">
        <f>'SERVIÇOS G1'!G200</f>
        <v>164</v>
      </c>
      <c r="H200" s="552">
        <v>123.78</v>
      </c>
      <c r="I200" s="550">
        <f t="shared" si="3"/>
        <v>20299.919999999998</v>
      </c>
    </row>
    <row r="201" spans="1:9" s="434" customFormat="1" ht="59.1" customHeight="1" x14ac:dyDescent="0.2">
      <c r="A201" s="439">
        <v>198</v>
      </c>
      <c r="B201" s="546" t="s">
        <v>637</v>
      </c>
      <c r="C201" s="546" t="s">
        <v>352</v>
      </c>
      <c r="D201" s="546">
        <v>96126</v>
      </c>
      <c r="E201" s="547" t="s">
        <v>1965</v>
      </c>
      <c r="F201" s="546" t="s">
        <v>504</v>
      </c>
      <c r="G201" s="548">
        <f>'SERVIÇOS G1'!G201</f>
        <v>412</v>
      </c>
      <c r="H201" s="549">
        <v>18.27</v>
      </c>
      <c r="I201" s="550">
        <f t="shared" si="3"/>
        <v>7527.24</v>
      </c>
    </row>
    <row r="202" spans="1:9" s="434" customFormat="1" ht="52.35" customHeight="1" x14ac:dyDescent="0.2">
      <c r="A202" s="439">
        <v>199</v>
      </c>
      <c r="B202" s="546" t="s">
        <v>637</v>
      </c>
      <c r="C202" s="546" t="s">
        <v>352</v>
      </c>
      <c r="D202" s="546">
        <v>100859</v>
      </c>
      <c r="E202" s="547" t="s">
        <v>2023</v>
      </c>
      <c r="F202" s="546" t="s">
        <v>440</v>
      </c>
      <c r="G202" s="548">
        <f>'SERVIÇOS G1'!G202</f>
        <v>1</v>
      </c>
      <c r="H202" s="549">
        <v>971.43</v>
      </c>
      <c r="I202" s="550">
        <f t="shared" si="3"/>
        <v>971.43</v>
      </c>
    </row>
    <row r="203" spans="1:9" s="434" customFormat="1" ht="25.5" x14ac:dyDescent="0.2">
      <c r="A203" s="439">
        <v>200</v>
      </c>
      <c r="B203" s="546" t="s">
        <v>637</v>
      </c>
      <c r="C203" s="546" t="s">
        <v>352</v>
      </c>
      <c r="D203" s="546">
        <v>92692</v>
      </c>
      <c r="E203" s="547" t="s">
        <v>2024</v>
      </c>
      <c r="F203" s="546" t="s">
        <v>440</v>
      </c>
      <c r="G203" s="548">
        <f>'SERVIÇOS G1'!G203</f>
        <v>10</v>
      </c>
      <c r="H203" s="549">
        <v>14.68</v>
      </c>
      <c r="I203" s="550">
        <f t="shared" si="3"/>
        <v>146.80000000000001</v>
      </c>
    </row>
    <row r="204" spans="1:9" s="434" customFormat="1" ht="25.5" x14ac:dyDescent="0.2">
      <c r="A204" s="439">
        <v>201</v>
      </c>
      <c r="B204" s="546" t="s">
        <v>637</v>
      </c>
      <c r="C204" s="546" t="s">
        <v>352</v>
      </c>
      <c r="D204" s="546">
        <v>92694</v>
      </c>
      <c r="E204" s="547" t="s">
        <v>2025</v>
      </c>
      <c r="F204" s="546" t="s">
        <v>440</v>
      </c>
      <c r="G204" s="548">
        <f>'SERVIÇOS G1'!G204</f>
        <v>3</v>
      </c>
      <c r="H204" s="549">
        <v>23.09</v>
      </c>
      <c r="I204" s="550">
        <f t="shared" si="3"/>
        <v>69.27</v>
      </c>
    </row>
    <row r="205" spans="1:9" s="434" customFormat="1" ht="25.5" x14ac:dyDescent="0.2">
      <c r="A205" s="439">
        <v>202</v>
      </c>
      <c r="B205" s="546" t="s">
        <v>637</v>
      </c>
      <c r="C205" s="546" t="s">
        <v>352</v>
      </c>
      <c r="D205" s="546">
        <v>101735</v>
      </c>
      <c r="E205" s="547" t="s">
        <v>2026</v>
      </c>
      <c r="F205" s="546" t="s">
        <v>504</v>
      </c>
      <c r="G205" s="548">
        <f>'SERVIÇOS G1'!G205</f>
        <v>6</v>
      </c>
      <c r="H205" s="549">
        <v>442.03</v>
      </c>
      <c r="I205" s="550">
        <f t="shared" si="3"/>
        <v>2652.18</v>
      </c>
    </row>
    <row r="206" spans="1:9" s="434" customFormat="1" ht="25.5" x14ac:dyDescent="0.2">
      <c r="A206" s="439">
        <v>203</v>
      </c>
      <c r="B206" s="546" t="s">
        <v>637</v>
      </c>
      <c r="C206" s="546" t="s">
        <v>352</v>
      </c>
      <c r="D206" s="546">
        <v>89495</v>
      </c>
      <c r="E206" s="547" t="s">
        <v>2027</v>
      </c>
      <c r="F206" s="546" t="s">
        <v>440</v>
      </c>
      <c r="G206" s="548">
        <f>'SERVIÇOS G1'!G206</f>
        <v>2</v>
      </c>
      <c r="H206" s="549">
        <v>22.04</v>
      </c>
      <c r="I206" s="550">
        <f t="shared" si="3"/>
        <v>44.08</v>
      </c>
    </row>
    <row r="207" spans="1:9" s="434" customFormat="1" ht="25.5" x14ac:dyDescent="0.2">
      <c r="A207" s="439">
        <v>204</v>
      </c>
      <c r="B207" s="546" t="s">
        <v>637</v>
      </c>
      <c r="C207" s="546" t="s">
        <v>352</v>
      </c>
      <c r="D207" s="546">
        <v>89709</v>
      </c>
      <c r="E207" s="547" t="s">
        <v>2028</v>
      </c>
      <c r="F207" s="546" t="s">
        <v>440</v>
      </c>
      <c r="G207" s="548">
        <f>'SERVIÇOS G1'!G207</f>
        <v>2</v>
      </c>
      <c r="H207" s="549">
        <v>24.62</v>
      </c>
      <c r="I207" s="550">
        <f t="shared" si="3"/>
        <v>49.24</v>
      </c>
    </row>
    <row r="208" spans="1:9" s="434" customFormat="1" x14ac:dyDescent="0.2">
      <c r="A208" s="439">
        <v>205</v>
      </c>
      <c r="B208" s="546" t="s">
        <v>637</v>
      </c>
      <c r="C208" s="546" t="s">
        <v>353</v>
      </c>
      <c r="D208" s="546" t="s">
        <v>2029</v>
      </c>
      <c r="E208" s="547" t="s">
        <v>3398</v>
      </c>
      <c r="F208" s="546" t="s">
        <v>504</v>
      </c>
      <c r="G208" s="548">
        <f>'SERVIÇOS G1'!G208</f>
        <v>309</v>
      </c>
      <c r="H208" s="552">
        <v>7.9</v>
      </c>
      <c r="I208" s="550">
        <f t="shared" si="3"/>
        <v>2441.1</v>
      </c>
    </row>
    <row r="209" spans="1:9" s="434" customFormat="1" x14ac:dyDescent="0.2">
      <c r="A209" s="439">
        <v>206</v>
      </c>
      <c r="B209" s="546" t="s">
        <v>637</v>
      </c>
      <c r="C209" s="546" t="s">
        <v>353</v>
      </c>
      <c r="D209" s="546" t="s">
        <v>2030</v>
      </c>
      <c r="E209" s="547" t="s">
        <v>3399</v>
      </c>
      <c r="F209" s="546" t="s">
        <v>504</v>
      </c>
      <c r="G209" s="548">
        <f>'SERVIÇOS G1'!G209</f>
        <v>144</v>
      </c>
      <c r="H209" s="552">
        <v>8.4700000000000006</v>
      </c>
      <c r="I209" s="550">
        <f t="shared" si="3"/>
        <v>1219.68</v>
      </c>
    </row>
    <row r="210" spans="1:9" s="434" customFormat="1" ht="42.6" customHeight="1" x14ac:dyDescent="0.2">
      <c r="A210" s="439">
        <v>207</v>
      </c>
      <c r="B210" s="546" t="s">
        <v>637</v>
      </c>
      <c r="C210" s="546" t="s">
        <v>353</v>
      </c>
      <c r="D210" s="546" t="s">
        <v>2031</v>
      </c>
      <c r="E210" s="547" t="s">
        <v>3400</v>
      </c>
      <c r="F210" s="546" t="s">
        <v>504</v>
      </c>
      <c r="G210" s="548">
        <f>'SERVIÇOS G1'!G210</f>
        <v>71</v>
      </c>
      <c r="H210" s="552">
        <v>9.2899999999999991</v>
      </c>
      <c r="I210" s="550">
        <f t="shared" si="3"/>
        <v>659.59</v>
      </c>
    </row>
    <row r="211" spans="1:9" s="434" customFormat="1" ht="25.5" x14ac:dyDescent="0.2">
      <c r="A211" s="439">
        <v>208</v>
      </c>
      <c r="B211" s="546" t="s">
        <v>637</v>
      </c>
      <c r="C211" s="546" t="s">
        <v>352</v>
      </c>
      <c r="D211" s="546">
        <v>87248</v>
      </c>
      <c r="E211" s="547" t="s">
        <v>2032</v>
      </c>
      <c r="F211" s="546" t="s">
        <v>504</v>
      </c>
      <c r="G211" s="548">
        <f>'SERVIÇOS G1'!G211</f>
        <v>412</v>
      </c>
      <c r="H211" s="549">
        <v>44.82</v>
      </c>
      <c r="I211" s="550">
        <f t="shared" si="3"/>
        <v>18465.84</v>
      </c>
    </row>
    <row r="212" spans="1:9" s="434" customFormat="1" ht="25.5" x14ac:dyDescent="0.2">
      <c r="A212" s="439">
        <v>209</v>
      </c>
      <c r="B212" s="546" t="s">
        <v>637</v>
      </c>
      <c r="C212" s="546" t="s">
        <v>352</v>
      </c>
      <c r="D212" s="546">
        <v>87251</v>
      </c>
      <c r="E212" s="547" t="s">
        <v>2033</v>
      </c>
      <c r="F212" s="546" t="s">
        <v>504</v>
      </c>
      <c r="G212" s="548">
        <f>'SERVIÇOS G1'!G212</f>
        <v>3</v>
      </c>
      <c r="H212" s="549">
        <v>45.07</v>
      </c>
      <c r="I212" s="550">
        <f t="shared" si="3"/>
        <v>135.21</v>
      </c>
    </row>
    <row r="213" spans="1:9" s="434" customFormat="1" ht="53.45" customHeight="1" x14ac:dyDescent="0.2">
      <c r="A213" s="439">
        <v>210</v>
      </c>
      <c r="B213" s="546" t="s">
        <v>637</v>
      </c>
      <c r="C213" s="546" t="s">
        <v>352</v>
      </c>
      <c r="D213" s="546">
        <v>87273</v>
      </c>
      <c r="E213" s="547" t="s">
        <v>2034</v>
      </c>
      <c r="F213" s="546" t="s">
        <v>504</v>
      </c>
      <c r="G213" s="548">
        <f>'SERVIÇOS G1'!G213</f>
        <v>126</v>
      </c>
      <c r="H213" s="549">
        <v>62.26</v>
      </c>
      <c r="I213" s="550">
        <f t="shared" si="3"/>
        <v>7844.76</v>
      </c>
    </row>
    <row r="214" spans="1:9" s="434" customFormat="1" ht="25.5" x14ac:dyDescent="0.2">
      <c r="A214" s="439">
        <v>211</v>
      </c>
      <c r="B214" s="546" t="s">
        <v>637</v>
      </c>
      <c r="C214" s="546" t="s">
        <v>352</v>
      </c>
      <c r="D214" s="546">
        <v>87260</v>
      </c>
      <c r="E214" s="547" t="s">
        <v>2035</v>
      </c>
      <c r="F214" s="546" t="s">
        <v>504</v>
      </c>
      <c r="G214" s="548">
        <f>'SERVIÇOS G1'!G214</f>
        <v>141</v>
      </c>
      <c r="H214" s="549">
        <v>113.84</v>
      </c>
      <c r="I214" s="550">
        <f t="shared" si="3"/>
        <v>16051.44</v>
      </c>
    </row>
    <row r="215" spans="1:9" s="434" customFormat="1" ht="25.5" x14ac:dyDescent="0.2">
      <c r="A215" s="439">
        <v>212</v>
      </c>
      <c r="B215" s="546" t="s">
        <v>637</v>
      </c>
      <c r="C215" s="546" t="s">
        <v>352</v>
      </c>
      <c r="D215" s="546">
        <v>87244</v>
      </c>
      <c r="E215" s="547" t="s">
        <v>3401</v>
      </c>
      <c r="F215" s="546" t="s">
        <v>504</v>
      </c>
      <c r="G215" s="548">
        <f>'SERVIÇOS G1'!G215</f>
        <v>20</v>
      </c>
      <c r="H215" s="549">
        <v>182.25</v>
      </c>
      <c r="I215" s="550">
        <f t="shared" si="3"/>
        <v>3645</v>
      </c>
    </row>
    <row r="216" spans="1:9" s="434" customFormat="1" ht="25.5" x14ac:dyDescent="0.2">
      <c r="A216" s="439">
        <v>213</v>
      </c>
      <c r="B216" s="546" t="s">
        <v>637</v>
      </c>
      <c r="C216" s="546" t="s">
        <v>352</v>
      </c>
      <c r="D216" s="546">
        <v>89439</v>
      </c>
      <c r="E216" s="547" t="s">
        <v>2036</v>
      </c>
      <c r="F216" s="546" t="s">
        <v>440</v>
      </c>
      <c r="G216" s="548">
        <f>'SERVIÇOS G1'!G216</f>
        <v>1</v>
      </c>
      <c r="H216" s="549">
        <v>11.11</v>
      </c>
      <c r="I216" s="550">
        <f t="shared" si="3"/>
        <v>11.11</v>
      </c>
    </row>
    <row r="217" spans="1:9" s="434" customFormat="1" ht="25.5" x14ac:dyDescent="0.2">
      <c r="A217" s="439">
        <v>214</v>
      </c>
      <c r="B217" s="546" t="s">
        <v>1919</v>
      </c>
      <c r="C217" s="546" t="s">
        <v>352</v>
      </c>
      <c r="D217" s="546">
        <v>89395</v>
      </c>
      <c r="E217" s="547" t="s">
        <v>2037</v>
      </c>
      <c r="F217" s="546" t="s">
        <v>440</v>
      </c>
      <c r="G217" s="548">
        <f>'SERVIÇOS G1'!G217</f>
        <v>16</v>
      </c>
      <c r="H217" s="549">
        <v>12.52</v>
      </c>
      <c r="I217" s="550">
        <f t="shared" si="3"/>
        <v>200.32</v>
      </c>
    </row>
    <row r="218" spans="1:9" s="434" customFormat="1" ht="38.25" x14ac:dyDescent="0.2">
      <c r="A218" s="439">
        <v>215</v>
      </c>
      <c r="B218" s="546" t="s">
        <v>637</v>
      </c>
      <c r="C218" s="546" t="s">
        <v>352</v>
      </c>
      <c r="D218" s="546">
        <v>94207</v>
      </c>
      <c r="E218" s="547" t="s">
        <v>2038</v>
      </c>
      <c r="F218" s="546" t="s">
        <v>504</v>
      </c>
      <c r="G218" s="548">
        <f>'SERVIÇOS G1'!G218</f>
        <v>20</v>
      </c>
      <c r="H218" s="549">
        <v>49.19</v>
      </c>
      <c r="I218" s="550">
        <f t="shared" si="3"/>
        <v>983.8</v>
      </c>
    </row>
    <row r="219" spans="1:9" s="434" customFormat="1" x14ac:dyDescent="0.2">
      <c r="A219" s="439">
        <v>216</v>
      </c>
      <c r="B219" s="546" t="s">
        <v>637</v>
      </c>
      <c r="C219" s="546" t="s">
        <v>353</v>
      </c>
      <c r="D219" s="546" t="s">
        <v>2039</v>
      </c>
      <c r="E219" s="547" t="s">
        <v>2040</v>
      </c>
      <c r="F219" s="546" t="s">
        <v>504</v>
      </c>
      <c r="G219" s="548">
        <f>'SERVIÇOS G1'!G219</f>
        <v>10</v>
      </c>
      <c r="H219" s="552">
        <v>228.42</v>
      </c>
      <c r="I219" s="550">
        <f t="shared" si="3"/>
        <v>2284.1999999999998</v>
      </c>
    </row>
    <row r="220" spans="1:9" s="434" customFormat="1" ht="25.5" x14ac:dyDescent="0.2">
      <c r="A220" s="439">
        <v>217</v>
      </c>
      <c r="B220" s="546" t="s">
        <v>637</v>
      </c>
      <c r="C220" s="546" t="s">
        <v>352</v>
      </c>
      <c r="D220" s="546">
        <v>101159</v>
      </c>
      <c r="E220" s="547" t="s">
        <v>2041</v>
      </c>
      <c r="F220" s="546" t="s">
        <v>504</v>
      </c>
      <c r="G220" s="548">
        <f>'SERVIÇOS G1'!G220</f>
        <v>412</v>
      </c>
      <c r="H220" s="549">
        <v>140.06</v>
      </c>
      <c r="I220" s="550">
        <f t="shared" si="3"/>
        <v>57704.72</v>
      </c>
    </row>
    <row r="221" spans="1:9" s="434" customFormat="1" ht="25.5" x14ac:dyDescent="0.2">
      <c r="A221" s="439">
        <v>218</v>
      </c>
      <c r="B221" s="546" t="s">
        <v>637</v>
      </c>
      <c r="C221" s="546" t="s">
        <v>352</v>
      </c>
      <c r="D221" s="546">
        <v>103329</v>
      </c>
      <c r="E221" s="547" t="s">
        <v>2042</v>
      </c>
      <c r="F221" s="546" t="s">
        <v>504</v>
      </c>
      <c r="G221" s="548">
        <f>'SERVIÇOS G1'!G221</f>
        <v>412</v>
      </c>
      <c r="H221" s="549">
        <v>90.55</v>
      </c>
      <c r="I221" s="550">
        <f t="shared" si="3"/>
        <v>37306.6</v>
      </c>
    </row>
    <row r="222" spans="1:9" s="434" customFormat="1" x14ac:dyDescent="0.2">
      <c r="A222" s="439">
        <v>219</v>
      </c>
      <c r="B222" s="546" t="s">
        <v>510</v>
      </c>
      <c r="C222" s="546" t="s">
        <v>352</v>
      </c>
      <c r="D222" s="546">
        <v>102207</v>
      </c>
      <c r="E222" s="547" t="s">
        <v>2043</v>
      </c>
      <c r="F222" s="546" t="s">
        <v>504</v>
      </c>
      <c r="G222" s="548">
        <f>'SERVIÇOS G1'!G222</f>
        <v>41</v>
      </c>
      <c r="H222" s="549">
        <v>8.76</v>
      </c>
      <c r="I222" s="550">
        <f t="shared" si="3"/>
        <v>359.16</v>
      </c>
    </row>
    <row r="223" spans="1:9" s="434" customFormat="1" ht="25.5" x14ac:dyDescent="0.2">
      <c r="A223" s="439">
        <v>220</v>
      </c>
      <c r="B223" s="546" t="s">
        <v>1889</v>
      </c>
      <c r="C223" s="546" t="s">
        <v>353</v>
      </c>
      <c r="D223" s="546" t="s">
        <v>2044</v>
      </c>
      <c r="E223" s="547" t="s">
        <v>2045</v>
      </c>
      <c r="F223" s="546" t="s">
        <v>504</v>
      </c>
      <c r="G223" s="548">
        <f>'SERVIÇOS G1'!G223</f>
        <v>412</v>
      </c>
      <c r="H223" s="552">
        <v>17.559999999999999</v>
      </c>
      <c r="I223" s="550">
        <f t="shared" si="3"/>
        <v>7234.72</v>
      </c>
    </row>
    <row r="224" spans="1:9" s="434" customFormat="1" ht="25.5" x14ac:dyDescent="0.2">
      <c r="A224" s="439">
        <v>221</v>
      </c>
      <c r="B224" s="546" t="s">
        <v>1889</v>
      </c>
      <c r="C224" s="546" t="s">
        <v>352</v>
      </c>
      <c r="D224" s="546">
        <v>102504</v>
      </c>
      <c r="E224" s="547" t="s">
        <v>2046</v>
      </c>
      <c r="F224" s="546" t="s">
        <v>438</v>
      </c>
      <c r="G224" s="548">
        <f>'SERVIÇOS G1'!G224</f>
        <v>247</v>
      </c>
      <c r="H224" s="549">
        <v>9.7799999999999994</v>
      </c>
      <c r="I224" s="550">
        <f t="shared" si="3"/>
        <v>2415.66</v>
      </c>
    </row>
    <row r="225" spans="1:9" s="434" customFormat="1" ht="38.25" x14ac:dyDescent="0.2">
      <c r="A225" s="439">
        <v>222</v>
      </c>
      <c r="B225" s="546" t="s">
        <v>1889</v>
      </c>
      <c r="C225" s="546" t="s">
        <v>352</v>
      </c>
      <c r="D225" s="546">
        <v>100722</v>
      </c>
      <c r="E225" s="547" t="s">
        <v>2047</v>
      </c>
      <c r="F225" s="546" t="s">
        <v>504</v>
      </c>
      <c r="G225" s="548">
        <f>'SERVIÇOS G1'!G225</f>
        <v>412</v>
      </c>
      <c r="H225" s="549">
        <v>24.66</v>
      </c>
      <c r="I225" s="550">
        <f t="shared" si="3"/>
        <v>10159.92</v>
      </c>
    </row>
    <row r="226" spans="1:9" s="434" customFormat="1" ht="38.25" x14ac:dyDescent="0.2">
      <c r="A226" s="439">
        <v>223</v>
      </c>
      <c r="B226" s="546" t="s">
        <v>1889</v>
      </c>
      <c r="C226" s="546" t="s">
        <v>352</v>
      </c>
      <c r="D226" s="546">
        <v>100726</v>
      </c>
      <c r="E226" s="547" t="s">
        <v>2048</v>
      </c>
      <c r="F226" s="546" t="s">
        <v>504</v>
      </c>
      <c r="G226" s="548">
        <f>'SERVIÇOS G1'!G226</f>
        <v>412</v>
      </c>
      <c r="H226" s="549">
        <v>28.05</v>
      </c>
      <c r="I226" s="550">
        <f t="shared" si="3"/>
        <v>11556.6</v>
      </c>
    </row>
    <row r="227" spans="1:9" s="434" customFormat="1" ht="38.25" x14ac:dyDescent="0.2">
      <c r="A227" s="439">
        <v>224</v>
      </c>
      <c r="B227" s="546" t="s">
        <v>637</v>
      </c>
      <c r="C227" s="546" t="s">
        <v>352</v>
      </c>
      <c r="D227" s="546">
        <v>100742</v>
      </c>
      <c r="E227" s="547" t="s">
        <v>2049</v>
      </c>
      <c r="F227" s="546" t="s">
        <v>504</v>
      </c>
      <c r="G227" s="548">
        <f>'SERVIÇOS G1'!G227</f>
        <v>76</v>
      </c>
      <c r="H227" s="549">
        <v>25.24</v>
      </c>
      <c r="I227" s="550">
        <f t="shared" si="3"/>
        <v>1918.24</v>
      </c>
    </row>
    <row r="228" spans="1:9" s="434" customFormat="1" ht="47.45" customHeight="1" x14ac:dyDescent="0.2">
      <c r="A228" s="439">
        <v>225</v>
      </c>
      <c r="B228" s="546" t="s">
        <v>1889</v>
      </c>
      <c r="C228" s="546" t="s">
        <v>352</v>
      </c>
      <c r="D228" s="546">
        <v>100745</v>
      </c>
      <c r="E228" s="547" t="s">
        <v>2050</v>
      </c>
      <c r="F228" s="546" t="s">
        <v>504</v>
      </c>
      <c r="G228" s="548">
        <f>'SERVIÇOS G1'!G228</f>
        <v>309</v>
      </c>
      <c r="H228" s="549">
        <v>24.95</v>
      </c>
      <c r="I228" s="550">
        <f t="shared" si="3"/>
        <v>7709.55</v>
      </c>
    </row>
    <row r="229" spans="1:9" s="434" customFormat="1" ht="38.25" x14ac:dyDescent="0.2">
      <c r="A229" s="439">
        <v>226</v>
      </c>
      <c r="B229" s="546" t="s">
        <v>1889</v>
      </c>
      <c r="C229" s="546" t="s">
        <v>352</v>
      </c>
      <c r="D229" s="546">
        <v>100746</v>
      </c>
      <c r="E229" s="547" t="s">
        <v>2051</v>
      </c>
      <c r="F229" s="546" t="s">
        <v>504</v>
      </c>
      <c r="G229" s="548">
        <f>'SERVIÇOS G1'!G229</f>
        <v>412</v>
      </c>
      <c r="H229" s="549">
        <v>25.07</v>
      </c>
      <c r="I229" s="550">
        <f t="shared" si="3"/>
        <v>10328.84</v>
      </c>
    </row>
    <row r="230" spans="1:9" s="434" customFormat="1" ht="38.25" x14ac:dyDescent="0.2">
      <c r="A230" s="439">
        <v>227</v>
      </c>
      <c r="B230" s="546" t="s">
        <v>1889</v>
      </c>
      <c r="C230" s="546" t="s">
        <v>352</v>
      </c>
      <c r="D230" s="546">
        <v>100749</v>
      </c>
      <c r="E230" s="547" t="s">
        <v>2052</v>
      </c>
      <c r="F230" s="546" t="s">
        <v>504</v>
      </c>
      <c r="G230" s="548">
        <f>'SERVIÇOS G1'!G230</f>
        <v>824</v>
      </c>
      <c r="H230" s="549">
        <v>25.06</v>
      </c>
      <c r="I230" s="550">
        <f t="shared" si="3"/>
        <v>20649.439999999999</v>
      </c>
    </row>
    <row r="231" spans="1:9" s="434" customFormat="1" ht="38.25" x14ac:dyDescent="0.2">
      <c r="A231" s="439">
        <v>228</v>
      </c>
      <c r="B231" s="546" t="s">
        <v>1889</v>
      </c>
      <c r="C231" s="546" t="s">
        <v>352</v>
      </c>
      <c r="D231" s="546">
        <v>100750</v>
      </c>
      <c r="E231" s="547" t="s">
        <v>2053</v>
      </c>
      <c r="F231" s="546" t="s">
        <v>504</v>
      </c>
      <c r="G231" s="548">
        <f>'SERVIÇOS G1'!G231</f>
        <v>412</v>
      </c>
      <c r="H231" s="549">
        <v>25.14</v>
      </c>
      <c r="I231" s="550">
        <f t="shared" si="3"/>
        <v>10357.68</v>
      </c>
    </row>
    <row r="232" spans="1:9" s="434" customFormat="1" ht="25.5" x14ac:dyDescent="0.2">
      <c r="A232" s="439">
        <v>229</v>
      </c>
      <c r="B232" s="546" t="s">
        <v>1889</v>
      </c>
      <c r="C232" s="546" t="s">
        <v>353</v>
      </c>
      <c r="D232" s="546" t="s">
        <v>2054</v>
      </c>
      <c r="E232" s="547" t="s">
        <v>2055</v>
      </c>
      <c r="F232" s="546" t="s">
        <v>504</v>
      </c>
      <c r="G232" s="548">
        <f>'SERVIÇOS G1'!G232</f>
        <v>267</v>
      </c>
      <c r="H232" s="552">
        <v>15.75</v>
      </c>
      <c r="I232" s="550">
        <f t="shared" si="3"/>
        <v>4205.25</v>
      </c>
    </row>
    <row r="233" spans="1:9" s="434" customFormat="1" ht="46.35" customHeight="1" x14ac:dyDescent="0.2">
      <c r="A233" s="439">
        <v>230</v>
      </c>
      <c r="B233" s="546" t="s">
        <v>1889</v>
      </c>
      <c r="C233" s="546" t="s">
        <v>353</v>
      </c>
      <c r="D233" s="546" t="s">
        <v>2056</v>
      </c>
      <c r="E233" s="547" t="s">
        <v>2057</v>
      </c>
      <c r="F233" s="546" t="s">
        <v>504</v>
      </c>
      <c r="G233" s="548">
        <f>'SERVIÇOS G1'!G233</f>
        <v>1</v>
      </c>
      <c r="H233" s="552">
        <v>17.010000000000002</v>
      </c>
      <c r="I233" s="550">
        <f t="shared" si="3"/>
        <v>17.010000000000002</v>
      </c>
    </row>
    <row r="234" spans="1:9" s="434" customFormat="1" ht="25.5" x14ac:dyDescent="0.2">
      <c r="A234" s="439">
        <v>231</v>
      </c>
      <c r="B234" s="546" t="s">
        <v>637</v>
      </c>
      <c r="C234" s="546" t="s">
        <v>352</v>
      </c>
      <c r="D234" s="546">
        <v>86909</v>
      </c>
      <c r="E234" s="547" t="s">
        <v>2058</v>
      </c>
      <c r="F234" s="546" t="s">
        <v>440</v>
      </c>
      <c r="G234" s="548">
        <f>'SERVIÇOS G1'!G234</f>
        <v>5</v>
      </c>
      <c r="H234" s="549">
        <v>123.45</v>
      </c>
      <c r="I234" s="550">
        <f t="shared" si="3"/>
        <v>617.25</v>
      </c>
    </row>
    <row r="235" spans="1:9" s="434" customFormat="1" ht="25.5" x14ac:dyDescent="0.2">
      <c r="A235" s="439">
        <v>232</v>
      </c>
      <c r="B235" s="546" t="s">
        <v>637</v>
      </c>
      <c r="C235" s="546" t="s">
        <v>352</v>
      </c>
      <c r="D235" s="546">
        <v>86910</v>
      </c>
      <c r="E235" s="547" t="s">
        <v>2059</v>
      </c>
      <c r="F235" s="546" t="s">
        <v>440</v>
      </c>
      <c r="G235" s="548">
        <f>'SERVIÇOS G1'!G235</f>
        <v>2</v>
      </c>
      <c r="H235" s="549">
        <v>121.43</v>
      </c>
      <c r="I235" s="550">
        <f t="shared" si="3"/>
        <v>242.86</v>
      </c>
    </row>
    <row r="236" spans="1:9" s="434" customFormat="1" x14ac:dyDescent="0.2">
      <c r="A236" s="439">
        <v>233</v>
      </c>
      <c r="B236" s="546" t="s">
        <v>637</v>
      </c>
      <c r="C236" s="546" t="s">
        <v>353</v>
      </c>
      <c r="D236" s="546" t="s">
        <v>2060</v>
      </c>
      <c r="E236" s="547" t="s">
        <v>2061</v>
      </c>
      <c r="F236" s="546" t="s">
        <v>440</v>
      </c>
      <c r="G236" s="548">
        <f>'SERVIÇOS G1'!G236</f>
        <v>1</v>
      </c>
      <c r="H236" s="552">
        <v>69.739999999999995</v>
      </c>
      <c r="I236" s="550">
        <f t="shared" si="3"/>
        <v>69.739999999999995</v>
      </c>
    </row>
    <row r="237" spans="1:9" s="434" customFormat="1" ht="25.5" x14ac:dyDescent="0.2">
      <c r="A237" s="439">
        <v>234</v>
      </c>
      <c r="B237" s="546" t="s">
        <v>637</v>
      </c>
      <c r="C237" s="546" t="s">
        <v>352</v>
      </c>
      <c r="D237" s="546">
        <v>86913</v>
      </c>
      <c r="E237" s="547" t="s">
        <v>2062</v>
      </c>
      <c r="F237" s="546" t="s">
        <v>440</v>
      </c>
      <c r="G237" s="548">
        <f>'SERVIÇOS G1'!G237</f>
        <v>2</v>
      </c>
      <c r="H237" s="549">
        <v>52.31</v>
      </c>
      <c r="I237" s="550">
        <f t="shared" si="3"/>
        <v>104.62</v>
      </c>
    </row>
    <row r="238" spans="1:9" s="434" customFormat="1" ht="25.5" x14ac:dyDescent="0.2">
      <c r="A238" s="439">
        <v>235</v>
      </c>
      <c r="B238" s="546" t="s">
        <v>1919</v>
      </c>
      <c r="C238" s="546" t="s">
        <v>352</v>
      </c>
      <c r="D238" s="546">
        <v>89357</v>
      </c>
      <c r="E238" s="547" t="s">
        <v>2063</v>
      </c>
      <c r="F238" s="546" t="s">
        <v>438</v>
      </c>
      <c r="G238" s="548">
        <f>'SERVIÇOS G1'!G238</f>
        <v>3</v>
      </c>
      <c r="H238" s="549">
        <v>30.73</v>
      </c>
      <c r="I238" s="550">
        <f t="shared" si="3"/>
        <v>92.19</v>
      </c>
    </row>
    <row r="239" spans="1:9" s="434" customFormat="1" ht="25.5" x14ac:dyDescent="0.2">
      <c r="A239" s="439">
        <v>236</v>
      </c>
      <c r="B239" s="546" t="s">
        <v>1919</v>
      </c>
      <c r="C239" s="546" t="s">
        <v>352</v>
      </c>
      <c r="D239" s="546">
        <v>90696</v>
      </c>
      <c r="E239" s="547" t="s">
        <v>2064</v>
      </c>
      <c r="F239" s="546" t="s">
        <v>438</v>
      </c>
      <c r="G239" s="548">
        <f>'SERVIÇOS G1'!G239</f>
        <v>30</v>
      </c>
      <c r="H239" s="549">
        <v>122.98</v>
      </c>
      <c r="I239" s="550">
        <f t="shared" si="3"/>
        <v>3689.4</v>
      </c>
    </row>
    <row r="240" spans="1:9" s="434" customFormat="1" ht="25.5" x14ac:dyDescent="0.2">
      <c r="A240" s="439">
        <v>237</v>
      </c>
      <c r="B240" s="546" t="s">
        <v>637</v>
      </c>
      <c r="C240" s="546" t="s">
        <v>352</v>
      </c>
      <c r="D240" s="546">
        <v>95727</v>
      </c>
      <c r="E240" s="547" t="s">
        <v>3402</v>
      </c>
      <c r="F240" s="546" t="s">
        <v>438</v>
      </c>
      <c r="G240" s="548">
        <f>'SERVIÇOS G1'!G240</f>
        <v>3</v>
      </c>
      <c r="H240" s="549">
        <v>19.399999999999999</v>
      </c>
      <c r="I240" s="550">
        <f t="shared" si="3"/>
        <v>58.2</v>
      </c>
    </row>
    <row r="241" spans="1:9" s="434" customFormat="1" ht="25.5" x14ac:dyDescent="0.2">
      <c r="A241" s="439">
        <v>238</v>
      </c>
      <c r="B241" s="546" t="s">
        <v>1919</v>
      </c>
      <c r="C241" s="546" t="s">
        <v>352</v>
      </c>
      <c r="D241" s="546">
        <v>89714</v>
      </c>
      <c r="E241" s="547" t="s">
        <v>2065</v>
      </c>
      <c r="F241" s="546" t="s">
        <v>438</v>
      </c>
      <c r="G241" s="548">
        <f>'SERVIÇOS G1'!G241</f>
        <v>515</v>
      </c>
      <c r="H241" s="549">
        <v>34.33</v>
      </c>
      <c r="I241" s="550">
        <f t="shared" si="3"/>
        <v>17679.95</v>
      </c>
    </row>
    <row r="242" spans="1:9" s="434" customFormat="1" ht="25.5" x14ac:dyDescent="0.2">
      <c r="A242" s="439">
        <v>239</v>
      </c>
      <c r="B242" s="546" t="s">
        <v>1919</v>
      </c>
      <c r="C242" s="546" t="s">
        <v>352</v>
      </c>
      <c r="D242" s="546">
        <v>89712</v>
      </c>
      <c r="E242" s="547" t="s">
        <v>2066</v>
      </c>
      <c r="F242" s="546" t="s">
        <v>438</v>
      </c>
      <c r="G242" s="548">
        <f>'SERVIÇOS G1'!G242</f>
        <v>30</v>
      </c>
      <c r="H242" s="549">
        <v>24.66</v>
      </c>
      <c r="I242" s="550">
        <f t="shared" si="3"/>
        <v>739.8</v>
      </c>
    </row>
    <row r="243" spans="1:9" s="434" customFormat="1" ht="25.5" x14ac:dyDescent="0.2">
      <c r="A243" s="439">
        <v>240</v>
      </c>
      <c r="B243" s="546" t="s">
        <v>1919</v>
      </c>
      <c r="C243" s="546" t="s">
        <v>352</v>
      </c>
      <c r="D243" s="546">
        <v>89401</v>
      </c>
      <c r="E243" s="547" t="s">
        <v>2067</v>
      </c>
      <c r="F243" s="546" t="s">
        <v>438</v>
      </c>
      <c r="G243" s="548">
        <f>'SERVIÇOS G1'!G243</f>
        <v>133</v>
      </c>
      <c r="H243" s="549">
        <v>10.25</v>
      </c>
      <c r="I243" s="550">
        <f t="shared" si="3"/>
        <v>1363.25</v>
      </c>
    </row>
    <row r="244" spans="1:9" s="434" customFormat="1" ht="25.5" x14ac:dyDescent="0.2">
      <c r="A244" s="439">
        <v>241</v>
      </c>
      <c r="B244" s="546" t="s">
        <v>1919</v>
      </c>
      <c r="C244" s="546" t="s">
        <v>352</v>
      </c>
      <c r="D244" s="546">
        <v>89711</v>
      </c>
      <c r="E244" s="547" t="s">
        <v>2068</v>
      </c>
      <c r="F244" s="546" t="s">
        <v>438</v>
      </c>
      <c r="G244" s="548">
        <f>'SERVIÇOS G1'!G244</f>
        <v>103</v>
      </c>
      <c r="H244" s="549">
        <v>19.690000000000001</v>
      </c>
      <c r="I244" s="550">
        <f t="shared" si="3"/>
        <v>2028.07</v>
      </c>
    </row>
    <row r="245" spans="1:9" s="434" customFormat="1" ht="25.5" x14ac:dyDescent="0.2">
      <c r="A245" s="439">
        <v>242</v>
      </c>
      <c r="B245" s="546" t="s">
        <v>1919</v>
      </c>
      <c r="C245" s="546" t="s">
        <v>352</v>
      </c>
      <c r="D245" s="546">
        <v>89382</v>
      </c>
      <c r="E245" s="547" t="s">
        <v>2069</v>
      </c>
      <c r="F245" s="546" t="s">
        <v>440</v>
      </c>
      <c r="G245" s="548">
        <f>'SERVIÇOS G1'!G245</f>
        <v>2</v>
      </c>
      <c r="H245" s="549">
        <v>13.65</v>
      </c>
      <c r="I245" s="550">
        <f t="shared" si="3"/>
        <v>27.3</v>
      </c>
    </row>
    <row r="246" spans="1:9" s="434" customFormat="1" ht="25.5" x14ac:dyDescent="0.2">
      <c r="A246" s="439">
        <v>243</v>
      </c>
      <c r="B246" s="546" t="s">
        <v>1919</v>
      </c>
      <c r="C246" s="546" t="s">
        <v>352</v>
      </c>
      <c r="D246" s="546">
        <v>86879</v>
      </c>
      <c r="E246" s="547" t="s">
        <v>2070</v>
      </c>
      <c r="F246" s="546" t="s">
        <v>440</v>
      </c>
      <c r="G246" s="548">
        <f>'SERVIÇOS G1'!G246</f>
        <v>2</v>
      </c>
      <c r="H246" s="549">
        <v>9.42</v>
      </c>
      <c r="I246" s="550">
        <f t="shared" si="3"/>
        <v>18.84</v>
      </c>
    </row>
    <row r="247" spans="1:9" s="434" customFormat="1" x14ac:dyDescent="0.2">
      <c r="A247" s="439">
        <v>244</v>
      </c>
      <c r="B247" s="546" t="s">
        <v>1919</v>
      </c>
      <c r="C247" s="546" t="s">
        <v>353</v>
      </c>
      <c r="D247" s="546" t="s">
        <v>2071</v>
      </c>
      <c r="E247" s="547" t="s">
        <v>2072</v>
      </c>
      <c r="F247" s="546" t="s">
        <v>440</v>
      </c>
      <c r="G247" s="548">
        <f>'SERVIÇOS G1'!G247</f>
        <v>1</v>
      </c>
      <c r="H247" s="552">
        <v>388.41</v>
      </c>
      <c r="I247" s="550">
        <f t="shared" si="3"/>
        <v>388.41</v>
      </c>
    </row>
    <row r="248" spans="1:9" s="434" customFormat="1" ht="25.5" x14ac:dyDescent="0.2">
      <c r="A248" s="439">
        <v>245</v>
      </c>
      <c r="B248" s="546" t="s">
        <v>1919</v>
      </c>
      <c r="C248" s="546" t="s">
        <v>352</v>
      </c>
      <c r="D248" s="546">
        <v>99635</v>
      </c>
      <c r="E248" s="547" t="s">
        <v>2073</v>
      </c>
      <c r="F248" s="546" t="s">
        <v>440</v>
      </c>
      <c r="G248" s="548">
        <f>'SERVIÇOS G1'!G248</f>
        <v>1</v>
      </c>
      <c r="H248" s="549">
        <v>402.16</v>
      </c>
      <c r="I248" s="550">
        <f t="shared" si="3"/>
        <v>402.16</v>
      </c>
    </row>
    <row r="249" spans="1:9" s="434" customFormat="1" ht="25.5" x14ac:dyDescent="0.2">
      <c r="A249" s="439">
        <v>246</v>
      </c>
      <c r="B249" s="546" t="s">
        <v>1919</v>
      </c>
      <c r="C249" s="546" t="s">
        <v>352</v>
      </c>
      <c r="D249" s="546">
        <v>95469</v>
      </c>
      <c r="E249" s="547" t="s">
        <v>2074</v>
      </c>
      <c r="F249" s="546" t="s">
        <v>440</v>
      </c>
      <c r="G249" s="548">
        <f>'SERVIÇOS G1'!G249</f>
        <v>20</v>
      </c>
      <c r="H249" s="549">
        <v>289.92</v>
      </c>
      <c r="I249" s="550">
        <f t="shared" si="3"/>
        <v>5798.4</v>
      </c>
    </row>
    <row r="250" spans="1:9" s="434" customFormat="1" ht="25.5" x14ac:dyDescent="0.2">
      <c r="A250" s="439">
        <v>247</v>
      </c>
      <c r="B250" s="546" t="s">
        <v>510</v>
      </c>
      <c r="C250" s="546" t="s">
        <v>353</v>
      </c>
      <c r="D250" s="546" t="s">
        <v>2075</v>
      </c>
      <c r="E250" s="547" t="s">
        <v>2076</v>
      </c>
      <c r="F250" s="546" t="s">
        <v>504</v>
      </c>
      <c r="G250" s="548">
        <f>'SERVIÇOS G1'!G250</f>
        <v>22</v>
      </c>
      <c r="H250" s="552">
        <v>18.32</v>
      </c>
      <c r="I250" s="550">
        <f t="shared" si="3"/>
        <v>403.04</v>
      </c>
    </row>
    <row r="251" spans="1:9" s="434" customFormat="1" x14ac:dyDescent="0.2">
      <c r="A251" s="439">
        <v>248</v>
      </c>
      <c r="B251" s="546" t="s">
        <v>637</v>
      </c>
      <c r="C251" s="546" t="s">
        <v>352</v>
      </c>
      <c r="D251" s="546">
        <v>102204</v>
      </c>
      <c r="E251" s="547" t="s">
        <v>2077</v>
      </c>
      <c r="F251" s="546" t="s">
        <v>504</v>
      </c>
      <c r="G251" s="548">
        <f>'SERVIÇOS G1'!G251</f>
        <v>22</v>
      </c>
      <c r="H251" s="549">
        <v>10.3</v>
      </c>
      <c r="I251" s="550">
        <f t="shared" si="3"/>
        <v>226.6</v>
      </c>
    </row>
    <row r="252" spans="1:9" s="434" customFormat="1" ht="25.5" x14ac:dyDescent="0.2">
      <c r="A252" s="439">
        <v>249</v>
      </c>
      <c r="B252" s="546" t="s">
        <v>1889</v>
      </c>
      <c r="C252" s="546" t="s">
        <v>352</v>
      </c>
      <c r="D252" s="546">
        <v>100721</v>
      </c>
      <c r="E252" s="547" t="s">
        <v>2078</v>
      </c>
      <c r="F252" s="546" t="s">
        <v>504</v>
      </c>
      <c r="G252" s="548">
        <f>'SERVIÇOS G1'!G252</f>
        <v>412</v>
      </c>
      <c r="H252" s="549">
        <v>25.64</v>
      </c>
      <c r="I252" s="550">
        <f t="shared" si="3"/>
        <v>10563.68</v>
      </c>
    </row>
    <row r="253" spans="1:9" s="434" customFormat="1" ht="25.5" x14ac:dyDescent="0.2">
      <c r="A253" s="439">
        <v>250</v>
      </c>
      <c r="B253" s="546" t="s">
        <v>1919</v>
      </c>
      <c r="C253" s="546" t="s">
        <v>352</v>
      </c>
      <c r="D253" s="546">
        <v>91166</v>
      </c>
      <c r="E253" s="547" t="s">
        <v>2079</v>
      </c>
      <c r="F253" s="546" t="s">
        <v>438</v>
      </c>
      <c r="G253" s="548">
        <f>'SERVIÇOS G1'!G253</f>
        <v>1030</v>
      </c>
      <c r="H253" s="549">
        <v>4.01</v>
      </c>
      <c r="I253" s="550">
        <f t="shared" si="3"/>
        <v>4130.3</v>
      </c>
    </row>
    <row r="254" spans="1:9" s="434" customFormat="1" ht="38.25" x14ac:dyDescent="0.2">
      <c r="A254" s="439">
        <v>251</v>
      </c>
      <c r="B254" s="546" t="s">
        <v>1919</v>
      </c>
      <c r="C254" s="546" t="s">
        <v>352</v>
      </c>
      <c r="D254" s="546">
        <v>94704</v>
      </c>
      <c r="E254" s="547" t="s">
        <v>2080</v>
      </c>
      <c r="F254" s="546" t="s">
        <v>440</v>
      </c>
      <c r="G254" s="548">
        <f>'SERVIÇOS G1'!G254</f>
        <v>2</v>
      </c>
      <c r="H254" s="549">
        <v>25.07</v>
      </c>
      <c r="I254" s="550">
        <f t="shared" si="3"/>
        <v>50.14</v>
      </c>
    </row>
    <row r="255" spans="1:9" s="434" customFormat="1" ht="38.25" x14ac:dyDescent="0.2">
      <c r="A255" s="439">
        <v>252</v>
      </c>
      <c r="B255" s="546" t="s">
        <v>1919</v>
      </c>
      <c r="C255" s="546" t="s">
        <v>352</v>
      </c>
      <c r="D255" s="546">
        <v>89429</v>
      </c>
      <c r="E255" s="547" t="s">
        <v>2081</v>
      </c>
      <c r="F255" s="546" t="s">
        <v>440</v>
      </c>
      <c r="G255" s="548">
        <f>'SERVIÇOS G1'!G255</f>
        <v>12</v>
      </c>
      <c r="H255" s="549">
        <v>5.84</v>
      </c>
      <c r="I255" s="550">
        <f t="shared" si="3"/>
        <v>70.08</v>
      </c>
    </row>
    <row r="256" spans="1:9" s="434" customFormat="1" ht="25.5" x14ac:dyDescent="0.2">
      <c r="A256" s="439">
        <v>253</v>
      </c>
      <c r="B256" s="546" t="s">
        <v>1919</v>
      </c>
      <c r="C256" s="546" t="s">
        <v>352</v>
      </c>
      <c r="D256" s="546">
        <v>89596</v>
      </c>
      <c r="E256" s="547" t="s">
        <v>2082</v>
      </c>
      <c r="F256" s="546" t="s">
        <v>440</v>
      </c>
      <c r="G256" s="548">
        <f>'SERVIÇOS G1'!G256</f>
        <v>1</v>
      </c>
      <c r="H256" s="549">
        <v>9.98</v>
      </c>
      <c r="I256" s="550">
        <f t="shared" si="3"/>
        <v>9.98</v>
      </c>
    </row>
    <row r="257" spans="1:9" s="434" customFormat="1" ht="25.5" x14ac:dyDescent="0.2">
      <c r="A257" s="439">
        <v>254</v>
      </c>
      <c r="B257" s="546" t="s">
        <v>1919</v>
      </c>
      <c r="C257" s="546" t="s">
        <v>352</v>
      </c>
      <c r="D257" s="546">
        <v>89376</v>
      </c>
      <c r="E257" s="547" t="s">
        <v>3403</v>
      </c>
      <c r="F257" s="546" t="s">
        <v>440</v>
      </c>
      <c r="G257" s="548">
        <f>'SERVIÇOS G1'!G257</f>
        <v>21</v>
      </c>
      <c r="H257" s="549">
        <v>5.42</v>
      </c>
      <c r="I257" s="550">
        <f t="shared" si="3"/>
        <v>113.82</v>
      </c>
    </row>
    <row r="258" spans="1:9" s="434" customFormat="1" x14ac:dyDescent="0.2">
      <c r="A258" s="439">
        <v>255</v>
      </c>
      <c r="B258" s="546" t="s">
        <v>1919</v>
      </c>
      <c r="C258" s="546" t="s">
        <v>352</v>
      </c>
      <c r="D258" s="546">
        <v>100849</v>
      </c>
      <c r="E258" s="547" t="s">
        <v>2083</v>
      </c>
      <c r="F258" s="546" t="s">
        <v>440</v>
      </c>
      <c r="G258" s="548">
        <f>'SERVIÇOS G1'!G258</f>
        <v>2</v>
      </c>
      <c r="H258" s="549">
        <v>45.87</v>
      </c>
      <c r="I258" s="550">
        <f t="shared" si="3"/>
        <v>91.74</v>
      </c>
    </row>
    <row r="259" spans="1:9" s="434" customFormat="1" ht="38.25" x14ac:dyDescent="0.2">
      <c r="A259" s="439">
        <v>256</v>
      </c>
      <c r="B259" s="546" t="s">
        <v>1919</v>
      </c>
      <c r="C259" s="546" t="s">
        <v>352</v>
      </c>
      <c r="D259" s="546">
        <v>103322</v>
      </c>
      <c r="E259" s="547" t="s">
        <v>2084</v>
      </c>
      <c r="F259" s="546" t="s">
        <v>504</v>
      </c>
      <c r="G259" s="548">
        <f>'SERVIÇOS G1'!G259</f>
        <v>2</v>
      </c>
      <c r="H259" s="549">
        <v>57.12</v>
      </c>
      <c r="I259" s="550">
        <f t="shared" si="3"/>
        <v>114.24</v>
      </c>
    </row>
    <row r="260" spans="1:9" s="434" customFormat="1" x14ac:dyDescent="0.2">
      <c r="A260" s="439">
        <v>257</v>
      </c>
      <c r="B260" s="546" t="s">
        <v>637</v>
      </c>
      <c r="C260" s="546" t="s">
        <v>352</v>
      </c>
      <c r="D260" s="546">
        <v>95541</v>
      </c>
      <c r="E260" s="547" t="s">
        <v>2085</v>
      </c>
      <c r="F260" s="546" t="s">
        <v>440</v>
      </c>
      <c r="G260" s="548">
        <f>'SERVIÇOS G1'!G260</f>
        <v>515</v>
      </c>
      <c r="H260" s="549">
        <v>23.15</v>
      </c>
      <c r="I260" s="550">
        <f t="shared" si="3"/>
        <v>11922.25</v>
      </c>
    </row>
    <row r="261" spans="1:9" s="434" customFormat="1" ht="25.5" x14ac:dyDescent="0.2">
      <c r="A261" s="439">
        <v>258</v>
      </c>
      <c r="B261" s="546" t="s">
        <v>1919</v>
      </c>
      <c r="C261" s="546" t="s">
        <v>353</v>
      </c>
      <c r="D261" s="546" t="s">
        <v>2086</v>
      </c>
      <c r="E261" s="547" t="s">
        <v>2087</v>
      </c>
      <c r="F261" s="546" t="s">
        <v>440</v>
      </c>
      <c r="G261" s="548">
        <f>'SERVIÇOS G1'!G261</f>
        <v>20</v>
      </c>
      <c r="H261" s="552">
        <v>3.51</v>
      </c>
      <c r="I261" s="550">
        <f t="shared" ref="I261:I324" si="4">H261*G261</f>
        <v>70.2</v>
      </c>
    </row>
    <row r="262" spans="1:9" s="434" customFormat="1" ht="25.5" x14ac:dyDescent="0.2">
      <c r="A262" s="439">
        <v>259</v>
      </c>
      <c r="B262" s="546" t="s">
        <v>1919</v>
      </c>
      <c r="C262" s="546" t="s">
        <v>352</v>
      </c>
      <c r="D262" s="546">
        <v>89355</v>
      </c>
      <c r="E262" s="547" t="s">
        <v>2088</v>
      </c>
      <c r="F262" s="546" t="s">
        <v>438</v>
      </c>
      <c r="G262" s="548">
        <f>'SERVIÇOS G1'!G262</f>
        <v>1</v>
      </c>
      <c r="H262" s="549">
        <v>19.399999999999999</v>
      </c>
      <c r="I262" s="550">
        <f t="shared" si="4"/>
        <v>19.399999999999999</v>
      </c>
    </row>
    <row r="263" spans="1:9" s="434" customFormat="1" x14ac:dyDescent="0.2">
      <c r="A263" s="439">
        <v>260</v>
      </c>
      <c r="B263" s="546" t="s">
        <v>1919</v>
      </c>
      <c r="C263" s="546" t="s">
        <v>353</v>
      </c>
      <c r="D263" s="546" t="s">
        <v>2089</v>
      </c>
      <c r="E263" s="547" t="s">
        <v>2090</v>
      </c>
      <c r="F263" s="546" t="s">
        <v>440</v>
      </c>
      <c r="G263" s="548">
        <f>'SERVIÇOS G1'!G263</f>
        <v>2</v>
      </c>
      <c r="H263" s="552">
        <v>5.43</v>
      </c>
      <c r="I263" s="550">
        <f t="shared" si="4"/>
        <v>10.86</v>
      </c>
    </row>
    <row r="264" spans="1:9" s="434" customFormat="1" x14ac:dyDescent="0.2">
      <c r="A264" s="439">
        <v>261</v>
      </c>
      <c r="B264" s="546" t="s">
        <v>1919</v>
      </c>
      <c r="C264" s="546" t="s">
        <v>353</v>
      </c>
      <c r="D264" s="546" t="s">
        <v>2091</v>
      </c>
      <c r="E264" s="547" t="s">
        <v>2092</v>
      </c>
      <c r="F264" s="546" t="s">
        <v>440</v>
      </c>
      <c r="G264" s="548">
        <f>'SERVIÇOS G1'!G264</f>
        <v>2</v>
      </c>
      <c r="H264" s="552">
        <v>16.28</v>
      </c>
      <c r="I264" s="550">
        <f t="shared" si="4"/>
        <v>32.56</v>
      </c>
    </row>
    <row r="265" spans="1:9" s="434" customFormat="1" ht="25.5" x14ac:dyDescent="0.2">
      <c r="A265" s="439">
        <v>262</v>
      </c>
      <c r="B265" s="546" t="s">
        <v>1919</v>
      </c>
      <c r="C265" s="546" t="s">
        <v>353</v>
      </c>
      <c r="D265" s="546" t="s">
        <v>2093</v>
      </c>
      <c r="E265" s="547" t="s">
        <v>2094</v>
      </c>
      <c r="F265" s="546" t="s">
        <v>440</v>
      </c>
      <c r="G265" s="548">
        <f>'SERVIÇOS G1'!G265</f>
        <v>2</v>
      </c>
      <c r="H265" s="552">
        <v>8.39</v>
      </c>
      <c r="I265" s="550">
        <f t="shared" si="4"/>
        <v>16.78</v>
      </c>
    </row>
    <row r="266" spans="1:9" s="434" customFormat="1" x14ac:dyDescent="0.2">
      <c r="A266" s="439">
        <v>263</v>
      </c>
      <c r="B266" s="546" t="s">
        <v>1919</v>
      </c>
      <c r="C266" s="546" t="s">
        <v>353</v>
      </c>
      <c r="D266" s="546" t="s">
        <v>2095</v>
      </c>
      <c r="E266" s="547" t="s">
        <v>2096</v>
      </c>
      <c r="F266" s="546" t="s">
        <v>440</v>
      </c>
      <c r="G266" s="548">
        <f>'SERVIÇOS G1'!G266</f>
        <v>6</v>
      </c>
      <c r="H266" s="552">
        <v>4.92</v>
      </c>
      <c r="I266" s="550">
        <f t="shared" si="4"/>
        <v>29.52</v>
      </c>
    </row>
    <row r="267" spans="1:9" s="434" customFormat="1" ht="25.5" x14ac:dyDescent="0.2">
      <c r="A267" s="439">
        <v>264</v>
      </c>
      <c r="B267" s="546" t="s">
        <v>1919</v>
      </c>
      <c r="C267" s="546" t="s">
        <v>352</v>
      </c>
      <c r="D267" s="546">
        <v>92984</v>
      </c>
      <c r="E267" s="547" t="s">
        <v>2097</v>
      </c>
      <c r="F267" s="546" t="s">
        <v>438</v>
      </c>
      <c r="G267" s="548">
        <f>'SERVIÇOS G1'!G267</f>
        <v>20</v>
      </c>
      <c r="H267" s="549">
        <v>28.37</v>
      </c>
      <c r="I267" s="550">
        <f t="shared" si="4"/>
        <v>567.4</v>
      </c>
    </row>
    <row r="268" spans="1:9" s="434" customFormat="1" ht="25.5" x14ac:dyDescent="0.2">
      <c r="A268" s="439">
        <v>265</v>
      </c>
      <c r="B268" s="546" t="s">
        <v>1919</v>
      </c>
      <c r="C268" s="546" t="s">
        <v>352</v>
      </c>
      <c r="D268" s="546">
        <v>89707</v>
      </c>
      <c r="E268" s="547" t="s">
        <v>2098</v>
      </c>
      <c r="F268" s="546" t="s">
        <v>440</v>
      </c>
      <c r="G268" s="548">
        <f>'SERVIÇOS G1'!G268</f>
        <v>10</v>
      </c>
      <c r="H268" s="549">
        <v>55.89</v>
      </c>
      <c r="I268" s="550">
        <f t="shared" si="4"/>
        <v>558.9</v>
      </c>
    </row>
    <row r="269" spans="1:9" s="434" customFormat="1" ht="46.35" customHeight="1" x14ac:dyDescent="0.2">
      <c r="A269" s="439">
        <v>266</v>
      </c>
      <c r="B269" s="546" t="s">
        <v>1919</v>
      </c>
      <c r="C269" s="546" t="s">
        <v>352</v>
      </c>
      <c r="D269" s="546">
        <v>89708</v>
      </c>
      <c r="E269" s="547" t="s">
        <v>2099</v>
      </c>
      <c r="F269" s="546" t="s">
        <v>440</v>
      </c>
      <c r="G269" s="548">
        <f>'SERVIÇOS G1'!G269</f>
        <v>6</v>
      </c>
      <c r="H269" s="549">
        <v>125.75</v>
      </c>
      <c r="I269" s="550">
        <f t="shared" si="4"/>
        <v>754.5</v>
      </c>
    </row>
    <row r="270" spans="1:9" s="434" customFormat="1" x14ac:dyDescent="0.2">
      <c r="A270" s="439">
        <v>267</v>
      </c>
      <c r="B270" s="546" t="s">
        <v>1919</v>
      </c>
      <c r="C270" s="546" t="s">
        <v>353</v>
      </c>
      <c r="D270" s="546" t="s">
        <v>2100</v>
      </c>
      <c r="E270" s="547" t="s">
        <v>2101</v>
      </c>
      <c r="F270" s="546" t="s">
        <v>440</v>
      </c>
      <c r="G270" s="548">
        <f>'SERVIÇOS G1'!G270</f>
        <v>5</v>
      </c>
      <c r="H270" s="552">
        <v>16.7</v>
      </c>
      <c r="I270" s="550">
        <f t="shared" si="4"/>
        <v>83.5</v>
      </c>
    </row>
    <row r="271" spans="1:9" s="434" customFormat="1" x14ac:dyDescent="0.2">
      <c r="A271" s="439">
        <v>268</v>
      </c>
      <c r="B271" s="546" t="s">
        <v>1919</v>
      </c>
      <c r="C271" s="546" t="s">
        <v>353</v>
      </c>
      <c r="D271" s="546" t="s">
        <v>2102</v>
      </c>
      <c r="E271" s="547" t="s">
        <v>2103</v>
      </c>
      <c r="F271" s="546" t="s">
        <v>440</v>
      </c>
      <c r="G271" s="548">
        <f>'SERVIÇOS G1'!G271</f>
        <v>12</v>
      </c>
      <c r="H271" s="552">
        <v>23.57</v>
      </c>
      <c r="I271" s="550">
        <f t="shared" si="4"/>
        <v>282.83999999999997</v>
      </c>
    </row>
    <row r="272" spans="1:9" s="434" customFormat="1" ht="43.35" customHeight="1" x14ac:dyDescent="0.2">
      <c r="A272" s="439">
        <v>269</v>
      </c>
      <c r="B272" s="546" t="s">
        <v>1919</v>
      </c>
      <c r="C272" s="546" t="s">
        <v>352</v>
      </c>
      <c r="D272" s="546">
        <v>89500</v>
      </c>
      <c r="E272" s="547" t="s">
        <v>2005</v>
      </c>
      <c r="F272" s="546" t="s">
        <v>440</v>
      </c>
      <c r="G272" s="548">
        <f>'SERVIÇOS G1'!G272</f>
        <v>10</v>
      </c>
      <c r="H272" s="549">
        <v>12.1</v>
      </c>
      <c r="I272" s="550">
        <f t="shared" si="4"/>
        <v>121</v>
      </c>
    </row>
    <row r="273" spans="1:9" s="434" customFormat="1" ht="42.6" customHeight="1" x14ac:dyDescent="0.2">
      <c r="A273" s="439">
        <v>270</v>
      </c>
      <c r="B273" s="546" t="s">
        <v>1919</v>
      </c>
      <c r="C273" s="546" t="s">
        <v>352</v>
      </c>
      <c r="D273" s="546">
        <v>89369</v>
      </c>
      <c r="E273" s="547" t="s">
        <v>2104</v>
      </c>
      <c r="F273" s="546" t="s">
        <v>440</v>
      </c>
      <c r="G273" s="548">
        <f>'SERVIÇOS G1'!G273</f>
        <v>8</v>
      </c>
      <c r="H273" s="549">
        <v>16.37</v>
      </c>
      <c r="I273" s="550">
        <f t="shared" si="4"/>
        <v>130.96</v>
      </c>
    </row>
    <row r="274" spans="1:9" s="434" customFormat="1" ht="25.5" x14ac:dyDescent="0.2">
      <c r="A274" s="439">
        <v>271</v>
      </c>
      <c r="B274" s="546" t="s">
        <v>1919</v>
      </c>
      <c r="C274" s="546" t="s">
        <v>352</v>
      </c>
      <c r="D274" s="546">
        <v>91911</v>
      </c>
      <c r="E274" s="547" t="s">
        <v>2105</v>
      </c>
      <c r="F274" s="546" t="s">
        <v>440</v>
      </c>
      <c r="G274" s="548">
        <f>'SERVIÇOS G1'!G274</f>
        <v>2</v>
      </c>
      <c r="H274" s="549">
        <v>16.45</v>
      </c>
      <c r="I274" s="550">
        <f t="shared" si="4"/>
        <v>32.9</v>
      </c>
    </row>
    <row r="275" spans="1:9" s="434" customFormat="1" ht="25.5" x14ac:dyDescent="0.2">
      <c r="A275" s="439">
        <v>272</v>
      </c>
      <c r="B275" s="546" t="s">
        <v>1919</v>
      </c>
      <c r="C275" s="546" t="s">
        <v>352</v>
      </c>
      <c r="D275" s="546">
        <v>89504</v>
      </c>
      <c r="E275" s="547" t="s">
        <v>2106</v>
      </c>
      <c r="F275" s="546" t="s">
        <v>440</v>
      </c>
      <c r="G275" s="548">
        <f>'SERVIÇOS G1'!G275</f>
        <v>1</v>
      </c>
      <c r="H275" s="549">
        <v>17.82</v>
      </c>
      <c r="I275" s="550">
        <f t="shared" si="4"/>
        <v>17.82</v>
      </c>
    </row>
    <row r="276" spans="1:9" s="434" customFormat="1" x14ac:dyDescent="0.2">
      <c r="A276" s="439">
        <v>273</v>
      </c>
      <c r="B276" s="546" t="s">
        <v>1919</v>
      </c>
      <c r="C276" s="546" t="s">
        <v>353</v>
      </c>
      <c r="D276" s="546" t="s">
        <v>2107</v>
      </c>
      <c r="E276" s="547" t="s">
        <v>2108</v>
      </c>
      <c r="F276" s="546" t="s">
        <v>440</v>
      </c>
      <c r="G276" s="548">
        <f>'SERVIÇOS G1'!G276</f>
        <v>9</v>
      </c>
      <c r="H276" s="552">
        <v>472.06</v>
      </c>
      <c r="I276" s="550">
        <f t="shared" si="4"/>
        <v>4248.54</v>
      </c>
    </row>
    <row r="277" spans="1:9" s="434" customFormat="1" x14ac:dyDescent="0.2">
      <c r="A277" s="439">
        <v>274</v>
      </c>
      <c r="B277" s="546" t="s">
        <v>1919</v>
      </c>
      <c r="C277" s="546" t="s">
        <v>353</v>
      </c>
      <c r="D277" s="546" t="s">
        <v>733</v>
      </c>
      <c r="E277" s="547" t="s">
        <v>732</v>
      </c>
      <c r="F277" s="546" t="s">
        <v>440</v>
      </c>
      <c r="G277" s="548">
        <f>'SERVIÇOS G1'!G277</f>
        <v>10</v>
      </c>
      <c r="H277" s="552">
        <v>10.4</v>
      </c>
      <c r="I277" s="550">
        <f t="shared" si="4"/>
        <v>104</v>
      </c>
    </row>
    <row r="278" spans="1:9" s="434" customFormat="1" x14ac:dyDescent="0.2">
      <c r="A278" s="439">
        <v>275</v>
      </c>
      <c r="B278" s="546" t="s">
        <v>1919</v>
      </c>
      <c r="C278" s="546" t="s">
        <v>353</v>
      </c>
      <c r="D278" s="546" t="s">
        <v>2109</v>
      </c>
      <c r="E278" s="547" t="s">
        <v>730</v>
      </c>
      <c r="F278" s="546" t="s">
        <v>440</v>
      </c>
      <c r="G278" s="548">
        <f>'SERVIÇOS G1'!G278</f>
        <v>20</v>
      </c>
      <c r="H278" s="552">
        <v>12.6</v>
      </c>
      <c r="I278" s="550">
        <f t="shared" si="4"/>
        <v>252</v>
      </c>
    </row>
    <row r="279" spans="1:9" s="434" customFormat="1" ht="25.5" x14ac:dyDescent="0.2">
      <c r="A279" s="439">
        <v>276</v>
      </c>
      <c r="B279" s="546" t="s">
        <v>1919</v>
      </c>
      <c r="C279" s="546" t="s">
        <v>352</v>
      </c>
      <c r="D279" s="546">
        <v>89802</v>
      </c>
      <c r="E279" s="547" t="s">
        <v>2110</v>
      </c>
      <c r="F279" s="546" t="s">
        <v>440</v>
      </c>
      <c r="G279" s="548">
        <f>'SERVIÇOS G1'!G279</f>
        <v>4</v>
      </c>
      <c r="H279" s="549">
        <v>9.4499999999999993</v>
      </c>
      <c r="I279" s="550">
        <f t="shared" si="4"/>
        <v>37.799999999999997</v>
      </c>
    </row>
    <row r="280" spans="1:9" s="434" customFormat="1" ht="25.5" x14ac:dyDescent="0.2">
      <c r="A280" s="439">
        <v>277</v>
      </c>
      <c r="B280" s="546" t="s">
        <v>1919</v>
      </c>
      <c r="C280" s="546" t="s">
        <v>352</v>
      </c>
      <c r="D280" s="546">
        <v>89497</v>
      </c>
      <c r="E280" s="547" t="s">
        <v>2111</v>
      </c>
      <c r="F280" s="546" t="s">
        <v>440</v>
      </c>
      <c r="G280" s="548">
        <f>'SERVIÇOS G1'!G280</f>
        <v>20</v>
      </c>
      <c r="H280" s="549">
        <v>12.56</v>
      </c>
      <c r="I280" s="550">
        <f t="shared" si="4"/>
        <v>251.2</v>
      </c>
    </row>
    <row r="281" spans="1:9" s="434" customFormat="1" ht="25.5" x14ac:dyDescent="0.2">
      <c r="A281" s="439">
        <v>278</v>
      </c>
      <c r="B281" s="546" t="s">
        <v>1919</v>
      </c>
      <c r="C281" s="546" t="s">
        <v>352</v>
      </c>
      <c r="D281" s="546">
        <v>89498</v>
      </c>
      <c r="E281" s="547" t="s">
        <v>2112</v>
      </c>
      <c r="F281" s="546" t="s">
        <v>440</v>
      </c>
      <c r="G281" s="548">
        <f>'SERVIÇOS G1'!G281</f>
        <v>10</v>
      </c>
      <c r="H281" s="549">
        <v>12.61</v>
      </c>
      <c r="I281" s="550">
        <f t="shared" si="4"/>
        <v>126.1</v>
      </c>
    </row>
    <row r="282" spans="1:9" s="434" customFormat="1" ht="25.5" x14ac:dyDescent="0.2">
      <c r="A282" s="439">
        <v>279</v>
      </c>
      <c r="B282" s="546" t="s">
        <v>1919</v>
      </c>
      <c r="C282" s="546" t="s">
        <v>352</v>
      </c>
      <c r="D282" s="546">
        <v>89502</v>
      </c>
      <c r="E282" s="547" t="s">
        <v>2113</v>
      </c>
      <c r="F282" s="546" t="s">
        <v>440</v>
      </c>
      <c r="G282" s="548">
        <f>'SERVIÇOS G1'!G282</f>
        <v>20</v>
      </c>
      <c r="H282" s="549">
        <v>16.100000000000001</v>
      </c>
      <c r="I282" s="550">
        <f t="shared" si="4"/>
        <v>322</v>
      </c>
    </row>
    <row r="283" spans="1:9" s="434" customFormat="1" ht="25.5" x14ac:dyDescent="0.2">
      <c r="A283" s="439">
        <v>280</v>
      </c>
      <c r="B283" s="546" t="s">
        <v>1919</v>
      </c>
      <c r="C283" s="546" t="s">
        <v>352</v>
      </c>
      <c r="D283" s="546">
        <v>89404</v>
      </c>
      <c r="E283" s="547" t="s">
        <v>2012</v>
      </c>
      <c r="F283" s="546" t="s">
        <v>440</v>
      </c>
      <c r="G283" s="548">
        <f>'SERVIÇOS G1'!G283</f>
        <v>37</v>
      </c>
      <c r="H283" s="549">
        <v>6.95</v>
      </c>
      <c r="I283" s="550">
        <f t="shared" si="4"/>
        <v>257.14999999999998</v>
      </c>
    </row>
    <row r="284" spans="1:9" s="434" customFormat="1" ht="25.5" x14ac:dyDescent="0.2">
      <c r="A284" s="439">
        <v>281</v>
      </c>
      <c r="B284" s="546" t="s">
        <v>1919</v>
      </c>
      <c r="C284" s="546" t="s">
        <v>352</v>
      </c>
      <c r="D284" s="546">
        <v>89408</v>
      </c>
      <c r="E284" s="547" t="s">
        <v>2114</v>
      </c>
      <c r="F284" s="546" t="s">
        <v>440</v>
      </c>
      <c r="G284" s="548">
        <f>'SERVIÇOS G1'!G284</f>
        <v>82</v>
      </c>
      <c r="H284" s="549">
        <v>8.3000000000000007</v>
      </c>
      <c r="I284" s="550">
        <f t="shared" si="4"/>
        <v>680.6</v>
      </c>
    </row>
    <row r="285" spans="1:9" s="434" customFormat="1" ht="25.5" x14ac:dyDescent="0.2">
      <c r="A285" s="439">
        <v>282</v>
      </c>
      <c r="B285" s="546" t="s">
        <v>1919</v>
      </c>
      <c r="C285" s="546" t="s">
        <v>352</v>
      </c>
      <c r="D285" s="546">
        <v>89413</v>
      </c>
      <c r="E285" s="547" t="s">
        <v>2115</v>
      </c>
      <c r="F285" s="546" t="s">
        <v>440</v>
      </c>
      <c r="G285" s="548">
        <f>'SERVIÇOS G1'!G285</f>
        <v>6</v>
      </c>
      <c r="H285" s="549">
        <v>11.58</v>
      </c>
      <c r="I285" s="550">
        <f t="shared" si="4"/>
        <v>69.48</v>
      </c>
    </row>
    <row r="286" spans="1:9" s="434" customFormat="1" ht="25.5" x14ac:dyDescent="0.2">
      <c r="A286" s="439">
        <v>283</v>
      </c>
      <c r="B286" s="546" t="s">
        <v>1919</v>
      </c>
      <c r="C286" s="546" t="s">
        <v>352</v>
      </c>
      <c r="D286" s="546">
        <v>89501</v>
      </c>
      <c r="E286" s="547" t="s">
        <v>2116</v>
      </c>
      <c r="F286" s="546" t="s">
        <v>440</v>
      </c>
      <c r="G286" s="548">
        <f>'SERVIÇOS G1'!G286</f>
        <v>82</v>
      </c>
      <c r="H286" s="549">
        <v>13.71</v>
      </c>
      <c r="I286" s="550">
        <f t="shared" si="4"/>
        <v>1124.22</v>
      </c>
    </row>
    <row r="287" spans="1:9" s="434" customFormat="1" ht="25.5" x14ac:dyDescent="0.2">
      <c r="A287" s="439">
        <v>284</v>
      </c>
      <c r="B287" s="546" t="s">
        <v>1919</v>
      </c>
      <c r="C287" s="546" t="s">
        <v>352</v>
      </c>
      <c r="D287" s="546">
        <v>89809</v>
      </c>
      <c r="E287" s="547" t="s">
        <v>2117</v>
      </c>
      <c r="F287" s="546" t="s">
        <v>440</v>
      </c>
      <c r="G287" s="548">
        <f>'SERVIÇOS G1'!G287</f>
        <v>10</v>
      </c>
      <c r="H287" s="549">
        <v>26.26</v>
      </c>
      <c r="I287" s="550">
        <f t="shared" si="4"/>
        <v>262.60000000000002</v>
      </c>
    </row>
    <row r="288" spans="1:9" s="434" customFormat="1" ht="25.5" x14ac:dyDescent="0.2">
      <c r="A288" s="439">
        <v>285</v>
      </c>
      <c r="B288" s="546" t="s">
        <v>1919</v>
      </c>
      <c r="C288" s="546" t="s">
        <v>352</v>
      </c>
      <c r="D288" s="546">
        <v>89404</v>
      </c>
      <c r="E288" s="547" t="s">
        <v>2012</v>
      </c>
      <c r="F288" s="546" t="s">
        <v>440</v>
      </c>
      <c r="G288" s="548">
        <f>'SERVIÇOS G1'!G288</f>
        <v>2</v>
      </c>
      <c r="H288" s="549">
        <v>6.95</v>
      </c>
      <c r="I288" s="550">
        <f t="shared" si="4"/>
        <v>13.9</v>
      </c>
    </row>
    <row r="289" spans="1:9" s="434" customFormat="1" ht="25.5" x14ac:dyDescent="0.2">
      <c r="A289" s="439">
        <v>286</v>
      </c>
      <c r="B289" s="546" t="s">
        <v>1919</v>
      </c>
      <c r="C289" s="546" t="s">
        <v>352</v>
      </c>
      <c r="D289" s="546">
        <v>89368</v>
      </c>
      <c r="E289" s="547" t="s">
        <v>2118</v>
      </c>
      <c r="F289" s="546" t="s">
        <v>440</v>
      </c>
      <c r="G289" s="548">
        <f>'SERVIÇOS G1'!G289</f>
        <v>4</v>
      </c>
      <c r="H289" s="549">
        <v>14.15</v>
      </c>
      <c r="I289" s="550">
        <f t="shared" si="4"/>
        <v>56.6</v>
      </c>
    </row>
    <row r="290" spans="1:9" s="434" customFormat="1" ht="25.5" x14ac:dyDescent="0.2">
      <c r="A290" s="439">
        <v>287</v>
      </c>
      <c r="B290" s="546" t="s">
        <v>1919</v>
      </c>
      <c r="C290" s="546" t="s">
        <v>352</v>
      </c>
      <c r="D290" s="546">
        <v>89412</v>
      </c>
      <c r="E290" s="547" t="s">
        <v>2119</v>
      </c>
      <c r="F290" s="546" t="s">
        <v>440</v>
      </c>
      <c r="G290" s="548">
        <f>'SERVIÇOS G1'!G290</f>
        <v>10</v>
      </c>
      <c r="H290" s="549">
        <v>9.32</v>
      </c>
      <c r="I290" s="550">
        <f t="shared" si="4"/>
        <v>93.2</v>
      </c>
    </row>
    <row r="291" spans="1:9" s="434" customFormat="1" ht="25.5" x14ac:dyDescent="0.2">
      <c r="A291" s="439">
        <v>288</v>
      </c>
      <c r="B291" s="546" t="s">
        <v>1919</v>
      </c>
      <c r="C291" s="546" t="s">
        <v>352</v>
      </c>
      <c r="D291" s="546">
        <v>90373</v>
      </c>
      <c r="E291" s="547" t="s">
        <v>2120</v>
      </c>
      <c r="F291" s="546" t="s">
        <v>440</v>
      </c>
      <c r="G291" s="548">
        <f>'SERVIÇOS G1'!G291</f>
        <v>20</v>
      </c>
      <c r="H291" s="549">
        <v>12.36</v>
      </c>
      <c r="I291" s="550">
        <f t="shared" si="4"/>
        <v>247.2</v>
      </c>
    </row>
    <row r="292" spans="1:9" s="434" customFormat="1" ht="25.5" x14ac:dyDescent="0.2">
      <c r="A292" s="439">
        <v>289</v>
      </c>
      <c r="B292" s="546" t="s">
        <v>1919</v>
      </c>
      <c r="C292" s="546" t="s">
        <v>352</v>
      </c>
      <c r="D292" s="546">
        <v>89366</v>
      </c>
      <c r="E292" s="547" t="s">
        <v>2121</v>
      </c>
      <c r="F292" s="546" t="s">
        <v>440</v>
      </c>
      <c r="G292" s="548">
        <f>'SERVIÇOS G1'!G292</f>
        <v>17</v>
      </c>
      <c r="H292" s="549">
        <v>15.46</v>
      </c>
      <c r="I292" s="550">
        <f t="shared" si="4"/>
        <v>262.82</v>
      </c>
    </row>
    <row r="293" spans="1:9" s="434" customFormat="1" ht="38.25" x14ac:dyDescent="0.2">
      <c r="A293" s="439">
        <v>290</v>
      </c>
      <c r="B293" s="546" t="s">
        <v>1919</v>
      </c>
      <c r="C293" s="546" t="s">
        <v>352</v>
      </c>
      <c r="D293" s="546">
        <v>89797</v>
      </c>
      <c r="E293" s="547" t="s">
        <v>2122</v>
      </c>
      <c r="F293" s="546" t="s">
        <v>440</v>
      </c>
      <c r="G293" s="548">
        <f>'SERVIÇOS G1'!G293</f>
        <v>1</v>
      </c>
      <c r="H293" s="549">
        <v>45.87</v>
      </c>
      <c r="I293" s="550">
        <f t="shared" si="4"/>
        <v>45.87</v>
      </c>
    </row>
    <row r="294" spans="1:9" s="434" customFormat="1" ht="25.5" x14ac:dyDescent="0.2">
      <c r="A294" s="439">
        <v>291</v>
      </c>
      <c r="B294" s="546" t="s">
        <v>1919</v>
      </c>
      <c r="C294" s="546" t="s">
        <v>352</v>
      </c>
      <c r="D294" s="546">
        <v>86902</v>
      </c>
      <c r="E294" s="547" t="s">
        <v>2123</v>
      </c>
      <c r="F294" s="546" t="s">
        <v>440</v>
      </c>
      <c r="G294" s="548">
        <f>'SERVIÇOS G1'!G294</f>
        <v>5</v>
      </c>
      <c r="H294" s="549">
        <v>303.69</v>
      </c>
      <c r="I294" s="550">
        <f t="shared" si="4"/>
        <v>1518.45</v>
      </c>
    </row>
    <row r="295" spans="1:9" s="434" customFormat="1" ht="25.5" x14ac:dyDescent="0.2">
      <c r="A295" s="439">
        <v>292</v>
      </c>
      <c r="B295" s="546" t="s">
        <v>1919</v>
      </c>
      <c r="C295" s="546" t="s">
        <v>352</v>
      </c>
      <c r="D295" s="546">
        <v>89579</v>
      </c>
      <c r="E295" s="547" t="s">
        <v>2124</v>
      </c>
      <c r="F295" s="546" t="s">
        <v>440</v>
      </c>
      <c r="G295" s="548">
        <f>'SERVIÇOS G1'!G295</f>
        <v>2</v>
      </c>
      <c r="H295" s="549">
        <v>11.11</v>
      </c>
      <c r="I295" s="550">
        <f t="shared" si="4"/>
        <v>22.22</v>
      </c>
    </row>
    <row r="296" spans="1:9" s="434" customFormat="1" x14ac:dyDescent="0.2">
      <c r="A296" s="439">
        <v>293</v>
      </c>
      <c r="B296" s="546" t="s">
        <v>1919</v>
      </c>
      <c r="C296" s="546" t="s">
        <v>353</v>
      </c>
      <c r="D296" s="546" t="s">
        <v>2125</v>
      </c>
      <c r="E296" s="547" t="s">
        <v>2126</v>
      </c>
      <c r="F296" s="546" t="s">
        <v>440</v>
      </c>
      <c r="G296" s="548">
        <f>'SERVIÇOS G1'!G296</f>
        <v>5</v>
      </c>
      <c r="H296" s="552">
        <v>39.51</v>
      </c>
      <c r="I296" s="550">
        <f t="shared" si="4"/>
        <v>197.55</v>
      </c>
    </row>
    <row r="297" spans="1:9" s="434" customFormat="1" ht="39" customHeight="1" x14ac:dyDescent="0.2">
      <c r="A297" s="439">
        <v>294</v>
      </c>
      <c r="B297" s="546" t="s">
        <v>1919</v>
      </c>
      <c r="C297" s="546" t="s">
        <v>353</v>
      </c>
      <c r="D297" s="546" t="s">
        <v>2127</v>
      </c>
      <c r="E297" s="547" t="s">
        <v>2128</v>
      </c>
      <c r="F297" s="546" t="s">
        <v>440</v>
      </c>
      <c r="G297" s="548">
        <f>'SERVIÇOS G1'!G297</f>
        <v>10</v>
      </c>
      <c r="H297" s="552">
        <v>7.18</v>
      </c>
      <c r="I297" s="550">
        <f t="shared" si="4"/>
        <v>71.8</v>
      </c>
    </row>
    <row r="298" spans="1:9" s="434" customFormat="1" ht="47.45" customHeight="1" x14ac:dyDescent="0.2">
      <c r="A298" s="439">
        <v>295</v>
      </c>
      <c r="B298" s="546" t="s">
        <v>1919</v>
      </c>
      <c r="C298" s="546" t="s">
        <v>353</v>
      </c>
      <c r="D298" s="546" t="s">
        <v>2129</v>
      </c>
      <c r="E298" s="547" t="s">
        <v>2130</v>
      </c>
      <c r="F298" s="546" t="s">
        <v>440</v>
      </c>
      <c r="G298" s="548">
        <f>'SERVIÇOS G1'!G298</f>
        <v>20</v>
      </c>
      <c r="H298" s="552">
        <v>17.86</v>
      </c>
      <c r="I298" s="550">
        <f t="shared" si="4"/>
        <v>357.2</v>
      </c>
    </row>
    <row r="299" spans="1:9" s="434" customFormat="1" x14ac:dyDescent="0.2">
      <c r="A299" s="439">
        <v>296</v>
      </c>
      <c r="B299" s="546" t="s">
        <v>1919</v>
      </c>
      <c r="C299" s="546" t="s">
        <v>353</v>
      </c>
      <c r="D299" s="546" t="s">
        <v>2131</v>
      </c>
      <c r="E299" s="547" t="s">
        <v>2132</v>
      </c>
      <c r="F299" s="546" t="s">
        <v>440</v>
      </c>
      <c r="G299" s="548">
        <f>'SERVIÇOS G1'!G299</f>
        <v>2</v>
      </c>
      <c r="H299" s="552">
        <v>11.36</v>
      </c>
      <c r="I299" s="550">
        <f t="shared" si="4"/>
        <v>22.72</v>
      </c>
    </row>
    <row r="300" spans="1:9" s="434" customFormat="1" x14ac:dyDescent="0.2">
      <c r="A300" s="439">
        <v>297</v>
      </c>
      <c r="B300" s="546" t="s">
        <v>1919</v>
      </c>
      <c r="C300" s="546" t="s">
        <v>352</v>
      </c>
      <c r="D300" s="546">
        <v>88495</v>
      </c>
      <c r="E300" s="547" t="s">
        <v>1878</v>
      </c>
      <c r="F300" s="546" t="s">
        <v>504</v>
      </c>
      <c r="G300" s="548">
        <f>'SERVIÇOS G1'!G300</f>
        <v>65</v>
      </c>
      <c r="H300" s="549">
        <v>11.87</v>
      </c>
      <c r="I300" s="550">
        <f t="shared" si="4"/>
        <v>771.55</v>
      </c>
    </row>
    <row r="301" spans="1:9" s="434" customFormat="1" ht="25.5" x14ac:dyDescent="0.2">
      <c r="A301" s="439">
        <v>298</v>
      </c>
      <c r="B301" s="546" t="s">
        <v>1919</v>
      </c>
      <c r="C301" s="546" t="s">
        <v>352</v>
      </c>
      <c r="D301" s="546">
        <v>87385</v>
      </c>
      <c r="E301" s="547" t="s">
        <v>2133</v>
      </c>
      <c r="F301" s="546" t="s">
        <v>452</v>
      </c>
      <c r="G301" s="548">
        <f>'SERVIÇOS G1'!G301</f>
        <v>1</v>
      </c>
      <c r="H301" s="549">
        <v>1706.38</v>
      </c>
      <c r="I301" s="550">
        <f t="shared" si="4"/>
        <v>1706.38</v>
      </c>
    </row>
    <row r="302" spans="1:9" s="434" customFormat="1" ht="42.6" customHeight="1" x14ac:dyDescent="0.2">
      <c r="A302" s="439">
        <v>299</v>
      </c>
      <c r="B302" s="546" t="s">
        <v>1919</v>
      </c>
      <c r="C302" s="546" t="s">
        <v>353</v>
      </c>
      <c r="D302" s="546" t="s">
        <v>2134</v>
      </c>
      <c r="E302" s="547" t="s">
        <v>2135</v>
      </c>
      <c r="F302" s="546" t="s">
        <v>440</v>
      </c>
      <c r="G302" s="548">
        <f>'SERVIÇOS G1'!G302</f>
        <v>7</v>
      </c>
      <c r="H302" s="552">
        <v>11.85</v>
      </c>
      <c r="I302" s="550">
        <f t="shared" si="4"/>
        <v>82.95</v>
      </c>
    </row>
    <row r="303" spans="1:9" s="434" customFormat="1" x14ac:dyDescent="0.2">
      <c r="A303" s="439">
        <v>300</v>
      </c>
      <c r="B303" s="546" t="s">
        <v>1919</v>
      </c>
      <c r="C303" s="546" t="s">
        <v>353</v>
      </c>
      <c r="D303" s="546" t="s">
        <v>2136</v>
      </c>
      <c r="E303" s="547" t="s">
        <v>2137</v>
      </c>
      <c r="F303" s="546" t="s">
        <v>440</v>
      </c>
      <c r="G303" s="548">
        <f>'SERVIÇOS G1'!G303</f>
        <v>8</v>
      </c>
      <c r="H303" s="552">
        <v>16.600000000000001</v>
      </c>
      <c r="I303" s="550">
        <f t="shared" si="4"/>
        <v>132.80000000000001</v>
      </c>
    </row>
    <row r="304" spans="1:9" s="434" customFormat="1" x14ac:dyDescent="0.2">
      <c r="A304" s="439">
        <v>301</v>
      </c>
      <c r="B304" s="546" t="s">
        <v>1919</v>
      </c>
      <c r="C304" s="546" t="s">
        <v>353</v>
      </c>
      <c r="D304" s="546" t="s">
        <v>2138</v>
      </c>
      <c r="E304" s="547" t="s">
        <v>3404</v>
      </c>
      <c r="F304" s="546" t="s">
        <v>440</v>
      </c>
      <c r="G304" s="548">
        <f>'SERVIÇOS G1'!G304</f>
        <v>78</v>
      </c>
      <c r="H304" s="552">
        <v>4.68</v>
      </c>
      <c r="I304" s="550">
        <f t="shared" si="4"/>
        <v>365.04</v>
      </c>
    </row>
    <row r="305" spans="1:9" s="434" customFormat="1" ht="50.45" customHeight="1" x14ac:dyDescent="0.2">
      <c r="A305" s="439">
        <v>302</v>
      </c>
      <c r="B305" s="546" t="s">
        <v>1916</v>
      </c>
      <c r="C305" s="546" t="s">
        <v>353</v>
      </c>
      <c r="D305" s="546" t="s">
        <v>2139</v>
      </c>
      <c r="E305" s="547" t="s">
        <v>2140</v>
      </c>
      <c r="F305" s="546" t="s">
        <v>2141</v>
      </c>
      <c r="G305" s="548">
        <f>'SERVIÇOS G1'!G305</f>
        <v>41</v>
      </c>
      <c r="H305" s="552">
        <v>13.21</v>
      </c>
      <c r="I305" s="550">
        <f t="shared" si="4"/>
        <v>541.61</v>
      </c>
    </row>
    <row r="306" spans="1:9" s="434" customFormat="1" ht="25.5" x14ac:dyDescent="0.2">
      <c r="A306" s="439">
        <v>303</v>
      </c>
      <c r="B306" s="546" t="s">
        <v>1919</v>
      </c>
      <c r="C306" s="546" t="s">
        <v>353</v>
      </c>
      <c r="D306" s="546" t="s">
        <v>2142</v>
      </c>
      <c r="E306" s="547" t="s">
        <v>2143</v>
      </c>
      <c r="F306" s="546" t="s">
        <v>440</v>
      </c>
      <c r="G306" s="548">
        <f>'SERVIÇOS G1'!G306</f>
        <v>2</v>
      </c>
      <c r="H306" s="552">
        <v>79.12</v>
      </c>
      <c r="I306" s="550">
        <f t="shared" si="4"/>
        <v>158.24</v>
      </c>
    </row>
    <row r="307" spans="1:9" s="434" customFormat="1" x14ac:dyDescent="0.2">
      <c r="A307" s="439">
        <v>304</v>
      </c>
      <c r="B307" s="546" t="s">
        <v>1919</v>
      </c>
      <c r="C307" s="546" t="s">
        <v>353</v>
      </c>
      <c r="D307" s="546" t="s">
        <v>2144</v>
      </c>
      <c r="E307" s="547" t="s">
        <v>2145</v>
      </c>
      <c r="F307" s="546" t="s">
        <v>440</v>
      </c>
      <c r="G307" s="548">
        <f>'SERVIÇOS G1'!G307</f>
        <v>10300</v>
      </c>
      <c r="H307" s="552">
        <v>0.1</v>
      </c>
      <c r="I307" s="550">
        <f t="shared" si="4"/>
        <v>1030</v>
      </c>
    </row>
    <row r="308" spans="1:9" s="434" customFormat="1" ht="25.5" x14ac:dyDescent="0.2">
      <c r="A308" s="439">
        <v>305</v>
      </c>
      <c r="B308" s="546" t="s">
        <v>1919</v>
      </c>
      <c r="C308" s="546" t="s">
        <v>352</v>
      </c>
      <c r="D308" s="546">
        <v>89549</v>
      </c>
      <c r="E308" s="547" t="s">
        <v>2146</v>
      </c>
      <c r="F308" s="546" t="s">
        <v>440</v>
      </c>
      <c r="G308" s="548">
        <f>'SERVIÇOS G1'!G308</f>
        <v>1</v>
      </c>
      <c r="H308" s="549">
        <v>16.760000000000002</v>
      </c>
      <c r="I308" s="550">
        <f t="shared" si="4"/>
        <v>16.760000000000002</v>
      </c>
    </row>
    <row r="309" spans="1:9" s="434" customFormat="1" ht="25.5" x14ac:dyDescent="0.2">
      <c r="A309" s="439">
        <v>306</v>
      </c>
      <c r="B309" s="546" t="s">
        <v>1919</v>
      </c>
      <c r="C309" s="546" t="s">
        <v>352</v>
      </c>
      <c r="D309" s="546">
        <v>103047</v>
      </c>
      <c r="E309" s="547" t="s">
        <v>2147</v>
      </c>
      <c r="F309" s="546" t="s">
        <v>440</v>
      </c>
      <c r="G309" s="548">
        <f>'SERVIÇOS G1'!G309</f>
        <v>24</v>
      </c>
      <c r="H309" s="549">
        <v>37.950000000000003</v>
      </c>
      <c r="I309" s="550">
        <f t="shared" si="4"/>
        <v>910.8</v>
      </c>
    </row>
    <row r="310" spans="1:9" s="434" customFormat="1" ht="25.5" x14ac:dyDescent="0.2">
      <c r="A310" s="439">
        <v>307</v>
      </c>
      <c r="B310" s="546" t="s">
        <v>1919</v>
      </c>
      <c r="C310" s="546" t="s">
        <v>352</v>
      </c>
      <c r="D310" s="546">
        <v>89353</v>
      </c>
      <c r="E310" s="547" t="s">
        <v>2148</v>
      </c>
      <c r="F310" s="546" t="s">
        <v>440</v>
      </c>
      <c r="G310" s="548">
        <f>'SERVIÇOS G1'!G310</f>
        <v>14</v>
      </c>
      <c r="H310" s="549">
        <v>45.12</v>
      </c>
      <c r="I310" s="550">
        <f t="shared" si="4"/>
        <v>631.67999999999995</v>
      </c>
    </row>
    <row r="311" spans="1:9" s="434" customFormat="1" ht="25.5" x14ac:dyDescent="0.2">
      <c r="A311" s="439">
        <v>308</v>
      </c>
      <c r="B311" s="546" t="s">
        <v>1919</v>
      </c>
      <c r="C311" s="546" t="s">
        <v>352</v>
      </c>
      <c r="D311" s="546">
        <v>89352</v>
      </c>
      <c r="E311" s="547" t="s">
        <v>2149</v>
      </c>
      <c r="F311" s="546" t="s">
        <v>440</v>
      </c>
      <c r="G311" s="548">
        <f>'SERVIÇOS G1'!G311</f>
        <v>19</v>
      </c>
      <c r="H311" s="549">
        <v>41.2</v>
      </c>
      <c r="I311" s="550">
        <f t="shared" si="4"/>
        <v>782.8</v>
      </c>
    </row>
    <row r="312" spans="1:9" s="434" customFormat="1" ht="25.5" x14ac:dyDescent="0.2">
      <c r="A312" s="439">
        <v>309</v>
      </c>
      <c r="B312" s="546" t="s">
        <v>1919</v>
      </c>
      <c r="C312" s="546" t="s">
        <v>352</v>
      </c>
      <c r="D312" s="546">
        <v>89986</v>
      </c>
      <c r="E312" s="547" t="s">
        <v>2150</v>
      </c>
      <c r="F312" s="546" t="s">
        <v>440</v>
      </c>
      <c r="G312" s="548">
        <f>'SERVIÇOS G1'!G312</f>
        <v>8</v>
      </c>
      <c r="H312" s="549">
        <v>94.77</v>
      </c>
      <c r="I312" s="550">
        <f t="shared" si="4"/>
        <v>758.16</v>
      </c>
    </row>
    <row r="313" spans="1:9" s="434" customFormat="1" ht="25.5" x14ac:dyDescent="0.2">
      <c r="A313" s="439">
        <v>310</v>
      </c>
      <c r="B313" s="546" t="s">
        <v>1919</v>
      </c>
      <c r="C313" s="546" t="s">
        <v>352</v>
      </c>
      <c r="D313" s="546">
        <v>89987</v>
      </c>
      <c r="E313" s="547" t="s">
        <v>2151</v>
      </c>
      <c r="F313" s="546" t="s">
        <v>440</v>
      </c>
      <c r="G313" s="548">
        <f>'SERVIÇOS G1'!G313</f>
        <v>20</v>
      </c>
      <c r="H313" s="549">
        <v>107.63</v>
      </c>
      <c r="I313" s="550">
        <f t="shared" si="4"/>
        <v>2152.6</v>
      </c>
    </row>
    <row r="314" spans="1:9" s="434" customFormat="1" ht="25.5" x14ac:dyDescent="0.2">
      <c r="A314" s="439">
        <v>311</v>
      </c>
      <c r="B314" s="546" t="s">
        <v>1919</v>
      </c>
      <c r="C314" s="546" t="s">
        <v>352</v>
      </c>
      <c r="D314" s="546">
        <v>94489</v>
      </c>
      <c r="E314" s="547" t="s">
        <v>2152</v>
      </c>
      <c r="F314" s="546" t="s">
        <v>440</v>
      </c>
      <c r="G314" s="548">
        <f>'SERVIÇOS G1'!G314</f>
        <v>1</v>
      </c>
      <c r="H314" s="549">
        <v>47.5</v>
      </c>
      <c r="I314" s="550">
        <f t="shared" si="4"/>
        <v>47.5</v>
      </c>
    </row>
    <row r="315" spans="1:9" s="434" customFormat="1" ht="25.5" x14ac:dyDescent="0.2">
      <c r="A315" s="439">
        <v>312</v>
      </c>
      <c r="B315" s="546" t="s">
        <v>1919</v>
      </c>
      <c r="C315" s="546" t="s">
        <v>352</v>
      </c>
      <c r="D315" s="546">
        <v>89985</v>
      </c>
      <c r="E315" s="547" t="s">
        <v>2153</v>
      </c>
      <c r="F315" s="546" t="s">
        <v>440</v>
      </c>
      <c r="G315" s="548">
        <f>'SERVIÇOS G1'!G315</f>
        <v>20</v>
      </c>
      <c r="H315" s="549">
        <v>102.12</v>
      </c>
      <c r="I315" s="550">
        <f t="shared" si="4"/>
        <v>2042.4</v>
      </c>
    </row>
    <row r="316" spans="1:9" s="434" customFormat="1" ht="38.450000000000003" customHeight="1" x14ac:dyDescent="0.2">
      <c r="A316" s="439">
        <v>313</v>
      </c>
      <c r="B316" s="546" t="s">
        <v>1919</v>
      </c>
      <c r="C316" s="546" t="s">
        <v>352</v>
      </c>
      <c r="D316" s="546">
        <v>103049</v>
      </c>
      <c r="E316" s="547" t="s">
        <v>2154</v>
      </c>
      <c r="F316" s="546" t="s">
        <v>440</v>
      </c>
      <c r="G316" s="548">
        <f>'SERVIÇOS G1'!G316</f>
        <v>1</v>
      </c>
      <c r="H316" s="549">
        <v>30.22</v>
      </c>
      <c r="I316" s="550">
        <f t="shared" si="4"/>
        <v>30.22</v>
      </c>
    </row>
    <row r="317" spans="1:9" s="434" customFormat="1" ht="25.5" x14ac:dyDescent="0.2">
      <c r="A317" s="439">
        <v>314</v>
      </c>
      <c r="B317" s="546" t="s">
        <v>1919</v>
      </c>
      <c r="C317" s="546" t="s">
        <v>352</v>
      </c>
      <c r="D317" s="546">
        <v>103046</v>
      </c>
      <c r="E317" s="547" t="s">
        <v>2155</v>
      </c>
      <c r="F317" s="546" t="s">
        <v>440</v>
      </c>
      <c r="G317" s="548">
        <f>'SERVIÇOS G1'!G317</f>
        <v>3</v>
      </c>
      <c r="H317" s="549">
        <v>35.94</v>
      </c>
      <c r="I317" s="550">
        <f t="shared" si="4"/>
        <v>107.82</v>
      </c>
    </row>
    <row r="318" spans="1:9" s="434" customFormat="1" ht="25.5" x14ac:dyDescent="0.2">
      <c r="A318" s="439">
        <v>315</v>
      </c>
      <c r="B318" s="546" t="s">
        <v>1919</v>
      </c>
      <c r="C318" s="546" t="s">
        <v>352</v>
      </c>
      <c r="D318" s="546">
        <v>103045</v>
      </c>
      <c r="E318" s="547" t="s">
        <v>2156</v>
      </c>
      <c r="F318" s="546" t="s">
        <v>440</v>
      </c>
      <c r="G318" s="548">
        <f>'SERVIÇOS G1'!G318</f>
        <v>20</v>
      </c>
      <c r="H318" s="549">
        <v>14.23</v>
      </c>
      <c r="I318" s="550">
        <f t="shared" si="4"/>
        <v>284.60000000000002</v>
      </c>
    </row>
    <row r="319" spans="1:9" s="434" customFormat="1" ht="50.45" customHeight="1" x14ac:dyDescent="0.2">
      <c r="A319" s="439">
        <v>316</v>
      </c>
      <c r="B319" s="546" t="s">
        <v>1919</v>
      </c>
      <c r="C319" s="546" t="s">
        <v>352</v>
      </c>
      <c r="D319" s="546">
        <v>89349</v>
      </c>
      <c r="E319" s="547" t="s">
        <v>2157</v>
      </c>
      <c r="F319" s="546" t="s">
        <v>440</v>
      </c>
      <c r="G319" s="548">
        <f>'SERVIÇOS G1'!G319</f>
        <v>1</v>
      </c>
      <c r="H319" s="549">
        <v>30.22</v>
      </c>
      <c r="I319" s="550">
        <f t="shared" si="4"/>
        <v>30.22</v>
      </c>
    </row>
    <row r="320" spans="1:9" s="434" customFormat="1" ht="25.5" x14ac:dyDescent="0.2">
      <c r="A320" s="439">
        <v>317</v>
      </c>
      <c r="B320" s="546" t="s">
        <v>1919</v>
      </c>
      <c r="C320" s="546" t="s">
        <v>353</v>
      </c>
      <c r="D320" s="546" t="s">
        <v>2158</v>
      </c>
      <c r="E320" s="547" t="s">
        <v>2159</v>
      </c>
      <c r="F320" s="546" t="s">
        <v>440</v>
      </c>
      <c r="G320" s="548">
        <f>'SERVIÇOS G1'!G320</f>
        <v>3</v>
      </c>
      <c r="H320" s="552">
        <v>288.31</v>
      </c>
      <c r="I320" s="550">
        <f t="shared" si="4"/>
        <v>864.93</v>
      </c>
    </row>
    <row r="321" spans="1:9" s="434" customFormat="1" x14ac:dyDescent="0.2">
      <c r="A321" s="439">
        <v>318</v>
      </c>
      <c r="B321" s="546" t="s">
        <v>1919</v>
      </c>
      <c r="C321" s="546" t="s">
        <v>352</v>
      </c>
      <c r="D321" s="546">
        <v>86883</v>
      </c>
      <c r="E321" s="547" t="s">
        <v>2160</v>
      </c>
      <c r="F321" s="546" t="s">
        <v>440</v>
      </c>
      <c r="G321" s="548">
        <f>'SERVIÇOS G1'!G321</f>
        <v>61</v>
      </c>
      <c r="H321" s="549">
        <v>11.81</v>
      </c>
      <c r="I321" s="550">
        <f t="shared" si="4"/>
        <v>720.41</v>
      </c>
    </row>
    <row r="322" spans="1:9" s="434" customFormat="1" x14ac:dyDescent="0.2">
      <c r="A322" s="439">
        <v>319</v>
      </c>
      <c r="B322" s="546" t="s">
        <v>1919</v>
      </c>
      <c r="C322" s="546" t="s">
        <v>353</v>
      </c>
      <c r="D322" s="546" t="s">
        <v>2161</v>
      </c>
      <c r="E322" s="547" t="s">
        <v>2162</v>
      </c>
      <c r="F322" s="546" t="s">
        <v>438</v>
      </c>
      <c r="G322" s="548">
        <f>'SERVIÇOS G1'!G322</f>
        <v>1</v>
      </c>
      <c r="H322" s="552">
        <v>143.19</v>
      </c>
      <c r="I322" s="550">
        <f t="shared" si="4"/>
        <v>143.19</v>
      </c>
    </row>
    <row r="323" spans="1:9" s="434" customFormat="1" ht="25.5" x14ac:dyDescent="0.2">
      <c r="A323" s="439">
        <v>320</v>
      </c>
      <c r="B323" s="546" t="s">
        <v>1919</v>
      </c>
      <c r="C323" s="546" t="s">
        <v>352</v>
      </c>
      <c r="D323" s="546">
        <v>89393</v>
      </c>
      <c r="E323" s="547" t="s">
        <v>2163</v>
      </c>
      <c r="F323" s="546" t="s">
        <v>440</v>
      </c>
      <c r="G323" s="548">
        <f>'SERVIÇOS G1'!G323</f>
        <v>20</v>
      </c>
      <c r="H323" s="549">
        <v>10.58</v>
      </c>
      <c r="I323" s="550">
        <f t="shared" si="4"/>
        <v>211.6</v>
      </c>
    </row>
    <row r="324" spans="1:9" s="434" customFormat="1" ht="38.25" x14ac:dyDescent="0.2">
      <c r="A324" s="439">
        <v>321</v>
      </c>
      <c r="B324" s="546" t="s">
        <v>1919</v>
      </c>
      <c r="C324" s="546" t="s">
        <v>352</v>
      </c>
      <c r="D324" s="546">
        <v>94688</v>
      </c>
      <c r="E324" s="547" t="s">
        <v>2164</v>
      </c>
      <c r="F324" s="546" t="s">
        <v>440</v>
      </c>
      <c r="G324" s="548">
        <f>'SERVIÇOS G1'!G324</f>
        <v>30</v>
      </c>
      <c r="H324" s="549">
        <v>6.45</v>
      </c>
      <c r="I324" s="550">
        <f t="shared" si="4"/>
        <v>193.5</v>
      </c>
    </row>
    <row r="325" spans="1:9" s="434" customFormat="1" ht="25.5" x14ac:dyDescent="0.2">
      <c r="A325" s="439">
        <v>322</v>
      </c>
      <c r="B325" s="546" t="s">
        <v>1919</v>
      </c>
      <c r="C325" s="546" t="s">
        <v>352</v>
      </c>
      <c r="D325" s="546">
        <v>89399</v>
      </c>
      <c r="E325" s="547" t="s">
        <v>3405</v>
      </c>
      <c r="F325" s="546" t="s">
        <v>440</v>
      </c>
      <c r="G325" s="548">
        <f>'SERVIÇOS G1'!G325</f>
        <v>8</v>
      </c>
      <c r="H325" s="549">
        <v>23.56</v>
      </c>
      <c r="I325" s="550">
        <f t="shared" ref="I325:I388" si="5">H325*G325</f>
        <v>188.48</v>
      </c>
    </row>
    <row r="326" spans="1:9" s="434" customFormat="1" ht="38.25" x14ac:dyDescent="0.2">
      <c r="A326" s="439">
        <v>323</v>
      </c>
      <c r="B326" s="546" t="s">
        <v>1919</v>
      </c>
      <c r="C326" s="546" t="s">
        <v>352</v>
      </c>
      <c r="D326" s="546">
        <v>94694</v>
      </c>
      <c r="E326" s="547" t="s">
        <v>2165</v>
      </c>
      <c r="F326" s="546" t="s">
        <v>440</v>
      </c>
      <c r="G326" s="548">
        <f>'SERVIÇOS G1'!G326</f>
        <v>4</v>
      </c>
      <c r="H326" s="549">
        <v>22.43</v>
      </c>
      <c r="I326" s="550">
        <f t="shared" si="5"/>
        <v>89.72</v>
      </c>
    </row>
    <row r="327" spans="1:9" s="434" customFormat="1" ht="25.5" x14ac:dyDescent="0.2">
      <c r="A327" s="439">
        <v>324</v>
      </c>
      <c r="B327" s="546" t="s">
        <v>1919</v>
      </c>
      <c r="C327" s="546" t="s">
        <v>352</v>
      </c>
      <c r="D327" s="546">
        <v>89400</v>
      </c>
      <c r="E327" s="547" t="s">
        <v>2166</v>
      </c>
      <c r="F327" s="546" t="s">
        <v>440</v>
      </c>
      <c r="G327" s="548">
        <f>'SERVIÇOS G1'!G327</f>
        <v>1</v>
      </c>
      <c r="H327" s="549">
        <v>19.02</v>
      </c>
      <c r="I327" s="550">
        <f t="shared" si="5"/>
        <v>19.02</v>
      </c>
    </row>
    <row r="328" spans="1:9" s="434" customFormat="1" ht="25.5" x14ac:dyDescent="0.2">
      <c r="A328" s="439">
        <v>325</v>
      </c>
      <c r="B328" s="546" t="s">
        <v>1919</v>
      </c>
      <c r="C328" s="546" t="s">
        <v>352</v>
      </c>
      <c r="D328" s="546">
        <v>89397</v>
      </c>
      <c r="E328" s="547" t="s">
        <v>2167</v>
      </c>
      <c r="F328" s="546" t="s">
        <v>440</v>
      </c>
      <c r="G328" s="548">
        <f>'SERVIÇOS G1'!G328</f>
        <v>6</v>
      </c>
      <c r="H328" s="549">
        <v>14.14</v>
      </c>
      <c r="I328" s="550">
        <f t="shared" si="5"/>
        <v>84.84</v>
      </c>
    </row>
    <row r="329" spans="1:9" s="434" customFormat="1" ht="38.25" x14ac:dyDescent="0.2">
      <c r="A329" s="439">
        <v>326</v>
      </c>
      <c r="B329" s="546" t="s">
        <v>1919</v>
      </c>
      <c r="C329" s="546" t="s">
        <v>352</v>
      </c>
      <c r="D329" s="546">
        <v>94700</v>
      </c>
      <c r="E329" s="547" t="s">
        <v>2168</v>
      </c>
      <c r="F329" s="546" t="s">
        <v>440</v>
      </c>
      <c r="G329" s="548">
        <f>'SERVIÇOS G1'!G329</f>
        <v>1</v>
      </c>
      <c r="H329" s="549">
        <v>122.33</v>
      </c>
      <c r="I329" s="550">
        <f t="shared" si="5"/>
        <v>122.33</v>
      </c>
    </row>
    <row r="330" spans="1:9" s="434" customFormat="1" ht="25.5" x14ac:dyDescent="0.2">
      <c r="A330" s="439">
        <v>327</v>
      </c>
      <c r="B330" s="546" t="s">
        <v>1919</v>
      </c>
      <c r="C330" s="546" t="s">
        <v>352</v>
      </c>
      <c r="D330" s="546">
        <v>90374</v>
      </c>
      <c r="E330" s="547" t="s">
        <v>2169</v>
      </c>
      <c r="F330" s="546" t="s">
        <v>440</v>
      </c>
      <c r="G330" s="548">
        <f>'SERVIÇOS G1'!G330</f>
        <v>2</v>
      </c>
      <c r="H330" s="549">
        <v>21.04</v>
      </c>
      <c r="I330" s="550">
        <f t="shared" si="5"/>
        <v>42.08</v>
      </c>
    </row>
    <row r="331" spans="1:9" s="434" customFormat="1" ht="38.25" x14ac:dyDescent="0.2">
      <c r="A331" s="439">
        <v>328</v>
      </c>
      <c r="B331" s="546" t="s">
        <v>1919</v>
      </c>
      <c r="C331" s="546" t="s">
        <v>352</v>
      </c>
      <c r="D331" s="546">
        <v>94692</v>
      </c>
      <c r="E331" s="547" t="s">
        <v>2170</v>
      </c>
      <c r="F331" s="546" t="s">
        <v>440</v>
      </c>
      <c r="G331" s="548">
        <f>'SERVIÇOS G1'!G331</f>
        <v>4</v>
      </c>
      <c r="H331" s="549">
        <v>18.079999999999998</v>
      </c>
      <c r="I331" s="550">
        <f t="shared" si="5"/>
        <v>72.319999999999993</v>
      </c>
    </row>
    <row r="332" spans="1:9" s="434" customFormat="1" ht="25.5" x14ac:dyDescent="0.2">
      <c r="A332" s="439">
        <v>329</v>
      </c>
      <c r="B332" s="546" t="s">
        <v>1919</v>
      </c>
      <c r="C332" s="546" t="s">
        <v>352</v>
      </c>
      <c r="D332" s="546">
        <v>86906</v>
      </c>
      <c r="E332" s="547" t="s">
        <v>2171</v>
      </c>
      <c r="F332" s="546" t="s">
        <v>440</v>
      </c>
      <c r="G332" s="548">
        <f>'SERVIÇOS G1'!G332</f>
        <v>41</v>
      </c>
      <c r="H332" s="549">
        <v>71.09</v>
      </c>
      <c r="I332" s="550">
        <f t="shared" si="5"/>
        <v>2914.69</v>
      </c>
    </row>
    <row r="333" spans="1:9" s="434" customFormat="1" ht="39.6" customHeight="1" x14ac:dyDescent="0.2">
      <c r="A333" s="439">
        <v>330</v>
      </c>
      <c r="B333" s="546" t="s">
        <v>1919</v>
      </c>
      <c r="C333" s="546" t="s">
        <v>353</v>
      </c>
      <c r="D333" s="546" t="s">
        <v>2172</v>
      </c>
      <c r="E333" s="547" t="s">
        <v>2173</v>
      </c>
      <c r="F333" s="546" t="s">
        <v>440</v>
      </c>
      <c r="G333" s="548">
        <f>'SERVIÇOS G1'!G333</f>
        <v>2</v>
      </c>
      <c r="H333" s="552">
        <v>27.87</v>
      </c>
      <c r="I333" s="550">
        <f t="shared" si="5"/>
        <v>55.74</v>
      </c>
    </row>
    <row r="334" spans="1:9" s="434" customFormat="1" ht="48.6" customHeight="1" x14ac:dyDescent="0.2">
      <c r="A334" s="439">
        <v>331</v>
      </c>
      <c r="B334" s="546" t="s">
        <v>1919</v>
      </c>
      <c r="C334" s="546" t="s">
        <v>352</v>
      </c>
      <c r="D334" s="546">
        <v>100853</v>
      </c>
      <c r="E334" s="547" t="s">
        <v>2174</v>
      </c>
      <c r="F334" s="546" t="s">
        <v>440</v>
      </c>
      <c r="G334" s="548">
        <f>'SERVIÇOS G1'!G334</f>
        <v>19</v>
      </c>
      <c r="H334" s="549">
        <v>326.64999999999998</v>
      </c>
      <c r="I334" s="550">
        <f t="shared" si="5"/>
        <v>6206.35</v>
      </c>
    </row>
    <row r="335" spans="1:9" s="434" customFormat="1" ht="25.5" x14ac:dyDescent="0.2">
      <c r="A335" s="439">
        <v>332</v>
      </c>
      <c r="B335" s="546" t="s">
        <v>1919</v>
      </c>
      <c r="C335" s="546" t="s">
        <v>352</v>
      </c>
      <c r="D335" s="546">
        <v>86911</v>
      </c>
      <c r="E335" s="547" t="s">
        <v>2175</v>
      </c>
      <c r="F335" s="546" t="s">
        <v>440</v>
      </c>
      <c r="G335" s="548">
        <f>'SERVIÇOS G1'!G335</f>
        <v>18</v>
      </c>
      <c r="H335" s="549">
        <v>83.22</v>
      </c>
      <c r="I335" s="550">
        <f t="shared" si="5"/>
        <v>1497.96</v>
      </c>
    </row>
    <row r="336" spans="1:9" s="434" customFormat="1" x14ac:dyDescent="0.2">
      <c r="A336" s="439">
        <v>333</v>
      </c>
      <c r="B336" s="546" t="s">
        <v>1919</v>
      </c>
      <c r="C336" s="546" t="s">
        <v>352</v>
      </c>
      <c r="D336" s="546">
        <v>86916</v>
      </c>
      <c r="E336" s="547" t="s">
        <v>2176</v>
      </c>
      <c r="F336" s="546" t="s">
        <v>440</v>
      </c>
      <c r="G336" s="548">
        <f>'SERVIÇOS G1'!G336</f>
        <v>2</v>
      </c>
      <c r="H336" s="549">
        <v>22.21</v>
      </c>
      <c r="I336" s="550">
        <f t="shared" si="5"/>
        <v>44.42</v>
      </c>
    </row>
    <row r="337" spans="1:9" s="434" customFormat="1" ht="25.5" x14ac:dyDescent="0.2">
      <c r="A337" s="439">
        <v>334</v>
      </c>
      <c r="B337" s="546" t="s">
        <v>1919</v>
      </c>
      <c r="C337" s="546" t="s">
        <v>352</v>
      </c>
      <c r="D337" s="546">
        <v>86914</v>
      </c>
      <c r="E337" s="547" t="s">
        <v>2177</v>
      </c>
      <c r="F337" s="546" t="s">
        <v>440</v>
      </c>
      <c r="G337" s="548">
        <f>'SERVIÇOS G1'!G337</f>
        <v>30</v>
      </c>
      <c r="H337" s="549">
        <v>93.49</v>
      </c>
      <c r="I337" s="550">
        <f t="shared" si="5"/>
        <v>2804.7</v>
      </c>
    </row>
    <row r="338" spans="1:9" s="434" customFormat="1" ht="25.5" x14ac:dyDescent="0.2">
      <c r="A338" s="439">
        <v>335</v>
      </c>
      <c r="B338" s="546" t="s">
        <v>1919</v>
      </c>
      <c r="C338" s="546" t="s">
        <v>352</v>
      </c>
      <c r="D338" s="546">
        <v>89449</v>
      </c>
      <c r="E338" s="547" t="s">
        <v>2178</v>
      </c>
      <c r="F338" s="546" t="s">
        <v>438</v>
      </c>
      <c r="G338" s="548">
        <f>'SERVIÇOS G1'!G338</f>
        <v>6</v>
      </c>
      <c r="H338" s="549">
        <v>17.18</v>
      </c>
      <c r="I338" s="550">
        <f t="shared" si="5"/>
        <v>103.08</v>
      </c>
    </row>
    <row r="339" spans="1:9" s="434" customFormat="1" ht="25.5" x14ac:dyDescent="0.2">
      <c r="A339" s="439">
        <v>336</v>
      </c>
      <c r="B339" s="546" t="s">
        <v>1919</v>
      </c>
      <c r="C339" s="546" t="s">
        <v>352</v>
      </c>
      <c r="D339" s="546">
        <v>89403</v>
      </c>
      <c r="E339" s="547" t="s">
        <v>2179</v>
      </c>
      <c r="F339" s="546" t="s">
        <v>438</v>
      </c>
      <c r="G339" s="548">
        <f>'SERVIÇOS G1'!G339</f>
        <v>4</v>
      </c>
      <c r="H339" s="549">
        <v>18.09</v>
      </c>
      <c r="I339" s="550">
        <f t="shared" si="5"/>
        <v>72.36</v>
      </c>
    </row>
    <row r="340" spans="1:9" s="434" customFormat="1" ht="25.5" x14ac:dyDescent="0.2">
      <c r="A340" s="439">
        <v>337</v>
      </c>
      <c r="B340" s="546" t="s">
        <v>1919</v>
      </c>
      <c r="C340" s="546" t="s">
        <v>352</v>
      </c>
      <c r="D340" s="546">
        <v>89800</v>
      </c>
      <c r="E340" s="547" t="s">
        <v>2180</v>
      </c>
      <c r="F340" s="546" t="s">
        <v>438</v>
      </c>
      <c r="G340" s="548">
        <f>'SERVIÇOS G1'!G340</f>
        <v>103</v>
      </c>
      <c r="H340" s="549">
        <v>25.72</v>
      </c>
      <c r="I340" s="550">
        <f t="shared" si="5"/>
        <v>2649.16</v>
      </c>
    </row>
    <row r="341" spans="1:9" s="434" customFormat="1" ht="25.5" x14ac:dyDescent="0.2">
      <c r="A341" s="439">
        <v>338</v>
      </c>
      <c r="B341" s="546" t="s">
        <v>1919</v>
      </c>
      <c r="C341" s="546" t="s">
        <v>352</v>
      </c>
      <c r="D341" s="546">
        <v>89798</v>
      </c>
      <c r="E341" s="547" t="s">
        <v>2181</v>
      </c>
      <c r="F341" s="546" t="s">
        <v>438</v>
      </c>
      <c r="G341" s="548">
        <f>'SERVIÇOS G1'!G341</f>
        <v>61</v>
      </c>
      <c r="H341" s="549">
        <v>11.55</v>
      </c>
      <c r="I341" s="550">
        <f t="shared" si="5"/>
        <v>704.55</v>
      </c>
    </row>
    <row r="342" spans="1:9" s="434" customFormat="1" ht="25.5" x14ac:dyDescent="0.2">
      <c r="A342" s="439">
        <v>339</v>
      </c>
      <c r="B342" s="546" t="s">
        <v>1919</v>
      </c>
      <c r="C342" s="546" t="s">
        <v>352</v>
      </c>
      <c r="D342" s="546">
        <v>89402</v>
      </c>
      <c r="E342" s="547" t="s">
        <v>2182</v>
      </c>
      <c r="F342" s="546" t="s">
        <v>438</v>
      </c>
      <c r="G342" s="548">
        <f>'SERVIÇOS G1'!G342</f>
        <v>412</v>
      </c>
      <c r="H342" s="549">
        <v>11.77</v>
      </c>
      <c r="I342" s="550">
        <f t="shared" si="5"/>
        <v>4849.24</v>
      </c>
    </row>
    <row r="343" spans="1:9" s="434" customFormat="1" ht="25.5" x14ac:dyDescent="0.2">
      <c r="A343" s="439">
        <v>340</v>
      </c>
      <c r="B343" s="546" t="s">
        <v>1919</v>
      </c>
      <c r="C343" s="546" t="s">
        <v>352</v>
      </c>
      <c r="D343" s="546">
        <v>89713</v>
      </c>
      <c r="E343" s="547" t="s">
        <v>2183</v>
      </c>
      <c r="F343" s="546" t="s">
        <v>438</v>
      </c>
      <c r="G343" s="548">
        <f>'SERVIÇOS G1'!G343</f>
        <v>16</v>
      </c>
      <c r="H343" s="549">
        <v>30.63</v>
      </c>
      <c r="I343" s="550">
        <f t="shared" si="5"/>
        <v>490.08</v>
      </c>
    </row>
    <row r="344" spans="1:9" s="434" customFormat="1" ht="25.5" x14ac:dyDescent="0.2">
      <c r="A344" s="439">
        <v>341</v>
      </c>
      <c r="B344" s="546" t="s">
        <v>1919</v>
      </c>
      <c r="C344" s="546" t="s">
        <v>352</v>
      </c>
      <c r="D344" s="546">
        <v>89594</v>
      </c>
      <c r="E344" s="547" t="s">
        <v>2184</v>
      </c>
      <c r="F344" s="546" t="s">
        <v>440</v>
      </c>
      <c r="G344" s="548">
        <f>'SERVIÇOS G1'!G344</f>
        <v>7</v>
      </c>
      <c r="H344" s="549">
        <v>33.44</v>
      </c>
      <c r="I344" s="550">
        <f t="shared" si="5"/>
        <v>234.08</v>
      </c>
    </row>
    <row r="345" spans="1:9" s="434" customFormat="1" ht="25.5" x14ac:dyDescent="0.2">
      <c r="A345" s="439">
        <v>342</v>
      </c>
      <c r="B345" s="546" t="s">
        <v>1919</v>
      </c>
      <c r="C345" s="546" t="s">
        <v>352</v>
      </c>
      <c r="D345" s="546">
        <v>86877</v>
      </c>
      <c r="E345" s="547" t="s">
        <v>2185</v>
      </c>
      <c r="F345" s="546" t="s">
        <v>440</v>
      </c>
      <c r="G345" s="548">
        <f>'SERVIÇOS G1'!G345</f>
        <v>10</v>
      </c>
      <c r="H345" s="549">
        <v>57.09</v>
      </c>
      <c r="I345" s="550">
        <f t="shared" si="5"/>
        <v>570.9</v>
      </c>
    </row>
    <row r="346" spans="1:9" s="434" customFormat="1" ht="25.5" x14ac:dyDescent="0.2">
      <c r="A346" s="439">
        <v>343</v>
      </c>
      <c r="B346" s="546" t="s">
        <v>1919</v>
      </c>
      <c r="C346" s="546" t="s">
        <v>352</v>
      </c>
      <c r="D346" s="546">
        <v>86888</v>
      </c>
      <c r="E346" s="547" t="s">
        <v>2186</v>
      </c>
      <c r="F346" s="546" t="s">
        <v>440</v>
      </c>
      <c r="G346" s="548">
        <f>'SERVIÇOS G1'!G346</f>
        <v>12</v>
      </c>
      <c r="H346" s="549">
        <v>472.53</v>
      </c>
      <c r="I346" s="550">
        <f t="shared" si="5"/>
        <v>5670.36</v>
      </c>
    </row>
    <row r="347" spans="1:9" s="434" customFormat="1" x14ac:dyDescent="0.2">
      <c r="A347" s="439">
        <v>344</v>
      </c>
      <c r="B347" s="546" t="s">
        <v>2187</v>
      </c>
      <c r="C347" s="546" t="s">
        <v>353</v>
      </c>
      <c r="D347" s="546" t="s">
        <v>2188</v>
      </c>
      <c r="E347" s="547" t="s">
        <v>2189</v>
      </c>
      <c r="F347" s="546" t="s">
        <v>504</v>
      </c>
      <c r="G347" s="548">
        <f>'SERVIÇOS G1'!G347</f>
        <v>1</v>
      </c>
      <c r="H347" s="552">
        <v>41.19</v>
      </c>
      <c r="I347" s="550">
        <f t="shared" si="5"/>
        <v>41.19</v>
      </c>
    </row>
    <row r="348" spans="1:9" s="434" customFormat="1" ht="25.5" x14ac:dyDescent="0.2">
      <c r="A348" s="439">
        <v>345</v>
      </c>
      <c r="B348" s="546" t="s">
        <v>2187</v>
      </c>
      <c r="C348" s="546" t="s">
        <v>352</v>
      </c>
      <c r="D348" s="546">
        <v>102151</v>
      </c>
      <c r="E348" s="547" t="s">
        <v>2190</v>
      </c>
      <c r="F348" s="546" t="s">
        <v>504</v>
      </c>
      <c r="G348" s="548">
        <f>'SERVIÇOS G1'!G348</f>
        <v>35</v>
      </c>
      <c r="H348" s="549">
        <v>156.29</v>
      </c>
      <c r="I348" s="550">
        <f t="shared" si="5"/>
        <v>5470.15</v>
      </c>
    </row>
    <row r="349" spans="1:9" s="434" customFormat="1" x14ac:dyDescent="0.2">
      <c r="A349" s="439">
        <v>346</v>
      </c>
      <c r="B349" s="546" t="s">
        <v>2187</v>
      </c>
      <c r="C349" s="546" t="s">
        <v>352</v>
      </c>
      <c r="D349" s="546">
        <v>102179</v>
      </c>
      <c r="E349" s="547" t="s">
        <v>2191</v>
      </c>
      <c r="F349" s="546" t="s">
        <v>504</v>
      </c>
      <c r="G349" s="548">
        <f>'SERVIÇOS G1'!G349</f>
        <v>38</v>
      </c>
      <c r="H349" s="549">
        <v>306.06</v>
      </c>
      <c r="I349" s="550">
        <f t="shared" si="5"/>
        <v>11630.28</v>
      </c>
    </row>
    <row r="350" spans="1:9" s="434" customFormat="1" x14ac:dyDescent="0.2">
      <c r="A350" s="439">
        <v>347</v>
      </c>
      <c r="B350" s="546" t="s">
        <v>2192</v>
      </c>
      <c r="C350" s="546" t="s">
        <v>353</v>
      </c>
      <c r="D350" s="546" t="s">
        <v>2193</v>
      </c>
      <c r="E350" s="547" t="s">
        <v>2194</v>
      </c>
      <c r="F350" s="546" t="s">
        <v>504</v>
      </c>
      <c r="G350" s="548">
        <f>'SERVIÇOS G1'!G350</f>
        <v>937</v>
      </c>
      <c r="H350" s="552">
        <v>12.63</v>
      </c>
      <c r="I350" s="550">
        <f t="shared" si="5"/>
        <v>11834.31</v>
      </c>
    </row>
    <row r="351" spans="1:9" s="434" customFormat="1" ht="25.5" x14ac:dyDescent="0.2">
      <c r="A351" s="439">
        <v>348</v>
      </c>
      <c r="B351" s="546" t="s">
        <v>2192</v>
      </c>
      <c r="C351" s="546" t="s">
        <v>352</v>
      </c>
      <c r="D351" s="546">
        <v>87398</v>
      </c>
      <c r="E351" s="547" t="s">
        <v>2195</v>
      </c>
      <c r="F351" s="546" t="s">
        <v>452</v>
      </c>
      <c r="G351" s="548">
        <f>'SERVIÇOS G1'!G351</f>
        <v>1</v>
      </c>
      <c r="H351" s="549">
        <v>1659.96</v>
      </c>
      <c r="I351" s="550">
        <f t="shared" si="5"/>
        <v>1659.96</v>
      </c>
    </row>
    <row r="352" spans="1:9" s="434" customFormat="1" x14ac:dyDescent="0.2">
      <c r="A352" s="439">
        <v>349</v>
      </c>
      <c r="B352" s="546" t="s">
        <v>2192</v>
      </c>
      <c r="C352" s="546" t="s">
        <v>353</v>
      </c>
      <c r="D352" s="546" t="s">
        <v>2196</v>
      </c>
      <c r="E352" s="547" t="s">
        <v>2197</v>
      </c>
      <c r="F352" s="546" t="s">
        <v>440</v>
      </c>
      <c r="G352" s="548">
        <f>'SERVIÇOS G1'!G352</f>
        <v>38</v>
      </c>
      <c r="H352" s="552">
        <v>10.75</v>
      </c>
      <c r="I352" s="550">
        <f t="shared" si="5"/>
        <v>408.5</v>
      </c>
    </row>
    <row r="353" spans="1:9" s="434" customFormat="1" x14ac:dyDescent="0.2">
      <c r="A353" s="439">
        <v>350</v>
      </c>
      <c r="B353" s="546" t="s">
        <v>2192</v>
      </c>
      <c r="C353" s="546" t="s">
        <v>353</v>
      </c>
      <c r="D353" s="546" t="s">
        <v>2198</v>
      </c>
      <c r="E353" s="547" t="s">
        <v>2199</v>
      </c>
      <c r="F353" s="546" t="s">
        <v>440</v>
      </c>
      <c r="G353" s="548">
        <f>'SERVIÇOS G1'!G353</f>
        <v>82</v>
      </c>
      <c r="H353" s="552">
        <v>0.52</v>
      </c>
      <c r="I353" s="550">
        <f t="shared" si="5"/>
        <v>42.64</v>
      </c>
    </row>
    <row r="354" spans="1:9" s="434" customFormat="1" ht="42.6" customHeight="1" x14ac:dyDescent="0.2">
      <c r="A354" s="439">
        <v>351</v>
      </c>
      <c r="B354" s="546" t="s">
        <v>2192</v>
      </c>
      <c r="C354" s="546" t="s">
        <v>352</v>
      </c>
      <c r="D354" s="546">
        <v>103322</v>
      </c>
      <c r="E354" s="547" t="s">
        <v>2084</v>
      </c>
      <c r="F354" s="546" t="s">
        <v>504</v>
      </c>
      <c r="G354" s="548">
        <f>'SERVIÇOS G1'!G354</f>
        <v>5</v>
      </c>
      <c r="H354" s="549">
        <v>57.12</v>
      </c>
      <c r="I354" s="550">
        <f t="shared" si="5"/>
        <v>285.60000000000002</v>
      </c>
    </row>
    <row r="355" spans="1:9" s="434" customFormat="1" x14ac:dyDescent="0.2">
      <c r="A355" s="439">
        <v>352</v>
      </c>
      <c r="B355" s="546" t="s">
        <v>637</v>
      </c>
      <c r="C355" s="546" t="s">
        <v>353</v>
      </c>
      <c r="D355" s="546" t="s">
        <v>2200</v>
      </c>
      <c r="E355" s="547" t="s">
        <v>2201</v>
      </c>
      <c r="F355" s="546" t="s">
        <v>440</v>
      </c>
      <c r="G355" s="548">
        <f>'SERVIÇOS G1'!G355</f>
        <v>5</v>
      </c>
      <c r="H355" s="552">
        <v>4.21</v>
      </c>
      <c r="I355" s="550">
        <f t="shared" si="5"/>
        <v>21.05</v>
      </c>
    </row>
    <row r="356" spans="1:9" s="434" customFormat="1" ht="25.5" x14ac:dyDescent="0.2">
      <c r="A356" s="439">
        <v>353</v>
      </c>
      <c r="B356" s="546" t="s">
        <v>2192</v>
      </c>
      <c r="C356" s="546" t="s">
        <v>352</v>
      </c>
      <c r="D356" s="546">
        <v>91931</v>
      </c>
      <c r="E356" s="547" t="s">
        <v>2202</v>
      </c>
      <c r="F356" s="546" t="s">
        <v>438</v>
      </c>
      <c r="G356" s="548">
        <f>'SERVIÇOS G1'!G356</f>
        <v>144</v>
      </c>
      <c r="H356" s="549">
        <v>10.210000000000001</v>
      </c>
      <c r="I356" s="550">
        <f t="shared" si="5"/>
        <v>1470.24</v>
      </c>
    </row>
    <row r="357" spans="1:9" s="434" customFormat="1" x14ac:dyDescent="0.2">
      <c r="A357" s="439">
        <v>354</v>
      </c>
      <c r="B357" s="546" t="s">
        <v>2192</v>
      </c>
      <c r="C357" s="546" t="s">
        <v>353</v>
      </c>
      <c r="D357" s="546" t="s">
        <v>2203</v>
      </c>
      <c r="E357" s="547" t="s">
        <v>2204</v>
      </c>
      <c r="F357" s="546" t="s">
        <v>438</v>
      </c>
      <c r="G357" s="548">
        <f>'SERVIÇOS G1'!G357</f>
        <v>309</v>
      </c>
      <c r="H357" s="552">
        <v>12.24</v>
      </c>
      <c r="I357" s="550">
        <f t="shared" si="5"/>
        <v>3782.16</v>
      </c>
    </row>
    <row r="358" spans="1:9" s="434" customFormat="1" ht="25.5" x14ac:dyDescent="0.2">
      <c r="A358" s="439">
        <v>355</v>
      </c>
      <c r="B358" s="546" t="s">
        <v>2192</v>
      </c>
      <c r="C358" s="546" t="s">
        <v>353</v>
      </c>
      <c r="D358" s="546" t="s">
        <v>2205</v>
      </c>
      <c r="E358" s="547" t="s">
        <v>2206</v>
      </c>
      <c r="F358" s="546" t="s">
        <v>504</v>
      </c>
      <c r="G358" s="548">
        <f>'SERVIÇOS G1'!G358</f>
        <v>1</v>
      </c>
      <c r="H358" s="552">
        <v>232.96</v>
      </c>
      <c r="I358" s="550">
        <f t="shared" si="5"/>
        <v>232.96</v>
      </c>
    </row>
    <row r="359" spans="1:9" s="434" customFormat="1" ht="25.5" x14ac:dyDescent="0.2">
      <c r="A359" s="439">
        <v>356</v>
      </c>
      <c r="B359" s="546" t="s">
        <v>2192</v>
      </c>
      <c r="C359" s="546" t="s">
        <v>353</v>
      </c>
      <c r="D359" s="546" t="s">
        <v>2207</v>
      </c>
      <c r="E359" s="547" t="s">
        <v>2208</v>
      </c>
      <c r="F359" s="546" t="s">
        <v>440</v>
      </c>
      <c r="G359" s="548">
        <f>'SERVIÇOS G1'!G359</f>
        <v>2</v>
      </c>
      <c r="H359" s="552">
        <v>52.59</v>
      </c>
      <c r="I359" s="550">
        <f t="shared" si="5"/>
        <v>105.18</v>
      </c>
    </row>
    <row r="360" spans="1:9" s="434" customFormat="1" x14ac:dyDescent="0.2">
      <c r="A360" s="439">
        <v>357</v>
      </c>
      <c r="B360" s="546" t="s">
        <v>2192</v>
      </c>
      <c r="C360" s="546" t="s">
        <v>353</v>
      </c>
      <c r="D360" s="546" t="s">
        <v>2209</v>
      </c>
      <c r="E360" s="547" t="s">
        <v>2210</v>
      </c>
      <c r="F360" s="546" t="s">
        <v>440</v>
      </c>
      <c r="G360" s="548">
        <f>'SERVIÇOS G1'!G360</f>
        <v>6</v>
      </c>
      <c r="H360" s="552">
        <v>48.53</v>
      </c>
      <c r="I360" s="550">
        <f t="shared" si="5"/>
        <v>291.18</v>
      </c>
    </row>
    <row r="361" spans="1:9" s="434" customFormat="1" ht="25.5" x14ac:dyDescent="0.2">
      <c r="A361" s="439">
        <v>358</v>
      </c>
      <c r="B361" s="546" t="s">
        <v>2192</v>
      </c>
      <c r="C361" s="546" t="s">
        <v>352</v>
      </c>
      <c r="D361" s="546">
        <v>91306</v>
      </c>
      <c r="E361" s="547" t="s">
        <v>2211</v>
      </c>
      <c r="F361" s="546" t="s">
        <v>440</v>
      </c>
      <c r="G361" s="548">
        <f>'SERVIÇOS G1'!G361</f>
        <v>1</v>
      </c>
      <c r="H361" s="549">
        <v>160.63</v>
      </c>
      <c r="I361" s="550">
        <f t="shared" si="5"/>
        <v>160.63</v>
      </c>
    </row>
    <row r="362" spans="1:9" s="434" customFormat="1" x14ac:dyDescent="0.2">
      <c r="A362" s="439">
        <v>359</v>
      </c>
      <c r="B362" s="546" t="s">
        <v>2192</v>
      </c>
      <c r="C362" s="546" t="s">
        <v>352</v>
      </c>
      <c r="D362" s="546">
        <v>100902</v>
      </c>
      <c r="E362" s="547" t="s">
        <v>2212</v>
      </c>
      <c r="F362" s="546" t="s">
        <v>440</v>
      </c>
      <c r="G362" s="548">
        <f>'SERVIÇOS G1'!G362</f>
        <v>1</v>
      </c>
      <c r="H362" s="549">
        <v>22.51</v>
      </c>
      <c r="I362" s="550">
        <f t="shared" si="5"/>
        <v>22.51</v>
      </c>
    </row>
    <row r="363" spans="1:9" s="434" customFormat="1" x14ac:dyDescent="0.2">
      <c r="A363" s="439">
        <v>360</v>
      </c>
      <c r="B363" s="546" t="s">
        <v>684</v>
      </c>
      <c r="C363" s="546" t="s">
        <v>352</v>
      </c>
      <c r="D363" s="546">
        <v>102193</v>
      </c>
      <c r="E363" s="547" t="s">
        <v>2213</v>
      </c>
      <c r="F363" s="546" t="s">
        <v>504</v>
      </c>
      <c r="G363" s="548">
        <f>'SERVIÇOS G1'!G363</f>
        <v>24</v>
      </c>
      <c r="H363" s="549">
        <v>2.11</v>
      </c>
      <c r="I363" s="550">
        <f t="shared" si="5"/>
        <v>50.64</v>
      </c>
    </row>
    <row r="364" spans="1:9" s="434" customFormat="1" ht="25.5" x14ac:dyDescent="0.2">
      <c r="A364" s="439">
        <v>361</v>
      </c>
      <c r="B364" s="546" t="s">
        <v>2192</v>
      </c>
      <c r="C364" s="546" t="s">
        <v>352</v>
      </c>
      <c r="D364" s="546">
        <v>89579</v>
      </c>
      <c r="E364" s="547" t="s">
        <v>2124</v>
      </c>
      <c r="F364" s="546" t="s">
        <v>440</v>
      </c>
      <c r="G364" s="548">
        <f>'SERVIÇOS G1'!G364</f>
        <v>2</v>
      </c>
      <c r="H364" s="549">
        <v>11.11</v>
      </c>
      <c r="I364" s="550">
        <f t="shared" si="5"/>
        <v>22.22</v>
      </c>
    </row>
    <row r="365" spans="1:9" s="434" customFormat="1" x14ac:dyDescent="0.2">
      <c r="A365" s="439">
        <v>362</v>
      </c>
      <c r="B365" s="546" t="s">
        <v>2192</v>
      </c>
      <c r="C365" s="546" t="s">
        <v>353</v>
      </c>
      <c r="D365" s="546" t="s">
        <v>2214</v>
      </c>
      <c r="E365" s="547" t="s">
        <v>2215</v>
      </c>
      <c r="F365" s="546" t="s">
        <v>504</v>
      </c>
      <c r="G365" s="548">
        <f>'SERVIÇOS G1'!G365</f>
        <v>30</v>
      </c>
      <c r="H365" s="552">
        <v>16.350000000000001</v>
      </c>
      <c r="I365" s="550">
        <f t="shared" si="5"/>
        <v>490.5</v>
      </c>
    </row>
    <row r="366" spans="1:9" s="434" customFormat="1" x14ac:dyDescent="0.2">
      <c r="A366" s="439">
        <v>363</v>
      </c>
      <c r="B366" s="546" t="s">
        <v>2192</v>
      </c>
      <c r="C366" s="546" t="s">
        <v>352</v>
      </c>
      <c r="D366" s="546">
        <v>88495</v>
      </c>
      <c r="E366" s="547" t="s">
        <v>1878</v>
      </c>
      <c r="F366" s="546" t="s">
        <v>504</v>
      </c>
      <c r="G366" s="548">
        <f>'SERVIÇOS G1'!G366</f>
        <v>17</v>
      </c>
      <c r="H366" s="549">
        <v>11.87</v>
      </c>
      <c r="I366" s="550">
        <f t="shared" si="5"/>
        <v>201.79</v>
      </c>
    </row>
    <row r="367" spans="1:9" s="434" customFormat="1" x14ac:dyDescent="0.2">
      <c r="A367" s="439">
        <v>364</v>
      </c>
      <c r="B367" s="546" t="s">
        <v>2192</v>
      </c>
      <c r="C367" s="546" t="s">
        <v>352</v>
      </c>
      <c r="D367" s="546">
        <v>88495</v>
      </c>
      <c r="E367" s="547" t="s">
        <v>1878</v>
      </c>
      <c r="F367" s="546" t="s">
        <v>504</v>
      </c>
      <c r="G367" s="548">
        <f>'SERVIÇOS G1'!G367</f>
        <v>3</v>
      </c>
      <c r="H367" s="549">
        <v>11.87</v>
      </c>
      <c r="I367" s="550">
        <f t="shared" si="5"/>
        <v>35.61</v>
      </c>
    </row>
    <row r="368" spans="1:9" s="434" customFormat="1" ht="25.5" x14ac:dyDescent="0.2">
      <c r="A368" s="439">
        <v>365</v>
      </c>
      <c r="B368" s="546" t="s">
        <v>2192</v>
      </c>
      <c r="C368" s="546" t="s">
        <v>352</v>
      </c>
      <c r="D368" s="546">
        <v>87386</v>
      </c>
      <c r="E368" s="547" t="s">
        <v>2216</v>
      </c>
      <c r="F368" s="546" t="s">
        <v>452</v>
      </c>
      <c r="G368" s="548">
        <f>'SERVIÇOS G1'!G368</f>
        <v>1</v>
      </c>
      <c r="H368" s="549">
        <v>1691.96</v>
      </c>
      <c r="I368" s="550">
        <f t="shared" si="5"/>
        <v>1691.96</v>
      </c>
    </row>
    <row r="369" spans="1:9" s="434" customFormat="1" ht="25.5" x14ac:dyDescent="0.2">
      <c r="A369" s="439">
        <v>366</v>
      </c>
      <c r="B369" s="546" t="s">
        <v>2192</v>
      </c>
      <c r="C369" s="546" t="s">
        <v>352</v>
      </c>
      <c r="D369" s="546">
        <v>101733</v>
      </c>
      <c r="E369" s="547" t="s">
        <v>2217</v>
      </c>
      <c r="F369" s="546" t="s">
        <v>504</v>
      </c>
      <c r="G369" s="548">
        <f>'SERVIÇOS G1'!G369</f>
        <v>1</v>
      </c>
      <c r="H369" s="549">
        <v>283.77</v>
      </c>
      <c r="I369" s="550">
        <f t="shared" si="5"/>
        <v>283.77</v>
      </c>
    </row>
    <row r="370" spans="1:9" s="434" customFormat="1" x14ac:dyDescent="0.2">
      <c r="A370" s="439">
        <v>367</v>
      </c>
      <c r="B370" s="546" t="s">
        <v>2192</v>
      </c>
      <c r="C370" s="546" t="s">
        <v>353</v>
      </c>
      <c r="D370" s="546" t="s">
        <v>2218</v>
      </c>
      <c r="E370" s="547" t="s">
        <v>2219</v>
      </c>
      <c r="F370" s="546" t="s">
        <v>504</v>
      </c>
      <c r="G370" s="548">
        <f>'SERVIÇOS G1'!G370</f>
        <v>1</v>
      </c>
      <c r="H370" s="552">
        <v>84.2</v>
      </c>
      <c r="I370" s="550">
        <f t="shared" si="5"/>
        <v>84.2</v>
      </c>
    </row>
    <row r="371" spans="1:9" s="434" customFormat="1" x14ac:dyDescent="0.2">
      <c r="A371" s="439">
        <v>368</v>
      </c>
      <c r="B371" s="546" t="s">
        <v>2192</v>
      </c>
      <c r="C371" s="546" t="s">
        <v>353</v>
      </c>
      <c r="D371" s="546" t="s">
        <v>2220</v>
      </c>
      <c r="E371" s="547" t="s">
        <v>530</v>
      </c>
      <c r="F371" s="546" t="s">
        <v>452</v>
      </c>
      <c r="G371" s="548">
        <f>'SERVIÇOS G1'!G371</f>
        <v>8</v>
      </c>
      <c r="H371" s="552">
        <v>179.59</v>
      </c>
      <c r="I371" s="550">
        <f t="shared" si="5"/>
        <v>1436.72</v>
      </c>
    </row>
    <row r="372" spans="1:9" s="434" customFormat="1" ht="25.5" x14ac:dyDescent="0.2">
      <c r="A372" s="439">
        <v>369</v>
      </c>
      <c r="B372" s="546" t="s">
        <v>2192</v>
      </c>
      <c r="C372" s="546" t="s">
        <v>352</v>
      </c>
      <c r="D372" s="546">
        <v>93390</v>
      </c>
      <c r="E372" s="547" t="s">
        <v>2221</v>
      </c>
      <c r="F372" s="546" t="s">
        <v>504</v>
      </c>
      <c r="G372" s="548">
        <f>'SERVIÇOS G1'!G372</f>
        <v>7</v>
      </c>
      <c r="H372" s="549">
        <v>47.07</v>
      </c>
      <c r="I372" s="550">
        <f t="shared" si="5"/>
        <v>329.49</v>
      </c>
    </row>
    <row r="373" spans="1:9" s="434" customFormat="1" ht="25.5" x14ac:dyDescent="0.2">
      <c r="A373" s="439">
        <v>370</v>
      </c>
      <c r="B373" s="546" t="s">
        <v>2192</v>
      </c>
      <c r="C373" s="546" t="s">
        <v>352</v>
      </c>
      <c r="D373" s="546">
        <v>86882</v>
      </c>
      <c r="E373" s="547" t="s">
        <v>2222</v>
      </c>
      <c r="F373" s="546" t="s">
        <v>440</v>
      </c>
      <c r="G373" s="548">
        <f>'SERVIÇOS G1'!G373</f>
        <v>2</v>
      </c>
      <c r="H373" s="549">
        <v>21.75</v>
      </c>
      <c r="I373" s="550">
        <f t="shared" si="5"/>
        <v>43.5</v>
      </c>
    </row>
    <row r="374" spans="1:9" s="434" customFormat="1" ht="25.5" x14ac:dyDescent="0.2">
      <c r="A374" s="439">
        <v>371</v>
      </c>
      <c r="B374" s="546" t="s">
        <v>2192</v>
      </c>
      <c r="C374" s="546" t="s">
        <v>352</v>
      </c>
      <c r="D374" s="546">
        <v>89399</v>
      </c>
      <c r="E374" s="547" t="s">
        <v>2223</v>
      </c>
      <c r="F374" s="546" t="s">
        <v>440</v>
      </c>
      <c r="G374" s="548">
        <f>'SERVIÇOS G1'!G374</f>
        <v>2</v>
      </c>
      <c r="H374" s="549">
        <v>23.56</v>
      </c>
      <c r="I374" s="550">
        <f t="shared" si="5"/>
        <v>47.12</v>
      </c>
    </row>
    <row r="375" spans="1:9" s="434" customFormat="1" ht="38.25" x14ac:dyDescent="0.2">
      <c r="A375" s="439">
        <v>372</v>
      </c>
      <c r="B375" s="546" t="s">
        <v>2192</v>
      </c>
      <c r="C375" s="546" t="s">
        <v>352</v>
      </c>
      <c r="D375" s="546">
        <v>94210</v>
      </c>
      <c r="E375" s="547" t="s">
        <v>2224</v>
      </c>
      <c r="F375" s="546" t="s">
        <v>504</v>
      </c>
      <c r="G375" s="548">
        <f>'SERVIÇOS G1'!G375</f>
        <v>1</v>
      </c>
      <c r="H375" s="549">
        <v>52.23</v>
      </c>
      <c r="I375" s="550">
        <f t="shared" si="5"/>
        <v>52.23</v>
      </c>
    </row>
    <row r="376" spans="1:9" s="434" customFormat="1" ht="25.5" x14ac:dyDescent="0.2">
      <c r="A376" s="439">
        <v>373</v>
      </c>
      <c r="B376" s="546" t="s">
        <v>2192</v>
      </c>
      <c r="C376" s="546" t="s">
        <v>352</v>
      </c>
      <c r="D376" s="546">
        <v>100735</v>
      </c>
      <c r="E376" s="547" t="s">
        <v>2225</v>
      </c>
      <c r="F376" s="546" t="s">
        <v>504</v>
      </c>
      <c r="G376" s="548">
        <f>'SERVIÇOS G1'!G376</f>
        <v>412</v>
      </c>
      <c r="H376" s="549">
        <v>11.29</v>
      </c>
      <c r="I376" s="550">
        <f t="shared" si="5"/>
        <v>4651.4799999999996</v>
      </c>
    </row>
    <row r="377" spans="1:9" s="434" customFormat="1" ht="25.5" x14ac:dyDescent="0.2">
      <c r="A377" s="439">
        <v>374</v>
      </c>
      <c r="B377" s="546" t="s">
        <v>1889</v>
      </c>
      <c r="C377" s="546" t="s">
        <v>352</v>
      </c>
      <c r="D377" s="546">
        <v>102507</v>
      </c>
      <c r="E377" s="547" t="s">
        <v>2226</v>
      </c>
      <c r="F377" s="546" t="s">
        <v>438</v>
      </c>
      <c r="G377" s="548">
        <f>'SERVIÇOS G1'!G377</f>
        <v>25</v>
      </c>
      <c r="H377" s="549">
        <v>6.48</v>
      </c>
      <c r="I377" s="550">
        <f t="shared" si="5"/>
        <v>162</v>
      </c>
    </row>
    <row r="378" spans="1:9" s="434" customFormat="1" ht="38.25" x14ac:dyDescent="0.2">
      <c r="A378" s="439">
        <v>375</v>
      </c>
      <c r="B378" s="546" t="s">
        <v>2192</v>
      </c>
      <c r="C378" s="546" t="s">
        <v>352</v>
      </c>
      <c r="D378" s="546">
        <v>100742</v>
      </c>
      <c r="E378" s="547" t="s">
        <v>2049</v>
      </c>
      <c r="F378" s="546" t="s">
        <v>504</v>
      </c>
      <c r="G378" s="548">
        <f>'SERVIÇOS G1'!G378</f>
        <v>824</v>
      </c>
      <c r="H378" s="549">
        <v>25.24</v>
      </c>
      <c r="I378" s="550">
        <f t="shared" si="5"/>
        <v>20797.759999999998</v>
      </c>
    </row>
    <row r="379" spans="1:9" s="434" customFormat="1" ht="25.5" x14ac:dyDescent="0.2">
      <c r="A379" s="439">
        <v>376</v>
      </c>
      <c r="B379" s="546" t="s">
        <v>2192</v>
      </c>
      <c r="C379" s="546" t="s">
        <v>353</v>
      </c>
      <c r="D379" s="546" t="s">
        <v>2227</v>
      </c>
      <c r="E379" s="547" t="s">
        <v>2228</v>
      </c>
      <c r="F379" s="546" t="s">
        <v>438</v>
      </c>
      <c r="G379" s="548">
        <f>'SERVIÇOS G1'!G379</f>
        <v>206</v>
      </c>
      <c r="H379" s="552">
        <v>104.81</v>
      </c>
      <c r="I379" s="550">
        <f t="shared" si="5"/>
        <v>21590.86</v>
      </c>
    </row>
    <row r="380" spans="1:9" s="434" customFormat="1" ht="25.5" x14ac:dyDescent="0.2">
      <c r="A380" s="439">
        <v>377</v>
      </c>
      <c r="B380" s="546" t="s">
        <v>1919</v>
      </c>
      <c r="C380" s="546" t="s">
        <v>352</v>
      </c>
      <c r="D380" s="546">
        <v>90694</v>
      </c>
      <c r="E380" s="547" t="s">
        <v>2229</v>
      </c>
      <c r="F380" s="546" t="s">
        <v>438</v>
      </c>
      <c r="G380" s="548">
        <f>'SERVIÇOS G1'!G380</f>
        <v>10</v>
      </c>
      <c r="H380" s="549">
        <v>38.97</v>
      </c>
      <c r="I380" s="550">
        <f t="shared" si="5"/>
        <v>389.7</v>
      </c>
    </row>
    <row r="381" spans="1:9" s="434" customFormat="1" ht="25.5" x14ac:dyDescent="0.2">
      <c r="A381" s="439">
        <v>378</v>
      </c>
      <c r="B381" s="546" t="s">
        <v>1889</v>
      </c>
      <c r="C381" s="546" t="s">
        <v>353</v>
      </c>
      <c r="D381" s="546" t="s">
        <v>2230</v>
      </c>
      <c r="E381" s="547" t="s">
        <v>3406</v>
      </c>
      <c r="F381" s="546" t="s">
        <v>440</v>
      </c>
      <c r="G381" s="548">
        <f>'SERVIÇOS G1'!G381</f>
        <v>1</v>
      </c>
      <c r="H381" s="552">
        <v>41.88</v>
      </c>
      <c r="I381" s="550">
        <f t="shared" si="5"/>
        <v>41.88</v>
      </c>
    </row>
    <row r="382" spans="1:9" s="434" customFormat="1" ht="25.5" x14ac:dyDescent="0.2">
      <c r="A382" s="439">
        <v>379</v>
      </c>
      <c r="B382" s="546" t="s">
        <v>1889</v>
      </c>
      <c r="C382" s="546" t="s">
        <v>352</v>
      </c>
      <c r="D382" s="546">
        <v>89383</v>
      </c>
      <c r="E382" s="547" t="s">
        <v>2231</v>
      </c>
      <c r="F382" s="546" t="s">
        <v>440</v>
      </c>
      <c r="G382" s="548">
        <f>'SERVIÇOS G1'!G382</f>
        <v>4</v>
      </c>
      <c r="H382" s="549">
        <v>6.32</v>
      </c>
      <c r="I382" s="550">
        <f t="shared" si="5"/>
        <v>25.28</v>
      </c>
    </row>
    <row r="383" spans="1:9" s="434" customFormat="1" ht="25.5" x14ac:dyDescent="0.2">
      <c r="A383" s="439">
        <v>380</v>
      </c>
      <c r="B383" s="546" t="s">
        <v>1889</v>
      </c>
      <c r="C383" s="546" t="s">
        <v>353</v>
      </c>
      <c r="D383" s="546" t="s">
        <v>2232</v>
      </c>
      <c r="E383" s="547" t="s">
        <v>3407</v>
      </c>
      <c r="F383" s="546" t="s">
        <v>504</v>
      </c>
      <c r="G383" s="548">
        <f>'SERVIÇOS G1'!G383</f>
        <v>2</v>
      </c>
      <c r="H383" s="552">
        <v>56</v>
      </c>
      <c r="I383" s="550">
        <f t="shared" si="5"/>
        <v>112</v>
      </c>
    </row>
    <row r="384" spans="1:9" s="434" customFormat="1" x14ac:dyDescent="0.2">
      <c r="A384" s="439">
        <v>381</v>
      </c>
      <c r="B384" s="546" t="s">
        <v>1889</v>
      </c>
      <c r="C384" s="546" t="s">
        <v>352</v>
      </c>
      <c r="D384" s="546">
        <v>102193</v>
      </c>
      <c r="E384" s="547" t="s">
        <v>2233</v>
      </c>
      <c r="F384" s="546" t="s">
        <v>504</v>
      </c>
      <c r="G384" s="548">
        <f>'SERVIÇOS G1'!G384</f>
        <v>93</v>
      </c>
      <c r="H384" s="549">
        <v>2.11</v>
      </c>
      <c r="I384" s="550">
        <f t="shared" si="5"/>
        <v>196.23</v>
      </c>
    </row>
    <row r="385" spans="1:11" s="434" customFormat="1" x14ac:dyDescent="0.2">
      <c r="A385" s="439">
        <v>382</v>
      </c>
      <c r="B385" s="546" t="s">
        <v>1889</v>
      </c>
      <c r="C385" s="546" t="s">
        <v>352</v>
      </c>
      <c r="D385" s="546">
        <v>102194</v>
      </c>
      <c r="E385" s="547" t="s">
        <v>1987</v>
      </c>
      <c r="F385" s="546" t="s">
        <v>504</v>
      </c>
      <c r="G385" s="548">
        <f>'SERVIÇOS G1'!G385</f>
        <v>309</v>
      </c>
      <c r="H385" s="549">
        <v>8.2100000000000009</v>
      </c>
      <c r="I385" s="550">
        <f t="shared" si="5"/>
        <v>2536.89</v>
      </c>
    </row>
    <row r="386" spans="1:11" s="434" customFormat="1" x14ac:dyDescent="0.2">
      <c r="A386" s="439">
        <v>383</v>
      </c>
      <c r="B386" s="546" t="s">
        <v>1889</v>
      </c>
      <c r="C386" s="546" t="s">
        <v>352</v>
      </c>
      <c r="D386" s="546">
        <v>100717</v>
      </c>
      <c r="E386" s="547" t="s">
        <v>2234</v>
      </c>
      <c r="F386" s="546" t="s">
        <v>504</v>
      </c>
      <c r="G386" s="548">
        <f>'SERVIÇOS G1'!G386</f>
        <v>107</v>
      </c>
      <c r="H386" s="549">
        <v>9.86</v>
      </c>
      <c r="I386" s="550">
        <f t="shared" si="5"/>
        <v>1055.02</v>
      </c>
    </row>
    <row r="387" spans="1:11" s="571" customFormat="1" ht="25.5" x14ac:dyDescent="0.2">
      <c r="A387" s="439">
        <v>384</v>
      </c>
      <c r="B387" s="546" t="s">
        <v>1889</v>
      </c>
      <c r="C387" s="546" t="s">
        <v>352</v>
      </c>
      <c r="D387" s="546">
        <v>89387</v>
      </c>
      <c r="E387" s="547" t="s">
        <v>2235</v>
      </c>
      <c r="F387" s="546" t="s">
        <v>440</v>
      </c>
      <c r="G387" s="548">
        <f>'SERVIÇOS G1'!G387</f>
        <v>1</v>
      </c>
      <c r="H387" s="549">
        <v>28.35</v>
      </c>
      <c r="I387" s="550">
        <f t="shared" si="5"/>
        <v>28.35</v>
      </c>
      <c r="J387" s="434"/>
      <c r="K387" s="434"/>
    </row>
    <row r="388" spans="1:11" s="434" customFormat="1" ht="25.5" x14ac:dyDescent="0.2">
      <c r="A388" s="439">
        <v>385</v>
      </c>
      <c r="B388" s="546" t="s">
        <v>1889</v>
      </c>
      <c r="C388" s="546" t="s">
        <v>352</v>
      </c>
      <c r="D388" s="546">
        <v>89425</v>
      </c>
      <c r="E388" s="547" t="s">
        <v>2236</v>
      </c>
      <c r="F388" s="546" t="s">
        <v>440</v>
      </c>
      <c r="G388" s="548">
        <f>'SERVIÇOS G1'!G388</f>
        <v>1</v>
      </c>
      <c r="H388" s="549">
        <v>17.309999999999999</v>
      </c>
      <c r="I388" s="550">
        <f t="shared" si="5"/>
        <v>17.309999999999999</v>
      </c>
    </row>
    <row r="389" spans="1:11" s="434" customFormat="1" ht="25.5" x14ac:dyDescent="0.2">
      <c r="A389" s="439">
        <v>386</v>
      </c>
      <c r="B389" s="546" t="s">
        <v>1889</v>
      </c>
      <c r="C389" s="546" t="s">
        <v>352</v>
      </c>
      <c r="D389" s="546">
        <v>95809</v>
      </c>
      <c r="E389" s="547" t="s">
        <v>2237</v>
      </c>
      <c r="F389" s="546" t="s">
        <v>440</v>
      </c>
      <c r="G389" s="548">
        <f>'SERVIÇOS G1'!G389</f>
        <v>1</v>
      </c>
      <c r="H389" s="549">
        <v>37.119999999999997</v>
      </c>
      <c r="I389" s="550">
        <f t="shared" ref="I389:I452" si="6">H389*G389</f>
        <v>37.119999999999997</v>
      </c>
    </row>
    <row r="390" spans="1:11" s="434" customFormat="1" ht="25.5" x14ac:dyDescent="0.2">
      <c r="A390" s="439">
        <v>387</v>
      </c>
      <c r="B390" s="546" t="s">
        <v>1889</v>
      </c>
      <c r="C390" s="546" t="s">
        <v>352</v>
      </c>
      <c r="D390" s="546">
        <v>95808</v>
      </c>
      <c r="E390" s="547" t="s">
        <v>2238</v>
      </c>
      <c r="F390" s="546" t="s">
        <v>440</v>
      </c>
      <c r="G390" s="548">
        <f>'SERVIÇOS G1'!G390</f>
        <v>1</v>
      </c>
      <c r="H390" s="549">
        <v>29.93</v>
      </c>
      <c r="I390" s="550">
        <f t="shared" si="6"/>
        <v>29.93</v>
      </c>
    </row>
    <row r="391" spans="1:11" s="434" customFormat="1" x14ac:dyDescent="0.2">
      <c r="A391" s="439">
        <v>388</v>
      </c>
      <c r="B391" s="546" t="s">
        <v>1889</v>
      </c>
      <c r="C391" s="546" t="s">
        <v>352</v>
      </c>
      <c r="D391" s="546">
        <v>88497</v>
      </c>
      <c r="E391" s="547" t="s">
        <v>2239</v>
      </c>
      <c r="F391" s="546" t="s">
        <v>504</v>
      </c>
      <c r="G391" s="548">
        <f>'SERVIÇOS G1'!G391</f>
        <v>77</v>
      </c>
      <c r="H391" s="549">
        <v>18.59</v>
      </c>
      <c r="I391" s="550">
        <f t="shared" si="6"/>
        <v>1431.43</v>
      </c>
    </row>
    <row r="392" spans="1:11" s="434" customFormat="1" ht="25.5" x14ac:dyDescent="0.2">
      <c r="A392" s="439">
        <v>389</v>
      </c>
      <c r="B392" s="546" t="s">
        <v>1889</v>
      </c>
      <c r="C392" s="546" t="s">
        <v>352</v>
      </c>
      <c r="D392" s="546">
        <v>96131</v>
      </c>
      <c r="E392" s="547" t="s">
        <v>2240</v>
      </c>
      <c r="F392" s="546" t="s">
        <v>504</v>
      </c>
      <c r="G392" s="548">
        <f>'SERVIÇOS G1'!G392</f>
        <v>618</v>
      </c>
      <c r="H392" s="549">
        <v>29.04</v>
      </c>
      <c r="I392" s="550">
        <f t="shared" si="6"/>
        <v>17946.72</v>
      </c>
    </row>
    <row r="393" spans="1:11" s="434" customFormat="1" ht="25.5" x14ac:dyDescent="0.2">
      <c r="A393" s="439">
        <v>390</v>
      </c>
      <c r="B393" s="546" t="s">
        <v>1889</v>
      </c>
      <c r="C393" s="546" t="s">
        <v>352</v>
      </c>
      <c r="D393" s="546">
        <v>96135</v>
      </c>
      <c r="E393" s="547" t="s">
        <v>2241</v>
      </c>
      <c r="F393" s="546" t="s">
        <v>504</v>
      </c>
      <c r="G393" s="548">
        <f>'SERVIÇOS G1'!G393</f>
        <v>412</v>
      </c>
      <c r="H393" s="549">
        <v>30.97</v>
      </c>
      <c r="I393" s="550">
        <f t="shared" si="6"/>
        <v>12759.64</v>
      </c>
    </row>
    <row r="394" spans="1:11" s="434" customFormat="1" x14ac:dyDescent="0.2">
      <c r="A394" s="439">
        <v>391</v>
      </c>
      <c r="B394" s="546" t="s">
        <v>1889</v>
      </c>
      <c r="C394" s="546" t="s">
        <v>352</v>
      </c>
      <c r="D394" s="546">
        <v>100703</v>
      </c>
      <c r="E394" s="547" t="s">
        <v>2242</v>
      </c>
      <c r="F394" s="546" t="s">
        <v>440</v>
      </c>
      <c r="G394" s="548">
        <f>'SERVIÇOS G1'!G394</f>
        <v>1</v>
      </c>
      <c r="H394" s="549">
        <v>32.33</v>
      </c>
      <c r="I394" s="550">
        <f t="shared" si="6"/>
        <v>32.33</v>
      </c>
    </row>
    <row r="395" spans="1:11" s="434" customFormat="1" ht="25.5" x14ac:dyDescent="0.2">
      <c r="A395" s="439">
        <v>392</v>
      </c>
      <c r="B395" s="546" t="s">
        <v>1889</v>
      </c>
      <c r="C395" s="546" t="s">
        <v>352</v>
      </c>
      <c r="D395" s="546">
        <v>87247</v>
      </c>
      <c r="E395" s="547" t="s">
        <v>2243</v>
      </c>
      <c r="F395" s="546" t="s">
        <v>504</v>
      </c>
      <c r="G395" s="548">
        <f>'SERVIÇOS G1'!G395</f>
        <v>4</v>
      </c>
      <c r="H395" s="549">
        <v>51.94</v>
      </c>
      <c r="I395" s="550">
        <f t="shared" si="6"/>
        <v>207.76</v>
      </c>
    </row>
    <row r="396" spans="1:11" s="434" customFormat="1" ht="25.5" x14ac:dyDescent="0.2">
      <c r="A396" s="439">
        <v>393</v>
      </c>
      <c r="B396" s="546" t="s">
        <v>1889</v>
      </c>
      <c r="C396" s="546" t="s">
        <v>352</v>
      </c>
      <c r="D396" s="546">
        <v>87244</v>
      </c>
      <c r="E396" s="547" t="s">
        <v>3401</v>
      </c>
      <c r="F396" s="546" t="s">
        <v>504</v>
      </c>
      <c r="G396" s="548">
        <f>'SERVIÇOS G1'!G396</f>
        <v>1</v>
      </c>
      <c r="H396" s="549">
        <v>182.25</v>
      </c>
      <c r="I396" s="550">
        <f t="shared" si="6"/>
        <v>182.25</v>
      </c>
    </row>
    <row r="397" spans="1:11" s="434" customFormat="1" ht="25.5" x14ac:dyDescent="0.2">
      <c r="A397" s="439">
        <v>394</v>
      </c>
      <c r="B397" s="546" t="s">
        <v>1889</v>
      </c>
      <c r="C397" s="546" t="s">
        <v>352</v>
      </c>
      <c r="D397" s="546">
        <v>94213</v>
      </c>
      <c r="E397" s="547" t="s">
        <v>2244</v>
      </c>
      <c r="F397" s="546" t="s">
        <v>504</v>
      </c>
      <c r="G397" s="548">
        <f>'SERVIÇOS G1'!G397</f>
        <v>10</v>
      </c>
      <c r="H397" s="549">
        <v>66.23</v>
      </c>
      <c r="I397" s="550">
        <f t="shared" si="6"/>
        <v>662.3</v>
      </c>
    </row>
    <row r="398" spans="1:11" s="434" customFormat="1" ht="25.5" x14ac:dyDescent="0.2">
      <c r="A398" s="439">
        <v>395</v>
      </c>
      <c r="B398" s="546" t="s">
        <v>1889</v>
      </c>
      <c r="C398" s="546" t="s">
        <v>352</v>
      </c>
      <c r="D398" s="546">
        <v>102217</v>
      </c>
      <c r="E398" s="547" t="s">
        <v>2245</v>
      </c>
      <c r="F398" s="546" t="s">
        <v>504</v>
      </c>
      <c r="G398" s="548">
        <f>'SERVIÇOS G1'!G398</f>
        <v>4</v>
      </c>
      <c r="H398" s="549">
        <v>17.54</v>
      </c>
      <c r="I398" s="550">
        <f t="shared" si="6"/>
        <v>70.16</v>
      </c>
    </row>
    <row r="399" spans="1:11" s="434" customFormat="1" ht="25.5" x14ac:dyDescent="0.2">
      <c r="A399" s="439">
        <v>396</v>
      </c>
      <c r="B399" s="546" t="s">
        <v>1889</v>
      </c>
      <c r="C399" s="546" t="s">
        <v>352</v>
      </c>
      <c r="D399" s="546">
        <v>88423</v>
      </c>
      <c r="E399" s="547" t="s">
        <v>2246</v>
      </c>
      <c r="F399" s="546" t="s">
        <v>504</v>
      </c>
      <c r="G399" s="548">
        <f>'SERVIÇOS G1'!G399</f>
        <v>506</v>
      </c>
      <c r="H399" s="549">
        <v>22.55</v>
      </c>
      <c r="I399" s="550">
        <f t="shared" si="6"/>
        <v>11410.3</v>
      </c>
    </row>
    <row r="400" spans="1:11" s="434" customFormat="1" ht="25.5" x14ac:dyDescent="0.2">
      <c r="A400" s="439">
        <v>397</v>
      </c>
      <c r="B400" s="546" t="s">
        <v>1889</v>
      </c>
      <c r="C400" s="546" t="s">
        <v>352</v>
      </c>
      <c r="D400" s="546">
        <v>95626</v>
      </c>
      <c r="E400" s="547" t="s">
        <v>2247</v>
      </c>
      <c r="F400" s="546" t="s">
        <v>504</v>
      </c>
      <c r="G400" s="548">
        <f>'SERVIÇOS G1'!G400</f>
        <v>1030</v>
      </c>
      <c r="H400" s="549">
        <v>15.97</v>
      </c>
      <c r="I400" s="550">
        <f t="shared" si="6"/>
        <v>16449.099999999999</v>
      </c>
    </row>
    <row r="401" spans="1:9" s="434" customFormat="1" ht="25.5" x14ac:dyDescent="0.2">
      <c r="A401" s="439">
        <v>398</v>
      </c>
      <c r="B401" s="546" t="s">
        <v>1889</v>
      </c>
      <c r="C401" s="546" t="s">
        <v>352</v>
      </c>
      <c r="D401" s="546">
        <v>100734</v>
      </c>
      <c r="E401" s="547" t="s">
        <v>2248</v>
      </c>
      <c r="F401" s="546" t="s">
        <v>504</v>
      </c>
      <c r="G401" s="548">
        <f>'SERVIÇOS G1'!G401</f>
        <v>824</v>
      </c>
      <c r="H401" s="549">
        <v>16.25</v>
      </c>
      <c r="I401" s="550">
        <f t="shared" si="6"/>
        <v>13390</v>
      </c>
    </row>
    <row r="402" spans="1:9" s="434" customFormat="1" x14ac:dyDescent="0.2">
      <c r="A402" s="439">
        <v>399</v>
      </c>
      <c r="B402" s="546" t="s">
        <v>1889</v>
      </c>
      <c r="C402" s="546" t="s">
        <v>353</v>
      </c>
      <c r="D402" s="546" t="s">
        <v>2249</v>
      </c>
      <c r="E402" s="547" t="s">
        <v>2250</v>
      </c>
      <c r="F402" s="546" t="s">
        <v>504</v>
      </c>
      <c r="G402" s="548">
        <f>'SERVIÇOS G1'!G402</f>
        <v>1030</v>
      </c>
      <c r="H402" s="552">
        <v>37.770000000000003</v>
      </c>
      <c r="I402" s="550">
        <f t="shared" si="6"/>
        <v>38903.1</v>
      </c>
    </row>
    <row r="403" spans="1:9" s="434" customFormat="1" ht="25.5" x14ac:dyDescent="0.2">
      <c r="A403" s="439">
        <v>400</v>
      </c>
      <c r="B403" s="546" t="s">
        <v>1889</v>
      </c>
      <c r="C403" s="546" t="s">
        <v>352</v>
      </c>
      <c r="D403" s="546">
        <v>102501</v>
      </c>
      <c r="E403" s="547" t="s">
        <v>2251</v>
      </c>
      <c r="F403" s="546" t="s">
        <v>504</v>
      </c>
      <c r="G403" s="548">
        <f>'SERVIÇOS G1'!G403</f>
        <v>164</v>
      </c>
      <c r="H403" s="549">
        <v>25.66</v>
      </c>
      <c r="I403" s="550">
        <f t="shared" si="6"/>
        <v>4208.24</v>
      </c>
    </row>
    <row r="404" spans="1:9" s="434" customFormat="1" ht="25.5" x14ac:dyDescent="0.2">
      <c r="A404" s="439">
        <v>401</v>
      </c>
      <c r="B404" s="546" t="s">
        <v>1889</v>
      </c>
      <c r="C404" s="546" t="s">
        <v>352</v>
      </c>
      <c r="D404" s="546">
        <v>100733</v>
      </c>
      <c r="E404" s="547" t="s">
        <v>2252</v>
      </c>
      <c r="F404" s="546" t="s">
        <v>504</v>
      </c>
      <c r="G404" s="548">
        <f>'SERVIÇOS G1'!G404</f>
        <v>188</v>
      </c>
      <c r="H404" s="549">
        <v>12.96</v>
      </c>
      <c r="I404" s="550">
        <f t="shared" si="6"/>
        <v>2436.48</v>
      </c>
    </row>
    <row r="405" spans="1:9" s="434" customFormat="1" ht="38.25" x14ac:dyDescent="0.2">
      <c r="A405" s="439">
        <v>402</v>
      </c>
      <c r="B405" s="546" t="s">
        <v>1889</v>
      </c>
      <c r="C405" s="546" t="s">
        <v>352</v>
      </c>
      <c r="D405" s="546">
        <v>100750</v>
      </c>
      <c r="E405" s="547" t="s">
        <v>2053</v>
      </c>
      <c r="F405" s="546" t="s">
        <v>504</v>
      </c>
      <c r="G405" s="548">
        <f>'SERVIÇOS G1'!G405</f>
        <v>322</v>
      </c>
      <c r="H405" s="549">
        <v>25.14</v>
      </c>
      <c r="I405" s="550">
        <f t="shared" si="6"/>
        <v>8095.08</v>
      </c>
    </row>
    <row r="406" spans="1:9" s="434" customFormat="1" x14ac:dyDescent="0.2">
      <c r="A406" s="439">
        <v>403</v>
      </c>
      <c r="B406" s="546" t="s">
        <v>1889</v>
      </c>
      <c r="C406" s="546" t="s">
        <v>352</v>
      </c>
      <c r="D406" s="546">
        <v>102488</v>
      </c>
      <c r="E406" s="547" t="s">
        <v>2253</v>
      </c>
      <c r="F406" s="546" t="s">
        <v>504</v>
      </c>
      <c r="G406" s="548">
        <f>'SERVIÇOS G1'!G406</f>
        <v>1798</v>
      </c>
      <c r="H406" s="549">
        <v>3.52</v>
      </c>
      <c r="I406" s="550">
        <f t="shared" si="6"/>
        <v>6328.96</v>
      </c>
    </row>
    <row r="407" spans="1:9" s="434" customFormat="1" ht="25.5" x14ac:dyDescent="0.2">
      <c r="A407" s="439">
        <v>404</v>
      </c>
      <c r="B407" s="546" t="s">
        <v>1889</v>
      </c>
      <c r="C407" s="546" t="s">
        <v>352</v>
      </c>
      <c r="D407" s="546">
        <v>100720</v>
      </c>
      <c r="E407" s="547" t="s">
        <v>2254</v>
      </c>
      <c r="F407" s="546" t="s">
        <v>504</v>
      </c>
      <c r="G407" s="548">
        <f>'SERVIÇOS G1'!G407</f>
        <v>241</v>
      </c>
      <c r="H407" s="549">
        <v>11.15</v>
      </c>
      <c r="I407" s="550">
        <f t="shared" si="6"/>
        <v>2687.15</v>
      </c>
    </row>
    <row r="408" spans="1:9" s="434" customFormat="1" ht="25.5" x14ac:dyDescent="0.2">
      <c r="A408" s="439">
        <v>405</v>
      </c>
      <c r="B408" s="546" t="s">
        <v>1889</v>
      </c>
      <c r="C408" s="546" t="s">
        <v>352</v>
      </c>
      <c r="D408" s="546">
        <v>86913</v>
      </c>
      <c r="E408" s="547" t="s">
        <v>2255</v>
      </c>
      <c r="F408" s="546" t="s">
        <v>440</v>
      </c>
      <c r="G408" s="548">
        <f>'SERVIÇOS G1'!G408</f>
        <v>1</v>
      </c>
      <c r="H408" s="549">
        <v>52.31</v>
      </c>
      <c r="I408" s="550">
        <f t="shared" si="6"/>
        <v>52.31</v>
      </c>
    </row>
    <row r="409" spans="1:9" s="434" customFormat="1" ht="38.25" x14ac:dyDescent="0.2">
      <c r="A409" s="439">
        <v>406</v>
      </c>
      <c r="B409" s="546" t="s">
        <v>1919</v>
      </c>
      <c r="C409" s="546" t="s">
        <v>352</v>
      </c>
      <c r="D409" s="546">
        <v>86932</v>
      </c>
      <c r="E409" s="547" t="s">
        <v>2256</v>
      </c>
      <c r="F409" s="546" t="s">
        <v>440</v>
      </c>
      <c r="G409" s="548">
        <f>'SERVIÇOS G1'!G409</f>
        <v>1</v>
      </c>
      <c r="H409" s="549">
        <v>518.47</v>
      </c>
      <c r="I409" s="550">
        <f t="shared" si="6"/>
        <v>518.47</v>
      </c>
    </row>
    <row r="410" spans="1:9" s="434" customFormat="1" ht="25.5" x14ac:dyDescent="0.2">
      <c r="A410" s="439">
        <v>407</v>
      </c>
      <c r="B410" s="546" t="s">
        <v>1919</v>
      </c>
      <c r="C410" s="546" t="s">
        <v>352</v>
      </c>
      <c r="D410" s="546">
        <v>95470</v>
      </c>
      <c r="E410" s="547" t="s">
        <v>2257</v>
      </c>
      <c r="F410" s="546" t="s">
        <v>440</v>
      </c>
      <c r="G410" s="548">
        <f>'SERVIÇOS G1'!G410</f>
        <v>1</v>
      </c>
      <c r="H410" s="549">
        <v>299.85000000000002</v>
      </c>
      <c r="I410" s="550">
        <f t="shared" si="6"/>
        <v>299.85000000000002</v>
      </c>
    </row>
    <row r="411" spans="1:9" s="434" customFormat="1" ht="25.5" x14ac:dyDescent="0.2">
      <c r="A411" s="439">
        <v>408</v>
      </c>
      <c r="B411" s="546" t="s">
        <v>1889</v>
      </c>
      <c r="C411" s="546" t="s">
        <v>352</v>
      </c>
      <c r="D411" s="546">
        <v>102213</v>
      </c>
      <c r="E411" s="547" t="s">
        <v>2258</v>
      </c>
      <c r="F411" s="546" t="s">
        <v>504</v>
      </c>
      <c r="G411" s="548">
        <f>'SERVIÇOS G1'!G411</f>
        <v>1</v>
      </c>
      <c r="H411" s="549">
        <v>20.04</v>
      </c>
      <c r="I411" s="550">
        <f t="shared" si="6"/>
        <v>20.04</v>
      </c>
    </row>
    <row r="412" spans="1:9" s="434" customFormat="1" ht="38.25" x14ac:dyDescent="0.2">
      <c r="A412" s="439">
        <v>409</v>
      </c>
      <c r="B412" s="553" t="s">
        <v>2260</v>
      </c>
      <c r="C412" s="551" t="s">
        <v>3208</v>
      </c>
      <c r="D412" s="554">
        <v>4</v>
      </c>
      <c r="E412" s="555" t="s">
        <v>3408</v>
      </c>
      <c r="F412" s="556" t="s">
        <v>2261</v>
      </c>
      <c r="G412" s="548">
        <f>'SERVIÇOS G1'!G412</f>
        <v>12</v>
      </c>
      <c r="H412" s="549">
        <v>3897</v>
      </c>
      <c r="I412" s="550">
        <f t="shared" si="6"/>
        <v>46764</v>
      </c>
    </row>
    <row r="413" spans="1:9" s="434" customFormat="1" ht="20.100000000000001" customHeight="1" x14ac:dyDescent="0.2">
      <c r="A413" s="439">
        <v>410</v>
      </c>
      <c r="B413" s="551" t="s">
        <v>439</v>
      </c>
      <c r="C413" s="551" t="s">
        <v>352</v>
      </c>
      <c r="D413" s="557">
        <v>88243</v>
      </c>
      <c r="E413" s="558" t="s">
        <v>2262</v>
      </c>
      <c r="F413" s="559" t="s">
        <v>19</v>
      </c>
      <c r="G413" s="548">
        <f>'SERVIÇOS G1'!G413</f>
        <v>82</v>
      </c>
      <c r="H413" s="549">
        <v>21.28</v>
      </c>
      <c r="I413" s="550">
        <f t="shared" si="6"/>
        <v>1744.96</v>
      </c>
    </row>
    <row r="414" spans="1:9" s="434" customFormat="1" ht="20.100000000000001" customHeight="1" x14ac:dyDescent="0.2">
      <c r="A414" s="439">
        <v>411</v>
      </c>
      <c r="B414" s="551" t="s">
        <v>439</v>
      </c>
      <c r="C414" s="551" t="s">
        <v>352</v>
      </c>
      <c r="D414" s="557">
        <v>88243</v>
      </c>
      <c r="E414" s="558" t="s">
        <v>2262</v>
      </c>
      <c r="F414" s="559" t="s">
        <v>19</v>
      </c>
      <c r="G414" s="548">
        <f>'SERVIÇOS G1'!G414</f>
        <v>82</v>
      </c>
      <c r="H414" s="549">
        <v>21.28</v>
      </c>
      <c r="I414" s="550">
        <f t="shared" si="6"/>
        <v>1744.96</v>
      </c>
    </row>
    <row r="415" spans="1:9" s="434" customFormat="1" ht="20.100000000000001" customHeight="1" x14ac:dyDescent="0.2">
      <c r="A415" s="439">
        <v>412</v>
      </c>
      <c r="B415" s="551" t="s">
        <v>439</v>
      </c>
      <c r="C415" s="551" t="s">
        <v>352</v>
      </c>
      <c r="D415" s="557">
        <v>88243</v>
      </c>
      <c r="E415" s="558" t="s">
        <v>2262</v>
      </c>
      <c r="F415" s="559" t="s">
        <v>19</v>
      </c>
      <c r="G415" s="548">
        <f>'SERVIÇOS G1'!G415</f>
        <v>82</v>
      </c>
      <c r="H415" s="549">
        <v>21.28</v>
      </c>
      <c r="I415" s="550">
        <f t="shared" si="6"/>
        <v>1744.96</v>
      </c>
    </row>
    <row r="416" spans="1:9" s="434" customFormat="1" ht="25.5" x14ac:dyDescent="0.2">
      <c r="A416" s="439">
        <v>413</v>
      </c>
      <c r="B416" s="551" t="s">
        <v>439</v>
      </c>
      <c r="C416" s="551" t="s">
        <v>352</v>
      </c>
      <c r="D416" s="557">
        <v>103329</v>
      </c>
      <c r="E416" s="558" t="s">
        <v>2042</v>
      </c>
      <c r="F416" s="559" t="s">
        <v>504</v>
      </c>
      <c r="G416" s="548">
        <f>'SERVIÇOS G1'!G416</f>
        <v>51</v>
      </c>
      <c r="H416" s="549">
        <v>90.55</v>
      </c>
      <c r="I416" s="550">
        <f t="shared" si="6"/>
        <v>4618.05</v>
      </c>
    </row>
    <row r="417" spans="1:9" s="434" customFormat="1" ht="25.5" x14ac:dyDescent="0.2">
      <c r="A417" s="439">
        <v>414</v>
      </c>
      <c r="B417" s="551" t="s">
        <v>439</v>
      </c>
      <c r="C417" s="551" t="s">
        <v>352</v>
      </c>
      <c r="D417" s="557">
        <v>20193</v>
      </c>
      <c r="E417" s="558" t="s">
        <v>2263</v>
      </c>
      <c r="F417" s="559" t="s">
        <v>2264</v>
      </c>
      <c r="G417" s="548">
        <f>'SERVIÇOS G1'!G417</f>
        <v>370</v>
      </c>
      <c r="H417" s="549">
        <v>18.75</v>
      </c>
      <c r="I417" s="550">
        <f t="shared" si="6"/>
        <v>6937.5</v>
      </c>
    </row>
    <row r="418" spans="1:9" s="434" customFormat="1" ht="24.95" customHeight="1" x14ac:dyDescent="0.2">
      <c r="A418" s="439">
        <v>415</v>
      </c>
      <c r="B418" s="551" t="s">
        <v>439</v>
      </c>
      <c r="C418" s="551" t="s">
        <v>352</v>
      </c>
      <c r="D418" s="557">
        <v>98547</v>
      </c>
      <c r="E418" s="558" t="s">
        <v>2265</v>
      </c>
      <c r="F418" s="561" t="s">
        <v>504</v>
      </c>
      <c r="G418" s="548">
        <f>'SERVIÇOS G1'!G418</f>
        <v>41</v>
      </c>
      <c r="H418" s="549">
        <v>188.38</v>
      </c>
      <c r="I418" s="550">
        <f t="shared" si="6"/>
        <v>7723.58</v>
      </c>
    </row>
    <row r="419" spans="1:9" s="434" customFormat="1" ht="25.5" x14ac:dyDescent="0.2">
      <c r="A419" s="439">
        <v>416</v>
      </c>
      <c r="B419" s="551" t="s">
        <v>439</v>
      </c>
      <c r="C419" s="551" t="s">
        <v>352</v>
      </c>
      <c r="D419" s="557">
        <v>87246</v>
      </c>
      <c r="E419" s="558" t="s">
        <v>2266</v>
      </c>
      <c r="F419" s="561" t="s">
        <v>2267</v>
      </c>
      <c r="G419" s="548">
        <f>'SERVIÇOS G1'!G419</f>
        <v>51</v>
      </c>
      <c r="H419" s="549">
        <v>58.63</v>
      </c>
      <c r="I419" s="550">
        <f t="shared" si="6"/>
        <v>2990.13</v>
      </c>
    </row>
    <row r="420" spans="1:9" s="434" customFormat="1" ht="25.5" x14ac:dyDescent="0.2">
      <c r="A420" s="439">
        <v>417</v>
      </c>
      <c r="B420" s="551" t="s">
        <v>439</v>
      </c>
      <c r="C420" s="551" t="s">
        <v>352</v>
      </c>
      <c r="D420" s="557">
        <v>87265</v>
      </c>
      <c r="E420" s="558" t="s">
        <v>3409</v>
      </c>
      <c r="F420" s="559" t="s">
        <v>2267</v>
      </c>
      <c r="G420" s="548">
        <f>'SERVIÇOS G1'!G420</f>
        <v>226</v>
      </c>
      <c r="H420" s="549">
        <v>55.66</v>
      </c>
      <c r="I420" s="550">
        <f t="shared" si="6"/>
        <v>12579.16</v>
      </c>
    </row>
    <row r="421" spans="1:9" s="434" customFormat="1" ht="24.95" customHeight="1" x14ac:dyDescent="0.2">
      <c r="A421" s="439">
        <v>418</v>
      </c>
      <c r="B421" s="551" t="s">
        <v>439</v>
      </c>
      <c r="C421" s="551" t="s">
        <v>352</v>
      </c>
      <c r="D421" s="557">
        <v>88429</v>
      </c>
      <c r="E421" s="558" t="s">
        <v>2268</v>
      </c>
      <c r="F421" s="559" t="s">
        <v>2267</v>
      </c>
      <c r="G421" s="548">
        <f>'SERVIÇOS G1'!G421</f>
        <v>103</v>
      </c>
      <c r="H421" s="549">
        <v>38.340000000000003</v>
      </c>
      <c r="I421" s="550">
        <f t="shared" si="6"/>
        <v>3949.02</v>
      </c>
    </row>
    <row r="422" spans="1:9" s="434" customFormat="1" ht="24.95" customHeight="1" x14ac:dyDescent="0.2">
      <c r="A422" s="439">
        <v>419</v>
      </c>
      <c r="B422" s="551" t="s">
        <v>439</v>
      </c>
      <c r="C422" s="551" t="s">
        <v>352</v>
      </c>
      <c r="D422" s="557">
        <v>100981</v>
      </c>
      <c r="E422" s="558" t="s">
        <v>2269</v>
      </c>
      <c r="F422" s="559" t="s">
        <v>452</v>
      </c>
      <c r="G422" s="548">
        <f>'SERVIÇOS G1'!G422</f>
        <v>10</v>
      </c>
      <c r="H422" s="549">
        <v>8.98</v>
      </c>
      <c r="I422" s="550">
        <f t="shared" si="6"/>
        <v>89.8</v>
      </c>
    </row>
    <row r="423" spans="1:9" s="434" customFormat="1" ht="24.95" customHeight="1" x14ac:dyDescent="0.2">
      <c r="A423" s="439">
        <v>420</v>
      </c>
      <c r="B423" s="551" t="s">
        <v>439</v>
      </c>
      <c r="C423" s="551" t="s">
        <v>352</v>
      </c>
      <c r="D423" s="557">
        <v>97918</v>
      </c>
      <c r="E423" s="558" t="s">
        <v>2270</v>
      </c>
      <c r="F423" s="559" t="s">
        <v>2271</v>
      </c>
      <c r="G423" s="548">
        <f>'SERVIÇOS G1'!G423</f>
        <v>10</v>
      </c>
      <c r="H423" s="549">
        <v>1.92</v>
      </c>
      <c r="I423" s="550">
        <f t="shared" si="6"/>
        <v>19.2</v>
      </c>
    </row>
    <row r="424" spans="1:9" s="434" customFormat="1" ht="24.95" customHeight="1" x14ac:dyDescent="0.2">
      <c r="A424" s="439">
        <v>421</v>
      </c>
      <c r="B424" s="551" t="s">
        <v>439</v>
      </c>
      <c r="C424" s="551" t="s">
        <v>352</v>
      </c>
      <c r="D424" s="557">
        <v>87879</v>
      </c>
      <c r="E424" s="558" t="s">
        <v>2272</v>
      </c>
      <c r="F424" s="559" t="s">
        <v>2267</v>
      </c>
      <c r="G424" s="548">
        <f>'SERVIÇOS G1'!G424</f>
        <v>103</v>
      </c>
      <c r="H424" s="549">
        <v>4.46</v>
      </c>
      <c r="I424" s="550">
        <f t="shared" si="6"/>
        <v>459.38</v>
      </c>
    </row>
    <row r="425" spans="1:9" s="434" customFormat="1" ht="24.95" customHeight="1" x14ac:dyDescent="0.2">
      <c r="A425" s="439">
        <v>422</v>
      </c>
      <c r="B425" s="551" t="s">
        <v>439</v>
      </c>
      <c r="C425" s="551" t="s">
        <v>352</v>
      </c>
      <c r="D425" s="557">
        <v>94965</v>
      </c>
      <c r="E425" s="558" t="s">
        <v>2273</v>
      </c>
      <c r="F425" s="559" t="s">
        <v>452</v>
      </c>
      <c r="G425" s="548">
        <f>'SERVIÇOS G1'!G425</f>
        <v>10</v>
      </c>
      <c r="H425" s="549">
        <v>569.29</v>
      </c>
      <c r="I425" s="550">
        <f t="shared" si="6"/>
        <v>5692.9</v>
      </c>
    </row>
    <row r="426" spans="1:9" s="434" customFormat="1" ht="24.95" customHeight="1" x14ac:dyDescent="0.2">
      <c r="A426" s="439">
        <v>423</v>
      </c>
      <c r="B426" s="551" t="s">
        <v>439</v>
      </c>
      <c r="C426" s="551" t="s">
        <v>352</v>
      </c>
      <c r="D426" s="557">
        <v>103670</v>
      </c>
      <c r="E426" s="558" t="s">
        <v>3410</v>
      </c>
      <c r="F426" s="559" t="s">
        <v>452</v>
      </c>
      <c r="G426" s="548">
        <f>'SERVIÇOS G1'!G426</f>
        <v>10</v>
      </c>
      <c r="H426" s="549">
        <v>288.57</v>
      </c>
      <c r="I426" s="550">
        <f t="shared" si="6"/>
        <v>2885.7</v>
      </c>
    </row>
    <row r="427" spans="1:9" s="434" customFormat="1" ht="24.95" customHeight="1" x14ac:dyDescent="0.2">
      <c r="A427" s="439">
        <v>424</v>
      </c>
      <c r="B427" s="551" t="s">
        <v>439</v>
      </c>
      <c r="C427" s="551" t="s">
        <v>352</v>
      </c>
      <c r="D427" s="557">
        <v>87622</v>
      </c>
      <c r="E427" s="558" t="s">
        <v>2274</v>
      </c>
      <c r="F427" s="561" t="s">
        <v>504</v>
      </c>
      <c r="G427" s="548">
        <f>'SERVIÇOS G1'!G427</f>
        <v>103</v>
      </c>
      <c r="H427" s="549">
        <v>36.14</v>
      </c>
      <c r="I427" s="550">
        <f t="shared" si="6"/>
        <v>3722.42</v>
      </c>
    </row>
    <row r="428" spans="1:9" s="434" customFormat="1" ht="24.95" customHeight="1" x14ac:dyDescent="0.2">
      <c r="A428" s="439">
        <v>425</v>
      </c>
      <c r="B428" s="551" t="s">
        <v>439</v>
      </c>
      <c r="C428" s="551" t="s">
        <v>352</v>
      </c>
      <c r="D428" s="557">
        <v>97622</v>
      </c>
      <c r="E428" s="558" t="s">
        <v>2275</v>
      </c>
      <c r="F428" s="559" t="s">
        <v>452</v>
      </c>
      <c r="G428" s="548">
        <f>'SERVIÇOS G1'!G428</f>
        <v>103</v>
      </c>
      <c r="H428" s="549">
        <v>55.25</v>
      </c>
      <c r="I428" s="550">
        <f t="shared" si="6"/>
        <v>5690.75</v>
      </c>
    </row>
    <row r="429" spans="1:9" s="434" customFormat="1" ht="24.95" customHeight="1" x14ac:dyDescent="0.2">
      <c r="A429" s="439">
        <v>426</v>
      </c>
      <c r="B429" s="551" t="s">
        <v>439</v>
      </c>
      <c r="C429" s="551" t="s">
        <v>353</v>
      </c>
      <c r="D429" s="557" t="s">
        <v>2276</v>
      </c>
      <c r="E429" s="558" t="s">
        <v>3411</v>
      </c>
      <c r="F429" s="559" t="s">
        <v>2277</v>
      </c>
      <c r="G429" s="548">
        <f>'SERVIÇOS G1'!G429</f>
        <v>20</v>
      </c>
      <c r="H429" s="256">
        <v>255.45</v>
      </c>
      <c r="I429" s="550">
        <f t="shared" si="6"/>
        <v>5109</v>
      </c>
    </row>
    <row r="430" spans="1:9" s="434" customFormat="1" ht="24.95" customHeight="1" x14ac:dyDescent="0.2">
      <c r="A430" s="439">
        <v>427</v>
      </c>
      <c r="B430" s="551" t="s">
        <v>439</v>
      </c>
      <c r="C430" s="551" t="s">
        <v>352</v>
      </c>
      <c r="D430" s="557">
        <v>97627</v>
      </c>
      <c r="E430" s="558" t="s">
        <v>2278</v>
      </c>
      <c r="F430" s="561" t="s">
        <v>452</v>
      </c>
      <c r="G430" s="548">
        <f>'SERVIÇOS G1'!G430</f>
        <v>20</v>
      </c>
      <c r="H430" s="549">
        <v>173.41</v>
      </c>
      <c r="I430" s="550">
        <f t="shared" si="6"/>
        <v>3468.2</v>
      </c>
    </row>
    <row r="431" spans="1:9" s="434" customFormat="1" ht="24.95" customHeight="1" x14ac:dyDescent="0.2">
      <c r="A431" s="439">
        <v>428</v>
      </c>
      <c r="B431" s="551" t="s">
        <v>439</v>
      </c>
      <c r="C431" s="551" t="s">
        <v>352</v>
      </c>
      <c r="D431" s="557">
        <v>88496</v>
      </c>
      <c r="E431" s="558" t="s">
        <v>2279</v>
      </c>
      <c r="F431" s="561" t="s">
        <v>2267</v>
      </c>
      <c r="G431" s="548">
        <f>'SERVIÇOS G1'!G431</f>
        <v>824</v>
      </c>
      <c r="H431" s="549">
        <v>32.21</v>
      </c>
      <c r="I431" s="550">
        <f t="shared" si="6"/>
        <v>26541.040000000001</v>
      </c>
    </row>
    <row r="432" spans="1:9" s="434" customFormat="1" ht="24.95" customHeight="1" x14ac:dyDescent="0.2">
      <c r="A432" s="439">
        <v>429</v>
      </c>
      <c r="B432" s="551" t="s">
        <v>439</v>
      </c>
      <c r="C432" s="551" t="s">
        <v>352</v>
      </c>
      <c r="D432" s="557">
        <v>88497</v>
      </c>
      <c r="E432" s="558" t="s">
        <v>2280</v>
      </c>
      <c r="F432" s="561" t="s">
        <v>2267</v>
      </c>
      <c r="G432" s="548">
        <f>'SERVIÇOS G1'!G432</f>
        <v>824</v>
      </c>
      <c r="H432" s="549">
        <v>18.59</v>
      </c>
      <c r="I432" s="550">
        <f t="shared" si="6"/>
        <v>15318.16</v>
      </c>
    </row>
    <row r="433" spans="1:9" s="434" customFormat="1" ht="24.95" customHeight="1" x14ac:dyDescent="0.2">
      <c r="A433" s="439">
        <v>430</v>
      </c>
      <c r="B433" s="551" t="s">
        <v>439</v>
      </c>
      <c r="C433" s="551" t="s">
        <v>352</v>
      </c>
      <c r="D433" s="557">
        <v>87825</v>
      </c>
      <c r="E433" s="558" t="s">
        <v>2281</v>
      </c>
      <c r="F433" s="559" t="s">
        <v>504</v>
      </c>
      <c r="G433" s="548">
        <f>'SERVIÇOS G1'!G433</f>
        <v>412</v>
      </c>
      <c r="H433" s="549">
        <v>75.41</v>
      </c>
      <c r="I433" s="550">
        <f t="shared" si="6"/>
        <v>31068.92</v>
      </c>
    </row>
    <row r="434" spans="1:9" s="434" customFormat="1" ht="24.95" customHeight="1" x14ac:dyDescent="0.2">
      <c r="A434" s="439">
        <v>431</v>
      </c>
      <c r="B434" s="551" t="s">
        <v>439</v>
      </c>
      <c r="C434" s="551" t="s">
        <v>352</v>
      </c>
      <c r="D434" s="557">
        <v>88429</v>
      </c>
      <c r="E434" s="558" t="s">
        <v>3412</v>
      </c>
      <c r="F434" s="561" t="s">
        <v>504</v>
      </c>
      <c r="G434" s="548">
        <f>'SERVIÇOS G1'!G434</f>
        <v>515</v>
      </c>
      <c r="H434" s="549">
        <v>38.340000000000003</v>
      </c>
      <c r="I434" s="550">
        <f t="shared" si="6"/>
        <v>19745.099999999999</v>
      </c>
    </row>
    <row r="435" spans="1:9" s="434" customFormat="1" ht="24.95" customHeight="1" x14ac:dyDescent="0.2">
      <c r="A435" s="439">
        <v>432</v>
      </c>
      <c r="B435" s="551" t="s">
        <v>439</v>
      </c>
      <c r="C435" s="551" t="s">
        <v>352</v>
      </c>
      <c r="D435" s="557">
        <v>95626</v>
      </c>
      <c r="E435" s="558" t="s">
        <v>2282</v>
      </c>
      <c r="F435" s="561" t="s">
        <v>504</v>
      </c>
      <c r="G435" s="548">
        <f>'SERVIÇOS G1'!G435</f>
        <v>515</v>
      </c>
      <c r="H435" s="549">
        <v>15.97</v>
      </c>
      <c r="I435" s="550">
        <f t="shared" si="6"/>
        <v>8224.5499999999993</v>
      </c>
    </row>
    <row r="436" spans="1:9" s="434" customFormat="1" ht="24.95" customHeight="1" x14ac:dyDescent="0.2">
      <c r="A436" s="439">
        <v>433</v>
      </c>
      <c r="B436" s="551" t="s">
        <v>439</v>
      </c>
      <c r="C436" s="551" t="s">
        <v>352</v>
      </c>
      <c r="D436" s="557">
        <v>95623</v>
      </c>
      <c r="E436" s="558" t="s">
        <v>2283</v>
      </c>
      <c r="F436" s="561" t="s">
        <v>504</v>
      </c>
      <c r="G436" s="548">
        <f>'SERVIÇOS G1'!G436</f>
        <v>515</v>
      </c>
      <c r="H436" s="549">
        <v>10.84</v>
      </c>
      <c r="I436" s="550">
        <f t="shared" si="6"/>
        <v>5582.6</v>
      </c>
    </row>
    <row r="437" spans="1:9" s="434" customFormat="1" ht="25.5" x14ac:dyDescent="0.2">
      <c r="A437" s="439">
        <v>434</v>
      </c>
      <c r="B437" s="551" t="s">
        <v>439</v>
      </c>
      <c r="C437" s="551" t="s">
        <v>352</v>
      </c>
      <c r="D437" s="557">
        <v>88488</v>
      </c>
      <c r="E437" s="558" t="s">
        <v>1882</v>
      </c>
      <c r="F437" s="561" t="s">
        <v>504</v>
      </c>
      <c r="G437" s="548">
        <f>'SERVIÇOS G1'!G437</f>
        <v>1030</v>
      </c>
      <c r="H437" s="549">
        <v>15.59</v>
      </c>
      <c r="I437" s="550">
        <f t="shared" si="6"/>
        <v>16057.7</v>
      </c>
    </row>
    <row r="438" spans="1:9" s="434" customFormat="1" ht="25.5" x14ac:dyDescent="0.2">
      <c r="A438" s="439">
        <v>435</v>
      </c>
      <c r="B438" s="551" t="s">
        <v>439</v>
      </c>
      <c r="C438" s="551" t="s">
        <v>352</v>
      </c>
      <c r="D438" s="557">
        <v>88489</v>
      </c>
      <c r="E438" s="558" t="s">
        <v>1881</v>
      </c>
      <c r="F438" s="561" t="s">
        <v>504</v>
      </c>
      <c r="G438" s="548">
        <f>'SERVIÇOS G1'!G438</f>
        <v>1030</v>
      </c>
      <c r="H438" s="549">
        <v>13.3</v>
      </c>
      <c r="I438" s="550">
        <f t="shared" si="6"/>
        <v>13699</v>
      </c>
    </row>
    <row r="439" spans="1:9" s="434" customFormat="1" ht="38.25" x14ac:dyDescent="0.2">
      <c r="A439" s="439">
        <v>436</v>
      </c>
      <c r="B439" s="551" t="s">
        <v>439</v>
      </c>
      <c r="C439" s="551" t="s">
        <v>352</v>
      </c>
      <c r="D439" s="557">
        <v>100758</v>
      </c>
      <c r="E439" s="558" t="s">
        <v>2284</v>
      </c>
      <c r="F439" s="561" t="s">
        <v>504</v>
      </c>
      <c r="G439" s="548">
        <f>'SERVIÇOS G1'!G439</f>
        <v>103</v>
      </c>
      <c r="H439" s="549">
        <v>50.53</v>
      </c>
      <c r="I439" s="550">
        <f t="shared" si="6"/>
        <v>5204.59</v>
      </c>
    </row>
    <row r="440" spans="1:9" s="434" customFormat="1" x14ac:dyDescent="0.2">
      <c r="A440" s="439">
        <v>437</v>
      </c>
      <c r="B440" s="551" t="s">
        <v>439</v>
      </c>
      <c r="C440" s="551" t="s">
        <v>352</v>
      </c>
      <c r="D440" s="557">
        <v>88484</v>
      </c>
      <c r="E440" s="558" t="s">
        <v>2285</v>
      </c>
      <c r="F440" s="561" t="s">
        <v>2267</v>
      </c>
      <c r="G440" s="548">
        <f>'SERVIÇOS G1'!G440</f>
        <v>1030</v>
      </c>
      <c r="H440" s="549">
        <v>5.2</v>
      </c>
      <c r="I440" s="550">
        <f t="shared" si="6"/>
        <v>5356</v>
      </c>
    </row>
    <row r="441" spans="1:9" s="434" customFormat="1" x14ac:dyDescent="0.2">
      <c r="A441" s="439">
        <v>438</v>
      </c>
      <c r="B441" s="551" t="s">
        <v>439</v>
      </c>
      <c r="C441" s="551" t="s">
        <v>352</v>
      </c>
      <c r="D441" s="557">
        <v>88485</v>
      </c>
      <c r="E441" s="558" t="s">
        <v>2286</v>
      </c>
      <c r="F441" s="561" t="s">
        <v>2267</v>
      </c>
      <c r="G441" s="548">
        <f>'SERVIÇOS G1'!G441</f>
        <v>1030</v>
      </c>
      <c r="H441" s="549">
        <v>4.26</v>
      </c>
      <c r="I441" s="550">
        <f t="shared" si="6"/>
        <v>4387.8</v>
      </c>
    </row>
    <row r="442" spans="1:9" s="434" customFormat="1" ht="38.25" x14ac:dyDescent="0.2">
      <c r="A442" s="439">
        <v>439</v>
      </c>
      <c r="B442" s="551" t="s">
        <v>439</v>
      </c>
      <c r="C442" s="551" t="s">
        <v>352</v>
      </c>
      <c r="D442" s="557">
        <v>87530</v>
      </c>
      <c r="E442" s="558" t="s">
        <v>2287</v>
      </c>
      <c r="F442" s="561" t="s">
        <v>2267</v>
      </c>
      <c r="G442" s="548">
        <f>'SERVIÇOS G1'!G442</f>
        <v>103</v>
      </c>
      <c r="H442" s="549">
        <v>42.93</v>
      </c>
      <c r="I442" s="550">
        <f t="shared" si="6"/>
        <v>4421.79</v>
      </c>
    </row>
    <row r="443" spans="1:9" s="434" customFormat="1" ht="25.5" x14ac:dyDescent="0.2">
      <c r="A443" s="439">
        <v>440</v>
      </c>
      <c r="B443" s="551" t="s">
        <v>439</v>
      </c>
      <c r="C443" s="551" t="s">
        <v>353</v>
      </c>
      <c r="D443" s="557" t="s">
        <v>2288</v>
      </c>
      <c r="E443" s="558" t="s">
        <v>2289</v>
      </c>
      <c r="F443" s="561" t="s">
        <v>504</v>
      </c>
      <c r="G443" s="548">
        <f>'SERVIÇOS G1'!G443</f>
        <v>515</v>
      </c>
      <c r="H443" s="256">
        <v>98.17</v>
      </c>
      <c r="I443" s="550">
        <f t="shared" si="6"/>
        <v>50557.55</v>
      </c>
    </row>
    <row r="444" spans="1:9" s="434" customFormat="1" x14ac:dyDescent="0.2">
      <c r="A444" s="439">
        <v>441</v>
      </c>
      <c r="B444" s="551" t="s">
        <v>439</v>
      </c>
      <c r="C444" s="551" t="s">
        <v>352</v>
      </c>
      <c r="D444" s="557">
        <v>96113</v>
      </c>
      <c r="E444" s="558" t="s">
        <v>2290</v>
      </c>
      <c r="F444" s="561" t="s">
        <v>504</v>
      </c>
      <c r="G444" s="548">
        <f>'SERVIÇOS G1'!G444</f>
        <v>824</v>
      </c>
      <c r="H444" s="549">
        <v>43.85</v>
      </c>
      <c r="I444" s="550">
        <f t="shared" si="6"/>
        <v>36132.400000000001</v>
      </c>
    </row>
    <row r="445" spans="1:9" s="434" customFormat="1" x14ac:dyDescent="0.2">
      <c r="A445" s="439">
        <v>442</v>
      </c>
      <c r="B445" s="551" t="s">
        <v>439</v>
      </c>
      <c r="C445" s="551" t="s">
        <v>352</v>
      </c>
      <c r="D445" s="562">
        <v>100308</v>
      </c>
      <c r="E445" s="558" t="s">
        <v>2291</v>
      </c>
      <c r="F445" s="559" t="s">
        <v>19</v>
      </c>
      <c r="G445" s="548">
        <f>'SERVIÇOS G1'!G445</f>
        <v>82</v>
      </c>
      <c r="H445" s="549">
        <v>28.73</v>
      </c>
      <c r="I445" s="550">
        <f t="shared" si="6"/>
        <v>2355.86</v>
      </c>
    </row>
    <row r="446" spans="1:9" s="434" customFormat="1" x14ac:dyDescent="0.2">
      <c r="A446" s="439">
        <v>443</v>
      </c>
      <c r="B446" s="551" t="s">
        <v>439</v>
      </c>
      <c r="C446" s="551" t="s">
        <v>352</v>
      </c>
      <c r="D446" s="557">
        <v>100308</v>
      </c>
      <c r="E446" s="558" t="s">
        <v>2292</v>
      </c>
      <c r="F446" s="559" t="s">
        <v>19</v>
      </c>
      <c r="G446" s="548">
        <f>'SERVIÇOS G1'!G446</f>
        <v>82</v>
      </c>
      <c r="H446" s="549">
        <v>28.73</v>
      </c>
      <c r="I446" s="550">
        <f t="shared" si="6"/>
        <v>2355.86</v>
      </c>
    </row>
    <row r="447" spans="1:9" s="434" customFormat="1" x14ac:dyDescent="0.2">
      <c r="A447" s="439">
        <v>444</v>
      </c>
      <c r="B447" s="551" t="s">
        <v>439</v>
      </c>
      <c r="C447" s="551" t="s">
        <v>352</v>
      </c>
      <c r="D447" s="560">
        <v>100308</v>
      </c>
      <c r="E447" s="558" t="s">
        <v>2293</v>
      </c>
      <c r="F447" s="563" t="s">
        <v>19</v>
      </c>
      <c r="G447" s="548">
        <f>'SERVIÇOS G1'!G447</f>
        <v>82</v>
      </c>
      <c r="H447" s="549">
        <v>28.73</v>
      </c>
      <c r="I447" s="550">
        <f t="shared" si="6"/>
        <v>2355.86</v>
      </c>
    </row>
    <row r="448" spans="1:9" s="434" customFormat="1" x14ac:dyDescent="0.2">
      <c r="A448" s="439">
        <v>445</v>
      </c>
      <c r="B448" s="551" t="s">
        <v>439</v>
      </c>
      <c r="C448" s="551" t="s">
        <v>352</v>
      </c>
      <c r="D448" s="560">
        <v>88267</v>
      </c>
      <c r="E448" s="558" t="s">
        <v>2294</v>
      </c>
      <c r="F448" s="563" t="s">
        <v>19</v>
      </c>
      <c r="G448" s="548">
        <f>'SERVIÇOS G1'!G448</f>
        <v>155</v>
      </c>
      <c r="H448" s="549">
        <v>26.56</v>
      </c>
      <c r="I448" s="550">
        <f t="shared" si="6"/>
        <v>4116.8</v>
      </c>
    </row>
    <row r="449" spans="1:9" s="434" customFormat="1" x14ac:dyDescent="0.2">
      <c r="A449" s="439">
        <v>446</v>
      </c>
      <c r="B449" s="551" t="s">
        <v>439</v>
      </c>
      <c r="C449" s="551" t="s">
        <v>352</v>
      </c>
      <c r="D449" s="560">
        <v>88248</v>
      </c>
      <c r="E449" s="558" t="s">
        <v>2295</v>
      </c>
      <c r="F449" s="563" t="s">
        <v>19</v>
      </c>
      <c r="G449" s="548">
        <f>'SERVIÇOS G1'!G449</f>
        <v>155</v>
      </c>
      <c r="H449" s="549">
        <v>20.85</v>
      </c>
      <c r="I449" s="550">
        <f t="shared" si="6"/>
        <v>3231.75</v>
      </c>
    </row>
    <row r="450" spans="1:9" s="434" customFormat="1" x14ac:dyDescent="0.2">
      <c r="A450" s="439">
        <v>447</v>
      </c>
      <c r="B450" s="551" t="s">
        <v>439</v>
      </c>
      <c r="C450" s="551" t="s">
        <v>352</v>
      </c>
      <c r="D450" s="560">
        <v>88250</v>
      </c>
      <c r="E450" s="558" t="s">
        <v>2296</v>
      </c>
      <c r="F450" s="563" t="s">
        <v>19</v>
      </c>
      <c r="G450" s="548">
        <f>'SERVIÇOS G1'!G450</f>
        <v>155</v>
      </c>
      <c r="H450" s="549">
        <v>20.260000000000002</v>
      </c>
      <c r="I450" s="550">
        <f t="shared" si="6"/>
        <v>3140.3</v>
      </c>
    </row>
    <row r="451" spans="1:9" s="434" customFormat="1" ht="31.5" customHeight="1" x14ac:dyDescent="0.2">
      <c r="A451" s="439">
        <v>448</v>
      </c>
      <c r="B451" s="546" t="s">
        <v>1916</v>
      </c>
      <c r="C451" s="551" t="s">
        <v>3208</v>
      </c>
      <c r="D451" s="560">
        <v>5</v>
      </c>
      <c r="E451" s="558" t="s">
        <v>3413</v>
      </c>
      <c r="F451" s="563" t="s">
        <v>351</v>
      </c>
      <c r="G451" s="548">
        <f>'SERVIÇOS G1'!G451</f>
        <v>12</v>
      </c>
      <c r="H451" s="549">
        <v>683.37</v>
      </c>
      <c r="I451" s="550">
        <f t="shared" si="6"/>
        <v>8200.44</v>
      </c>
    </row>
    <row r="452" spans="1:9" s="434" customFormat="1" ht="31.5" customHeight="1" x14ac:dyDescent="0.2">
      <c r="A452" s="439">
        <v>449</v>
      </c>
      <c r="B452" s="546" t="s">
        <v>1916</v>
      </c>
      <c r="C452" s="551" t="s">
        <v>3208</v>
      </c>
      <c r="D452" s="560">
        <v>6</v>
      </c>
      <c r="E452" s="558" t="s">
        <v>3414</v>
      </c>
      <c r="F452" s="563" t="s">
        <v>351</v>
      </c>
      <c r="G452" s="548">
        <f>'SERVIÇOS G1'!G452</f>
        <v>5</v>
      </c>
      <c r="H452" s="549">
        <v>920.52</v>
      </c>
      <c r="I452" s="550">
        <f t="shared" si="6"/>
        <v>4602.6000000000004</v>
      </c>
    </row>
    <row r="453" spans="1:9" s="434" customFormat="1" ht="31.5" customHeight="1" x14ac:dyDescent="0.2">
      <c r="A453" s="439">
        <v>450</v>
      </c>
      <c r="B453" s="551" t="s">
        <v>3415</v>
      </c>
      <c r="C453" s="551" t="s">
        <v>873</v>
      </c>
      <c r="D453" s="560">
        <v>70772</v>
      </c>
      <c r="E453" s="558" t="s">
        <v>3416</v>
      </c>
      <c r="F453" s="563" t="s">
        <v>351</v>
      </c>
      <c r="G453" s="548">
        <f>'SERVIÇOS G1'!G453</f>
        <v>1</v>
      </c>
      <c r="H453" s="549">
        <v>42.5</v>
      </c>
      <c r="I453" s="550">
        <f t="shared" ref="I453:I472" si="7">H453*G453</f>
        <v>42.5</v>
      </c>
    </row>
    <row r="454" spans="1:9" s="434" customFormat="1" ht="31.5" customHeight="1" x14ac:dyDescent="0.2">
      <c r="A454" s="439">
        <v>451</v>
      </c>
      <c r="B454" s="551" t="s">
        <v>3415</v>
      </c>
      <c r="C454" s="551" t="s">
        <v>3208</v>
      </c>
      <c r="D454" s="560">
        <v>7</v>
      </c>
      <c r="E454" s="558" t="s">
        <v>3417</v>
      </c>
      <c r="F454" s="563" t="s">
        <v>351</v>
      </c>
      <c r="G454" s="548">
        <f>'SERVIÇOS G1'!G454</f>
        <v>1</v>
      </c>
      <c r="H454" s="549">
        <v>15</v>
      </c>
      <c r="I454" s="550">
        <f t="shared" si="7"/>
        <v>15</v>
      </c>
    </row>
    <row r="455" spans="1:9" s="434" customFormat="1" ht="31.5" customHeight="1" x14ac:dyDescent="0.2">
      <c r="A455" s="439">
        <v>452</v>
      </c>
      <c r="B455" s="551" t="s">
        <v>3415</v>
      </c>
      <c r="C455" s="551" t="s">
        <v>3208</v>
      </c>
      <c r="D455" s="560">
        <v>8</v>
      </c>
      <c r="E455" s="558" t="s">
        <v>3418</v>
      </c>
      <c r="F455" s="563" t="s">
        <v>351</v>
      </c>
      <c r="G455" s="548">
        <f>'SERVIÇOS G1'!G455</f>
        <v>1</v>
      </c>
      <c r="H455" s="549">
        <v>10</v>
      </c>
      <c r="I455" s="550">
        <f t="shared" si="7"/>
        <v>10</v>
      </c>
    </row>
    <row r="456" spans="1:9" s="434" customFormat="1" ht="31.5" customHeight="1" x14ac:dyDescent="0.2">
      <c r="A456" s="439">
        <v>453</v>
      </c>
      <c r="B456" s="551" t="s">
        <v>3415</v>
      </c>
      <c r="C456" s="551" t="s">
        <v>3208</v>
      </c>
      <c r="D456" s="560">
        <v>9</v>
      </c>
      <c r="E456" s="558" t="s">
        <v>3419</v>
      </c>
      <c r="F456" s="563" t="s">
        <v>351</v>
      </c>
      <c r="G456" s="548">
        <f>'SERVIÇOS G1'!G456</f>
        <v>1</v>
      </c>
      <c r="H456" s="549">
        <v>70</v>
      </c>
      <c r="I456" s="550">
        <f t="shared" si="7"/>
        <v>70</v>
      </c>
    </row>
    <row r="457" spans="1:9" s="434" customFormat="1" ht="31.5" customHeight="1" x14ac:dyDescent="0.2">
      <c r="A457" s="439">
        <v>454</v>
      </c>
      <c r="B457" s="551" t="s">
        <v>637</v>
      </c>
      <c r="C457" s="551" t="s">
        <v>352</v>
      </c>
      <c r="D457" s="560">
        <v>98555</v>
      </c>
      <c r="E457" s="558" t="s">
        <v>3420</v>
      </c>
      <c r="F457" s="563" t="s">
        <v>504</v>
      </c>
      <c r="G457" s="548">
        <f>'SERVIÇOS G1'!G457</f>
        <v>59</v>
      </c>
      <c r="H457" s="549">
        <v>32.01</v>
      </c>
      <c r="I457" s="550">
        <f t="shared" si="7"/>
        <v>1888.59</v>
      </c>
    </row>
    <row r="458" spans="1:9" s="434" customFormat="1" ht="31.5" customHeight="1" x14ac:dyDescent="0.2">
      <c r="A458" s="439">
        <v>455</v>
      </c>
      <c r="B458" s="546" t="s">
        <v>1874</v>
      </c>
      <c r="C458" s="546" t="s">
        <v>2828</v>
      </c>
      <c r="D458" s="546" t="s">
        <v>3421</v>
      </c>
      <c r="E458" s="558" t="s">
        <v>3422</v>
      </c>
      <c r="F458" s="546" t="s">
        <v>445</v>
      </c>
      <c r="G458" s="548">
        <f>'SERVIÇOS G1'!G458</f>
        <v>4</v>
      </c>
      <c r="H458" s="257">
        <v>11.04</v>
      </c>
      <c r="I458" s="550">
        <f t="shared" si="7"/>
        <v>44.16</v>
      </c>
    </row>
    <row r="459" spans="1:9" s="434" customFormat="1" ht="31.5" customHeight="1" x14ac:dyDescent="0.2">
      <c r="A459" s="439">
        <v>456</v>
      </c>
      <c r="B459" s="546" t="s">
        <v>1874</v>
      </c>
      <c r="C459" s="546" t="s">
        <v>2828</v>
      </c>
      <c r="D459" s="546" t="s">
        <v>3421</v>
      </c>
      <c r="E459" s="558" t="s">
        <v>3423</v>
      </c>
      <c r="F459" s="546" t="s">
        <v>445</v>
      </c>
      <c r="G459" s="548">
        <f>'SERVIÇOS G1'!G459</f>
        <v>10</v>
      </c>
      <c r="H459" s="257">
        <v>11.04</v>
      </c>
      <c r="I459" s="550">
        <f t="shared" si="7"/>
        <v>110.4</v>
      </c>
    </row>
    <row r="460" spans="1:9" s="434" customFormat="1" ht="31.5" customHeight="1" x14ac:dyDescent="0.2">
      <c r="A460" s="439">
        <v>457</v>
      </c>
      <c r="B460" s="551" t="s">
        <v>1874</v>
      </c>
      <c r="C460" s="551" t="s">
        <v>3208</v>
      </c>
      <c r="D460" s="560">
        <v>10</v>
      </c>
      <c r="E460" s="558" t="s">
        <v>3424</v>
      </c>
      <c r="F460" s="563" t="s">
        <v>351</v>
      </c>
      <c r="G460" s="548">
        <f>'SERVIÇOS G1'!G460</f>
        <v>1</v>
      </c>
      <c r="H460" s="549">
        <v>50</v>
      </c>
      <c r="I460" s="550">
        <f t="shared" si="7"/>
        <v>50</v>
      </c>
    </row>
    <row r="461" spans="1:9" s="434" customFormat="1" ht="31.5" customHeight="1" x14ac:dyDescent="0.2">
      <c r="A461" s="439">
        <v>458</v>
      </c>
      <c r="B461" s="546" t="s">
        <v>1916</v>
      </c>
      <c r="C461" s="551" t="s">
        <v>2828</v>
      </c>
      <c r="D461" s="560" t="s">
        <v>3425</v>
      </c>
      <c r="E461" s="558" t="s">
        <v>3426</v>
      </c>
      <c r="F461" s="563" t="s">
        <v>19</v>
      </c>
      <c r="G461" s="548">
        <f>'SERVIÇOS G1'!G461</f>
        <v>49</v>
      </c>
      <c r="H461" s="565">
        <v>2.73</v>
      </c>
      <c r="I461" s="550">
        <f t="shared" si="7"/>
        <v>133.77000000000001</v>
      </c>
    </row>
    <row r="462" spans="1:9" s="434" customFormat="1" ht="31.5" customHeight="1" x14ac:dyDescent="0.2">
      <c r="A462" s="439">
        <v>459</v>
      </c>
      <c r="B462" s="551" t="s">
        <v>1916</v>
      </c>
      <c r="C462" s="551" t="s">
        <v>353</v>
      </c>
      <c r="D462" s="560" t="s">
        <v>3427</v>
      </c>
      <c r="E462" s="558" t="s">
        <v>3428</v>
      </c>
      <c r="F462" s="563" t="s">
        <v>351</v>
      </c>
      <c r="G462" s="548">
        <f>'SERVIÇOS G1'!G462</f>
        <v>1</v>
      </c>
      <c r="H462" s="566">
        <v>24989.56</v>
      </c>
      <c r="I462" s="550">
        <f t="shared" si="7"/>
        <v>24989.56</v>
      </c>
    </row>
    <row r="463" spans="1:9" s="434" customFormat="1" ht="31.5" customHeight="1" x14ac:dyDescent="0.2">
      <c r="A463" s="439">
        <v>460</v>
      </c>
      <c r="B463" s="551" t="s">
        <v>1916</v>
      </c>
      <c r="C463" s="551" t="s">
        <v>3208</v>
      </c>
      <c r="D463" s="560">
        <v>11</v>
      </c>
      <c r="E463" s="558" t="s">
        <v>3429</v>
      </c>
      <c r="F463" s="563" t="s">
        <v>351</v>
      </c>
      <c r="G463" s="548">
        <f>'SERVIÇOS G1'!G463</f>
        <v>2</v>
      </c>
      <c r="H463" s="549">
        <v>822.95</v>
      </c>
      <c r="I463" s="550">
        <f t="shared" si="7"/>
        <v>1645.9</v>
      </c>
    </row>
    <row r="464" spans="1:9" s="434" customFormat="1" ht="38.25" x14ac:dyDescent="0.2">
      <c r="A464" s="439">
        <v>461</v>
      </c>
      <c r="B464" s="551" t="s">
        <v>1916</v>
      </c>
      <c r="C464" s="551" t="s">
        <v>352</v>
      </c>
      <c r="D464" s="560">
        <v>102104</v>
      </c>
      <c r="E464" s="558" t="s">
        <v>3430</v>
      </c>
      <c r="F464" s="567" t="s">
        <v>351</v>
      </c>
      <c r="G464" s="548">
        <f>'SERVIÇOS G1'!G464</f>
        <v>1</v>
      </c>
      <c r="H464" s="549">
        <v>15532.47</v>
      </c>
      <c r="I464" s="550">
        <f t="shared" si="7"/>
        <v>15532.47</v>
      </c>
    </row>
    <row r="465" spans="1:9" s="434" customFormat="1" ht="31.5" customHeight="1" x14ac:dyDescent="0.2">
      <c r="A465" s="439">
        <v>462</v>
      </c>
      <c r="B465" s="551" t="s">
        <v>1874</v>
      </c>
      <c r="C465" s="551" t="s">
        <v>3208</v>
      </c>
      <c r="D465" s="560">
        <v>12</v>
      </c>
      <c r="E465" s="558" t="s">
        <v>3431</v>
      </c>
      <c r="F465" s="563" t="s">
        <v>351</v>
      </c>
      <c r="G465" s="548">
        <f>'SERVIÇOS G1'!G465</f>
        <v>1</v>
      </c>
      <c r="H465" s="549">
        <v>320</v>
      </c>
      <c r="I465" s="550">
        <f t="shared" si="7"/>
        <v>320</v>
      </c>
    </row>
    <row r="466" spans="1:9" s="434" customFormat="1" ht="31.5" customHeight="1" x14ac:dyDescent="0.2">
      <c r="A466" s="439">
        <v>463</v>
      </c>
      <c r="B466" s="551" t="s">
        <v>746</v>
      </c>
      <c r="C466" s="551" t="s">
        <v>3208</v>
      </c>
      <c r="D466" s="560">
        <v>13</v>
      </c>
      <c r="E466" s="558" t="s">
        <v>3432</v>
      </c>
      <c r="F466" s="568" t="s">
        <v>351</v>
      </c>
      <c r="G466" s="548">
        <f>'SERVIÇOS G1'!G466</f>
        <v>1</v>
      </c>
      <c r="H466" s="549">
        <v>10</v>
      </c>
      <c r="I466" s="550">
        <f t="shared" si="7"/>
        <v>10</v>
      </c>
    </row>
    <row r="467" spans="1:9" s="434" customFormat="1" ht="31.5" customHeight="1" x14ac:dyDescent="0.2">
      <c r="A467" s="439">
        <v>464</v>
      </c>
      <c r="B467" s="551" t="s">
        <v>746</v>
      </c>
      <c r="C467" s="551" t="s">
        <v>3208</v>
      </c>
      <c r="D467" s="560">
        <v>14</v>
      </c>
      <c r="E467" s="558" t="s">
        <v>3433</v>
      </c>
      <c r="F467" s="563" t="s">
        <v>351</v>
      </c>
      <c r="G467" s="548">
        <f>'SERVIÇOS G1'!G467</f>
        <v>1</v>
      </c>
      <c r="H467" s="549">
        <v>80</v>
      </c>
      <c r="I467" s="550">
        <f t="shared" si="7"/>
        <v>80</v>
      </c>
    </row>
    <row r="468" spans="1:9" s="434" customFormat="1" ht="31.5" customHeight="1" x14ac:dyDescent="0.2">
      <c r="A468" s="439">
        <v>465</v>
      </c>
      <c r="B468" s="551" t="s">
        <v>746</v>
      </c>
      <c r="C468" s="551" t="s">
        <v>3208</v>
      </c>
      <c r="D468" s="560">
        <v>15</v>
      </c>
      <c r="E468" s="558" t="s">
        <v>3434</v>
      </c>
      <c r="F468" s="563" t="s">
        <v>351</v>
      </c>
      <c r="G468" s="548">
        <f>'SERVIÇOS G1'!G468</f>
        <v>1</v>
      </c>
      <c r="H468" s="549">
        <v>210</v>
      </c>
      <c r="I468" s="550">
        <f t="shared" si="7"/>
        <v>210</v>
      </c>
    </row>
    <row r="469" spans="1:9" s="434" customFormat="1" ht="31.5" customHeight="1" x14ac:dyDescent="0.2">
      <c r="A469" s="439">
        <v>466</v>
      </c>
      <c r="B469" s="551" t="s">
        <v>746</v>
      </c>
      <c r="C469" s="551" t="s">
        <v>3208</v>
      </c>
      <c r="D469" s="560">
        <v>16</v>
      </c>
      <c r="E469" s="558" t="s">
        <v>3435</v>
      </c>
      <c r="F469" s="563" t="s">
        <v>351</v>
      </c>
      <c r="G469" s="548">
        <f>'SERVIÇOS G1'!G469</f>
        <v>1</v>
      </c>
      <c r="H469" s="549">
        <v>80</v>
      </c>
      <c r="I469" s="550">
        <f t="shared" si="7"/>
        <v>80</v>
      </c>
    </row>
    <row r="470" spans="1:9" s="434" customFormat="1" ht="31.5" customHeight="1" x14ac:dyDescent="0.2">
      <c r="A470" s="439">
        <v>467</v>
      </c>
      <c r="B470" s="551" t="s">
        <v>746</v>
      </c>
      <c r="C470" s="569" t="s">
        <v>3208</v>
      </c>
      <c r="D470" s="564">
        <v>17</v>
      </c>
      <c r="E470" s="570" t="s">
        <v>3436</v>
      </c>
      <c r="F470" s="567" t="s">
        <v>351</v>
      </c>
      <c r="G470" s="548">
        <f>'SERVIÇOS G1'!G470</f>
        <v>1</v>
      </c>
      <c r="H470" s="549">
        <v>80</v>
      </c>
      <c r="I470" s="550">
        <f t="shared" si="7"/>
        <v>80</v>
      </c>
    </row>
    <row r="471" spans="1:9" s="434" customFormat="1" ht="31.5" customHeight="1" x14ac:dyDescent="0.2">
      <c r="A471" s="439">
        <v>468</v>
      </c>
      <c r="B471" s="551" t="s">
        <v>746</v>
      </c>
      <c r="C471" s="551" t="s">
        <v>3208</v>
      </c>
      <c r="D471" s="560">
        <v>18</v>
      </c>
      <c r="E471" s="558" t="s">
        <v>3437</v>
      </c>
      <c r="F471" s="563" t="s">
        <v>351</v>
      </c>
      <c r="G471" s="548">
        <f>'SERVIÇOS G1'!G471</f>
        <v>1</v>
      </c>
      <c r="H471" s="549">
        <v>200</v>
      </c>
      <c r="I471" s="550">
        <f t="shared" si="7"/>
        <v>200</v>
      </c>
    </row>
    <row r="472" spans="1:9" s="434" customFormat="1" ht="31.5" customHeight="1" x14ac:dyDescent="0.2">
      <c r="A472" s="439">
        <v>469</v>
      </c>
      <c r="B472" s="551" t="s">
        <v>3438</v>
      </c>
      <c r="C472" s="551" t="s">
        <v>349</v>
      </c>
      <c r="D472" s="560">
        <v>1</v>
      </c>
      <c r="E472" s="558" t="s">
        <v>3439</v>
      </c>
      <c r="F472" s="563" t="s">
        <v>3440</v>
      </c>
      <c r="G472" s="548">
        <f>'SERVIÇOS G1'!G472</f>
        <v>988</v>
      </c>
      <c r="H472" s="549">
        <v>73.319999999999993</v>
      </c>
      <c r="I472" s="550">
        <f t="shared" si="7"/>
        <v>72440.160000000003</v>
      </c>
    </row>
    <row r="473" spans="1:9" ht="14.45" customHeight="1" x14ac:dyDescent="0.2">
      <c r="A473" s="258"/>
      <c r="B473" s="259"/>
      <c r="C473" s="259"/>
      <c r="D473" s="259"/>
      <c r="E473" s="260"/>
      <c r="F473" s="1026" t="s">
        <v>46</v>
      </c>
      <c r="G473" s="1027"/>
      <c r="H473" s="1028"/>
      <c r="I473" s="574">
        <f>SUM(I4:I472)</f>
        <v>3570577.47</v>
      </c>
    </row>
    <row r="474" spans="1:9" x14ac:dyDescent="0.2">
      <c r="A474" s="258"/>
      <c r="B474" s="259"/>
      <c r="C474" s="259"/>
      <c r="D474" s="259"/>
      <c r="E474" s="260"/>
      <c r="F474" s="1029" t="s">
        <v>437</v>
      </c>
      <c r="G474" s="1030"/>
      <c r="H474" s="1031"/>
      <c r="I474" s="575"/>
    </row>
    <row r="475" spans="1:9" ht="14.45" customHeight="1" x14ac:dyDescent="0.2">
      <c r="A475" s="258"/>
      <c r="B475" s="259"/>
      <c r="C475" s="259"/>
      <c r="D475" s="259"/>
      <c r="E475" s="260"/>
      <c r="F475" s="1023" t="s">
        <v>2303</v>
      </c>
      <c r="G475" s="1024"/>
      <c r="H475" s="1025"/>
      <c r="I475" s="575"/>
    </row>
    <row r="476" spans="1:9" x14ac:dyDescent="0.2">
      <c r="A476" s="258"/>
      <c r="B476" s="259"/>
      <c r="C476" s="259"/>
      <c r="D476" s="259"/>
      <c r="E476" s="260"/>
      <c r="F476" s="1023" t="s">
        <v>2300</v>
      </c>
      <c r="G476" s="1024"/>
      <c r="H476" s="1025"/>
      <c r="I476" s="576"/>
    </row>
    <row r="477" spans="1:9" x14ac:dyDescent="0.2">
      <c r="A477" s="258"/>
      <c r="B477" s="259"/>
      <c r="C477" s="259"/>
      <c r="D477" s="259"/>
      <c r="E477" s="260"/>
      <c r="F477" s="1023" t="s">
        <v>2301</v>
      </c>
      <c r="G477" s="1024"/>
      <c r="H477" s="1025"/>
      <c r="I477" s="577"/>
    </row>
    <row r="478" spans="1:9" x14ac:dyDescent="0.2">
      <c r="A478" s="258"/>
      <c r="B478" s="259"/>
      <c r="C478" s="259"/>
      <c r="D478" s="259"/>
      <c r="E478" s="260"/>
      <c r="F478" s="1023" t="s">
        <v>2302</v>
      </c>
      <c r="G478" s="1024"/>
      <c r="H478" s="1025"/>
      <c r="I478" s="577"/>
    </row>
    <row r="479" spans="1:9" x14ac:dyDescent="0.2">
      <c r="A479" s="258"/>
      <c r="B479" s="259"/>
      <c r="C479" s="259"/>
      <c r="D479" s="259"/>
      <c r="E479" s="260"/>
      <c r="F479" s="259"/>
      <c r="G479" s="261"/>
      <c r="H479" s="262"/>
      <c r="I479" s="263"/>
    </row>
    <row r="480" spans="1:9" x14ac:dyDescent="0.2">
      <c r="A480" s="258"/>
      <c r="B480" s="259"/>
      <c r="C480" s="259"/>
      <c r="D480" s="259"/>
      <c r="E480" s="260"/>
      <c r="F480" s="259"/>
      <c r="G480" s="261"/>
      <c r="H480" s="262"/>
      <c r="I480" s="263"/>
    </row>
    <row r="481" spans="1:9" x14ac:dyDescent="0.2">
      <c r="A481" s="258"/>
      <c r="B481" s="259"/>
      <c r="C481" s="259"/>
      <c r="D481" s="259"/>
      <c r="E481" s="260"/>
      <c r="F481" s="259"/>
      <c r="G481" s="261"/>
      <c r="H481" s="262"/>
      <c r="I481" s="263"/>
    </row>
    <row r="482" spans="1:9" x14ac:dyDescent="0.2">
      <c r="A482" s="258"/>
      <c r="B482" s="259"/>
      <c r="C482" s="259"/>
      <c r="D482" s="259"/>
      <c r="E482" s="260"/>
      <c r="F482" s="259"/>
      <c r="G482" s="261"/>
      <c r="H482" s="262"/>
      <c r="I482" s="263"/>
    </row>
    <row r="483" spans="1:9" x14ac:dyDescent="0.2">
      <c r="A483" s="258"/>
      <c r="B483" s="259"/>
      <c r="C483" s="259"/>
      <c r="D483" s="259"/>
      <c r="E483" s="260"/>
      <c r="F483" s="259"/>
      <c r="G483" s="261"/>
      <c r="H483" s="262"/>
      <c r="I483" s="263"/>
    </row>
    <row r="484" spans="1:9" x14ac:dyDescent="0.2">
      <c r="A484" s="258"/>
      <c r="B484" s="259"/>
      <c r="C484" s="259"/>
      <c r="D484" s="259"/>
      <c r="E484" s="260"/>
      <c r="F484" s="259"/>
      <c r="G484" s="261"/>
      <c r="H484" s="262"/>
      <c r="I484" s="263"/>
    </row>
    <row r="485" spans="1:9" x14ac:dyDescent="0.2">
      <c r="A485" s="258"/>
      <c r="B485" s="259"/>
      <c r="C485" s="259"/>
      <c r="D485" s="259"/>
      <c r="E485" s="260"/>
      <c r="F485" s="259"/>
      <c r="G485" s="261"/>
      <c r="H485" s="262"/>
      <c r="I485" s="263"/>
    </row>
    <row r="486" spans="1:9" x14ac:dyDescent="0.2">
      <c r="A486" s="258"/>
      <c r="B486" s="259"/>
      <c r="C486" s="259"/>
      <c r="D486" s="259"/>
      <c r="E486" s="260"/>
      <c r="F486" s="259"/>
      <c r="G486" s="261"/>
      <c r="H486" s="262"/>
      <c r="I486" s="263"/>
    </row>
    <row r="487" spans="1:9" x14ac:dyDescent="0.2">
      <c r="A487" s="258"/>
      <c r="B487" s="259"/>
      <c r="C487" s="259"/>
      <c r="D487" s="259"/>
      <c r="E487" s="260"/>
      <c r="F487" s="259"/>
      <c r="G487" s="261"/>
      <c r="H487" s="262"/>
      <c r="I487" s="263"/>
    </row>
    <row r="488" spans="1:9" x14ac:dyDescent="0.2">
      <c r="A488" s="258"/>
      <c r="B488" s="259"/>
      <c r="C488" s="259"/>
      <c r="D488" s="259"/>
      <c r="E488" s="260"/>
      <c r="F488" s="259"/>
      <c r="G488" s="261"/>
      <c r="H488" s="262"/>
      <c r="I488" s="263"/>
    </row>
    <row r="489" spans="1:9" x14ac:dyDescent="0.2">
      <c r="A489" s="258"/>
      <c r="B489" s="259"/>
      <c r="C489" s="259"/>
      <c r="D489" s="259"/>
      <c r="E489" s="260"/>
      <c r="F489" s="259"/>
      <c r="G489" s="261"/>
      <c r="H489" s="262"/>
      <c r="I489" s="263"/>
    </row>
    <row r="490" spans="1:9" x14ac:dyDescent="0.2">
      <c r="A490" s="258"/>
      <c r="B490" s="259"/>
      <c r="C490" s="259"/>
      <c r="D490" s="259"/>
      <c r="E490" s="260"/>
      <c r="F490" s="259"/>
      <c r="G490" s="261"/>
      <c r="H490" s="262"/>
      <c r="I490" s="263"/>
    </row>
    <row r="491" spans="1:9" x14ac:dyDescent="0.2">
      <c r="A491" s="258"/>
      <c r="B491" s="259"/>
      <c r="C491" s="259"/>
      <c r="D491" s="259"/>
      <c r="E491" s="260"/>
      <c r="F491" s="259"/>
      <c r="G491" s="261"/>
      <c r="H491" s="262"/>
      <c r="I491" s="263"/>
    </row>
    <row r="492" spans="1:9" x14ac:dyDescent="0.2">
      <c r="A492" s="258"/>
      <c r="B492" s="259"/>
      <c r="C492" s="259"/>
      <c r="D492" s="259"/>
      <c r="E492" s="260"/>
      <c r="F492" s="259"/>
      <c r="G492" s="261"/>
      <c r="H492" s="262"/>
      <c r="I492" s="263"/>
    </row>
    <row r="493" spans="1:9" x14ac:dyDescent="0.2">
      <c r="A493" s="258"/>
      <c r="B493" s="259"/>
      <c r="C493" s="259"/>
      <c r="D493" s="259"/>
      <c r="E493" s="260"/>
      <c r="F493" s="259"/>
      <c r="G493" s="261"/>
      <c r="H493" s="262"/>
      <c r="I493" s="263"/>
    </row>
    <row r="494" spans="1:9" x14ac:dyDescent="0.2">
      <c r="A494" s="258"/>
      <c r="B494" s="259"/>
      <c r="C494" s="259"/>
      <c r="D494" s="259"/>
      <c r="E494" s="260"/>
      <c r="F494" s="259"/>
      <c r="G494" s="261"/>
      <c r="H494" s="262"/>
      <c r="I494" s="263"/>
    </row>
    <row r="495" spans="1:9" x14ac:dyDescent="0.2">
      <c r="A495" s="258"/>
      <c r="B495" s="259"/>
      <c r="C495" s="259"/>
      <c r="D495" s="259"/>
      <c r="E495" s="260"/>
      <c r="F495" s="259"/>
      <c r="G495" s="261"/>
      <c r="H495" s="262"/>
      <c r="I495" s="263"/>
    </row>
    <row r="496" spans="1:9" x14ac:dyDescent="0.2">
      <c r="A496" s="258"/>
      <c r="B496" s="259"/>
      <c r="C496" s="259"/>
      <c r="D496" s="259"/>
      <c r="E496" s="260"/>
      <c r="F496" s="259"/>
      <c r="G496" s="261"/>
      <c r="H496" s="262"/>
      <c r="I496" s="263"/>
    </row>
    <row r="497" spans="1:9" x14ac:dyDescent="0.2">
      <c r="A497" s="258"/>
      <c r="B497" s="259"/>
      <c r="C497" s="259"/>
      <c r="D497" s="259"/>
      <c r="E497" s="260"/>
      <c r="F497" s="259"/>
      <c r="G497" s="261"/>
      <c r="H497" s="262"/>
      <c r="I497" s="263"/>
    </row>
    <row r="498" spans="1:9" x14ac:dyDescent="0.2">
      <c r="A498" s="258"/>
      <c r="B498" s="259"/>
      <c r="C498" s="259"/>
      <c r="D498" s="259"/>
      <c r="E498" s="260"/>
      <c r="F498" s="259"/>
      <c r="G498" s="261"/>
      <c r="H498" s="262"/>
      <c r="I498" s="263"/>
    </row>
    <row r="499" spans="1:9" x14ac:dyDescent="0.2">
      <c r="A499" s="258"/>
      <c r="B499" s="259"/>
      <c r="C499" s="259"/>
      <c r="D499" s="259"/>
      <c r="E499" s="260"/>
      <c r="F499" s="259"/>
      <c r="G499" s="261"/>
      <c r="H499" s="262"/>
      <c r="I499" s="263"/>
    </row>
    <row r="500" spans="1:9" x14ac:dyDescent="0.2">
      <c r="A500" s="258"/>
      <c r="B500" s="259"/>
      <c r="C500" s="259"/>
      <c r="D500" s="259"/>
      <c r="E500" s="260"/>
      <c r="F500" s="259"/>
      <c r="G500" s="261"/>
      <c r="H500" s="262"/>
      <c r="I500" s="263"/>
    </row>
    <row r="501" spans="1:9" x14ac:dyDescent="0.2">
      <c r="A501" s="258"/>
      <c r="B501" s="259"/>
      <c r="C501" s="259"/>
      <c r="D501" s="259"/>
      <c r="E501" s="260"/>
      <c r="F501" s="259"/>
      <c r="G501" s="261"/>
      <c r="H501" s="262"/>
      <c r="I501" s="263"/>
    </row>
    <row r="502" spans="1:9" x14ac:dyDescent="0.2">
      <c r="A502" s="258"/>
      <c r="B502" s="259"/>
      <c r="C502" s="259"/>
      <c r="D502" s="259"/>
      <c r="E502" s="260"/>
      <c r="F502" s="259"/>
      <c r="G502" s="261"/>
      <c r="H502" s="262"/>
      <c r="I502" s="263"/>
    </row>
    <row r="503" spans="1:9" x14ac:dyDescent="0.2">
      <c r="A503" s="258"/>
      <c r="B503" s="259"/>
      <c r="C503" s="259"/>
      <c r="D503" s="259"/>
      <c r="E503" s="260"/>
      <c r="F503" s="259"/>
      <c r="G503" s="261"/>
      <c r="H503" s="262"/>
      <c r="I503" s="263"/>
    </row>
    <row r="504" spans="1:9" x14ac:dyDescent="0.2">
      <c r="A504" s="258"/>
      <c r="B504" s="259"/>
      <c r="C504" s="259"/>
      <c r="D504" s="259"/>
      <c r="E504" s="260"/>
      <c r="F504" s="259"/>
      <c r="G504" s="261"/>
      <c r="H504" s="262"/>
      <c r="I504" s="263"/>
    </row>
    <row r="505" spans="1:9" x14ac:dyDescent="0.2">
      <c r="A505" s="258"/>
      <c r="B505" s="259"/>
      <c r="C505" s="259"/>
      <c r="D505" s="259"/>
      <c r="E505" s="260"/>
      <c r="F505" s="259"/>
      <c r="G505" s="261"/>
      <c r="H505" s="262"/>
      <c r="I505" s="263"/>
    </row>
    <row r="506" spans="1:9" x14ac:dyDescent="0.2">
      <c r="A506" s="258"/>
      <c r="B506" s="259"/>
      <c r="C506" s="259"/>
      <c r="D506" s="259"/>
      <c r="E506" s="260"/>
      <c r="F506" s="259"/>
      <c r="G506" s="261"/>
      <c r="H506" s="262"/>
      <c r="I506" s="263"/>
    </row>
    <row r="507" spans="1:9" x14ac:dyDescent="0.2">
      <c r="A507" s="258"/>
      <c r="B507" s="259"/>
      <c r="C507" s="259"/>
      <c r="D507" s="259"/>
      <c r="E507" s="260"/>
      <c r="F507" s="259"/>
      <c r="G507" s="261"/>
      <c r="H507" s="262"/>
      <c r="I507" s="263"/>
    </row>
    <row r="508" spans="1:9" x14ac:dyDescent="0.2">
      <c r="A508" s="258"/>
      <c r="B508" s="259"/>
      <c r="C508" s="259"/>
      <c r="D508" s="259"/>
      <c r="E508" s="260"/>
      <c r="F508" s="259"/>
      <c r="G508" s="261"/>
      <c r="H508" s="262"/>
      <c r="I508" s="263"/>
    </row>
    <row r="509" spans="1:9" x14ac:dyDescent="0.2">
      <c r="A509" s="258"/>
      <c r="B509" s="259"/>
      <c r="C509" s="259"/>
      <c r="D509" s="259"/>
      <c r="E509" s="260"/>
      <c r="F509" s="259"/>
      <c r="G509" s="261"/>
      <c r="H509" s="262"/>
      <c r="I509" s="263"/>
    </row>
    <row r="510" spans="1:9" x14ac:dyDescent="0.2">
      <c r="A510" s="258"/>
      <c r="B510" s="259"/>
      <c r="C510" s="259"/>
      <c r="D510" s="259"/>
      <c r="E510" s="260"/>
      <c r="F510" s="259"/>
      <c r="G510" s="261"/>
      <c r="H510" s="262"/>
      <c r="I510" s="263"/>
    </row>
    <row r="511" spans="1:9" x14ac:dyDescent="0.2">
      <c r="A511" s="258"/>
      <c r="B511" s="259"/>
      <c r="C511" s="259"/>
      <c r="D511" s="259"/>
      <c r="E511" s="260"/>
      <c r="F511" s="259"/>
      <c r="G511" s="261"/>
      <c r="H511" s="262"/>
      <c r="I511" s="263"/>
    </row>
    <row r="512" spans="1:9" x14ac:dyDescent="0.2">
      <c r="A512" s="258"/>
      <c r="B512" s="259"/>
      <c r="C512" s="259"/>
      <c r="D512" s="259"/>
      <c r="E512" s="260"/>
      <c r="F512" s="259"/>
      <c r="G512" s="261"/>
      <c r="H512" s="262"/>
      <c r="I512" s="263"/>
    </row>
    <row r="513" spans="1:9" x14ac:dyDescent="0.2">
      <c r="A513" s="258"/>
      <c r="B513" s="259"/>
      <c r="C513" s="259"/>
      <c r="D513" s="259"/>
      <c r="E513" s="260"/>
      <c r="F513" s="259"/>
      <c r="G513" s="261"/>
      <c r="H513" s="262"/>
      <c r="I513" s="263"/>
    </row>
    <row r="514" spans="1:9" x14ac:dyDescent="0.2">
      <c r="A514" s="258"/>
      <c r="B514" s="259"/>
      <c r="C514" s="259"/>
      <c r="D514" s="259"/>
      <c r="E514" s="260"/>
      <c r="F514" s="259"/>
      <c r="G514" s="261"/>
      <c r="H514" s="262"/>
      <c r="I514" s="263"/>
    </row>
    <row r="515" spans="1:9" x14ac:dyDescent="0.2">
      <c r="A515" s="258"/>
      <c r="B515" s="259"/>
      <c r="C515" s="259"/>
      <c r="D515" s="259"/>
      <c r="E515" s="260"/>
      <c r="F515" s="259"/>
      <c r="G515" s="261"/>
      <c r="H515" s="262"/>
      <c r="I515" s="263"/>
    </row>
    <row r="516" spans="1:9" x14ac:dyDescent="0.2">
      <c r="A516" s="258"/>
      <c r="B516" s="259"/>
      <c r="C516" s="259"/>
      <c r="D516" s="259"/>
      <c r="E516" s="260"/>
      <c r="F516" s="259"/>
      <c r="G516" s="261"/>
      <c r="H516" s="262"/>
      <c r="I516" s="263"/>
    </row>
    <row r="517" spans="1:9" x14ac:dyDescent="0.2">
      <c r="A517" s="258"/>
      <c r="B517" s="259"/>
      <c r="C517" s="259"/>
      <c r="D517" s="259"/>
      <c r="E517" s="260"/>
      <c r="F517" s="259"/>
      <c r="G517" s="261"/>
      <c r="H517" s="262"/>
      <c r="I517" s="263"/>
    </row>
    <row r="518" spans="1:9" x14ac:dyDescent="0.2">
      <c r="A518" s="258"/>
      <c r="B518" s="259"/>
      <c r="C518" s="259"/>
      <c r="D518" s="259"/>
      <c r="E518" s="260"/>
      <c r="F518" s="259"/>
      <c r="G518" s="261"/>
      <c r="H518" s="262"/>
      <c r="I518" s="263"/>
    </row>
    <row r="519" spans="1:9" x14ac:dyDescent="0.2">
      <c r="A519" s="258"/>
      <c r="B519" s="259"/>
      <c r="C519" s="259"/>
      <c r="D519" s="259"/>
      <c r="E519" s="260"/>
      <c r="F519" s="259"/>
      <c r="G519" s="261"/>
      <c r="H519" s="262"/>
      <c r="I519" s="263"/>
    </row>
    <row r="520" spans="1:9" x14ac:dyDescent="0.2">
      <c r="A520" s="258"/>
      <c r="B520" s="259"/>
      <c r="C520" s="259"/>
      <c r="D520" s="259"/>
      <c r="E520" s="260"/>
      <c r="F520" s="259"/>
      <c r="G520" s="261"/>
      <c r="H520" s="262"/>
      <c r="I520" s="263"/>
    </row>
    <row r="521" spans="1:9" x14ac:dyDescent="0.2">
      <c r="A521" s="258"/>
      <c r="B521" s="259"/>
      <c r="C521" s="259"/>
      <c r="D521" s="259"/>
      <c r="E521" s="260"/>
      <c r="F521" s="259"/>
      <c r="G521" s="261"/>
      <c r="H521" s="262"/>
      <c r="I521" s="263"/>
    </row>
    <row r="522" spans="1:9" x14ac:dyDescent="0.2">
      <c r="A522" s="258"/>
      <c r="B522" s="259"/>
      <c r="C522" s="259"/>
      <c r="D522" s="259"/>
      <c r="E522" s="260"/>
      <c r="F522" s="259"/>
      <c r="G522" s="261"/>
      <c r="H522" s="262"/>
      <c r="I522" s="263"/>
    </row>
    <row r="523" spans="1:9" x14ac:dyDescent="0.2">
      <c r="A523" s="258"/>
      <c r="B523" s="259"/>
      <c r="C523" s="259"/>
      <c r="D523" s="259"/>
      <c r="E523" s="260"/>
      <c r="F523" s="259"/>
      <c r="G523" s="261"/>
      <c r="H523" s="262"/>
      <c r="I523" s="263"/>
    </row>
    <row r="524" spans="1:9" x14ac:dyDescent="0.2">
      <c r="A524" s="258"/>
      <c r="B524" s="259"/>
      <c r="C524" s="259"/>
      <c r="D524" s="259"/>
      <c r="E524" s="260"/>
      <c r="F524" s="259"/>
      <c r="G524" s="261"/>
      <c r="H524" s="262"/>
      <c r="I524" s="263"/>
    </row>
    <row r="525" spans="1:9" x14ac:dyDescent="0.2">
      <c r="A525" s="258"/>
      <c r="B525" s="259"/>
      <c r="C525" s="259"/>
      <c r="D525" s="259"/>
      <c r="E525" s="260"/>
      <c r="F525" s="259"/>
      <c r="G525" s="261"/>
      <c r="H525" s="262"/>
      <c r="I525" s="263"/>
    </row>
    <row r="526" spans="1:9" x14ac:dyDescent="0.2">
      <c r="A526" s="258"/>
      <c r="B526" s="259"/>
      <c r="C526" s="259"/>
      <c r="D526" s="259"/>
      <c r="E526" s="260"/>
      <c r="F526" s="259"/>
      <c r="G526" s="261"/>
      <c r="H526" s="262"/>
      <c r="I526" s="263"/>
    </row>
    <row r="527" spans="1:9" x14ac:dyDescent="0.2">
      <c r="A527" s="258"/>
      <c r="B527" s="259"/>
      <c r="C527" s="259"/>
      <c r="D527" s="259"/>
      <c r="E527" s="260"/>
      <c r="F527" s="259"/>
      <c r="G527" s="261"/>
      <c r="H527" s="262"/>
      <c r="I527" s="263"/>
    </row>
    <row r="528" spans="1:9" x14ac:dyDescent="0.2">
      <c r="A528" s="258"/>
      <c r="B528" s="259"/>
      <c r="C528" s="259"/>
      <c r="D528" s="259"/>
      <c r="E528" s="260"/>
      <c r="F528" s="259"/>
      <c r="G528" s="261"/>
      <c r="H528" s="262"/>
      <c r="I528" s="263"/>
    </row>
    <row r="529" spans="1:9" x14ac:dyDescent="0.2">
      <c r="A529" s="258"/>
      <c r="B529" s="259"/>
      <c r="C529" s="259"/>
      <c r="D529" s="259"/>
      <c r="E529" s="260"/>
      <c r="F529" s="259"/>
      <c r="G529" s="261"/>
      <c r="H529" s="262"/>
      <c r="I529" s="263"/>
    </row>
    <row r="530" spans="1:9" x14ac:dyDescent="0.2">
      <c r="A530" s="258"/>
      <c r="B530" s="259"/>
      <c r="C530" s="259"/>
      <c r="D530" s="259"/>
      <c r="E530" s="260"/>
      <c r="F530" s="259"/>
      <c r="G530" s="261"/>
      <c r="H530" s="262"/>
      <c r="I530" s="263"/>
    </row>
    <row r="531" spans="1:9" x14ac:dyDescent="0.2">
      <c r="A531" s="258"/>
      <c r="B531" s="259"/>
      <c r="C531" s="259"/>
      <c r="D531" s="259"/>
      <c r="E531" s="260"/>
      <c r="F531" s="259"/>
      <c r="G531" s="261"/>
      <c r="H531" s="262"/>
      <c r="I531" s="263"/>
    </row>
    <row r="532" spans="1:9" x14ac:dyDescent="0.2">
      <c r="A532" s="258"/>
      <c r="B532" s="259"/>
      <c r="C532" s="259"/>
      <c r="D532" s="259"/>
      <c r="E532" s="260"/>
      <c r="F532" s="259"/>
      <c r="G532" s="261"/>
      <c r="H532" s="262"/>
      <c r="I532" s="263"/>
    </row>
    <row r="533" spans="1:9" x14ac:dyDescent="0.2">
      <c r="A533" s="258"/>
      <c r="B533" s="259"/>
      <c r="C533" s="259"/>
      <c r="D533" s="259"/>
      <c r="E533" s="260"/>
      <c r="F533" s="259"/>
      <c r="G533" s="261"/>
      <c r="H533" s="262"/>
      <c r="I533" s="263"/>
    </row>
    <row r="534" spans="1:9" x14ac:dyDescent="0.2">
      <c r="A534" s="258"/>
      <c r="B534" s="259"/>
      <c r="C534" s="259"/>
      <c r="D534" s="259"/>
      <c r="E534" s="260"/>
      <c r="F534" s="259"/>
      <c r="G534" s="261"/>
      <c r="H534" s="262"/>
      <c r="I534" s="263"/>
    </row>
    <row r="535" spans="1:9" x14ac:dyDescent="0.2">
      <c r="A535" s="258"/>
      <c r="B535" s="259"/>
      <c r="C535" s="259"/>
      <c r="D535" s="259"/>
      <c r="E535" s="260"/>
      <c r="F535" s="259"/>
      <c r="G535" s="261"/>
      <c r="H535" s="262"/>
      <c r="I535" s="263"/>
    </row>
    <row r="536" spans="1:9" x14ac:dyDescent="0.2">
      <c r="A536" s="258"/>
      <c r="B536" s="259"/>
      <c r="C536" s="259"/>
      <c r="D536" s="259"/>
      <c r="E536" s="260"/>
      <c r="F536" s="259"/>
      <c r="G536" s="261"/>
      <c r="H536" s="262"/>
      <c r="I536" s="263"/>
    </row>
    <row r="537" spans="1:9" x14ac:dyDescent="0.2">
      <c r="A537" s="258"/>
      <c r="B537" s="259"/>
      <c r="C537" s="259"/>
      <c r="D537" s="259"/>
      <c r="E537" s="260"/>
      <c r="F537" s="259"/>
      <c r="G537" s="261"/>
      <c r="H537" s="262"/>
      <c r="I537" s="263"/>
    </row>
    <row r="538" spans="1:9" x14ac:dyDescent="0.2">
      <c r="A538" s="258"/>
      <c r="B538" s="259"/>
      <c r="C538" s="259"/>
      <c r="D538" s="259"/>
      <c r="E538" s="260"/>
      <c r="F538" s="259"/>
      <c r="G538" s="261"/>
      <c r="H538" s="262"/>
      <c r="I538" s="263"/>
    </row>
    <row r="539" spans="1:9" x14ac:dyDescent="0.2">
      <c r="A539" s="258"/>
      <c r="B539" s="259"/>
      <c r="C539" s="259"/>
      <c r="D539" s="259"/>
      <c r="E539" s="260"/>
      <c r="F539" s="259"/>
      <c r="G539" s="261"/>
      <c r="H539" s="262"/>
      <c r="I539" s="263"/>
    </row>
    <row r="540" spans="1:9" x14ac:dyDescent="0.2">
      <c r="A540" s="258"/>
      <c r="B540" s="259"/>
      <c r="C540" s="259"/>
      <c r="D540" s="259"/>
      <c r="E540" s="260"/>
      <c r="F540" s="259"/>
      <c r="G540" s="261"/>
      <c r="H540" s="262"/>
      <c r="I540" s="263"/>
    </row>
    <row r="541" spans="1:9" x14ac:dyDescent="0.2">
      <c r="A541" s="258"/>
      <c r="B541" s="259"/>
      <c r="C541" s="259"/>
      <c r="D541" s="259"/>
      <c r="E541" s="260"/>
      <c r="F541" s="259"/>
      <c r="G541" s="261"/>
      <c r="H541" s="262"/>
      <c r="I541" s="263"/>
    </row>
    <row r="542" spans="1:9" x14ac:dyDescent="0.2">
      <c r="A542" s="258"/>
      <c r="B542" s="259"/>
      <c r="C542" s="259"/>
      <c r="D542" s="259"/>
      <c r="E542" s="260"/>
      <c r="F542" s="259"/>
      <c r="G542" s="261"/>
      <c r="H542" s="262"/>
      <c r="I542" s="263"/>
    </row>
    <row r="543" spans="1:9" x14ac:dyDescent="0.2">
      <c r="A543" s="258"/>
      <c r="B543" s="259"/>
      <c r="C543" s="259"/>
      <c r="D543" s="259"/>
      <c r="E543" s="260"/>
      <c r="F543" s="259"/>
      <c r="G543" s="261"/>
      <c r="H543" s="262"/>
      <c r="I543" s="263"/>
    </row>
    <row r="544" spans="1:9" x14ac:dyDescent="0.2">
      <c r="A544" s="258"/>
      <c r="B544" s="259"/>
      <c r="C544" s="259"/>
      <c r="D544" s="259"/>
      <c r="E544" s="260"/>
      <c r="F544" s="259"/>
      <c r="G544" s="261"/>
      <c r="H544" s="262"/>
      <c r="I544" s="263"/>
    </row>
    <row r="545" spans="1:9" x14ac:dyDescent="0.2">
      <c r="A545" s="258"/>
      <c r="B545" s="259"/>
      <c r="C545" s="259"/>
      <c r="D545" s="259"/>
      <c r="E545" s="260"/>
      <c r="F545" s="259"/>
      <c r="G545" s="261"/>
      <c r="H545" s="262"/>
      <c r="I545" s="263"/>
    </row>
    <row r="546" spans="1:9" x14ac:dyDescent="0.2">
      <c r="A546" s="258"/>
      <c r="B546" s="259"/>
      <c r="C546" s="259"/>
      <c r="D546" s="259"/>
      <c r="E546" s="260"/>
      <c r="F546" s="259"/>
      <c r="G546" s="261"/>
      <c r="H546" s="262"/>
      <c r="I546" s="263"/>
    </row>
    <row r="547" spans="1:9" x14ac:dyDescent="0.2">
      <c r="A547" s="258"/>
      <c r="B547" s="259"/>
      <c r="C547" s="259"/>
      <c r="D547" s="259"/>
      <c r="E547" s="260"/>
      <c r="F547" s="259"/>
      <c r="G547" s="261"/>
      <c r="H547" s="262"/>
      <c r="I547" s="263"/>
    </row>
    <row r="548" spans="1:9" x14ac:dyDescent="0.2">
      <c r="A548" s="258"/>
      <c r="B548" s="259"/>
      <c r="C548" s="259"/>
      <c r="D548" s="259"/>
      <c r="E548" s="260"/>
      <c r="F548" s="259"/>
      <c r="G548" s="261"/>
      <c r="H548" s="262"/>
      <c r="I548" s="263"/>
    </row>
    <row r="549" spans="1:9" x14ac:dyDescent="0.2">
      <c r="A549" s="258"/>
      <c r="B549" s="259"/>
      <c r="C549" s="259"/>
      <c r="D549" s="259"/>
      <c r="E549" s="260"/>
      <c r="F549" s="259"/>
      <c r="G549" s="261"/>
      <c r="H549" s="262"/>
      <c r="I549" s="263"/>
    </row>
    <row r="550" spans="1:9" x14ac:dyDescent="0.2">
      <c r="A550" s="258"/>
      <c r="B550" s="259"/>
      <c r="C550" s="259"/>
      <c r="D550" s="259"/>
      <c r="E550" s="260"/>
      <c r="F550" s="259"/>
      <c r="G550" s="261"/>
      <c r="H550" s="262"/>
      <c r="I550" s="263"/>
    </row>
    <row r="551" spans="1:9" x14ac:dyDescent="0.2">
      <c r="A551" s="258"/>
      <c r="B551" s="259"/>
      <c r="C551" s="259"/>
      <c r="D551" s="259"/>
      <c r="E551" s="260"/>
      <c r="F551" s="259"/>
      <c r="G551" s="261"/>
      <c r="H551" s="262"/>
      <c r="I551" s="263"/>
    </row>
    <row r="552" spans="1:9" x14ac:dyDescent="0.2">
      <c r="A552" s="258"/>
      <c r="B552" s="259"/>
      <c r="C552" s="259"/>
      <c r="D552" s="259"/>
      <c r="E552" s="260"/>
      <c r="F552" s="259"/>
      <c r="G552" s="261"/>
      <c r="H552" s="262"/>
      <c r="I552" s="263"/>
    </row>
    <row r="553" spans="1:9" x14ac:dyDescent="0.2">
      <c r="A553" s="258"/>
      <c r="B553" s="259"/>
      <c r="C553" s="259"/>
      <c r="D553" s="259"/>
      <c r="E553" s="260"/>
      <c r="F553" s="259"/>
      <c r="G553" s="261"/>
      <c r="H553" s="262"/>
      <c r="I553" s="263"/>
    </row>
    <row r="554" spans="1:9" x14ac:dyDescent="0.2">
      <c r="A554" s="258"/>
      <c r="B554" s="259"/>
      <c r="C554" s="259"/>
      <c r="D554" s="259"/>
      <c r="E554" s="260"/>
      <c r="F554" s="259"/>
      <c r="G554" s="261"/>
      <c r="H554" s="262"/>
      <c r="I554" s="263"/>
    </row>
    <row r="555" spans="1:9" x14ac:dyDescent="0.2">
      <c r="A555" s="258"/>
      <c r="B555" s="259"/>
      <c r="C555" s="259"/>
      <c r="D555" s="259"/>
      <c r="E555" s="260"/>
      <c r="F555" s="259"/>
      <c r="G555" s="261"/>
      <c r="H555" s="262"/>
      <c r="I555" s="263"/>
    </row>
    <row r="556" spans="1:9" x14ac:dyDescent="0.2">
      <c r="A556" s="258"/>
      <c r="B556" s="259"/>
      <c r="C556" s="259"/>
      <c r="D556" s="259"/>
      <c r="E556" s="260"/>
      <c r="F556" s="259"/>
      <c r="G556" s="261"/>
      <c r="H556" s="262"/>
      <c r="I556" s="263"/>
    </row>
    <row r="557" spans="1:9" x14ac:dyDescent="0.2">
      <c r="A557" s="258"/>
      <c r="B557" s="259"/>
      <c r="C557" s="259"/>
      <c r="D557" s="259"/>
      <c r="E557" s="260"/>
      <c r="F557" s="259"/>
      <c r="G557" s="261"/>
      <c r="H557" s="262"/>
      <c r="I557" s="263"/>
    </row>
    <row r="558" spans="1:9" x14ac:dyDescent="0.2">
      <c r="A558" s="258"/>
      <c r="B558" s="259"/>
      <c r="C558" s="259"/>
      <c r="D558" s="259"/>
      <c r="E558" s="260"/>
      <c r="F558" s="259"/>
      <c r="G558" s="261"/>
      <c r="H558" s="262"/>
      <c r="I558" s="263"/>
    </row>
    <row r="559" spans="1:9" x14ac:dyDescent="0.2">
      <c r="A559" s="258"/>
      <c r="B559" s="259"/>
      <c r="C559" s="259"/>
      <c r="D559" s="259"/>
      <c r="E559" s="260"/>
      <c r="F559" s="259"/>
      <c r="G559" s="261"/>
      <c r="H559" s="262"/>
      <c r="I559" s="263"/>
    </row>
    <row r="560" spans="1:9" x14ac:dyDescent="0.2">
      <c r="A560" s="258"/>
      <c r="B560" s="259"/>
      <c r="C560" s="259"/>
      <c r="D560" s="259"/>
      <c r="E560" s="260"/>
      <c r="F560" s="259"/>
      <c r="G560" s="261"/>
      <c r="H560" s="262"/>
      <c r="I560" s="263"/>
    </row>
    <row r="561" spans="1:9" x14ac:dyDescent="0.2">
      <c r="A561" s="258"/>
      <c r="B561" s="259"/>
      <c r="C561" s="259"/>
      <c r="D561" s="259"/>
      <c r="E561" s="260"/>
      <c r="F561" s="259"/>
      <c r="G561" s="261"/>
      <c r="H561" s="262"/>
      <c r="I561" s="263"/>
    </row>
    <row r="562" spans="1:9" x14ac:dyDescent="0.2">
      <c r="A562" s="258"/>
      <c r="B562" s="259"/>
      <c r="C562" s="259"/>
      <c r="D562" s="259"/>
      <c r="E562" s="260"/>
      <c r="F562" s="259"/>
      <c r="G562" s="261"/>
      <c r="H562" s="262"/>
      <c r="I562" s="263"/>
    </row>
    <row r="563" spans="1:9" x14ac:dyDescent="0.2">
      <c r="A563" s="258"/>
      <c r="B563" s="259"/>
      <c r="C563" s="259"/>
      <c r="D563" s="259"/>
      <c r="E563" s="260"/>
      <c r="F563" s="259"/>
      <c r="G563" s="261"/>
      <c r="H563" s="262"/>
      <c r="I563" s="263"/>
    </row>
    <row r="564" spans="1:9" x14ac:dyDescent="0.2">
      <c r="A564" s="258"/>
      <c r="B564" s="259"/>
      <c r="C564" s="259"/>
      <c r="D564" s="259"/>
      <c r="E564" s="260"/>
      <c r="F564" s="259"/>
      <c r="G564" s="261"/>
      <c r="H564" s="262"/>
      <c r="I564" s="263"/>
    </row>
    <row r="565" spans="1:9" x14ac:dyDescent="0.2">
      <c r="A565" s="258"/>
      <c r="B565" s="259"/>
      <c r="C565" s="259"/>
      <c r="D565" s="259"/>
      <c r="E565" s="260"/>
      <c r="F565" s="259"/>
      <c r="G565" s="261"/>
      <c r="H565" s="262"/>
      <c r="I565" s="263"/>
    </row>
    <row r="566" spans="1:9" x14ac:dyDescent="0.2">
      <c r="A566" s="258"/>
      <c r="B566" s="259"/>
      <c r="C566" s="259"/>
      <c r="D566" s="259"/>
      <c r="E566" s="260"/>
      <c r="F566" s="259"/>
      <c r="G566" s="261"/>
      <c r="H566" s="262"/>
      <c r="I566" s="263"/>
    </row>
    <row r="567" spans="1:9" x14ac:dyDescent="0.2">
      <c r="A567" s="258"/>
      <c r="B567" s="259"/>
      <c r="C567" s="259"/>
      <c r="D567" s="259"/>
      <c r="E567" s="260"/>
      <c r="F567" s="259"/>
      <c r="G567" s="261"/>
      <c r="H567" s="262"/>
      <c r="I567" s="263"/>
    </row>
    <row r="568" spans="1:9" x14ac:dyDescent="0.2">
      <c r="A568" s="258"/>
      <c r="B568" s="259"/>
      <c r="C568" s="259"/>
      <c r="D568" s="259"/>
      <c r="E568" s="260"/>
      <c r="F568" s="259"/>
      <c r="G568" s="261"/>
      <c r="H568" s="262"/>
      <c r="I568" s="263"/>
    </row>
    <row r="569" spans="1:9" x14ac:dyDescent="0.2">
      <c r="A569" s="258"/>
      <c r="B569" s="259"/>
      <c r="C569" s="259"/>
      <c r="D569" s="259"/>
      <c r="E569" s="260"/>
      <c r="F569" s="259"/>
      <c r="G569" s="261"/>
      <c r="H569" s="262"/>
      <c r="I569" s="263"/>
    </row>
    <row r="570" spans="1:9" x14ac:dyDescent="0.2">
      <c r="A570" s="258"/>
      <c r="B570" s="259"/>
      <c r="C570" s="259"/>
      <c r="D570" s="259"/>
      <c r="E570" s="260"/>
      <c r="F570" s="259"/>
      <c r="G570" s="261"/>
      <c r="H570" s="262"/>
      <c r="I570" s="263"/>
    </row>
    <row r="571" spans="1:9" x14ac:dyDescent="0.2">
      <c r="A571" s="258"/>
      <c r="B571" s="259"/>
      <c r="C571" s="259"/>
      <c r="D571" s="259"/>
      <c r="E571" s="260"/>
      <c r="F571" s="259"/>
      <c r="G571" s="261"/>
      <c r="H571" s="262"/>
      <c r="I571" s="263"/>
    </row>
    <row r="572" spans="1:9" x14ac:dyDescent="0.2">
      <c r="A572" s="258"/>
      <c r="B572" s="259"/>
      <c r="C572" s="259"/>
      <c r="D572" s="259"/>
      <c r="E572" s="260"/>
      <c r="F572" s="259"/>
      <c r="G572" s="261"/>
      <c r="H572" s="262"/>
      <c r="I572" s="263"/>
    </row>
    <row r="573" spans="1:9" x14ac:dyDescent="0.2">
      <c r="A573" s="258"/>
      <c r="B573" s="259"/>
      <c r="C573" s="259"/>
      <c r="D573" s="259"/>
      <c r="E573" s="260"/>
      <c r="F573" s="259"/>
      <c r="G573" s="261"/>
      <c r="H573" s="262"/>
      <c r="I573" s="263"/>
    </row>
    <row r="574" spans="1:9" x14ac:dyDescent="0.2">
      <c r="A574" s="258"/>
      <c r="B574" s="259"/>
      <c r="C574" s="259"/>
      <c r="D574" s="259"/>
      <c r="E574" s="260"/>
      <c r="F574" s="259"/>
      <c r="G574" s="261"/>
      <c r="H574" s="262"/>
      <c r="I574" s="263"/>
    </row>
    <row r="575" spans="1:9" x14ac:dyDescent="0.2">
      <c r="A575" s="258"/>
      <c r="B575" s="259"/>
      <c r="C575" s="259"/>
      <c r="D575" s="259"/>
      <c r="E575" s="260"/>
      <c r="F575" s="259"/>
      <c r="G575" s="261"/>
      <c r="H575" s="262"/>
      <c r="I575" s="263"/>
    </row>
    <row r="576" spans="1:9" x14ac:dyDescent="0.2">
      <c r="A576" s="258"/>
      <c r="B576" s="259"/>
      <c r="C576" s="259"/>
      <c r="D576" s="259"/>
      <c r="E576" s="260"/>
      <c r="F576" s="259"/>
      <c r="G576" s="261"/>
      <c r="H576" s="262"/>
      <c r="I576" s="263"/>
    </row>
    <row r="577" spans="1:9" x14ac:dyDescent="0.2">
      <c r="A577" s="258"/>
      <c r="B577" s="259"/>
      <c r="C577" s="259"/>
      <c r="D577" s="259"/>
      <c r="E577" s="260"/>
      <c r="F577" s="259"/>
      <c r="G577" s="261"/>
      <c r="H577" s="262"/>
      <c r="I577" s="263"/>
    </row>
    <row r="578" spans="1:9" x14ac:dyDescent="0.2">
      <c r="A578" s="258"/>
      <c r="B578" s="259"/>
      <c r="C578" s="259"/>
      <c r="D578" s="259"/>
      <c r="E578" s="260"/>
      <c r="F578" s="259"/>
      <c r="G578" s="261"/>
      <c r="H578" s="262"/>
      <c r="I578" s="263"/>
    </row>
    <row r="579" spans="1:9" x14ac:dyDescent="0.2">
      <c r="A579" s="258"/>
      <c r="B579" s="259"/>
      <c r="C579" s="259"/>
      <c r="D579" s="259"/>
      <c r="E579" s="260"/>
      <c r="F579" s="259"/>
      <c r="G579" s="261"/>
      <c r="H579" s="262"/>
      <c r="I579" s="263"/>
    </row>
    <row r="580" spans="1:9" x14ac:dyDescent="0.2">
      <c r="A580" s="258"/>
      <c r="B580" s="259"/>
      <c r="C580" s="259"/>
      <c r="D580" s="259"/>
      <c r="E580" s="260"/>
      <c r="F580" s="259"/>
      <c r="G580" s="261"/>
      <c r="H580" s="262"/>
      <c r="I580" s="263"/>
    </row>
    <row r="581" spans="1:9" x14ac:dyDescent="0.2">
      <c r="A581" s="258"/>
      <c r="B581" s="259"/>
      <c r="C581" s="259"/>
      <c r="D581" s="259"/>
      <c r="E581" s="260"/>
      <c r="F581" s="259"/>
      <c r="G581" s="261"/>
      <c r="H581" s="262"/>
      <c r="I581" s="263"/>
    </row>
    <row r="582" spans="1:9" x14ac:dyDescent="0.2">
      <c r="A582" s="258"/>
      <c r="B582" s="259"/>
      <c r="C582" s="259"/>
      <c r="D582" s="259"/>
      <c r="E582" s="260"/>
      <c r="F582" s="259"/>
      <c r="G582" s="261"/>
      <c r="H582" s="262"/>
      <c r="I582" s="263"/>
    </row>
    <row r="583" spans="1:9" x14ac:dyDescent="0.2">
      <c r="A583" s="258"/>
      <c r="B583" s="259"/>
      <c r="C583" s="259"/>
      <c r="D583" s="259"/>
      <c r="E583" s="260"/>
      <c r="F583" s="259"/>
      <c r="G583" s="261"/>
      <c r="H583" s="262"/>
      <c r="I583" s="263"/>
    </row>
    <row r="584" spans="1:9" x14ac:dyDescent="0.2">
      <c r="A584" s="258"/>
      <c r="B584" s="259"/>
      <c r="C584" s="259"/>
      <c r="D584" s="259"/>
      <c r="E584" s="260"/>
      <c r="F584" s="259"/>
      <c r="G584" s="261"/>
      <c r="H584" s="262"/>
      <c r="I584" s="263"/>
    </row>
    <row r="585" spans="1:9" x14ac:dyDescent="0.2">
      <c r="A585" s="258"/>
      <c r="B585" s="259"/>
      <c r="C585" s="259"/>
      <c r="D585" s="259"/>
      <c r="E585" s="260"/>
      <c r="F585" s="259"/>
      <c r="G585" s="261"/>
      <c r="H585" s="262"/>
      <c r="I585" s="263"/>
    </row>
    <row r="586" spans="1:9" x14ac:dyDescent="0.2">
      <c r="A586" s="258"/>
      <c r="B586" s="259"/>
      <c r="C586" s="259"/>
      <c r="D586" s="259"/>
      <c r="E586" s="260"/>
      <c r="F586" s="259"/>
      <c r="G586" s="261"/>
      <c r="H586" s="262"/>
      <c r="I586" s="263"/>
    </row>
    <row r="587" spans="1:9" x14ac:dyDescent="0.2">
      <c r="A587" s="258"/>
      <c r="B587" s="259"/>
      <c r="C587" s="259"/>
      <c r="D587" s="259"/>
      <c r="E587" s="260"/>
      <c r="F587" s="259"/>
      <c r="G587" s="261"/>
      <c r="H587" s="262"/>
      <c r="I587" s="263"/>
    </row>
    <row r="588" spans="1:9" x14ac:dyDescent="0.2">
      <c r="A588" s="258"/>
      <c r="B588" s="259"/>
      <c r="C588" s="259"/>
      <c r="D588" s="259"/>
      <c r="E588" s="260"/>
      <c r="F588" s="259"/>
      <c r="G588" s="261"/>
      <c r="H588" s="262"/>
      <c r="I588" s="263"/>
    </row>
    <row r="589" spans="1:9" x14ac:dyDescent="0.2">
      <c r="A589" s="258"/>
      <c r="B589" s="259"/>
      <c r="C589" s="259"/>
      <c r="D589" s="259"/>
      <c r="E589" s="260"/>
      <c r="F589" s="259"/>
      <c r="G589" s="261"/>
      <c r="H589" s="262"/>
      <c r="I589" s="263"/>
    </row>
    <row r="590" spans="1:9" x14ac:dyDescent="0.2">
      <c r="A590" s="258"/>
      <c r="B590" s="259"/>
      <c r="C590" s="259"/>
      <c r="D590" s="259"/>
      <c r="E590" s="260"/>
      <c r="F590" s="259"/>
      <c r="G590" s="261"/>
      <c r="H590" s="262"/>
      <c r="I590" s="263"/>
    </row>
    <row r="591" spans="1:9" x14ac:dyDescent="0.2">
      <c r="A591" s="258"/>
      <c r="B591" s="259"/>
      <c r="C591" s="259"/>
      <c r="D591" s="259"/>
      <c r="E591" s="260"/>
      <c r="F591" s="259"/>
      <c r="G591" s="261"/>
      <c r="H591" s="262"/>
      <c r="I591" s="263"/>
    </row>
    <row r="592" spans="1:9" x14ac:dyDescent="0.2">
      <c r="A592" s="258"/>
      <c r="B592" s="259"/>
      <c r="C592" s="259"/>
      <c r="D592" s="259"/>
      <c r="E592" s="260"/>
      <c r="F592" s="259"/>
      <c r="G592" s="261"/>
      <c r="H592" s="262"/>
      <c r="I592" s="263"/>
    </row>
    <row r="593" spans="1:9" x14ac:dyDescent="0.2">
      <c r="A593" s="258"/>
      <c r="B593" s="259"/>
      <c r="C593" s="259"/>
      <c r="D593" s="259"/>
      <c r="E593" s="260"/>
      <c r="F593" s="259"/>
      <c r="G593" s="261"/>
      <c r="H593" s="262"/>
      <c r="I593" s="263"/>
    </row>
    <row r="594" spans="1:9" x14ac:dyDescent="0.2">
      <c r="A594" s="258"/>
      <c r="B594" s="259"/>
      <c r="C594" s="259"/>
      <c r="D594" s="259"/>
      <c r="E594" s="260"/>
      <c r="F594" s="259"/>
      <c r="G594" s="261"/>
      <c r="H594" s="262"/>
      <c r="I594" s="263"/>
    </row>
    <row r="595" spans="1:9" x14ac:dyDescent="0.2">
      <c r="A595" s="258"/>
      <c r="B595" s="259"/>
      <c r="C595" s="259"/>
      <c r="D595" s="259"/>
      <c r="E595" s="260"/>
      <c r="F595" s="259"/>
      <c r="G595" s="261"/>
      <c r="H595" s="262"/>
      <c r="I595" s="263"/>
    </row>
    <row r="596" spans="1:9" x14ac:dyDescent="0.2">
      <c r="A596" s="258"/>
      <c r="B596" s="259"/>
      <c r="C596" s="259"/>
      <c r="D596" s="259"/>
      <c r="E596" s="260"/>
      <c r="F596" s="259"/>
      <c r="G596" s="261"/>
      <c r="H596" s="262"/>
      <c r="I596" s="263"/>
    </row>
    <row r="597" spans="1:9" x14ac:dyDescent="0.2">
      <c r="A597" s="258"/>
      <c r="B597" s="259"/>
      <c r="C597" s="259"/>
      <c r="D597" s="259"/>
      <c r="E597" s="260"/>
      <c r="F597" s="259"/>
      <c r="G597" s="261"/>
      <c r="H597" s="262"/>
      <c r="I597" s="263"/>
    </row>
    <row r="598" spans="1:9" x14ac:dyDescent="0.2">
      <c r="A598" s="258"/>
      <c r="B598" s="259"/>
      <c r="C598" s="259"/>
      <c r="D598" s="259"/>
      <c r="E598" s="260"/>
      <c r="F598" s="259"/>
      <c r="G598" s="261"/>
      <c r="H598" s="262"/>
      <c r="I598" s="263"/>
    </row>
    <row r="599" spans="1:9" x14ac:dyDescent="0.2">
      <c r="A599" s="258"/>
      <c r="B599" s="259"/>
      <c r="C599" s="259"/>
      <c r="D599" s="259"/>
      <c r="E599" s="260"/>
      <c r="F599" s="259"/>
      <c r="G599" s="261"/>
      <c r="H599" s="262"/>
      <c r="I599" s="263"/>
    </row>
    <row r="600" spans="1:9" x14ac:dyDescent="0.2">
      <c r="A600" s="258"/>
      <c r="B600" s="259"/>
      <c r="C600" s="259"/>
      <c r="D600" s="259"/>
      <c r="E600" s="260"/>
      <c r="F600" s="259"/>
      <c r="G600" s="261"/>
      <c r="H600" s="262"/>
      <c r="I600" s="263"/>
    </row>
    <row r="601" spans="1:9" x14ac:dyDescent="0.2">
      <c r="A601" s="258"/>
      <c r="B601" s="259"/>
      <c r="C601" s="259"/>
      <c r="D601" s="259"/>
      <c r="E601" s="260"/>
      <c r="F601" s="259"/>
      <c r="G601" s="261"/>
      <c r="H601" s="262"/>
      <c r="I601" s="263"/>
    </row>
    <row r="602" spans="1:9" x14ac:dyDescent="0.2">
      <c r="A602" s="258"/>
      <c r="B602" s="259"/>
      <c r="C602" s="259"/>
      <c r="D602" s="259"/>
      <c r="E602" s="260"/>
      <c r="F602" s="259"/>
      <c r="G602" s="261"/>
      <c r="H602" s="262"/>
      <c r="I602" s="263"/>
    </row>
    <row r="603" spans="1:9" x14ac:dyDescent="0.2">
      <c r="A603" s="258"/>
      <c r="B603" s="259"/>
      <c r="C603" s="259"/>
      <c r="D603" s="259"/>
      <c r="E603" s="260"/>
      <c r="F603" s="259"/>
      <c r="G603" s="261"/>
      <c r="H603" s="262"/>
      <c r="I603" s="263"/>
    </row>
    <row r="604" spans="1:9" x14ac:dyDescent="0.2">
      <c r="A604" s="258"/>
      <c r="B604" s="259"/>
      <c r="C604" s="259"/>
      <c r="D604" s="259"/>
      <c r="E604" s="260"/>
      <c r="F604" s="259"/>
      <c r="G604" s="261"/>
      <c r="H604" s="262"/>
      <c r="I604" s="263"/>
    </row>
    <row r="605" spans="1:9" x14ac:dyDescent="0.2">
      <c r="A605" s="258"/>
      <c r="B605" s="259"/>
      <c r="C605" s="259"/>
      <c r="D605" s="259"/>
      <c r="E605" s="260"/>
      <c r="F605" s="259"/>
      <c r="G605" s="261"/>
      <c r="H605" s="262"/>
      <c r="I605" s="263"/>
    </row>
    <row r="606" spans="1:9" x14ac:dyDescent="0.2">
      <c r="A606" s="258"/>
      <c r="B606" s="259"/>
      <c r="C606" s="259"/>
      <c r="D606" s="259"/>
      <c r="E606" s="260"/>
      <c r="F606" s="259"/>
      <c r="G606" s="261"/>
      <c r="H606" s="262"/>
      <c r="I606" s="263"/>
    </row>
    <row r="607" spans="1:9" x14ac:dyDescent="0.2">
      <c r="A607" s="258"/>
      <c r="B607" s="259"/>
      <c r="C607" s="259"/>
      <c r="D607" s="259"/>
      <c r="E607" s="260"/>
      <c r="F607" s="259"/>
      <c r="G607" s="261"/>
      <c r="H607" s="262"/>
      <c r="I607" s="263"/>
    </row>
    <row r="608" spans="1:9" x14ac:dyDescent="0.2">
      <c r="A608" s="258"/>
      <c r="B608" s="259"/>
      <c r="C608" s="259"/>
      <c r="D608" s="259"/>
      <c r="E608" s="260"/>
      <c r="F608" s="259"/>
      <c r="G608" s="261"/>
      <c r="H608" s="262"/>
      <c r="I608" s="263"/>
    </row>
    <row r="609" spans="1:9" x14ac:dyDescent="0.2">
      <c r="A609" s="258"/>
      <c r="B609" s="259"/>
      <c r="C609" s="259"/>
      <c r="D609" s="259"/>
      <c r="E609" s="260"/>
      <c r="F609" s="259"/>
      <c r="G609" s="261"/>
      <c r="H609" s="262"/>
      <c r="I609" s="263"/>
    </row>
    <row r="610" spans="1:9" x14ac:dyDescent="0.2">
      <c r="A610" s="258"/>
      <c r="B610" s="259"/>
      <c r="C610" s="259"/>
      <c r="D610" s="259"/>
      <c r="E610" s="260"/>
      <c r="F610" s="259"/>
      <c r="G610" s="261"/>
      <c r="H610" s="262"/>
      <c r="I610" s="263"/>
    </row>
    <row r="611" spans="1:9" x14ac:dyDescent="0.2">
      <c r="A611" s="258"/>
      <c r="B611" s="259"/>
      <c r="C611" s="259"/>
      <c r="D611" s="259"/>
      <c r="E611" s="260"/>
      <c r="F611" s="259"/>
      <c r="G611" s="261"/>
      <c r="H611" s="262"/>
      <c r="I611" s="263"/>
    </row>
    <row r="612" spans="1:9" x14ac:dyDescent="0.2">
      <c r="A612" s="258"/>
      <c r="B612" s="259"/>
      <c r="C612" s="259"/>
      <c r="D612" s="259"/>
      <c r="E612" s="260"/>
      <c r="F612" s="259"/>
      <c r="G612" s="261"/>
      <c r="H612" s="262"/>
      <c r="I612" s="263"/>
    </row>
    <row r="613" spans="1:9" x14ac:dyDescent="0.2">
      <c r="A613" s="258"/>
      <c r="B613" s="259"/>
      <c r="C613" s="259"/>
      <c r="D613" s="259"/>
      <c r="E613" s="260"/>
      <c r="F613" s="259"/>
      <c r="G613" s="261"/>
      <c r="H613" s="262"/>
      <c r="I613" s="263"/>
    </row>
    <row r="614" spans="1:9" x14ac:dyDescent="0.2">
      <c r="A614" s="258"/>
      <c r="B614" s="259"/>
      <c r="C614" s="259"/>
      <c r="D614" s="259"/>
      <c r="E614" s="260"/>
      <c r="F614" s="259"/>
      <c r="G614" s="261"/>
      <c r="H614" s="262"/>
      <c r="I614" s="263"/>
    </row>
    <row r="615" spans="1:9" x14ac:dyDescent="0.2">
      <c r="A615" s="258"/>
      <c r="B615" s="259"/>
      <c r="C615" s="259"/>
      <c r="D615" s="259"/>
      <c r="E615" s="260"/>
      <c r="F615" s="259"/>
      <c r="G615" s="261"/>
      <c r="H615" s="262"/>
      <c r="I615" s="263"/>
    </row>
    <row r="616" spans="1:9" x14ac:dyDescent="0.2">
      <c r="A616" s="258"/>
      <c r="B616" s="259"/>
      <c r="C616" s="259"/>
      <c r="D616" s="259"/>
      <c r="E616" s="260"/>
      <c r="F616" s="259"/>
      <c r="G616" s="261"/>
      <c r="H616" s="262"/>
      <c r="I616" s="263"/>
    </row>
    <row r="617" spans="1:9" x14ac:dyDescent="0.2">
      <c r="A617" s="258"/>
      <c r="B617" s="259"/>
      <c r="C617" s="259"/>
      <c r="D617" s="259"/>
      <c r="E617" s="260"/>
      <c r="F617" s="259"/>
      <c r="G617" s="261"/>
      <c r="H617" s="262"/>
      <c r="I617" s="263"/>
    </row>
    <row r="618" spans="1:9" x14ac:dyDescent="0.2">
      <c r="A618" s="258"/>
      <c r="B618" s="259"/>
      <c r="C618" s="259"/>
      <c r="D618" s="259"/>
      <c r="E618" s="260"/>
      <c r="F618" s="259"/>
      <c r="G618" s="261"/>
      <c r="H618" s="262"/>
      <c r="I618" s="263"/>
    </row>
    <row r="619" spans="1:9" x14ac:dyDescent="0.2">
      <c r="A619" s="258"/>
      <c r="B619" s="259"/>
      <c r="C619" s="259"/>
      <c r="D619" s="259"/>
      <c r="E619" s="260"/>
      <c r="F619" s="259"/>
      <c r="G619" s="261"/>
      <c r="H619" s="262"/>
      <c r="I619" s="263"/>
    </row>
    <row r="620" spans="1:9" x14ac:dyDescent="0.2">
      <c r="A620" s="258"/>
      <c r="B620" s="259"/>
      <c r="C620" s="259"/>
      <c r="D620" s="259"/>
      <c r="E620" s="260"/>
      <c r="F620" s="259"/>
      <c r="G620" s="261"/>
      <c r="H620" s="262"/>
      <c r="I620" s="263"/>
    </row>
    <row r="621" spans="1:9" x14ac:dyDescent="0.2">
      <c r="A621" s="258"/>
      <c r="B621" s="259"/>
      <c r="C621" s="259"/>
      <c r="D621" s="259"/>
      <c r="E621" s="260"/>
      <c r="F621" s="259"/>
      <c r="G621" s="261"/>
      <c r="H621" s="262"/>
      <c r="I621" s="263"/>
    </row>
    <row r="622" spans="1:9" x14ac:dyDescent="0.2">
      <c r="A622" s="258"/>
      <c r="B622" s="259"/>
      <c r="C622" s="259"/>
      <c r="D622" s="259"/>
      <c r="E622" s="260"/>
      <c r="F622" s="259"/>
      <c r="G622" s="261"/>
      <c r="H622" s="262"/>
      <c r="I622" s="263"/>
    </row>
    <row r="623" spans="1:9" x14ac:dyDescent="0.2">
      <c r="A623" s="258"/>
      <c r="B623" s="259"/>
      <c r="C623" s="259"/>
      <c r="D623" s="259"/>
      <c r="E623" s="260"/>
      <c r="F623" s="259"/>
      <c r="G623" s="261"/>
      <c r="H623" s="262"/>
      <c r="I623" s="263"/>
    </row>
    <row r="624" spans="1:9" x14ac:dyDescent="0.2">
      <c r="A624" s="258"/>
      <c r="B624" s="259"/>
      <c r="C624" s="259"/>
      <c r="D624" s="259"/>
      <c r="E624" s="260"/>
      <c r="F624" s="259"/>
      <c r="G624" s="261"/>
      <c r="H624" s="262"/>
      <c r="I624" s="263"/>
    </row>
    <row r="625" spans="1:9" x14ac:dyDescent="0.2">
      <c r="A625" s="258"/>
      <c r="B625" s="259"/>
      <c r="C625" s="259"/>
      <c r="D625" s="259"/>
      <c r="E625" s="260"/>
      <c r="F625" s="259"/>
      <c r="G625" s="261"/>
      <c r="H625" s="262"/>
      <c r="I625" s="263"/>
    </row>
    <row r="626" spans="1:9" x14ac:dyDescent="0.2">
      <c r="A626" s="258"/>
      <c r="B626" s="259"/>
      <c r="C626" s="259"/>
      <c r="D626" s="259"/>
      <c r="E626" s="260"/>
      <c r="F626" s="259"/>
      <c r="G626" s="261"/>
      <c r="H626" s="262"/>
      <c r="I626" s="263"/>
    </row>
    <row r="627" spans="1:9" x14ac:dyDescent="0.2">
      <c r="A627" s="258"/>
      <c r="B627" s="259"/>
      <c r="C627" s="259"/>
      <c r="D627" s="259"/>
      <c r="E627" s="260"/>
      <c r="F627" s="259"/>
      <c r="G627" s="261"/>
      <c r="H627" s="262"/>
      <c r="I627" s="263"/>
    </row>
    <row r="628" spans="1:9" x14ac:dyDescent="0.2">
      <c r="A628" s="258"/>
      <c r="B628" s="259"/>
      <c r="C628" s="259"/>
      <c r="D628" s="259"/>
      <c r="E628" s="260"/>
      <c r="F628" s="259"/>
      <c r="G628" s="261"/>
      <c r="H628" s="262"/>
      <c r="I628" s="263"/>
    </row>
    <row r="629" spans="1:9" x14ac:dyDescent="0.2">
      <c r="A629" s="258"/>
      <c r="B629" s="259"/>
      <c r="C629" s="259"/>
      <c r="D629" s="259"/>
      <c r="E629" s="260"/>
      <c r="F629" s="259"/>
      <c r="G629" s="261"/>
      <c r="H629" s="262"/>
      <c r="I629" s="263"/>
    </row>
    <row r="630" spans="1:9" x14ac:dyDescent="0.2">
      <c r="A630" s="258"/>
      <c r="B630" s="259"/>
      <c r="C630" s="259"/>
      <c r="D630" s="259"/>
      <c r="E630" s="260"/>
      <c r="F630" s="259"/>
      <c r="G630" s="261"/>
      <c r="H630" s="262"/>
      <c r="I630" s="263"/>
    </row>
    <row r="631" spans="1:9" x14ac:dyDescent="0.2">
      <c r="A631" s="258"/>
      <c r="B631" s="259"/>
      <c r="C631" s="259"/>
      <c r="D631" s="259"/>
      <c r="E631" s="260"/>
      <c r="F631" s="259"/>
      <c r="G631" s="261"/>
      <c r="H631" s="262"/>
      <c r="I631" s="263"/>
    </row>
    <row r="632" spans="1:9" x14ac:dyDescent="0.2">
      <c r="A632" s="258"/>
      <c r="B632" s="259"/>
      <c r="C632" s="259"/>
      <c r="D632" s="259"/>
      <c r="E632" s="260"/>
      <c r="F632" s="259"/>
      <c r="G632" s="261"/>
      <c r="H632" s="262"/>
      <c r="I632" s="263"/>
    </row>
    <row r="633" spans="1:9" x14ac:dyDescent="0.2">
      <c r="A633" s="258"/>
      <c r="B633" s="259"/>
      <c r="C633" s="259"/>
      <c r="D633" s="259"/>
      <c r="E633" s="260"/>
      <c r="F633" s="259"/>
      <c r="G633" s="261"/>
      <c r="H633" s="262"/>
      <c r="I633" s="263"/>
    </row>
    <row r="634" spans="1:9" x14ac:dyDescent="0.2">
      <c r="A634" s="258"/>
      <c r="B634" s="259"/>
      <c r="C634" s="259"/>
      <c r="D634" s="259"/>
      <c r="E634" s="260"/>
      <c r="F634" s="259"/>
      <c r="G634" s="261"/>
      <c r="H634" s="262"/>
      <c r="I634" s="263"/>
    </row>
    <row r="635" spans="1:9" x14ac:dyDescent="0.2">
      <c r="A635" s="258"/>
      <c r="B635" s="259"/>
      <c r="C635" s="259"/>
      <c r="D635" s="259"/>
      <c r="E635" s="260"/>
      <c r="F635" s="259"/>
      <c r="G635" s="261"/>
      <c r="H635" s="262"/>
      <c r="I635" s="263"/>
    </row>
    <row r="636" spans="1:9" x14ac:dyDescent="0.2">
      <c r="A636" s="258"/>
      <c r="B636" s="259"/>
      <c r="C636" s="259"/>
      <c r="D636" s="259"/>
      <c r="E636" s="260"/>
      <c r="F636" s="259"/>
      <c r="G636" s="261"/>
      <c r="H636" s="262"/>
      <c r="I636" s="263"/>
    </row>
    <row r="637" spans="1:9" x14ac:dyDescent="0.2">
      <c r="A637" s="258"/>
      <c r="B637" s="259"/>
      <c r="C637" s="259"/>
      <c r="D637" s="259"/>
      <c r="E637" s="260"/>
      <c r="F637" s="259"/>
      <c r="G637" s="261"/>
      <c r="H637" s="262"/>
      <c r="I637" s="263"/>
    </row>
    <row r="638" spans="1:9" x14ac:dyDescent="0.2">
      <c r="A638" s="258"/>
      <c r="B638" s="259"/>
      <c r="C638" s="259"/>
      <c r="D638" s="259"/>
      <c r="E638" s="260"/>
      <c r="F638" s="259"/>
      <c r="G638" s="261"/>
      <c r="H638" s="262"/>
      <c r="I638" s="263"/>
    </row>
    <row r="639" spans="1:9" x14ac:dyDescent="0.2">
      <c r="A639" s="258"/>
      <c r="B639" s="259"/>
      <c r="C639" s="259"/>
      <c r="D639" s="259"/>
      <c r="E639" s="260"/>
      <c r="F639" s="259"/>
      <c r="G639" s="261"/>
      <c r="H639" s="262"/>
      <c r="I639" s="263"/>
    </row>
    <row r="640" spans="1:9" x14ac:dyDescent="0.2">
      <c r="A640" s="258"/>
      <c r="B640" s="259"/>
      <c r="C640" s="259"/>
      <c r="D640" s="259"/>
      <c r="E640" s="260"/>
      <c r="F640" s="259"/>
      <c r="G640" s="261"/>
      <c r="H640" s="262"/>
      <c r="I640" s="263"/>
    </row>
    <row r="641" spans="1:9" x14ac:dyDescent="0.2">
      <c r="A641" s="258"/>
      <c r="B641" s="259"/>
      <c r="C641" s="259"/>
      <c r="D641" s="259"/>
      <c r="E641" s="260"/>
      <c r="F641" s="259"/>
      <c r="G641" s="261"/>
      <c r="H641" s="262"/>
      <c r="I641" s="263"/>
    </row>
    <row r="642" spans="1:9" x14ac:dyDescent="0.2">
      <c r="A642" s="258"/>
      <c r="B642" s="259"/>
      <c r="C642" s="259"/>
      <c r="D642" s="259"/>
      <c r="E642" s="260"/>
      <c r="F642" s="259"/>
      <c r="G642" s="261"/>
      <c r="H642" s="262"/>
      <c r="I642" s="263"/>
    </row>
    <row r="643" spans="1:9" x14ac:dyDescent="0.2">
      <c r="A643" s="258"/>
      <c r="B643" s="259"/>
      <c r="C643" s="259"/>
      <c r="D643" s="259"/>
      <c r="E643" s="260"/>
      <c r="F643" s="259"/>
      <c r="G643" s="261"/>
      <c r="H643" s="262"/>
      <c r="I643" s="263"/>
    </row>
    <row r="644" spans="1:9" x14ac:dyDescent="0.2">
      <c r="A644" s="258"/>
      <c r="B644" s="259"/>
      <c r="C644" s="259"/>
      <c r="D644" s="259"/>
      <c r="E644" s="260"/>
      <c r="F644" s="259"/>
      <c r="G644" s="261"/>
      <c r="H644" s="262"/>
      <c r="I644" s="263"/>
    </row>
    <row r="645" spans="1:9" x14ac:dyDescent="0.2">
      <c r="A645" s="258"/>
      <c r="B645" s="259"/>
      <c r="C645" s="259"/>
      <c r="D645" s="259"/>
      <c r="E645" s="260"/>
      <c r="F645" s="259"/>
      <c r="G645" s="261"/>
      <c r="H645" s="262"/>
      <c r="I645" s="263"/>
    </row>
    <row r="646" spans="1:9" x14ac:dyDescent="0.2">
      <c r="A646" s="258"/>
      <c r="B646" s="259"/>
      <c r="C646" s="259"/>
      <c r="D646" s="259"/>
      <c r="E646" s="260"/>
      <c r="F646" s="259"/>
      <c r="G646" s="261"/>
      <c r="H646" s="262"/>
      <c r="I646" s="263"/>
    </row>
    <row r="647" spans="1:9" x14ac:dyDescent="0.2">
      <c r="A647" s="258"/>
      <c r="B647" s="259"/>
      <c r="C647" s="259"/>
      <c r="D647" s="259"/>
      <c r="E647" s="260"/>
      <c r="F647" s="259"/>
      <c r="G647" s="261"/>
      <c r="H647" s="262"/>
      <c r="I647" s="263"/>
    </row>
    <row r="648" spans="1:9" x14ac:dyDescent="0.2">
      <c r="A648" s="258"/>
      <c r="B648" s="259"/>
      <c r="C648" s="259"/>
      <c r="D648" s="259"/>
      <c r="E648" s="260"/>
      <c r="F648" s="259"/>
      <c r="G648" s="261"/>
      <c r="H648" s="262"/>
      <c r="I648" s="263"/>
    </row>
    <row r="649" spans="1:9" x14ac:dyDescent="0.2">
      <c r="A649" s="258"/>
      <c r="B649" s="259"/>
      <c r="C649" s="259"/>
      <c r="D649" s="259"/>
      <c r="E649" s="260"/>
      <c r="F649" s="259"/>
      <c r="G649" s="261"/>
      <c r="H649" s="262"/>
      <c r="I649" s="263"/>
    </row>
    <row r="650" spans="1:9" x14ac:dyDescent="0.2">
      <c r="A650" s="258"/>
      <c r="B650" s="259"/>
      <c r="C650" s="259"/>
      <c r="D650" s="259"/>
      <c r="E650" s="260"/>
      <c r="F650" s="259"/>
      <c r="G650" s="261"/>
      <c r="H650" s="262"/>
      <c r="I650" s="263"/>
    </row>
    <row r="651" spans="1:9" x14ac:dyDescent="0.2">
      <c r="A651" s="258"/>
      <c r="B651" s="259"/>
      <c r="C651" s="259"/>
      <c r="D651" s="259"/>
      <c r="E651" s="260"/>
      <c r="F651" s="259"/>
      <c r="G651" s="261"/>
      <c r="H651" s="262"/>
      <c r="I651" s="263"/>
    </row>
    <row r="652" spans="1:9" x14ac:dyDescent="0.2">
      <c r="A652" s="258"/>
      <c r="B652" s="259"/>
      <c r="C652" s="259"/>
      <c r="D652" s="259"/>
      <c r="E652" s="260"/>
      <c r="F652" s="259"/>
      <c r="G652" s="261"/>
      <c r="H652" s="262"/>
      <c r="I652" s="263"/>
    </row>
    <row r="653" spans="1:9" x14ac:dyDescent="0.2">
      <c r="A653" s="258"/>
      <c r="B653" s="259"/>
      <c r="C653" s="259"/>
      <c r="D653" s="259"/>
      <c r="E653" s="260"/>
      <c r="F653" s="259"/>
      <c r="G653" s="261"/>
      <c r="H653" s="262"/>
      <c r="I653" s="263"/>
    </row>
    <row r="654" spans="1:9" x14ac:dyDescent="0.2">
      <c r="A654" s="258"/>
      <c r="B654" s="259"/>
      <c r="C654" s="259"/>
      <c r="D654" s="259"/>
      <c r="E654" s="260"/>
      <c r="F654" s="259"/>
      <c r="G654" s="261"/>
      <c r="H654" s="262"/>
      <c r="I654" s="263"/>
    </row>
    <row r="655" spans="1:9" x14ac:dyDescent="0.2">
      <c r="A655" s="258"/>
      <c r="B655" s="259"/>
      <c r="C655" s="259"/>
      <c r="D655" s="259"/>
      <c r="E655" s="260"/>
      <c r="F655" s="259"/>
      <c r="G655" s="261"/>
      <c r="H655" s="262"/>
      <c r="I655" s="263"/>
    </row>
    <row r="656" spans="1:9" x14ac:dyDescent="0.2">
      <c r="A656" s="258"/>
      <c r="B656" s="259"/>
      <c r="C656" s="259"/>
      <c r="D656" s="259"/>
      <c r="E656" s="260"/>
      <c r="F656" s="259"/>
      <c r="G656" s="261"/>
      <c r="H656" s="262"/>
      <c r="I656" s="263"/>
    </row>
    <row r="657" spans="1:9" x14ac:dyDescent="0.2">
      <c r="A657" s="258"/>
      <c r="B657" s="259"/>
      <c r="C657" s="259"/>
      <c r="D657" s="259"/>
      <c r="E657" s="260"/>
      <c r="F657" s="259"/>
      <c r="G657" s="261"/>
      <c r="H657" s="262"/>
      <c r="I657" s="263"/>
    </row>
    <row r="658" spans="1:9" x14ac:dyDescent="0.2">
      <c r="A658" s="258"/>
      <c r="B658" s="259"/>
      <c r="C658" s="259"/>
      <c r="D658" s="259"/>
      <c r="E658" s="260"/>
      <c r="F658" s="259"/>
      <c r="G658" s="261"/>
      <c r="H658" s="262"/>
      <c r="I658" s="263"/>
    </row>
    <row r="659" spans="1:9" x14ac:dyDescent="0.2">
      <c r="A659" s="258"/>
      <c r="B659" s="259"/>
      <c r="C659" s="259"/>
      <c r="D659" s="259"/>
      <c r="E659" s="260"/>
      <c r="F659" s="259"/>
      <c r="G659" s="261"/>
      <c r="H659" s="262"/>
      <c r="I659" s="263"/>
    </row>
    <row r="660" spans="1:9" x14ac:dyDescent="0.2">
      <c r="A660" s="258"/>
      <c r="B660" s="259"/>
      <c r="C660" s="259"/>
      <c r="D660" s="259"/>
      <c r="E660" s="260"/>
      <c r="F660" s="259"/>
      <c r="G660" s="261"/>
      <c r="H660" s="262"/>
      <c r="I660" s="263"/>
    </row>
    <row r="661" spans="1:9" x14ac:dyDescent="0.2">
      <c r="A661" s="258"/>
      <c r="B661" s="259"/>
      <c r="C661" s="259"/>
      <c r="D661" s="259"/>
      <c r="E661" s="260"/>
      <c r="F661" s="259"/>
      <c r="G661" s="261"/>
      <c r="H661" s="262"/>
      <c r="I661" s="263"/>
    </row>
    <row r="662" spans="1:9" x14ac:dyDescent="0.2">
      <c r="A662" s="258"/>
      <c r="B662" s="259"/>
      <c r="C662" s="259"/>
      <c r="D662" s="259"/>
      <c r="E662" s="260"/>
      <c r="F662" s="259"/>
      <c r="G662" s="261"/>
      <c r="H662" s="262"/>
      <c r="I662" s="263"/>
    </row>
    <row r="663" spans="1:9" x14ac:dyDescent="0.2">
      <c r="A663" s="258"/>
      <c r="B663" s="259"/>
      <c r="C663" s="259"/>
      <c r="D663" s="259"/>
      <c r="E663" s="260"/>
      <c r="F663" s="259"/>
      <c r="G663" s="261"/>
      <c r="H663" s="262"/>
      <c r="I663" s="263"/>
    </row>
    <row r="664" spans="1:9" x14ac:dyDescent="0.2">
      <c r="A664" s="258"/>
      <c r="B664" s="259"/>
      <c r="C664" s="259"/>
      <c r="D664" s="259"/>
      <c r="E664" s="260"/>
      <c r="F664" s="259"/>
      <c r="G664" s="261"/>
      <c r="H664" s="262"/>
      <c r="I664" s="263"/>
    </row>
    <row r="665" spans="1:9" x14ac:dyDescent="0.2">
      <c r="A665" s="258"/>
      <c r="B665" s="259"/>
      <c r="C665" s="259"/>
      <c r="D665" s="259"/>
      <c r="E665" s="260"/>
      <c r="F665" s="259"/>
      <c r="G665" s="261"/>
      <c r="H665" s="262"/>
      <c r="I665" s="263"/>
    </row>
    <row r="666" spans="1:9" x14ac:dyDescent="0.2">
      <c r="A666" s="258"/>
      <c r="B666" s="259"/>
      <c r="C666" s="259"/>
      <c r="D666" s="259"/>
      <c r="E666" s="260"/>
      <c r="F666" s="259"/>
      <c r="G666" s="261"/>
      <c r="H666" s="262"/>
      <c r="I666" s="263"/>
    </row>
    <row r="667" spans="1:9" x14ac:dyDescent="0.2">
      <c r="A667" s="258"/>
      <c r="B667" s="259"/>
      <c r="C667" s="259"/>
      <c r="D667" s="259"/>
      <c r="E667" s="260"/>
      <c r="F667" s="259"/>
      <c r="G667" s="261"/>
      <c r="H667" s="262"/>
      <c r="I667" s="263"/>
    </row>
    <row r="668" spans="1:9" x14ac:dyDescent="0.2">
      <c r="A668" s="258"/>
      <c r="B668" s="259"/>
      <c r="C668" s="259"/>
      <c r="D668" s="259"/>
      <c r="E668" s="260"/>
      <c r="F668" s="259"/>
      <c r="G668" s="261"/>
      <c r="H668" s="262"/>
      <c r="I668" s="263"/>
    </row>
    <row r="669" spans="1:9" x14ac:dyDescent="0.2">
      <c r="A669" s="258"/>
      <c r="B669" s="259"/>
      <c r="C669" s="259"/>
      <c r="D669" s="259"/>
      <c r="E669" s="260"/>
      <c r="F669" s="259"/>
      <c r="G669" s="261"/>
      <c r="H669" s="262"/>
      <c r="I669" s="263"/>
    </row>
    <row r="670" spans="1:9" x14ac:dyDescent="0.2">
      <c r="A670" s="258"/>
      <c r="B670" s="259"/>
      <c r="C670" s="259"/>
      <c r="D670" s="259"/>
      <c r="E670" s="260"/>
      <c r="F670" s="259"/>
      <c r="G670" s="261"/>
      <c r="H670" s="262"/>
      <c r="I670" s="263"/>
    </row>
    <row r="671" spans="1:9" x14ac:dyDescent="0.2">
      <c r="A671" s="258"/>
      <c r="B671" s="259"/>
      <c r="C671" s="259"/>
      <c r="D671" s="259"/>
      <c r="E671" s="260"/>
      <c r="F671" s="259"/>
      <c r="G671" s="261"/>
      <c r="H671" s="262"/>
      <c r="I671" s="263"/>
    </row>
    <row r="672" spans="1:9" x14ac:dyDescent="0.2">
      <c r="A672" s="258"/>
      <c r="B672" s="259"/>
      <c r="C672" s="259"/>
      <c r="D672" s="259"/>
      <c r="E672" s="260"/>
      <c r="F672" s="259"/>
      <c r="G672" s="261"/>
      <c r="H672" s="262"/>
      <c r="I672" s="263"/>
    </row>
    <row r="673" spans="1:9" x14ac:dyDescent="0.2">
      <c r="A673" s="258"/>
      <c r="B673" s="259"/>
      <c r="C673" s="259"/>
      <c r="D673" s="259"/>
      <c r="E673" s="260"/>
      <c r="F673" s="259"/>
      <c r="G673" s="261"/>
      <c r="H673" s="262"/>
      <c r="I673" s="263"/>
    </row>
    <row r="674" spans="1:9" x14ac:dyDescent="0.2">
      <c r="A674" s="258"/>
      <c r="B674" s="259"/>
      <c r="C674" s="259"/>
      <c r="D674" s="259"/>
      <c r="E674" s="260"/>
      <c r="F674" s="259"/>
      <c r="G674" s="261"/>
      <c r="H674" s="262"/>
      <c r="I674" s="263"/>
    </row>
    <row r="675" spans="1:9" x14ac:dyDescent="0.2">
      <c r="A675" s="258"/>
      <c r="B675" s="259"/>
      <c r="C675" s="259"/>
      <c r="D675" s="259"/>
      <c r="E675" s="260"/>
      <c r="F675" s="259"/>
      <c r="G675" s="261"/>
      <c r="H675" s="262"/>
      <c r="I675" s="263"/>
    </row>
    <row r="676" spans="1:9" x14ac:dyDescent="0.2">
      <c r="A676" s="258"/>
      <c r="B676" s="259"/>
      <c r="C676" s="259"/>
      <c r="D676" s="259"/>
      <c r="E676" s="260"/>
      <c r="F676" s="259"/>
      <c r="G676" s="261"/>
      <c r="H676" s="262"/>
      <c r="I676" s="263"/>
    </row>
    <row r="677" spans="1:9" x14ac:dyDescent="0.2">
      <c r="A677" s="258"/>
      <c r="B677" s="259"/>
      <c r="C677" s="259"/>
      <c r="D677" s="259"/>
      <c r="E677" s="260"/>
      <c r="F677" s="259"/>
      <c r="G677" s="261"/>
      <c r="H677" s="262"/>
      <c r="I677" s="263"/>
    </row>
    <row r="678" spans="1:9" x14ac:dyDescent="0.2">
      <c r="A678" s="258"/>
      <c r="B678" s="259"/>
      <c r="C678" s="259"/>
      <c r="D678" s="259"/>
      <c r="E678" s="260"/>
      <c r="F678" s="259"/>
      <c r="G678" s="261"/>
      <c r="H678" s="262"/>
      <c r="I678" s="263"/>
    </row>
    <row r="679" spans="1:9" x14ac:dyDescent="0.2">
      <c r="A679" s="258"/>
      <c r="B679" s="259"/>
      <c r="C679" s="259"/>
      <c r="D679" s="259"/>
      <c r="E679" s="260"/>
      <c r="F679" s="259"/>
      <c r="G679" s="261"/>
      <c r="H679" s="262"/>
      <c r="I679" s="263"/>
    </row>
    <row r="680" spans="1:9" x14ac:dyDescent="0.2">
      <c r="A680" s="258"/>
      <c r="B680" s="259"/>
      <c r="C680" s="259"/>
      <c r="D680" s="259"/>
      <c r="E680" s="260"/>
      <c r="F680" s="259"/>
      <c r="G680" s="261"/>
      <c r="H680" s="262"/>
      <c r="I680" s="263"/>
    </row>
    <row r="681" spans="1:9" x14ac:dyDescent="0.2">
      <c r="A681" s="258"/>
      <c r="B681" s="259"/>
      <c r="C681" s="259"/>
      <c r="D681" s="259"/>
      <c r="E681" s="260"/>
      <c r="F681" s="259"/>
      <c r="G681" s="261"/>
      <c r="H681" s="262"/>
      <c r="I681" s="263"/>
    </row>
    <row r="682" spans="1:9" x14ac:dyDescent="0.2">
      <c r="A682" s="258"/>
      <c r="B682" s="259"/>
      <c r="C682" s="259"/>
      <c r="D682" s="259"/>
      <c r="E682" s="260"/>
      <c r="F682" s="259"/>
      <c r="G682" s="261"/>
      <c r="H682" s="262"/>
      <c r="I682" s="263"/>
    </row>
    <row r="683" spans="1:9" x14ac:dyDescent="0.2">
      <c r="A683" s="258"/>
      <c r="B683" s="259"/>
      <c r="C683" s="259"/>
      <c r="D683" s="259"/>
      <c r="E683" s="260"/>
      <c r="F683" s="259"/>
      <c r="G683" s="261"/>
      <c r="H683" s="262"/>
      <c r="I683" s="263"/>
    </row>
    <row r="684" spans="1:9" x14ac:dyDescent="0.2">
      <c r="A684" s="258"/>
      <c r="B684" s="259"/>
      <c r="C684" s="259"/>
      <c r="D684" s="259"/>
      <c r="E684" s="260"/>
      <c r="F684" s="259"/>
      <c r="G684" s="261"/>
      <c r="H684" s="262"/>
      <c r="I684" s="263"/>
    </row>
    <row r="685" spans="1:9" x14ac:dyDescent="0.2">
      <c r="A685" s="258"/>
      <c r="B685" s="259"/>
      <c r="C685" s="259"/>
      <c r="D685" s="259"/>
      <c r="E685" s="260"/>
      <c r="F685" s="259"/>
      <c r="G685" s="261"/>
      <c r="H685" s="262"/>
      <c r="I685" s="263"/>
    </row>
    <row r="686" spans="1:9" x14ac:dyDescent="0.2">
      <c r="A686" s="258"/>
      <c r="B686" s="259"/>
      <c r="C686" s="259"/>
      <c r="D686" s="259"/>
      <c r="E686" s="260"/>
      <c r="F686" s="259"/>
      <c r="G686" s="261"/>
      <c r="H686" s="262"/>
      <c r="I686" s="263"/>
    </row>
    <row r="687" spans="1:9" x14ac:dyDescent="0.2">
      <c r="A687" s="258"/>
      <c r="B687" s="259"/>
      <c r="C687" s="259"/>
      <c r="D687" s="259"/>
      <c r="E687" s="260"/>
      <c r="F687" s="259"/>
      <c r="G687" s="261"/>
      <c r="H687" s="262"/>
      <c r="I687" s="263"/>
    </row>
    <row r="688" spans="1:9" x14ac:dyDescent="0.2">
      <c r="A688" s="258"/>
      <c r="B688" s="259"/>
      <c r="C688" s="259"/>
      <c r="D688" s="259"/>
      <c r="E688" s="260"/>
      <c r="F688" s="259"/>
      <c r="G688" s="261"/>
      <c r="H688" s="262"/>
      <c r="I688" s="263"/>
    </row>
    <row r="689" spans="1:9" x14ac:dyDescent="0.2">
      <c r="A689" s="258"/>
      <c r="B689" s="259"/>
      <c r="C689" s="259"/>
      <c r="D689" s="259"/>
      <c r="E689" s="260"/>
      <c r="F689" s="259"/>
      <c r="G689" s="261"/>
      <c r="H689" s="262"/>
      <c r="I689" s="263"/>
    </row>
    <row r="690" spans="1:9" x14ac:dyDescent="0.2">
      <c r="A690" s="258"/>
      <c r="B690" s="259"/>
      <c r="C690" s="259"/>
      <c r="D690" s="259"/>
      <c r="E690" s="260"/>
      <c r="F690" s="259"/>
      <c r="G690" s="261"/>
      <c r="H690" s="262"/>
      <c r="I690" s="263"/>
    </row>
    <row r="691" spans="1:9" x14ac:dyDescent="0.2">
      <c r="A691" s="258"/>
      <c r="B691" s="259"/>
      <c r="C691" s="259"/>
      <c r="D691" s="259"/>
      <c r="E691" s="260"/>
      <c r="F691" s="259"/>
      <c r="G691" s="261"/>
      <c r="H691" s="262"/>
      <c r="I691" s="263"/>
    </row>
    <row r="692" spans="1:9" x14ac:dyDescent="0.2">
      <c r="A692" s="258"/>
      <c r="B692" s="259"/>
      <c r="C692" s="259"/>
      <c r="D692" s="259"/>
      <c r="E692" s="260"/>
      <c r="F692" s="259"/>
      <c r="G692" s="261"/>
      <c r="H692" s="262"/>
      <c r="I692" s="263"/>
    </row>
    <row r="693" spans="1:9" x14ac:dyDescent="0.2">
      <c r="A693" s="258"/>
      <c r="B693" s="259"/>
      <c r="C693" s="259"/>
      <c r="D693" s="259"/>
      <c r="E693" s="260"/>
      <c r="F693" s="259"/>
      <c r="G693" s="261"/>
      <c r="H693" s="262"/>
      <c r="I693" s="263"/>
    </row>
    <row r="694" spans="1:9" x14ac:dyDescent="0.2">
      <c r="A694" s="258"/>
      <c r="B694" s="259"/>
      <c r="C694" s="259"/>
      <c r="D694" s="259"/>
      <c r="E694" s="260"/>
      <c r="F694" s="259"/>
      <c r="G694" s="261"/>
      <c r="H694" s="262"/>
      <c r="I694" s="263"/>
    </row>
    <row r="695" spans="1:9" x14ac:dyDescent="0.2">
      <c r="A695" s="258"/>
      <c r="B695" s="259"/>
      <c r="C695" s="259"/>
      <c r="D695" s="259"/>
      <c r="E695" s="260"/>
      <c r="F695" s="259"/>
      <c r="G695" s="261"/>
      <c r="H695" s="262"/>
      <c r="I695" s="263"/>
    </row>
    <row r="696" spans="1:9" x14ac:dyDescent="0.2">
      <c r="A696" s="258"/>
      <c r="B696" s="259"/>
      <c r="C696" s="259"/>
      <c r="D696" s="259"/>
      <c r="E696" s="260"/>
      <c r="F696" s="259"/>
      <c r="G696" s="261"/>
      <c r="H696" s="262"/>
      <c r="I696" s="263"/>
    </row>
    <row r="697" spans="1:9" x14ac:dyDescent="0.2">
      <c r="A697" s="258"/>
      <c r="B697" s="259"/>
      <c r="C697" s="259"/>
      <c r="D697" s="259"/>
      <c r="E697" s="260"/>
      <c r="F697" s="259"/>
      <c r="G697" s="261"/>
      <c r="H697" s="262"/>
      <c r="I697" s="263"/>
    </row>
    <row r="698" spans="1:9" x14ac:dyDescent="0.2">
      <c r="A698" s="258"/>
      <c r="B698" s="259"/>
      <c r="C698" s="259"/>
      <c r="D698" s="259"/>
      <c r="E698" s="260"/>
      <c r="F698" s="259"/>
      <c r="G698" s="261"/>
      <c r="H698" s="262"/>
      <c r="I698" s="263"/>
    </row>
    <row r="699" spans="1:9" x14ac:dyDescent="0.2">
      <c r="A699" s="258"/>
      <c r="B699" s="259"/>
      <c r="C699" s="259"/>
      <c r="D699" s="259"/>
      <c r="E699" s="260"/>
      <c r="F699" s="259"/>
      <c r="G699" s="261"/>
      <c r="H699" s="262"/>
      <c r="I699" s="263"/>
    </row>
    <row r="700" spans="1:9" x14ac:dyDescent="0.2">
      <c r="A700" s="258"/>
      <c r="B700" s="259"/>
      <c r="C700" s="259"/>
      <c r="D700" s="259"/>
      <c r="E700" s="260"/>
      <c r="F700" s="259"/>
      <c r="G700" s="261"/>
      <c r="H700" s="262"/>
      <c r="I700" s="263"/>
    </row>
    <row r="701" spans="1:9" x14ac:dyDescent="0.2">
      <c r="A701" s="258"/>
      <c r="B701" s="259"/>
      <c r="C701" s="259"/>
      <c r="D701" s="259"/>
      <c r="E701" s="260"/>
      <c r="F701" s="259"/>
      <c r="G701" s="261"/>
      <c r="H701" s="262"/>
      <c r="I701" s="263"/>
    </row>
    <row r="702" spans="1:9" x14ac:dyDescent="0.2">
      <c r="A702" s="258"/>
      <c r="B702" s="259"/>
      <c r="C702" s="259"/>
      <c r="D702" s="259"/>
      <c r="E702" s="260"/>
      <c r="F702" s="259"/>
      <c r="G702" s="261"/>
      <c r="H702" s="262"/>
      <c r="I702" s="263"/>
    </row>
    <row r="703" spans="1:9" x14ac:dyDescent="0.2">
      <c r="A703" s="258"/>
      <c r="B703" s="259"/>
      <c r="C703" s="259"/>
      <c r="D703" s="259"/>
      <c r="E703" s="260"/>
      <c r="F703" s="259"/>
      <c r="G703" s="261"/>
      <c r="H703" s="262"/>
      <c r="I703" s="263"/>
    </row>
    <row r="704" spans="1:9" x14ac:dyDescent="0.2">
      <c r="A704" s="258"/>
      <c r="B704" s="259"/>
      <c r="C704" s="259"/>
      <c r="D704" s="259"/>
      <c r="E704" s="260"/>
      <c r="F704" s="259"/>
      <c r="G704" s="261"/>
      <c r="H704" s="262"/>
      <c r="I704" s="263"/>
    </row>
    <row r="705" spans="1:9" x14ac:dyDescent="0.2">
      <c r="A705" s="258"/>
      <c r="B705" s="259"/>
      <c r="C705" s="259"/>
      <c r="D705" s="259"/>
      <c r="E705" s="260"/>
      <c r="F705" s="259"/>
      <c r="G705" s="261"/>
      <c r="H705" s="262"/>
      <c r="I705" s="263"/>
    </row>
    <row r="706" spans="1:9" x14ac:dyDescent="0.2">
      <c r="A706" s="258"/>
      <c r="B706" s="259"/>
      <c r="C706" s="259"/>
      <c r="D706" s="259"/>
      <c r="E706" s="260"/>
      <c r="F706" s="259"/>
      <c r="G706" s="261"/>
      <c r="H706" s="262"/>
      <c r="I706" s="263"/>
    </row>
    <row r="707" spans="1:9" x14ac:dyDescent="0.2">
      <c r="A707" s="258"/>
      <c r="B707" s="259"/>
      <c r="C707" s="259"/>
      <c r="D707" s="259"/>
      <c r="E707" s="260"/>
      <c r="F707" s="259"/>
      <c r="G707" s="261"/>
      <c r="H707" s="262"/>
      <c r="I707" s="263"/>
    </row>
    <row r="708" spans="1:9" x14ac:dyDescent="0.2">
      <c r="A708" s="258"/>
      <c r="B708" s="259"/>
      <c r="C708" s="259"/>
      <c r="D708" s="259"/>
      <c r="E708" s="260"/>
      <c r="F708" s="259"/>
      <c r="G708" s="261"/>
      <c r="H708" s="262"/>
      <c r="I708" s="263"/>
    </row>
    <row r="709" spans="1:9" x14ac:dyDescent="0.2">
      <c r="A709" s="258"/>
      <c r="B709" s="259"/>
      <c r="C709" s="259"/>
      <c r="D709" s="259"/>
      <c r="E709" s="260"/>
      <c r="F709" s="259"/>
      <c r="G709" s="261"/>
      <c r="H709" s="262"/>
      <c r="I709" s="263"/>
    </row>
    <row r="710" spans="1:9" x14ac:dyDescent="0.2">
      <c r="A710" s="258"/>
      <c r="B710" s="259"/>
      <c r="C710" s="259"/>
      <c r="D710" s="259"/>
      <c r="E710" s="260"/>
      <c r="F710" s="259"/>
      <c r="G710" s="261"/>
      <c r="H710" s="262"/>
      <c r="I710" s="263"/>
    </row>
    <row r="711" spans="1:9" x14ac:dyDescent="0.2">
      <c r="A711" s="258"/>
      <c r="B711" s="259"/>
      <c r="C711" s="259"/>
      <c r="D711" s="259"/>
      <c r="E711" s="260"/>
      <c r="F711" s="259"/>
      <c r="G711" s="261"/>
      <c r="H711" s="262"/>
      <c r="I711" s="263"/>
    </row>
    <row r="712" spans="1:9" x14ac:dyDescent="0.2">
      <c r="A712" s="258"/>
      <c r="B712" s="259"/>
      <c r="C712" s="259"/>
      <c r="D712" s="259"/>
      <c r="E712" s="260"/>
      <c r="F712" s="259"/>
      <c r="G712" s="261"/>
      <c r="H712" s="262"/>
      <c r="I712" s="263"/>
    </row>
    <row r="713" spans="1:9" x14ac:dyDescent="0.2">
      <c r="A713" s="258"/>
      <c r="B713" s="259"/>
      <c r="C713" s="259"/>
      <c r="D713" s="259"/>
      <c r="E713" s="260"/>
      <c r="F713" s="259"/>
      <c r="G713" s="261"/>
      <c r="H713" s="262"/>
      <c r="I713" s="263"/>
    </row>
    <row r="714" spans="1:9" x14ac:dyDescent="0.2">
      <c r="A714" s="258"/>
      <c r="B714" s="259"/>
      <c r="C714" s="259"/>
      <c r="D714" s="259"/>
      <c r="E714" s="260"/>
      <c r="F714" s="259"/>
      <c r="G714" s="261"/>
      <c r="H714" s="262"/>
      <c r="I714" s="263"/>
    </row>
    <row r="715" spans="1:9" x14ac:dyDescent="0.2">
      <c r="A715" s="258"/>
      <c r="B715" s="259"/>
      <c r="C715" s="259"/>
      <c r="D715" s="259"/>
      <c r="E715" s="260"/>
      <c r="F715" s="259"/>
      <c r="G715" s="261"/>
      <c r="H715" s="262"/>
      <c r="I715" s="263"/>
    </row>
    <row r="716" spans="1:9" x14ac:dyDescent="0.2">
      <c r="A716" s="258"/>
      <c r="B716" s="259"/>
      <c r="C716" s="259"/>
      <c r="D716" s="259"/>
      <c r="E716" s="260"/>
      <c r="F716" s="259"/>
      <c r="G716" s="261"/>
      <c r="H716" s="262"/>
      <c r="I716" s="263"/>
    </row>
    <row r="717" spans="1:9" x14ac:dyDescent="0.2">
      <c r="A717" s="258"/>
      <c r="B717" s="259"/>
      <c r="C717" s="259"/>
      <c r="D717" s="259"/>
      <c r="E717" s="260"/>
      <c r="F717" s="259"/>
      <c r="G717" s="261"/>
      <c r="H717" s="262"/>
      <c r="I717" s="263"/>
    </row>
    <row r="718" spans="1:9" x14ac:dyDescent="0.2">
      <c r="A718" s="258"/>
      <c r="B718" s="259"/>
      <c r="C718" s="259"/>
      <c r="D718" s="259"/>
      <c r="E718" s="260"/>
      <c r="F718" s="259"/>
      <c r="G718" s="261"/>
      <c r="H718" s="262"/>
      <c r="I718" s="263"/>
    </row>
    <row r="719" spans="1:9" x14ac:dyDescent="0.2">
      <c r="A719" s="258"/>
      <c r="B719" s="259"/>
      <c r="C719" s="259"/>
      <c r="D719" s="259"/>
      <c r="E719" s="260"/>
      <c r="F719" s="259"/>
      <c r="G719" s="261"/>
      <c r="H719" s="262"/>
      <c r="I719" s="263"/>
    </row>
    <row r="720" spans="1:9" x14ac:dyDescent="0.2">
      <c r="A720" s="258"/>
      <c r="B720" s="259"/>
      <c r="C720" s="259"/>
      <c r="D720" s="259"/>
      <c r="E720" s="260"/>
      <c r="F720" s="259"/>
      <c r="G720" s="261"/>
      <c r="H720" s="262"/>
      <c r="I720" s="263"/>
    </row>
    <row r="721" spans="1:9" x14ac:dyDescent="0.2">
      <c r="A721" s="258"/>
      <c r="B721" s="259"/>
      <c r="C721" s="259"/>
      <c r="D721" s="259"/>
      <c r="E721" s="260"/>
      <c r="F721" s="259"/>
      <c r="G721" s="261"/>
      <c r="H721" s="262"/>
      <c r="I721" s="263"/>
    </row>
    <row r="722" spans="1:9" x14ac:dyDescent="0.2">
      <c r="A722" s="258"/>
      <c r="B722" s="259"/>
      <c r="C722" s="259"/>
      <c r="D722" s="259"/>
      <c r="E722" s="260"/>
      <c r="F722" s="259"/>
      <c r="G722" s="261"/>
      <c r="H722" s="262"/>
      <c r="I722" s="263"/>
    </row>
    <row r="723" spans="1:9" x14ac:dyDescent="0.2">
      <c r="A723" s="258"/>
      <c r="B723" s="259"/>
      <c r="C723" s="259"/>
      <c r="D723" s="259"/>
      <c r="E723" s="260"/>
      <c r="F723" s="259"/>
      <c r="G723" s="261"/>
      <c r="H723" s="262"/>
      <c r="I723" s="263"/>
    </row>
    <row r="724" spans="1:9" x14ac:dyDescent="0.2">
      <c r="A724" s="258"/>
      <c r="B724" s="259"/>
      <c r="C724" s="259"/>
      <c r="D724" s="259"/>
      <c r="E724" s="260"/>
      <c r="F724" s="259"/>
      <c r="G724" s="261"/>
      <c r="H724" s="262"/>
      <c r="I724" s="263"/>
    </row>
    <row r="725" spans="1:9" x14ac:dyDescent="0.2">
      <c r="A725" s="258"/>
      <c r="B725" s="259"/>
      <c r="C725" s="259"/>
      <c r="D725" s="259"/>
      <c r="E725" s="260"/>
      <c r="F725" s="259"/>
      <c r="G725" s="261"/>
      <c r="H725" s="262"/>
      <c r="I725" s="263"/>
    </row>
    <row r="726" spans="1:9" x14ac:dyDescent="0.2">
      <c r="A726" s="258"/>
      <c r="B726" s="259"/>
      <c r="C726" s="259"/>
      <c r="D726" s="259"/>
      <c r="E726" s="260"/>
      <c r="F726" s="259"/>
      <c r="G726" s="261"/>
      <c r="H726" s="262"/>
      <c r="I726" s="263"/>
    </row>
    <row r="727" spans="1:9" x14ac:dyDescent="0.2">
      <c r="A727" s="258"/>
      <c r="B727" s="259"/>
      <c r="C727" s="259"/>
      <c r="D727" s="259"/>
      <c r="E727" s="260"/>
      <c r="F727" s="259"/>
      <c r="G727" s="261"/>
      <c r="H727" s="262"/>
      <c r="I727" s="263"/>
    </row>
    <row r="728" spans="1:9" x14ac:dyDescent="0.2">
      <c r="A728" s="258"/>
      <c r="B728" s="259"/>
      <c r="C728" s="259"/>
      <c r="D728" s="259"/>
      <c r="E728" s="260"/>
      <c r="F728" s="259"/>
      <c r="G728" s="261"/>
      <c r="H728" s="262"/>
      <c r="I728" s="263"/>
    </row>
    <row r="729" spans="1:9" x14ac:dyDescent="0.2">
      <c r="A729" s="258"/>
      <c r="B729" s="259"/>
      <c r="C729" s="259"/>
      <c r="D729" s="259"/>
      <c r="E729" s="260"/>
      <c r="F729" s="259"/>
      <c r="G729" s="261"/>
      <c r="H729" s="262"/>
      <c r="I729" s="263"/>
    </row>
    <row r="730" spans="1:9" x14ac:dyDescent="0.2">
      <c r="A730" s="258"/>
      <c r="B730" s="259"/>
      <c r="C730" s="259"/>
      <c r="D730" s="259"/>
      <c r="E730" s="260"/>
      <c r="F730" s="259"/>
      <c r="G730" s="261"/>
      <c r="H730" s="262"/>
      <c r="I730" s="263"/>
    </row>
    <row r="731" spans="1:9" x14ac:dyDescent="0.2">
      <c r="A731" s="258"/>
      <c r="B731" s="259"/>
      <c r="C731" s="259"/>
      <c r="D731" s="259"/>
      <c r="E731" s="260"/>
      <c r="F731" s="259"/>
      <c r="G731" s="261"/>
      <c r="H731" s="262"/>
      <c r="I731" s="263"/>
    </row>
    <row r="732" spans="1:9" x14ac:dyDescent="0.2">
      <c r="A732" s="258"/>
      <c r="B732" s="259"/>
      <c r="C732" s="259"/>
      <c r="D732" s="259"/>
      <c r="E732" s="260"/>
      <c r="F732" s="259"/>
      <c r="G732" s="261"/>
      <c r="H732" s="262"/>
      <c r="I732" s="263"/>
    </row>
    <row r="733" spans="1:9" x14ac:dyDescent="0.2">
      <c r="A733" s="258"/>
      <c r="B733" s="259"/>
      <c r="C733" s="259"/>
      <c r="D733" s="259"/>
      <c r="E733" s="260"/>
      <c r="F733" s="259"/>
      <c r="G733" s="261"/>
      <c r="H733" s="262"/>
      <c r="I733" s="263"/>
    </row>
    <row r="734" spans="1:9" x14ac:dyDescent="0.2">
      <c r="A734" s="258"/>
      <c r="B734" s="259"/>
      <c r="C734" s="259"/>
      <c r="D734" s="259"/>
      <c r="E734" s="260"/>
      <c r="F734" s="259"/>
      <c r="G734" s="261"/>
      <c r="H734" s="262"/>
      <c r="I734" s="263"/>
    </row>
    <row r="735" spans="1:9" x14ac:dyDescent="0.2">
      <c r="A735" s="258"/>
      <c r="B735" s="259"/>
      <c r="C735" s="259"/>
      <c r="D735" s="259"/>
      <c r="E735" s="260"/>
      <c r="F735" s="259"/>
      <c r="G735" s="261"/>
      <c r="H735" s="262"/>
      <c r="I735" s="263"/>
    </row>
    <row r="736" spans="1:9" x14ac:dyDescent="0.2">
      <c r="A736" s="258"/>
      <c r="B736" s="259"/>
      <c r="C736" s="259"/>
      <c r="D736" s="259"/>
      <c r="E736" s="260"/>
      <c r="F736" s="259"/>
      <c r="G736" s="261"/>
      <c r="H736" s="262"/>
      <c r="I736" s="263"/>
    </row>
    <row r="737" spans="1:9" x14ac:dyDescent="0.2">
      <c r="A737" s="258"/>
      <c r="B737" s="259"/>
      <c r="C737" s="259"/>
      <c r="D737" s="259"/>
      <c r="E737" s="260"/>
      <c r="F737" s="259"/>
      <c r="G737" s="261"/>
      <c r="H737" s="262"/>
      <c r="I737" s="263"/>
    </row>
    <row r="738" spans="1:9" x14ac:dyDescent="0.2">
      <c r="A738" s="258"/>
      <c r="B738" s="259"/>
      <c r="C738" s="259"/>
      <c r="D738" s="259"/>
      <c r="E738" s="260"/>
      <c r="F738" s="259"/>
      <c r="G738" s="261"/>
      <c r="H738" s="262"/>
      <c r="I738" s="263"/>
    </row>
    <row r="739" spans="1:9" x14ac:dyDescent="0.2">
      <c r="A739" s="258"/>
      <c r="B739" s="259"/>
      <c r="C739" s="259"/>
      <c r="D739" s="259"/>
      <c r="E739" s="260"/>
      <c r="F739" s="259"/>
      <c r="G739" s="261"/>
      <c r="H739" s="262"/>
      <c r="I739" s="263"/>
    </row>
    <row r="740" spans="1:9" x14ac:dyDescent="0.2">
      <c r="A740" s="258"/>
      <c r="B740" s="259"/>
      <c r="C740" s="259"/>
      <c r="D740" s="259"/>
      <c r="E740" s="260"/>
      <c r="F740" s="259"/>
      <c r="G740" s="261"/>
      <c r="H740" s="262"/>
      <c r="I740" s="263"/>
    </row>
    <row r="741" spans="1:9" x14ac:dyDescent="0.2">
      <c r="A741" s="258"/>
      <c r="B741" s="259"/>
      <c r="C741" s="259"/>
      <c r="D741" s="259"/>
      <c r="E741" s="260"/>
      <c r="F741" s="259"/>
      <c r="G741" s="261"/>
      <c r="H741" s="262"/>
      <c r="I741" s="263"/>
    </row>
    <row r="742" spans="1:9" x14ac:dyDescent="0.2">
      <c r="A742" s="258"/>
      <c r="B742" s="259"/>
      <c r="C742" s="259"/>
      <c r="D742" s="259"/>
      <c r="E742" s="260"/>
      <c r="F742" s="259"/>
      <c r="G742" s="261"/>
      <c r="H742" s="262"/>
      <c r="I742" s="263"/>
    </row>
    <row r="743" spans="1:9" x14ac:dyDescent="0.2">
      <c r="A743" s="258"/>
      <c r="B743" s="259"/>
      <c r="C743" s="259"/>
      <c r="D743" s="259"/>
      <c r="E743" s="260"/>
      <c r="F743" s="259"/>
      <c r="G743" s="261"/>
      <c r="H743" s="262"/>
      <c r="I743" s="263"/>
    </row>
    <row r="744" spans="1:9" x14ac:dyDescent="0.2">
      <c r="A744" s="258"/>
      <c r="B744" s="259"/>
      <c r="C744" s="259"/>
      <c r="D744" s="259"/>
      <c r="E744" s="260"/>
      <c r="F744" s="259"/>
      <c r="G744" s="261"/>
      <c r="H744" s="262"/>
      <c r="I744" s="263"/>
    </row>
    <row r="745" spans="1:9" x14ac:dyDescent="0.2">
      <c r="A745" s="258"/>
      <c r="B745" s="259"/>
      <c r="C745" s="259"/>
      <c r="D745" s="259"/>
      <c r="E745" s="260"/>
      <c r="F745" s="259"/>
      <c r="G745" s="261"/>
      <c r="H745" s="262"/>
      <c r="I745" s="263"/>
    </row>
    <row r="746" spans="1:9" x14ac:dyDescent="0.2">
      <c r="A746" s="258"/>
      <c r="B746" s="259"/>
      <c r="C746" s="259"/>
      <c r="D746" s="259"/>
      <c r="E746" s="260"/>
      <c r="F746" s="259"/>
      <c r="G746" s="261"/>
      <c r="H746" s="262"/>
      <c r="I746" s="263"/>
    </row>
    <row r="747" spans="1:9" x14ac:dyDescent="0.2">
      <c r="A747" s="258"/>
      <c r="B747" s="259"/>
      <c r="C747" s="259"/>
      <c r="D747" s="259"/>
      <c r="E747" s="260"/>
      <c r="F747" s="259"/>
      <c r="G747" s="261"/>
      <c r="H747" s="262"/>
      <c r="I747" s="263"/>
    </row>
    <row r="748" spans="1:9" x14ac:dyDescent="0.2">
      <c r="A748" s="258"/>
      <c r="B748" s="259"/>
      <c r="C748" s="259"/>
      <c r="D748" s="259"/>
      <c r="E748" s="260"/>
      <c r="F748" s="259"/>
      <c r="G748" s="261"/>
      <c r="H748" s="262"/>
      <c r="I748" s="263"/>
    </row>
    <row r="749" spans="1:9" x14ac:dyDescent="0.2">
      <c r="A749" s="258"/>
      <c r="B749" s="259"/>
      <c r="C749" s="259"/>
      <c r="D749" s="259"/>
      <c r="E749" s="260"/>
      <c r="F749" s="259"/>
      <c r="G749" s="261"/>
      <c r="H749" s="262"/>
      <c r="I749" s="263"/>
    </row>
    <row r="750" spans="1:9" x14ac:dyDescent="0.2">
      <c r="A750" s="258"/>
      <c r="B750" s="259"/>
      <c r="C750" s="259"/>
      <c r="D750" s="259"/>
      <c r="E750" s="260"/>
      <c r="F750" s="259"/>
      <c r="G750" s="261"/>
      <c r="H750" s="262"/>
      <c r="I750" s="263"/>
    </row>
    <row r="751" spans="1:9" x14ac:dyDescent="0.2">
      <c r="A751" s="258"/>
      <c r="B751" s="259"/>
      <c r="C751" s="259"/>
      <c r="D751" s="259"/>
      <c r="E751" s="260"/>
      <c r="F751" s="259"/>
      <c r="G751" s="261"/>
      <c r="H751" s="262"/>
      <c r="I751" s="263"/>
    </row>
    <row r="752" spans="1:9" x14ac:dyDescent="0.2">
      <c r="A752" s="258"/>
      <c r="B752" s="259"/>
      <c r="C752" s="259"/>
      <c r="D752" s="259"/>
      <c r="E752" s="260"/>
      <c r="F752" s="259"/>
      <c r="G752" s="261"/>
      <c r="H752" s="262"/>
      <c r="I752" s="263"/>
    </row>
    <row r="753" spans="1:9" x14ac:dyDescent="0.2">
      <c r="A753" s="258"/>
      <c r="B753" s="259"/>
      <c r="C753" s="259"/>
      <c r="D753" s="259"/>
      <c r="E753" s="260"/>
      <c r="F753" s="259"/>
      <c r="G753" s="261"/>
      <c r="H753" s="262"/>
      <c r="I753" s="263"/>
    </row>
    <row r="754" spans="1:9" x14ac:dyDescent="0.2">
      <c r="A754" s="258"/>
      <c r="B754" s="259"/>
      <c r="C754" s="259"/>
      <c r="D754" s="259"/>
      <c r="E754" s="260"/>
      <c r="F754" s="259"/>
      <c r="G754" s="261"/>
      <c r="H754" s="262"/>
      <c r="I754" s="263"/>
    </row>
    <row r="755" spans="1:9" x14ac:dyDescent="0.2">
      <c r="A755" s="258"/>
      <c r="B755" s="259"/>
      <c r="C755" s="259"/>
      <c r="D755" s="259"/>
      <c r="E755" s="260"/>
      <c r="F755" s="259"/>
      <c r="G755" s="261"/>
      <c r="H755" s="262"/>
      <c r="I755" s="263"/>
    </row>
    <row r="756" spans="1:9" x14ac:dyDescent="0.2">
      <c r="A756" s="258"/>
      <c r="B756" s="259"/>
      <c r="C756" s="259"/>
      <c r="D756" s="259"/>
      <c r="E756" s="260"/>
      <c r="F756" s="259"/>
      <c r="G756" s="261"/>
      <c r="H756" s="262"/>
      <c r="I756" s="263"/>
    </row>
    <row r="757" spans="1:9" x14ac:dyDescent="0.2">
      <c r="A757" s="258"/>
      <c r="B757" s="259"/>
      <c r="C757" s="259"/>
      <c r="D757" s="259"/>
      <c r="E757" s="260"/>
      <c r="F757" s="259"/>
      <c r="G757" s="261"/>
      <c r="H757" s="262"/>
      <c r="I757" s="263"/>
    </row>
    <row r="758" spans="1:9" x14ac:dyDescent="0.2">
      <c r="A758" s="258"/>
      <c r="B758" s="259"/>
      <c r="C758" s="259"/>
      <c r="D758" s="259"/>
      <c r="E758" s="260"/>
      <c r="F758" s="259"/>
      <c r="G758" s="261"/>
      <c r="H758" s="262"/>
      <c r="I758" s="263"/>
    </row>
    <row r="759" spans="1:9" x14ac:dyDescent="0.2">
      <c r="A759" s="258"/>
      <c r="B759" s="259"/>
      <c r="C759" s="259"/>
      <c r="D759" s="259"/>
      <c r="E759" s="260"/>
      <c r="F759" s="259"/>
      <c r="G759" s="261"/>
      <c r="H759" s="262"/>
      <c r="I759" s="263"/>
    </row>
    <row r="760" spans="1:9" x14ac:dyDescent="0.2">
      <c r="A760" s="258"/>
      <c r="B760" s="259"/>
      <c r="C760" s="259"/>
      <c r="D760" s="259"/>
      <c r="E760" s="260"/>
      <c r="F760" s="259"/>
      <c r="G760" s="261"/>
      <c r="H760" s="262"/>
      <c r="I760" s="263"/>
    </row>
    <row r="761" spans="1:9" x14ac:dyDescent="0.2">
      <c r="A761" s="258"/>
      <c r="B761" s="259"/>
      <c r="C761" s="259"/>
      <c r="D761" s="259"/>
      <c r="E761" s="260"/>
      <c r="F761" s="259"/>
      <c r="G761" s="261"/>
      <c r="H761" s="262"/>
      <c r="I761" s="263"/>
    </row>
    <row r="762" spans="1:9" x14ac:dyDescent="0.2">
      <c r="A762" s="258"/>
      <c r="B762" s="259"/>
      <c r="C762" s="259"/>
      <c r="D762" s="259"/>
      <c r="E762" s="260"/>
      <c r="F762" s="259"/>
      <c r="G762" s="261"/>
      <c r="H762" s="262"/>
      <c r="I762" s="263"/>
    </row>
    <row r="763" spans="1:9" x14ac:dyDescent="0.2">
      <c r="A763" s="258"/>
      <c r="B763" s="259"/>
      <c r="C763" s="259"/>
      <c r="D763" s="259"/>
      <c r="E763" s="260"/>
      <c r="F763" s="259"/>
      <c r="G763" s="261"/>
      <c r="H763" s="262"/>
      <c r="I763" s="263"/>
    </row>
    <row r="764" spans="1:9" x14ac:dyDescent="0.2">
      <c r="A764" s="258"/>
      <c r="B764" s="259"/>
      <c r="C764" s="259"/>
      <c r="D764" s="259"/>
      <c r="E764" s="260"/>
      <c r="F764" s="259"/>
      <c r="G764" s="261"/>
      <c r="H764" s="262"/>
      <c r="I764" s="263"/>
    </row>
    <row r="765" spans="1:9" x14ac:dyDescent="0.2">
      <c r="A765" s="258"/>
      <c r="B765" s="259"/>
      <c r="C765" s="259"/>
      <c r="D765" s="259"/>
      <c r="E765" s="260"/>
      <c r="F765" s="259"/>
      <c r="G765" s="261"/>
      <c r="H765" s="262"/>
      <c r="I765" s="263"/>
    </row>
    <row r="766" spans="1:9" x14ac:dyDescent="0.2">
      <c r="A766" s="258"/>
      <c r="B766" s="259"/>
      <c r="C766" s="259"/>
      <c r="D766" s="259"/>
      <c r="E766" s="260"/>
      <c r="F766" s="259"/>
      <c r="G766" s="261"/>
      <c r="H766" s="262"/>
      <c r="I766" s="263"/>
    </row>
    <row r="767" spans="1:9" x14ac:dyDescent="0.2">
      <c r="A767" s="258"/>
      <c r="B767" s="259"/>
      <c r="C767" s="259"/>
      <c r="D767" s="259"/>
      <c r="E767" s="260"/>
      <c r="F767" s="259"/>
      <c r="G767" s="261"/>
      <c r="H767" s="262"/>
      <c r="I767" s="263"/>
    </row>
    <row r="768" spans="1:9" x14ac:dyDescent="0.2">
      <c r="A768" s="258"/>
      <c r="B768" s="259"/>
      <c r="C768" s="259"/>
      <c r="D768" s="259"/>
      <c r="E768" s="260"/>
      <c r="F768" s="259"/>
      <c r="G768" s="261"/>
      <c r="H768" s="262"/>
      <c r="I768" s="263"/>
    </row>
    <row r="769" spans="1:9" x14ac:dyDescent="0.2">
      <c r="A769" s="258"/>
      <c r="B769" s="259"/>
      <c r="C769" s="259"/>
      <c r="D769" s="259"/>
      <c r="E769" s="260"/>
      <c r="F769" s="259"/>
      <c r="G769" s="261"/>
      <c r="H769" s="262"/>
      <c r="I769" s="263"/>
    </row>
    <row r="770" spans="1:9" x14ac:dyDescent="0.2">
      <c r="A770" s="258"/>
      <c r="B770" s="259"/>
      <c r="C770" s="259"/>
      <c r="D770" s="259"/>
      <c r="E770" s="260"/>
      <c r="F770" s="259"/>
      <c r="G770" s="261"/>
      <c r="H770" s="262"/>
      <c r="I770" s="263"/>
    </row>
    <row r="771" spans="1:9" x14ac:dyDescent="0.2">
      <c r="A771" s="258"/>
      <c r="B771" s="259"/>
      <c r="C771" s="259"/>
      <c r="D771" s="259"/>
      <c r="E771" s="260"/>
      <c r="F771" s="259"/>
      <c r="G771" s="261"/>
      <c r="H771" s="262"/>
      <c r="I771" s="263"/>
    </row>
    <row r="772" spans="1:9" x14ac:dyDescent="0.2">
      <c r="A772" s="258"/>
      <c r="B772" s="259"/>
      <c r="C772" s="259"/>
      <c r="D772" s="259"/>
      <c r="E772" s="260"/>
      <c r="F772" s="259"/>
      <c r="G772" s="261"/>
      <c r="H772" s="262"/>
      <c r="I772" s="263"/>
    </row>
    <row r="773" spans="1:9" x14ac:dyDescent="0.2">
      <c r="A773" s="258"/>
      <c r="B773" s="259"/>
      <c r="C773" s="259"/>
      <c r="D773" s="259"/>
      <c r="E773" s="260"/>
      <c r="F773" s="259"/>
      <c r="G773" s="261"/>
      <c r="H773" s="262"/>
      <c r="I773" s="263"/>
    </row>
    <row r="774" spans="1:9" x14ac:dyDescent="0.2">
      <c r="A774" s="258"/>
      <c r="B774" s="259"/>
      <c r="C774" s="259"/>
      <c r="D774" s="259"/>
      <c r="E774" s="260"/>
      <c r="F774" s="259"/>
      <c r="G774" s="261"/>
      <c r="H774" s="262"/>
      <c r="I774" s="263"/>
    </row>
    <row r="775" spans="1:9" x14ac:dyDescent="0.2">
      <c r="A775" s="258"/>
      <c r="B775" s="259"/>
      <c r="C775" s="259"/>
      <c r="D775" s="259"/>
      <c r="E775" s="260"/>
      <c r="F775" s="259"/>
      <c r="G775" s="261"/>
      <c r="H775" s="262"/>
      <c r="I775" s="263"/>
    </row>
    <row r="776" spans="1:9" x14ac:dyDescent="0.2">
      <c r="A776" s="258"/>
      <c r="B776" s="259"/>
      <c r="C776" s="259"/>
      <c r="D776" s="259"/>
      <c r="E776" s="260"/>
      <c r="F776" s="259"/>
      <c r="G776" s="261"/>
      <c r="H776" s="262"/>
      <c r="I776" s="263"/>
    </row>
    <row r="777" spans="1:9" x14ac:dyDescent="0.2">
      <c r="A777" s="258"/>
      <c r="B777" s="259"/>
      <c r="C777" s="259"/>
      <c r="D777" s="259"/>
      <c r="E777" s="260"/>
      <c r="F777" s="259"/>
      <c r="G777" s="261"/>
      <c r="H777" s="262"/>
      <c r="I777" s="263"/>
    </row>
    <row r="778" spans="1:9" x14ac:dyDescent="0.2">
      <c r="A778" s="258"/>
      <c r="B778" s="259"/>
      <c r="C778" s="259"/>
      <c r="D778" s="259"/>
      <c r="E778" s="260"/>
      <c r="F778" s="259"/>
      <c r="G778" s="261"/>
      <c r="H778" s="262"/>
      <c r="I778" s="263"/>
    </row>
    <row r="779" spans="1:9" x14ac:dyDescent="0.2">
      <c r="A779" s="258"/>
      <c r="B779" s="259"/>
      <c r="C779" s="259"/>
      <c r="D779" s="259"/>
      <c r="E779" s="260"/>
      <c r="F779" s="259"/>
      <c r="G779" s="261"/>
      <c r="H779" s="262"/>
      <c r="I779" s="263"/>
    </row>
    <row r="780" spans="1:9" x14ac:dyDescent="0.2">
      <c r="A780" s="258"/>
      <c r="B780" s="259"/>
      <c r="C780" s="259"/>
      <c r="D780" s="259"/>
      <c r="E780" s="260"/>
      <c r="F780" s="259"/>
      <c r="G780" s="261"/>
      <c r="H780" s="262"/>
      <c r="I780" s="263"/>
    </row>
    <row r="781" spans="1:9" x14ac:dyDescent="0.2">
      <c r="A781" s="258"/>
      <c r="B781" s="259"/>
      <c r="C781" s="259"/>
      <c r="D781" s="259"/>
      <c r="E781" s="260"/>
      <c r="F781" s="259"/>
      <c r="G781" s="261"/>
      <c r="H781" s="262"/>
      <c r="I781" s="263"/>
    </row>
    <row r="782" spans="1:9" x14ac:dyDescent="0.2">
      <c r="A782" s="258"/>
      <c r="B782" s="259"/>
      <c r="C782" s="259"/>
      <c r="D782" s="259"/>
      <c r="E782" s="260"/>
      <c r="F782" s="259"/>
      <c r="G782" s="261"/>
      <c r="H782" s="262"/>
      <c r="I782" s="263"/>
    </row>
    <row r="783" spans="1:9" x14ac:dyDescent="0.2">
      <c r="A783" s="258"/>
      <c r="B783" s="259"/>
      <c r="C783" s="259"/>
      <c r="D783" s="259"/>
      <c r="E783" s="260"/>
      <c r="F783" s="259"/>
      <c r="G783" s="261"/>
      <c r="H783" s="262"/>
      <c r="I783" s="263"/>
    </row>
    <row r="784" spans="1:9" x14ac:dyDescent="0.2">
      <c r="A784" s="258"/>
      <c r="B784" s="259"/>
      <c r="C784" s="259"/>
      <c r="D784" s="259"/>
      <c r="E784" s="260"/>
      <c r="F784" s="259"/>
      <c r="G784" s="261"/>
      <c r="H784" s="262"/>
      <c r="I784" s="263"/>
    </row>
    <row r="785" spans="1:9" x14ac:dyDescent="0.2">
      <c r="A785" s="258"/>
      <c r="B785" s="259"/>
      <c r="C785" s="259"/>
      <c r="D785" s="259"/>
      <c r="E785" s="260"/>
      <c r="F785" s="259"/>
      <c r="G785" s="261"/>
      <c r="H785" s="262"/>
      <c r="I785" s="263"/>
    </row>
    <row r="786" spans="1:9" x14ac:dyDescent="0.2">
      <c r="A786" s="258"/>
      <c r="B786" s="259"/>
      <c r="C786" s="259"/>
      <c r="D786" s="259"/>
      <c r="E786" s="260"/>
      <c r="F786" s="259"/>
      <c r="G786" s="261"/>
      <c r="H786" s="262"/>
      <c r="I786" s="263"/>
    </row>
    <row r="787" spans="1:9" x14ac:dyDescent="0.2">
      <c r="A787" s="258"/>
      <c r="B787" s="259"/>
      <c r="C787" s="259"/>
      <c r="D787" s="259"/>
      <c r="E787" s="260"/>
      <c r="F787" s="259"/>
      <c r="G787" s="261"/>
      <c r="H787" s="262"/>
      <c r="I787" s="263"/>
    </row>
    <row r="788" spans="1:9" x14ac:dyDescent="0.2">
      <c r="A788" s="258"/>
      <c r="B788" s="259"/>
      <c r="C788" s="259"/>
      <c r="D788" s="259"/>
      <c r="E788" s="260"/>
      <c r="F788" s="259"/>
      <c r="G788" s="261"/>
      <c r="H788" s="262"/>
      <c r="I788" s="263"/>
    </row>
    <row r="789" spans="1:9" x14ac:dyDescent="0.2">
      <c r="A789" s="258"/>
      <c r="B789" s="259"/>
      <c r="C789" s="259"/>
      <c r="D789" s="259"/>
      <c r="E789" s="260"/>
      <c r="F789" s="259"/>
      <c r="G789" s="261"/>
      <c r="H789" s="262"/>
      <c r="I789" s="263"/>
    </row>
    <row r="790" spans="1:9" x14ac:dyDescent="0.2">
      <c r="A790" s="258"/>
      <c r="B790" s="259"/>
      <c r="C790" s="259"/>
      <c r="D790" s="259"/>
      <c r="E790" s="260"/>
      <c r="F790" s="259"/>
      <c r="G790" s="261"/>
      <c r="H790" s="262"/>
      <c r="I790" s="263"/>
    </row>
    <row r="791" spans="1:9" x14ac:dyDescent="0.2">
      <c r="A791" s="258"/>
      <c r="B791" s="259"/>
      <c r="C791" s="259"/>
      <c r="D791" s="259"/>
      <c r="E791" s="260"/>
      <c r="F791" s="259"/>
      <c r="G791" s="261"/>
      <c r="H791" s="262"/>
      <c r="I791" s="263"/>
    </row>
    <row r="792" spans="1:9" x14ac:dyDescent="0.2">
      <c r="A792" s="258"/>
      <c r="B792" s="259"/>
      <c r="C792" s="259"/>
      <c r="D792" s="259"/>
      <c r="E792" s="260"/>
      <c r="F792" s="259"/>
      <c r="G792" s="261"/>
      <c r="H792" s="262"/>
      <c r="I792" s="263"/>
    </row>
    <row r="793" spans="1:9" x14ac:dyDescent="0.2">
      <c r="A793" s="258"/>
      <c r="B793" s="259"/>
      <c r="C793" s="259"/>
      <c r="D793" s="259"/>
      <c r="E793" s="260"/>
      <c r="F793" s="259"/>
      <c r="G793" s="261"/>
      <c r="H793" s="262"/>
      <c r="I793" s="263"/>
    </row>
    <row r="794" spans="1:9" x14ac:dyDescent="0.2">
      <c r="A794" s="258"/>
      <c r="B794" s="259"/>
      <c r="C794" s="259"/>
      <c r="D794" s="259"/>
      <c r="E794" s="260"/>
      <c r="F794" s="259"/>
      <c r="G794" s="261"/>
      <c r="H794" s="262"/>
      <c r="I794" s="263"/>
    </row>
    <row r="795" spans="1:9" x14ac:dyDescent="0.2">
      <c r="A795" s="258"/>
      <c r="B795" s="259"/>
      <c r="C795" s="259"/>
      <c r="D795" s="259"/>
      <c r="E795" s="260"/>
      <c r="F795" s="259"/>
      <c r="G795" s="261"/>
      <c r="H795" s="262"/>
      <c r="I795" s="263"/>
    </row>
    <row r="796" spans="1:9" x14ac:dyDescent="0.2">
      <c r="A796" s="258"/>
      <c r="B796" s="259"/>
      <c r="C796" s="259"/>
      <c r="D796" s="259"/>
      <c r="E796" s="260"/>
      <c r="F796" s="259"/>
      <c r="G796" s="261"/>
      <c r="H796" s="262"/>
      <c r="I796" s="263"/>
    </row>
    <row r="797" spans="1:9" x14ac:dyDescent="0.2">
      <c r="A797" s="258"/>
      <c r="B797" s="259"/>
      <c r="C797" s="259"/>
      <c r="D797" s="259"/>
      <c r="E797" s="260"/>
      <c r="F797" s="259"/>
      <c r="G797" s="261"/>
      <c r="H797" s="262"/>
      <c r="I797" s="263"/>
    </row>
    <row r="798" spans="1:9" x14ac:dyDescent="0.2">
      <c r="A798" s="258"/>
      <c r="B798" s="259"/>
      <c r="C798" s="259"/>
      <c r="D798" s="259"/>
      <c r="E798" s="260"/>
      <c r="F798" s="259"/>
      <c r="G798" s="261"/>
      <c r="H798" s="262"/>
      <c r="I798" s="263"/>
    </row>
    <row r="799" spans="1:9" x14ac:dyDescent="0.2">
      <c r="A799" s="258"/>
      <c r="B799" s="259"/>
      <c r="C799" s="259"/>
      <c r="D799" s="259"/>
      <c r="E799" s="260"/>
      <c r="F799" s="259"/>
      <c r="G799" s="261"/>
      <c r="H799" s="262"/>
      <c r="I799" s="263"/>
    </row>
    <row r="800" spans="1:9" x14ac:dyDescent="0.2">
      <c r="A800" s="258"/>
      <c r="B800" s="259"/>
      <c r="C800" s="259"/>
      <c r="D800" s="259"/>
      <c r="E800" s="260"/>
      <c r="F800" s="259"/>
      <c r="G800" s="261"/>
      <c r="H800" s="262"/>
      <c r="I800" s="263"/>
    </row>
    <row r="801" spans="1:9" x14ac:dyDescent="0.2">
      <c r="A801" s="258"/>
      <c r="B801" s="259"/>
      <c r="C801" s="259"/>
      <c r="D801" s="259"/>
      <c r="E801" s="260"/>
      <c r="F801" s="259"/>
      <c r="G801" s="261"/>
      <c r="H801" s="262"/>
      <c r="I801" s="263"/>
    </row>
    <row r="802" spans="1:9" x14ac:dyDescent="0.2">
      <c r="A802" s="258"/>
      <c r="B802" s="259"/>
      <c r="C802" s="259"/>
      <c r="D802" s="259"/>
      <c r="E802" s="260"/>
      <c r="F802" s="259"/>
      <c r="G802" s="261"/>
      <c r="H802" s="262"/>
      <c r="I802" s="263"/>
    </row>
    <row r="803" spans="1:9" x14ac:dyDescent="0.2">
      <c r="A803" s="258"/>
      <c r="B803" s="259"/>
      <c r="C803" s="259"/>
      <c r="D803" s="259"/>
      <c r="E803" s="260"/>
      <c r="F803" s="259"/>
      <c r="G803" s="261"/>
      <c r="H803" s="262"/>
      <c r="I803" s="263"/>
    </row>
    <row r="804" spans="1:9" x14ac:dyDescent="0.2">
      <c r="A804" s="258"/>
      <c r="B804" s="259"/>
      <c r="C804" s="259"/>
      <c r="D804" s="259"/>
      <c r="E804" s="260"/>
      <c r="F804" s="259"/>
      <c r="G804" s="261"/>
      <c r="H804" s="262"/>
      <c r="I804" s="263"/>
    </row>
    <row r="805" spans="1:9" x14ac:dyDescent="0.2">
      <c r="A805" s="258"/>
      <c r="B805" s="259"/>
      <c r="C805" s="259"/>
      <c r="D805" s="259"/>
      <c r="E805" s="260"/>
      <c r="F805" s="259"/>
      <c r="G805" s="261"/>
      <c r="H805" s="262"/>
      <c r="I805" s="263"/>
    </row>
    <row r="806" spans="1:9" x14ac:dyDescent="0.2">
      <c r="A806" s="258"/>
      <c r="B806" s="259"/>
      <c r="C806" s="259"/>
      <c r="D806" s="259"/>
      <c r="E806" s="260"/>
      <c r="F806" s="259"/>
      <c r="G806" s="261"/>
      <c r="H806" s="262"/>
      <c r="I806" s="263"/>
    </row>
    <row r="807" spans="1:9" x14ac:dyDescent="0.2">
      <c r="A807" s="258"/>
      <c r="B807" s="259"/>
      <c r="C807" s="259"/>
      <c r="D807" s="259"/>
      <c r="E807" s="260"/>
      <c r="F807" s="259"/>
      <c r="G807" s="261"/>
      <c r="H807" s="262"/>
      <c r="I807" s="263"/>
    </row>
    <row r="808" spans="1:9" x14ac:dyDescent="0.2">
      <c r="A808" s="258"/>
      <c r="B808" s="259"/>
      <c r="C808" s="259"/>
      <c r="D808" s="259"/>
      <c r="E808" s="260"/>
      <c r="F808" s="259"/>
      <c r="G808" s="261"/>
      <c r="H808" s="262"/>
      <c r="I808" s="263"/>
    </row>
    <row r="809" spans="1:9" x14ac:dyDescent="0.2">
      <c r="A809" s="258"/>
      <c r="B809" s="259"/>
      <c r="C809" s="259"/>
      <c r="D809" s="259"/>
      <c r="E809" s="260"/>
      <c r="F809" s="259"/>
      <c r="G809" s="261"/>
      <c r="H809" s="262"/>
      <c r="I809" s="263"/>
    </row>
    <row r="810" spans="1:9" x14ac:dyDescent="0.2">
      <c r="A810" s="258"/>
      <c r="B810" s="259"/>
      <c r="C810" s="259"/>
      <c r="D810" s="259"/>
      <c r="E810" s="260"/>
      <c r="F810" s="259"/>
      <c r="G810" s="261"/>
      <c r="H810" s="262"/>
      <c r="I810" s="263"/>
    </row>
    <row r="811" spans="1:9" x14ac:dyDescent="0.2">
      <c r="A811" s="258"/>
      <c r="B811" s="259"/>
      <c r="C811" s="259"/>
      <c r="D811" s="259"/>
      <c r="E811" s="260"/>
      <c r="F811" s="259"/>
      <c r="G811" s="261"/>
      <c r="H811" s="262"/>
      <c r="I811" s="263"/>
    </row>
    <row r="812" spans="1:9" x14ac:dyDescent="0.2">
      <c r="A812" s="258"/>
      <c r="B812" s="259"/>
      <c r="C812" s="259"/>
      <c r="D812" s="259"/>
      <c r="E812" s="260"/>
      <c r="F812" s="259"/>
      <c r="G812" s="261"/>
      <c r="H812" s="262"/>
      <c r="I812" s="263"/>
    </row>
    <row r="813" spans="1:9" x14ac:dyDescent="0.2">
      <c r="A813" s="258"/>
      <c r="B813" s="259"/>
      <c r="C813" s="259"/>
      <c r="D813" s="259"/>
      <c r="E813" s="260"/>
      <c r="F813" s="259"/>
      <c r="G813" s="261"/>
      <c r="H813" s="262"/>
      <c r="I813" s="263"/>
    </row>
    <row r="814" spans="1:9" x14ac:dyDescent="0.2">
      <c r="A814" s="258"/>
      <c r="B814" s="259"/>
      <c r="C814" s="259"/>
      <c r="D814" s="259"/>
      <c r="E814" s="260"/>
      <c r="F814" s="259"/>
      <c r="G814" s="261"/>
      <c r="H814" s="262"/>
      <c r="I814" s="263"/>
    </row>
    <row r="815" spans="1:9" x14ac:dyDescent="0.2">
      <c r="A815" s="258"/>
      <c r="B815" s="259"/>
      <c r="C815" s="259"/>
      <c r="D815" s="259"/>
      <c r="E815" s="260"/>
      <c r="F815" s="259"/>
      <c r="G815" s="261"/>
      <c r="H815" s="262"/>
      <c r="I815" s="263"/>
    </row>
    <row r="816" spans="1:9" x14ac:dyDescent="0.2">
      <c r="A816" s="258"/>
      <c r="B816" s="259"/>
      <c r="C816" s="259"/>
      <c r="D816" s="259"/>
      <c r="E816" s="260"/>
      <c r="F816" s="259"/>
      <c r="G816" s="261"/>
      <c r="H816" s="262"/>
      <c r="I816" s="263"/>
    </row>
    <row r="817" spans="1:9" x14ac:dyDescent="0.2">
      <c r="A817" s="258"/>
      <c r="B817" s="259"/>
      <c r="C817" s="259"/>
      <c r="D817" s="259"/>
      <c r="E817" s="260"/>
      <c r="F817" s="259"/>
      <c r="G817" s="261"/>
      <c r="H817" s="262"/>
      <c r="I817" s="263"/>
    </row>
    <row r="818" spans="1:9" x14ac:dyDescent="0.2">
      <c r="A818" s="258"/>
      <c r="B818" s="259"/>
      <c r="C818" s="259"/>
      <c r="D818" s="259"/>
      <c r="E818" s="260"/>
      <c r="F818" s="259"/>
      <c r="G818" s="261"/>
      <c r="H818" s="262"/>
      <c r="I818" s="263"/>
    </row>
    <row r="819" spans="1:9" x14ac:dyDescent="0.2">
      <c r="A819" s="258"/>
      <c r="B819" s="259"/>
      <c r="C819" s="259"/>
      <c r="D819" s="259"/>
      <c r="E819" s="260"/>
      <c r="F819" s="259"/>
      <c r="G819" s="261"/>
      <c r="H819" s="262"/>
      <c r="I819" s="263"/>
    </row>
    <row r="820" spans="1:9" x14ac:dyDescent="0.2">
      <c r="A820" s="258"/>
      <c r="B820" s="259"/>
      <c r="C820" s="259"/>
      <c r="D820" s="259"/>
      <c r="E820" s="260"/>
      <c r="F820" s="259"/>
      <c r="G820" s="261"/>
      <c r="H820" s="262"/>
      <c r="I820" s="263"/>
    </row>
    <row r="821" spans="1:9" x14ac:dyDescent="0.2">
      <c r="A821" s="258"/>
      <c r="B821" s="259"/>
      <c r="C821" s="259"/>
      <c r="D821" s="259"/>
      <c r="E821" s="260"/>
      <c r="F821" s="259"/>
      <c r="G821" s="261"/>
      <c r="H821" s="262"/>
      <c r="I821" s="263"/>
    </row>
    <row r="822" spans="1:9" x14ac:dyDescent="0.2">
      <c r="A822" s="258"/>
      <c r="B822" s="259"/>
      <c r="C822" s="259"/>
      <c r="D822" s="259"/>
      <c r="E822" s="260"/>
      <c r="F822" s="259"/>
      <c r="G822" s="261"/>
      <c r="H822" s="262"/>
      <c r="I822" s="263"/>
    </row>
    <row r="823" spans="1:9" x14ac:dyDescent="0.2">
      <c r="A823" s="258"/>
      <c r="B823" s="259"/>
      <c r="C823" s="259"/>
      <c r="D823" s="259"/>
      <c r="E823" s="260"/>
      <c r="F823" s="259"/>
      <c r="G823" s="261"/>
      <c r="H823" s="262"/>
      <c r="I823" s="263"/>
    </row>
    <row r="824" spans="1:9" x14ac:dyDescent="0.2">
      <c r="A824" s="258"/>
      <c r="B824" s="259"/>
      <c r="C824" s="259"/>
      <c r="D824" s="259"/>
      <c r="E824" s="260"/>
      <c r="F824" s="259"/>
      <c r="G824" s="261"/>
      <c r="H824" s="262"/>
      <c r="I824" s="263"/>
    </row>
    <row r="825" spans="1:9" x14ac:dyDescent="0.2">
      <c r="A825" s="258"/>
      <c r="B825" s="259"/>
      <c r="C825" s="259"/>
      <c r="D825" s="259"/>
      <c r="E825" s="260"/>
      <c r="F825" s="259"/>
      <c r="G825" s="261"/>
      <c r="H825" s="262"/>
      <c r="I825" s="263"/>
    </row>
    <row r="826" spans="1:9" x14ac:dyDescent="0.2">
      <c r="A826" s="258"/>
      <c r="B826" s="259"/>
      <c r="C826" s="259"/>
      <c r="D826" s="259"/>
      <c r="E826" s="260"/>
      <c r="F826" s="259"/>
      <c r="G826" s="261"/>
      <c r="H826" s="262"/>
      <c r="I826" s="263"/>
    </row>
    <row r="827" spans="1:9" x14ac:dyDescent="0.2">
      <c r="A827" s="258"/>
      <c r="B827" s="259"/>
      <c r="C827" s="259"/>
      <c r="D827" s="259"/>
      <c r="E827" s="260"/>
      <c r="F827" s="259"/>
      <c r="G827" s="261"/>
      <c r="H827" s="262"/>
      <c r="I827" s="263"/>
    </row>
    <row r="828" spans="1:9" x14ac:dyDescent="0.2">
      <c r="A828" s="258"/>
      <c r="B828" s="259"/>
      <c r="C828" s="259"/>
      <c r="D828" s="259"/>
      <c r="E828" s="260"/>
      <c r="F828" s="259"/>
      <c r="G828" s="261"/>
      <c r="H828" s="262"/>
      <c r="I828" s="263"/>
    </row>
    <row r="829" spans="1:9" x14ac:dyDescent="0.2">
      <c r="A829" s="258"/>
      <c r="B829" s="259"/>
      <c r="C829" s="259"/>
      <c r="D829" s="259"/>
      <c r="E829" s="260"/>
      <c r="F829" s="259"/>
      <c r="G829" s="261"/>
      <c r="H829" s="262"/>
      <c r="I829" s="263"/>
    </row>
    <row r="830" spans="1:9" x14ac:dyDescent="0.2">
      <c r="A830" s="258"/>
      <c r="B830" s="259"/>
      <c r="C830" s="259"/>
      <c r="D830" s="259"/>
      <c r="E830" s="260"/>
      <c r="F830" s="259"/>
      <c r="G830" s="261"/>
      <c r="H830" s="262"/>
      <c r="I830" s="263"/>
    </row>
    <row r="831" spans="1:9" x14ac:dyDescent="0.2">
      <c r="A831" s="258"/>
      <c r="B831" s="259"/>
      <c r="C831" s="259"/>
      <c r="D831" s="259"/>
      <c r="E831" s="260"/>
      <c r="F831" s="259"/>
      <c r="G831" s="261"/>
      <c r="H831" s="262"/>
      <c r="I831" s="263"/>
    </row>
    <row r="832" spans="1:9" x14ac:dyDescent="0.2">
      <c r="A832" s="258"/>
      <c r="B832" s="259"/>
      <c r="C832" s="259"/>
      <c r="D832" s="259"/>
      <c r="E832" s="260"/>
      <c r="F832" s="259"/>
      <c r="G832" s="261"/>
      <c r="H832" s="262"/>
      <c r="I832" s="263"/>
    </row>
    <row r="833" spans="1:9" x14ac:dyDescent="0.2">
      <c r="A833" s="258"/>
      <c r="B833" s="259"/>
      <c r="C833" s="259"/>
      <c r="D833" s="259"/>
      <c r="E833" s="260"/>
      <c r="F833" s="259"/>
      <c r="G833" s="261"/>
      <c r="H833" s="262"/>
      <c r="I833" s="263"/>
    </row>
    <row r="834" spans="1:9" x14ac:dyDescent="0.2">
      <c r="A834" s="258"/>
      <c r="B834" s="259"/>
      <c r="C834" s="259"/>
      <c r="D834" s="259"/>
      <c r="E834" s="260"/>
      <c r="F834" s="259"/>
      <c r="G834" s="261"/>
      <c r="H834" s="262"/>
      <c r="I834" s="263"/>
    </row>
    <row r="835" spans="1:9" x14ac:dyDescent="0.2">
      <c r="A835" s="258"/>
      <c r="B835" s="259"/>
      <c r="C835" s="259"/>
      <c r="D835" s="259"/>
      <c r="E835" s="260"/>
      <c r="F835" s="259"/>
      <c r="G835" s="261"/>
      <c r="H835" s="262"/>
      <c r="I835" s="263"/>
    </row>
    <row r="836" spans="1:9" x14ac:dyDescent="0.2">
      <c r="A836" s="258"/>
      <c r="B836" s="259"/>
      <c r="C836" s="259"/>
      <c r="D836" s="259"/>
      <c r="E836" s="260"/>
      <c r="F836" s="259"/>
      <c r="G836" s="261"/>
      <c r="H836" s="262"/>
      <c r="I836" s="263"/>
    </row>
    <row r="837" spans="1:9" x14ac:dyDescent="0.2">
      <c r="A837" s="258"/>
      <c r="B837" s="259"/>
      <c r="C837" s="259"/>
      <c r="D837" s="259"/>
      <c r="E837" s="260"/>
      <c r="F837" s="259"/>
      <c r="G837" s="261"/>
      <c r="H837" s="262"/>
      <c r="I837" s="263"/>
    </row>
    <row r="838" spans="1:9" x14ac:dyDescent="0.2">
      <c r="A838" s="258"/>
      <c r="B838" s="259"/>
      <c r="C838" s="259"/>
      <c r="D838" s="259"/>
      <c r="E838" s="260"/>
      <c r="F838" s="259"/>
      <c r="G838" s="261"/>
      <c r="H838" s="262"/>
      <c r="I838" s="263"/>
    </row>
    <row r="839" spans="1:9" x14ac:dyDescent="0.2">
      <c r="A839" s="258"/>
      <c r="B839" s="259"/>
      <c r="C839" s="259"/>
      <c r="D839" s="259"/>
      <c r="E839" s="260"/>
      <c r="F839" s="259"/>
      <c r="G839" s="261"/>
      <c r="H839" s="262"/>
      <c r="I839" s="263"/>
    </row>
    <row r="840" spans="1:9" x14ac:dyDescent="0.2">
      <c r="A840" s="258"/>
      <c r="B840" s="259"/>
      <c r="C840" s="259"/>
      <c r="D840" s="259"/>
      <c r="E840" s="260"/>
      <c r="F840" s="259"/>
      <c r="G840" s="261"/>
      <c r="H840" s="262"/>
      <c r="I840" s="263"/>
    </row>
    <row r="841" spans="1:9" x14ac:dyDescent="0.2">
      <c r="A841" s="258"/>
      <c r="B841" s="259"/>
      <c r="C841" s="259"/>
      <c r="D841" s="259"/>
      <c r="E841" s="260"/>
      <c r="F841" s="259"/>
      <c r="G841" s="261"/>
      <c r="H841" s="262"/>
      <c r="I841" s="263"/>
    </row>
    <row r="842" spans="1:9" x14ac:dyDescent="0.2">
      <c r="A842" s="258"/>
      <c r="B842" s="259"/>
      <c r="C842" s="259"/>
      <c r="D842" s="259"/>
      <c r="E842" s="260"/>
      <c r="F842" s="259"/>
      <c r="G842" s="261"/>
      <c r="H842" s="262"/>
      <c r="I842" s="263"/>
    </row>
    <row r="843" spans="1:9" x14ac:dyDescent="0.2">
      <c r="A843" s="258"/>
      <c r="B843" s="259"/>
      <c r="C843" s="259"/>
      <c r="D843" s="259"/>
      <c r="E843" s="260"/>
      <c r="F843" s="259"/>
      <c r="G843" s="261"/>
      <c r="H843" s="262"/>
      <c r="I843" s="263"/>
    </row>
    <row r="844" spans="1:9" x14ac:dyDescent="0.2">
      <c r="A844" s="258"/>
      <c r="B844" s="259"/>
      <c r="C844" s="259"/>
      <c r="D844" s="259"/>
      <c r="E844" s="260"/>
      <c r="F844" s="259"/>
      <c r="G844" s="261"/>
      <c r="H844" s="262"/>
      <c r="I844" s="263"/>
    </row>
    <row r="845" spans="1:9" x14ac:dyDescent="0.2">
      <c r="A845" s="258"/>
      <c r="B845" s="259"/>
      <c r="C845" s="259"/>
      <c r="D845" s="259"/>
      <c r="E845" s="260"/>
      <c r="F845" s="259"/>
      <c r="G845" s="261"/>
      <c r="H845" s="262"/>
      <c r="I845" s="263"/>
    </row>
    <row r="846" spans="1:9" x14ac:dyDescent="0.2">
      <c r="A846" s="258"/>
      <c r="B846" s="259"/>
      <c r="C846" s="259"/>
      <c r="D846" s="259"/>
      <c r="E846" s="260"/>
      <c r="F846" s="259"/>
      <c r="G846" s="261"/>
      <c r="H846" s="262"/>
      <c r="I846" s="263"/>
    </row>
    <row r="847" spans="1:9" x14ac:dyDescent="0.2">
      <c r="A847" s="258"/>
      <c r="B847" s="259"/>
      <c r="C847" s="259"/>
      <c r="D847" s="259"/>
      <c r="E847" s="260"/>
      <c r="F847" s="259"/>
      <c r="G847" s="261"/>
      <c r="H847" s="262"/>
      <c r="I847" s="263"/>
    </row>
    <row r="848" spans="1:9" x14ac:dyDescent="0.2">
      <c r="A848" s="258"/>
      <c r="B848" s="259"/>
      <c r="C848" s="259"/>
      <c r="D848" s="259"/>
      <c r="E848" s="260"/>
      <c r="F848" s="259"/>
      <c r="G848" s="261"/>
      <c r="H848" s="262"/>
      <c r="I848" s="263"/>
    </row>
    <row r="849" spans="1:9" x14ac:dyDescent="0.2">
      <c r="A849" s="258"/>
      <c r="B849" s="259"/>
      <c r="C849" s="259"/>
      <c r="D849" s="259"/>
      <c r="E849" s="260"/>
      <c r="F849" s="259"/>
      <c r="G849" s="261"/>
      <c r="H849" s="262"/>
      <c r="I849" s="263"/>
    </row>
    <row r="850" spans="1:9" x14ac:dyDescent="0.2">
      <c r="A850" s="258"/>
      <c r="B850" s="259"/>
      <c r="C850" s="259"/>
      <c r="D850" s="259"/>
      <c r="E850" s="260"/>
      <c r="F850" s="259"/>
      <c r="G850" s="261"/>
      <c r="H850" s="262"/>
      <c r="I850" s="263"/>
    </row>
    <row r="851" spans="1:9" x14ac:dyDescent="0.2">
      <c r="A851" s="258"/>
      <c r="B851" s="259"/>
      <c r="C851" s="259"/>
      <c r="D851" s="259"/>
      <c r="E851" s="260"/>
      <c r="F851" s="259"/>
      <c r="G851" s="261"/>
      <c r="H851" s="262"/>
      <c r="I851" s="263"/>
    </row>
    <row r="852" spans="1:9" x14ac:dyDescent="0.2">
      <c r="A852" s="258"/>
      <c r="B852" s="259"/>
      <c r="C852" s="259"/>
      <c r="D852" s="259"/>
      <c r="E852" s="260"/>
      <c r="F852" s="259"/>
      <c r="G852" s="261"/>
      <c r="H852" s="262"/>
      <c r="I852" s="263"/>
    </row>
    <row r="853" spans="1:9" x14ac:dyDescent="0.2">
      <c r="A853" s="258"/>
      <c r="B853" s="259"/>
      <c r="C853" s="259"/>
      <c r="D853" s="259"/>
      <c r="E853" s="260"/>
      <c r="F853" s="259"/>
      <c r="G853" s="261"/>
      <c r="H853" s="262"/>
      <c r="I853" s="263"/>
    </row>
    <row r="854" spans="1:9" x14ac:dyDescent="0.2">
      <c r="A854" s="258"/>
      <c r="B854" s="259"/>
      <c r="C854" s="259"/>
      <c r="D854" s="259"/>
      <c r="E854" s="260"/>
      <c r="F854" s="259"/>
      <c r="G854" s="261"/>
      <c r="H854" s="262"/>
      <c r="I854" s="263"/>
    </row>
    <row r="855" spans="1:9" x14ac:dyDescent="0.2">
      <c r="A855" s="258"/>
      <c r="B855" s="259"/>
      <c r="C855" s="259"/>
      <c r="D855" s="259"/>
      <c r="E855" s="260"/>
      <c r="F855" s="259"/>
      <c r="G855" s="261"/>
      <c r="H855" s="262"/>
      <c r="I855" s="263"/>
    </row>
    <row r="856" spans="1:9" x14ac:dyDescent="0.2">
      <c r="A856" s="258"/>
      <c r="B856" s="259"/>
      <c r="C856" s="259"/>
      <c r="D856" s="259"/>
      <c r="E856" s="260"/>
      <c r="F856" s="259"/>
      <c r="G856" s="261"/>
      <c r="H856" s="262"/>
      <c r="I856" s="263"/>
    </row>
    <row r="857" spans="1:9" x14ac:dyDescent="0.2">
      <c r="A857" s="258"/>
      <c r="B857" s="259"/>
      <c r="C857" s="259"/>
      <c r="D857" s="259"/>
      <c r="E857" s="260"/>
      <c r="F857" s="259"/>
      <c r="G857" s="261"/>
      <c r="H857" s="262"/>
      <c r="I857" s="263"/>
    </row>
    <row r="858" spans="1:9" x14ac:dyDescent="0.2">
      <c r="A858" s="258"/>
      <c r="B858" s="259"/>
      <c r="C858" s="259"/>
      <c r="D858" s="259"/>
      <c r="E858" s="260"/>
      <c r="F858" s="259"/>
      <c r="G858" s="261"/>
      <c r="H858" s="262"/>
      <c r="I858" s="263"/>
    </row>
    <row r="859" spans="1:9" x14ac:dyDescent="0.2">
      <c r="A859" s="258"/>
      <c r="B859" s="259"/>
      <c r="C859" s="259"/>
      <c r="D859" s="259"/>
      <c r="E859" s="260"/>
      <c r="F859" s="259"/>
      <c r="G859" s="261"/>
      <c r="H859" s="262"/>
      <c r="I859" s="263"/>
    </row>
    <row r="860" spans="1:9" x14ac:dyDescent="0.2">
      <c r="A860" s="258"/>
      <c r="B860" s="259"/>
      <c r="C860" s="259"/>
      <c r="D860" s="259"/>
      <c r="E860" s="260"/>
      <c r="F860" s="259"/>
      <c r="G860" s="261"/>
      <c r="H860" s="262"/>
      <c r="I860" s="263"/>
    </row>
    <row r="861" spans="1:9" x14ac:dyDescent="0.2">
      <c r="A861" s="258"/>
      <c r="B861" s="259"/>
      <c r="C861" s="259"/>
      <c r="D861" s="259"/>
      <c r="E861" s="260"/>
      <c r="F861" s="259"/>
      <c r="G861" s="261"/>
      <c r="H861" s="262"/>
      <c r="I861" s="263"/>
    </row>
    <row r="862" spans="1:9" x14ac:dyDescent="0.2">
      <c r="A862" s="258"/>
      <c r="B862" s="259"/>
      <c r="C862" s="259"/>
      <c r="D862" s="259"/>
      <c r="E862" s="260"/>
      <c r="F862" s="259"/>
      <c r="G862" s="261"/>
      <c r="H862" s="262"/>
      <c r="I862" s="263"/>
    </row>
    <row r="863" spans="1:9" x14ac:dyDescent="0.2">
      <c r="A863" s="258"/>
      <c r="B863" s="259"/>
      <c r="C863" s="259"/>
      <c r="D863" s="259"/>
      <c r="E863" s="260"/>
      <c r="F863" s="259"/>
      <c r="G863" s="261"/>
      <c r="H863" s="262"/>
      <c r="I863" s="263"/>
    </row>
    <row r="864" spans="1:9" x14ac:dyDescent="0.2">
      <c r="A864" s="258"/>
      <c r="B864" s="259"/>
      <c r="C864" s="259"/>
      <c r="D864" s="259"/>
      <c r="E864" s="260"/>
      <c r="F864" s="259"/>
      <c r="G864" s="261"/>
      <c r="H864" s="262"/>
      <c r="I864" s="263"/>
    </row>
    <row r="865" spans="1:9" x14ac:dyDescent="0.2">
      <c r="A865" s="258"/>
      <c r="B865" s="259"/>
      <c r="C865" s="259"/>
      <c r="D865" s="259"/>
      <c r="E865" s="260"/>
      <c r="F865" s="259"/>
      <c r="G865" s="261"/>
      <c r="H865" s="262"/>
      <c r="I865" s="263"/>
    </row>
    <row r="866" spans="1:9" x14ac:dyDescent="0.2">
      <c r="A866" s="258"/>
      <c r="B866" s="259"/>
      <c r="C866" s="259"/>
      <c r="D866" s="259"/>
      <c r="E866" s="260"/>
      <c r="F866" s="259"/>
      <c r="G866" s="261"/>
      <c r="H866" s="262"/>
      <c r="I866" s="263"/>
    </row>
    <row r="867" spans="1:9" x14ac:dyDescent="0.2">
      <c r="A867" s="258"/>
      <c r="B867" s="259"/>
      <c r="C867" s="259"/>
      <c r="D867" s="259"/>
      <c r="E867" s="260"/>
      <c r="F867" s="259"/>
      <c r="G867" s="261"/>
      <c r="H867" s="262"/>
      <c r="I867" s="263"/>
    </row>
    <row r="868" spans="1:9" x14ac:dyDescent="0.2">
      <c r="A868" s="258"/>
      <c r="B868" s="259"/>
      <c r="C868" s="259"/>
      <c r="D868" s="259"/>
      <c r="E868" s="260"/>
      <c r="F868" s="259"/>
      <c r="G868" s="261"/>
      <c r="H868" s="262"/>
      <c r="I868" s="263"/>
    </row>
    <row r="869" spans="1:9" x14ac:dyDescent="0.2">
      <c r="A869" s="258"/>
      <c r="B869" s="259"/>
      <c r="C869" s="259"/>
      <c r="D869" s="259"/>
      <c r="E869" s="260"/>
      <c r="F869" s="259"/>
      <c r="G869" s="261"/>
      <c r="H869" s="262"/>
      <c r="I869" s="263"/>
    </row>
    <row r="870" spans="1:9" x14ac:dyDescent="0.2">
      <c r="A870" s="258"/>
      <c r="B870" s="259"/>
      <c r="C870" s="259"/>
      <c r="D870" s="259"/>
      <c r="E870" s="260"/>
      <c r="F870" s="259"/>
      <c r="G870" s="261"/>
      <c r="H870" s="262"/>
      <c r="I870" s="263"/>
    </row>
    <row r="871" spans="1:9" x14ac:dyDescent="0.2">
      <c r="A871" s="258"/>
      <c r="B871" s="259"/>
      <c r="C871" s="259"/>
      <c r="D871" s="259"/>
      <c r="E871" s="260"/>
      <c r="F871" s="259"/>
      <c r="G871" s="261"/>
      <c r="H871" s="262"/>
      <c r="I871" s="263"/>
    </row>
    <row r="872" spans="1:9" x14ac:dyDescent="0.2">
      <c r="A872" s="258"/>
      <c r="B872" s="259"/>
      <c r="C872" s="259"/>
      <c r="D872" s="259"/>
      <c r="E872" s="260"/>
      <c r="F872" s="259"/>
      <c r="G872" s="261"/>
      <c r="H872" s="262"/>
      <c r="I872" s="263"/>
    </row>
    <row r="873" spans="1:9" x14ac:dyDescent="0.2">
      <c r="A873" s="258"/>
      <c r="B873" s="259"/>
      <c r="C873" s="259"/>
      <c r="D873" s="259"/>
      <c r="E873" s="260"/>
      <c r="F873" s="259"/>
      <c r="G873" s="261"/>
      <c r="H873" s="262"/>
      <c r="I873" s="263"/>
    </row>
    <row r="874" spans="1:9" x14ac:dyDescent="0.2">
      <c r="A874" s="258"/>
      <c r="B874" s="259"/>
      <c r="C874" s="259"/>
      <c r="D874" s="259"/>
      <c r="E874" s="260"/>
      <c r="F874" s="259"/>
      <c r="G874" s="261"/>
      <c r="H874" s="262"/>
      <c r="I874" s="263"/>
    </row>
    <row r="875" spans="1:9" x14ac:dyDescent="0.2">
      <c r="A875" s="258"/>
      <c r="B875" s="259"/>
      <c r="C875" s="259"/>
      <c r="D875" s="259"/>
      <c r="E875" s="260"/>
      <c r="F875" s="259"/>
      <c r="G875" s="261"/>
      <c r="H875" s="262"/>
      <c r="I875" s="263"/>
    </row>
    <row r="876" spans="1:9" x14ac:dyDescent="0.2">
      <c r="A876" s="258"/>
      <c r="B876" s="259"/>
      <c r="C876" s="259"/>
      <c r="D876" s="259"/>
      <c r="E876" s="260"/>
      <c r="F876" s="259"/>
      <c r="G876" s="261"/>
      <c r="H876" s="262"/>
      <c r="I876" s="263"/>
    </row>
    <row r="877" spans="1:9" x14ac:dyDescent="0.2">
      <c r="A877" s="258"/>
      <c r="B877" s="259"/>
      <c r="C877" s="259"/>
      <c r="D877" s="259"/>
      <c r="E877" s="260"/>
      <c r="F877" s="259"/>
      <c r="G877" s="261"/>
      <c r="H877" s="262"/>
      <c r="I877" s="263"/>
    </row>
    <row r="878" spans="1:9" x14ac:dyDescent="0.2">
      <c r="A878" s="258"/>
      <c r="B878" s="259"/>
      <c r="C878" s="259"/>
      <c r="D878" s="259"/>
      <c r="E878" s="260"/>
      <c r="F878" s="259"/>
      <c r="G878" s="261"/>
      <c r="H878" s="262"/>
      <c r="I878" s="263"/>
    </row>
    <row r="879" spans="1:9" x14ac:dyDescent="0.2">
      <c r="A879" s="258"/>
      <c r="B879" s="259"/>
      <c r="C879" s="259"/>
      <c r="D879" s="259"/>
      <c r="E879" s="260"/>
      <c r="F879" s="259"/>
      <c r="G879" s="261"/>
      <c r="H879" s="262"/>
      <c r="I879" s="263"/>
    </row>
    <row r="880" spans="1:9" x14ac:dyDescent="0.2">
      <c r="A880" s="258"/>
      <c r="B880" s="259"/>
      <c r="C880" s="259"/>
      <c r="D880" s="259"/>
      <c r="E880" s="260"/>
      <c r="F880" s="259"/>
      <c r="G880" s="261"/>
      <c r="H880" s="262"/>
      <c r="I880" s="263"/>
    </row>
    <row r="881" spans="1:9" x14ac:dyDescent="0.2">
      <c r="A881" s="258"/>
      <c r="B881" s="259"/>
      <c r="C881" s="259"/>
      <c r="D881" s="259"/>
      <c r="E881" s="260"/>
      <c r="F881" s="259"/>
      <c r="G881" s="261"/>
      <c r="H881" s="262"/>
      <c r="I881" s="263"/>
    </row>
    <row r="882" spans="1:9" x14ac:dyDescent="0.2">
      <c r="A882" s="258"/>
      <c r="B882" s="259"/>
      <c r="C882" s="259"/>
      <c r="D882" s="259"/>
      <c r="E882" s="260"/>
      <c r="F882" s="259"/>
      <c r="G882" s="261"/>
      <c r="H882" s="262"/>
      <c r="I882" s="263"/>
    </row>
    <row r="883" spans="1:9" x14ac:dyDescent="0.2">
      <c r="A883" s="258"/>
      <c r="B883" s="259"/>
      <c r="C883" s="259"/>
      <c r="D883" s="259"/>
      <c r="E883" s="260"/>
      <c r="F883" s="259"/>
      <c r="G883" s="261"/>
      <c r="H883" s="262"/>
      <c r="I883" s="263"/>
    </row>
    <row r="884" spans="1:9" x14ac:dyDescent="0.2">
      <c r="A884" s="258"/>
      <c r="B884" s="259"/>
      <c r="C884" s="259"/>
      <c r="D884" s="259"/>
      <c r="E884" s="260"/>
      <c r="F884" s="259"/>
      <c r="G884" s="261"/>
      <c r="H884" s="262"/>
      <c r="I884" s="263"/>
    </row>
    <row r="885" spans="1:9" x14ac:dyDescent="0.2">
      <c r="A885" s="258"/>
      <c r="B885" s="259"/>
      <c r="C885" s="259"/>
      <c r="D885" s="259"/>
      <c r="E885" s="260"/>
      <c r="F885" s="259"/>
      <c r="G885" s="261"/>
      <c r="H885" s="262"/>
      <c r="I885" s="263"/>
    </row>
    <row r="886" spans="1:9" x14ac:dyDescent="0.2">
      <c r="A886" s="258"/>
      <c r="B886" s="259"/>
      <c r="C886" s="259"/>
      <c r="D886" s="259"/>
      <c r="E886" s="260"/>
      <c r="F886" s="259"/>
      <c r="G886" s="261"/>
      <c r="H886" s="262"/>
      <c r="I886" s="263"/>
    </row>
    <row r="887" spans="1:9" x14ac:dyDescent="0.2">
      <c r="A887" s="258"/>
      <c r="B887" s="259"/>
      <c r="C887" s="259"/>
      <c r="D887" s="259"/>
      <c r="E887" s="260"/>
      <c r="F887" s="259"/>
      <c r="G887" s="261"/>
      <c r="H887" s="262"/>
      <c r="I887" s="263"/>
    </row>
    <row r="888" spans="1:9" x14ac:dyDescent="0.2">
      <c r="A888" s="258"/>
      <c r="B888" s="259"/>
      <c r="C888" s="259"/>
      <c r="D888" s="259"/>
      <c r="E888" s="260"/>
      <c r="F888" s="259"/>
      <c r="G888" s="261"/>
      <c r="H888" s="262"/>
      <c r="I888" s="263"/>
    </row>
    <row r="889" spans="1:9" x14ac:dyDescent="0.2">
      <c r="A889" s="258"/>
      <c r="B889" s="259"/>
      <c r="C889" s="259"/>
      <c r="D889" s="259"/>
      <c r="E889" s="260"/>
      <c r="F889" s="259"/>
      <c r="G889" s="261"/>
      <c r="H889" s="262"/>
      <c r="I889" s="263"/>
    </row>
    <row r="890" spans="1:9" x14ac:dyDescent="0.2">
      <c r="A890" s="258"/>
      <c r="B890" s="259"/>
      <c r="C890" s="259"/>
      <c r="D890" s="259"/>
      <c r="E890" s="260"/>
      <c r="F890" s="259"/>
      <c r="G890" s="261"/>
      <c r="H890" s="262"/>
      <c r="I890" s="263"/>
    </row>
    <row r="891" spans="1:9" x14ac:dyDescent="0.2">
      <c r="A891" s="258"/>
      <c r="B891" s="259"/>
      <c r="C891" s="259"/>
      <c r="D891" s="259"/>
      <c r="E891" s="260"/>
      <c r="F891" s="259"/>
      <c r="G891" s="261"/>
      <c r="H891" s="262"/>
      <c r="I891" s="263"/>
    </row>
    <row r="892" spans="1:9" x14ac:dyDescent="0.2">
      <c r="A892" s="258"/>
      <c r="B892" s="259"/>
      <c r="C892" s="259"/>
      <c r="D892" s="259"/>
      <c r="E892" s="260"/>
      <c r="F892" s="259"/>
      <c r="G892" s="261"/>
      <c r="H892" s="262"/>
      <c r="I892" s="263"/>
    </row>
    <row r="893" spans="1:9" x14ac:dyDescent="0.2">
      <c r="A893" s="258"/>
      <c r="B893" s="259"/>
      <c r="C893" s="259"/>
      <c r="D893" s="259"/>
      <c r="E893" s="260"/>
      <c r="F893" s="259"/>
      <c r="G893" s="261"/>
      <c r="H893" s="262"/>
      <c r="I893" s="263"/>
    </row>
    <row r="894" spans="1:9" x14ac:dyDescent="0.2">
      <c r="A894" s="258"/>
      <c r="B894" s="259"/>
      <c r="C894" s="259"/>
      <c r="D894" s="259"/>
      <c r="E894" s="260"/>
      <c r="F894" s="259"/>
      <c r="G894" s="261"/>
      <c r="H894" s="262"/>
      <c r="I894" s="263"/>
    </row>
    <row r="895" spans="1:9" x14ac:dyDescent="0.2">
      <c r="A895" s="258"/>
      <c r="B895" s="259"/>
      <c r="C895" s="259"/>
      <c r="D895" s="259"/>
      <c r="E895" s="260"/>
      <c r="F895" s="259"/>
      <c r="G895" s="261"/>
      <c r="H895" s="262"/>
      <c r="I895" s="263"/>
    </row>
    <row r="896" spans="1:9" x14ac:dyDescent="0.2">
      <c r="A896" s="258"/>
      <c r="B896" s="259"/>
      <c r="C896" s="259"/>
      <c r="D896" s="259"/>
      <c r="E896" s="260"/>
      <c r="F896" s="259"/>
      <c r="G896" s="261"/>
      <c r="H896" s="262"/>
      <c r="I896" s="263"/>
    </row>
    <row r="897" spans="1:9" x14ac:dyDescent="0.2">
      <c r="A897" s="258"/>
      <c r="B897" s="259"/>
      <c r="C897" s="259"/>
      <c r="D897" s="259"/>
      <c r="E897" s="260"/>
      <c r="F897" s="259"/>
      <c r="G897" s="261"/>
      <c r="H897" s="262"/>
      <c r="I897" s="263"/>
    </row>
    <row r="898" spans="1:9" x14ac:dyDescent="0.2">
      <c r="A898" s="258"/>
      <c r="B898" s="259"/>
      <c r="C898" s="259"/>
      <c r="D898" s="259"/>
      <c r="E898" s="260"/>
      <c r="F898" s="259"/>
      <c r="G898" s="261"/>
      <c r="H898" s="262"/>
      <c r="I898" s="263"/>
    </row>
    <row r="899" spans="1:9" x14ac:dyDescent="0.2">
      <c r="A899" s="258"/>
      <c r="B899" s="259"/>
      <c r="C899" s="259"/>
      <c r="D899" s="259"/>
      <c r="E899" s="260"/>
      <c r="F899" s="259"/>
      <c r="G899" s="261"/>
      <c r="H899" s="262"/>
      <c r="I899" s="263"/>
    </row>
    <row r="900" spans="1:9" x14ac:dyDescent="0.2">
      <c r="A900" s="258"/>
      <c r="B900" s="259"/>
      <c r="C900" s="259"/>
      <c r="D900" s="259"/>
      <c r="E900" s="260"/>
      <c r="F900" s="259"/>
      <c r="G900" s="261"/>
      <c r="H900" s="262"/>
      <c r="I900" s="263"/>
    </row>
    <row r="901" spans="1:9" x14ac:dyDescent="0.2">
      <c r="A901" s="258"/>
      <c r="B901" s="259"/>
      <c r="C901" s="259"/>
      <c r="D901" s="259"/>
      <c r="E901" s="260"/>
      <c r="F901" s="259"/>
      <c r="G901" s="261"/>
      <c r="H901" s="262"/>
      <c r="I901" s="263"/>
    </row>
    <row r="902" spans="1:9" x14ac:dyDescent="0.2">
      <c r="A902" s="258"/>
      <c r="B902" s="259"/>
      <c r="C902" s="259"/>
      <c r="D902" s="259"/>
      <c r="E902" s="260"/>
      <c r="F902" s="259"/>
      <c r="G902" s="261"/>
      <c r="H902" s="262"/>
      <c r="I902" s="263"/>
    </row>
    <row r="903" spans="1:9" x14ac:dyDescent="0.2">
      <c r="A903" s="258"/>
      <c r="B903" s="259"/>
      <c r="C903" s="259"/>
      <c r="D903" s="259"/>
      <c r="E903" s="260"/>
      <c r="F903" s="259"/>
      <c r="G903" s="261"/>
      <c r="H903" s="262"/>
      <c r="I903" s="263"/>
    </row>
    <row r="904" spans="1:9" x14ac:dyDescent="0.2">
      <c r="A904" s="258"/>
      <c r="B904" s="259"/>
      <c r="C904" s="259"/>
      <c r="D904" s="259"/>
      <c r="E904" s="260"/>
      <c r="F904" s="259"/>
      <c r="G904" s="261"/>
      <c r="H904" s="262"/>
      <c r="I904" s="263"/>
    </row>
    <row r="905" spans="1:9" x14ac:dyDescent="0.2">
      <c r="A905" s="258"/>
      <c r="B905" s="259"/>
      <c r="C905" s="259"/>
      <c r="D905" s="259"/>
      <c r="E905" s="260"/>
      <c r="F905" s="259"/>
      <c r="G905" s="261"/>
      <c r="H905" s="262"/>
      <c r="I905" s="263"/>
    </row>
    <row r="906" spans="1:9" x14ac:dyDescent="0.2">
      <c r="A906" s="258"/>
      <c r="B906" s="259"/>
      <c r="C906" s="259"/>
      <c r="D906" s="259"/>
      <c r="E906" s="260"/>
      <c r="F906" s="259"/>
      <c r="G906" s="261"/>
      <c r="H906" s="262"/>
      <c r="I906" s="263"/>
    </row>
    <row r="907" spans="1:9" x14ac:dyDescent="0.2">
      <c r="A907" s="258"/>
      <c r="B907" s="259"/>
      <c r="C907" s="259"/>
      <c r="D907" s="259"/>
      <c r="E907" s="260"/>
      <c r="F907" s="259"/>
      <c r="G907" s="261"/>
      <c r="H907" s="262"/>
      <c r="I907" s="263"/>
    </row>
    <row r="908" spans="1:9" x14ac:dyDescent="0.2">
      <c r="A908" s="258"/>
      <c r="B908" s="259"/>
      <c r="C908" s="259"/>
      <c r="D908" s="259"/>
      <c r="E908" s="260"/>
      <c r="F908" s="259"/>
      <c r="G908" s="261"/>
      <c r="H908" s="262"/>
      <c r="I908" s="263"/>
    </row>
    <row r="909" spans="1:9" x14ac:dyDescent="0.2">
      <c r="A909" s="258"/>
      <c r="B909" s="259"/>
      <c r="C909" s="259"/>
      <c r="D909" s="259"/>
      <c r="E909" s="260"/>
      <c r="F909" s="259"/>
      <c r="G909" s="261"/>
      <c r="H909" s="262"/>
      <c r="I909" s="263"/>
    </row>
    <row r="910" spans="1:9" x14ac:dyDescent="0.2">
      <c r="A910" s="258"/>
      <c r="B910" s="259"/>
      <c r="C910" s="259"/>
      <c r="D910" s="259"/>
      <c r="E910" s="260"/>
      <c r="F910" s="259"/>
      <c r="G910" s="261"/>
      <c r="H910" s="262"/>
      <c r="I910" s="263"/>
    </row>
    <row r="911" spans="1:9" x14ac:dyDescent="0.2">
      <c r="A911" s="258"/>
      <c r="B911" s="259"/>
      <c r="C911" s="259"/>
      <c r="D911" s="259"/>
      <c r="E911" s="260"/>
      <c r="F911" s="259"/>
      <c r="G911" s="261"/>
      <c r="H911" s="262"/>
      <c r="I911" s="263"/>
    </row>
    <row r="912" spans="1:9" x14ac:dyDescent="0.2">
      <c r="A912" s="258"/>
      <c r="B912" s="259"/>
      <c r="C912" s="259"/>
      <c r="D912" s="259"/>
      <c r="E912" s="260"/>
      <c r="F912" s="259"/>
      <c r="G912" s="261"/>
      <c r="H912" s="262"/>
      <c r="I912" s="263"/>
    </row>
    <row r="913" spans="1:9" x14ac:dyDescent="0.2">
      <c r="A913" s="258"/>
      <c r="B913" s="259"/>
      <c r="C913" s="259"/>
      <c r="D913" s="259"/>
      <c r="E913" s="260"/>
      <c r="F913" s="259"/>
      <c r="G913" s="261"/>
      <c r="H913" s="262"/>
      <c r="I913" s="263"/>
    </row>
    <row r="914" spans="1:9" x14ac:dyDescent="0.2">
      <c r="A914" s="258"/>
      <c r="B914" s="259"/>
      <c r="C914" s="259"/>
      <c r="D914" s="259"/>
      <c r="E914" s="260"/>
      <c r="F914" s="259"/>
      <c r="G914" s="261"/>
      <c r="H914" s="262"/>
      <c r="I914" s="263"/>
    </row>
    <row r="915" spans="1:9" x14ac:dyDescent="0.2">
      <c r="A915" s="258"/>
      <c r="B915" s="259"/>
      <c r="C915" s="259"/>
      <c r="D915" s="259"/>
      <c r="E915" s="260"/>
      <c r="F915" s="259"/>
      <c r="G915" s="261"/>
      <c r="H915" s="262"/>
      <c r="I915" s="263"/>
    </row>
    <row r="916" spans="1:9" x14ac:dyDescent="0.2">
      <c r="A916" s="258"/>
      <c r="B916" s="259"/>
      <c r="C916" s="259"/>
      <c r="D916" s="259"/>
      <c r="E916" s="260"/>
      <c r="F916" s="259"/>
      <c r="G916" s="261"/>
      <c r="H916" s="262"/>
      <c r="I916" s="263"/>
    </row>
    <row r="917" spans="1:9" x14ac:dyDescent="0.2">
      <c r="A917" s="258"/>
      <c r="B917" s="259"/>
      <c r="C917" s="259"/>
      <c r="D917" s="259"/>
      <c r="E917" s="260"/>
      <c r="F917" s="259"/>
      <c r="G917" s="261"/>
      <c r="H917" s="262"/>
      <c r="I917" s="263"/>
    </row>
    <row r="918" spans="1:9" x14ac:dyDescent="0.2">
      <c r="A918" s="258"/>
      <c r="B918" s="259"/>
      <c r="C918" s="259"/>
      <c r="D918" s="259"/>
      <c r="E918" s="260"/>
      <c r="F918" s="259"/>
      <c r="G918" s="261"/>
      <c r="H918" s="262"/>
      <c r="I918" s="263"/>
    </row>
    <row r="919" spans="1:9" x14ac:dyDescent="0.2">
      <c r="A919" s="258"/>
      <c r="B919" s="259"/>
      <c r="C919" s="259"/>
      <c r="D919" s="259"/>
      <c r="E919" s="260"/>
      <c r="F919" s="259"/>
      <c r="G919" s="261"/>
      <c r="H919" s="262"/>
      <c r="I919" s="263"/>
    </row>
    <row r="920" spans="1:9" x14ac:dyDescent="0.2">
      <c r="A920" s="258"/>
      <c r="B920" s="259"/>
      <c r="C920" s="259"/>
      <c r="D920" s="259"/>
      <c r="E920" s="260"/>
      <c r="F920" s="259"/>
      <c r="G920" s="261"/>
      <c r="H920" s="262"/>
      <c r="I920" s="263"/>
    </row>
    <row r="921" spans="1:9" x14ac:dyDescent="0.2">
      <c r="A921" s="258"/>
      <c r="B921" s="259"/>
      <c r="C921" s="259"/>
      <c r="D921" s="259"/>
      <c r="E921" s="260"/>
      <c r="F921" s="259"/>
      <c r="G921" s="261"/>
      <c r="H921" s="262"/>
      <c r="I921" s="263"/>
    </row>
    <row r="922" spans="1:9" x14ac:dyDescent="0.2">
      <c r="A922" s="258"/>
      <c r="B922" s="259"/>
      <c r="C922" s="259"/>
      <c r="D922" s="259"/>
      <c r="E922" s="260"/>
      <c r="F922" s="259"/>
      <c r="G922" s="261"/>
      <c r="H922" s="262"/>
      <c r="I922" s="263"/>
    </row>
    <row r="923" spans="1:9" x14ac:dyDescent="0.2">
      <c r="A923" s="258"/>
      <c r="B923" s="259"/>
      <c r="C923" s="259"/>
      <c r="D923" s="259"/>
      <c r="E923" s="260"/>
      <c r="F923" s="259"/>
      <c r="G923" s="261"/>
      <c r="H923" s="262"/>
      <c r="I923" s="263"/>
    </row>
    <row r="924" spans="1:9" x14ac:dyDescent="0.2">
      <c r="A924" s="258"/>
      <c r="B924" s="259"/>
      <c r="C924" s="259"/>
      <c r="D924" s="259"/>
      <c r="E924" s="260"/>
      <c r="F924" s="259"/>
      <c r="G924" s="261"/>
      <c r="H924" s="262"/>
      <c r="I924" s="263"/>
    </row>
    <row r="925" spans="1:9" x14ac:dyDescent="0.2">
      <c r="A925" s="258"/>
      <c r="B925" s="259"/>
      <c r="C925" s="259"/>
      <c r="D925" s="259"/>
      <c r="E925" s="260"/>
      <c r="F925" s="259"/>
      <c r="G925" s="261"/>
      <c r="H925" s="262"/>
      <c r="I925" s="263"/>
    </row>
    <row r="926" spans="1:9" x14ac:dyDescent="0.2">
      <c r="A926" s="258"/>
      <c r="B926" s="259"/>
      <c r="C926" s="259"/>
      <c r="D926" s="259"/>
      <c r="E926" s="260"/>
      <c r="F926" s="259"/>
      <c r="G926" s="261"/>
      <c r="H926" s="262"/>
      <c r="I926" s="263"/>
    </row>
    <row r="927" spans="1:9" x14ac:dyDescent="0.2">
      <c r="A927" s="258"/>
      <c r="B927" s="259"/>
      <c r="C927" s="259"/>
      <c r="D927" s="259"/>
      <c r="E927" s="260"/>
      <c r="F927" s="259"/>
      <c r="G927" s="261"/>
      <c r="H927" s="262"/>
      <c r="I927" s="263"/>
    </row>
    <row r="928" spans="1:9" x14ac:dyDescent="0.2">
      <c r="A928" s="258"/>
      <c r="B928" s="259"/>
      <c r="C928" s="259"/>
      <c r="D928" s="259"/>
      <c r="E928" s="260"/>
      <c r="F928" s="259"/>
      <c r="G928" s="261"/>
      <c r="H928" s="262"/>
      <c r="I928" s="263"/>
    </row>
    <row r="929" spans="1:9" x14ac:dyDescent="0.2">
      <c r="A929" s="258"/>
      <c r="B929" s="259"/>
      <c r="C929" s="259"/>
      <c r="D929" s="259"/>
      <c r="E929" s="260"/>
      <c r="F929" s="259"/>
      <c r="G929" s="261"/>
      <c r="H929" s="262"/>
      <c r="I929" s="263"/>
    </row>
    <row r="930" spans="1:9" x14ac:dyDescent="0.2">
      <c r="A930" s="258"/>
      <c r="B930" s="259"/>
      <c r="C930" s="259"/>
      <c r="D930" s="259"/>
      <c r="E930" s="260"/>
      <c r="F930" s="259"/>
      <c r="G930" s="261"/>
      <c r="H930" s="262"/>
      <c r="I930" s="263"/>
    </row>
    <row r="931" spans="1:9" x14ac:dyDescent="0.2">
      <c r="A931" s="258"/>
      <c r="B931" s="259"/>
      <c r="C931" s="259"/>
      <c r="D931" s="259"/>
      <c r="E931" s="260"/>
      <c r="F931" s="259"/>
      <c r="G931" s="261"/>
      <c r="H931" s="262"/>
      <c r="I931" s="263"/>
    </row>
    <row r="932" spans="1:9" x14ac:dyDescent="0.2">
      <c r="A932" s="258"/>
      <c r="B932" s="259"/>
      <c r="C932" s="259"/>
      <c r="D932" s="259"/>
      <c r="E932" s="260"/>
      <c r="F932" s="259"/>
      <c r="G932" s="261"/>
      <c r="H932" s="262"/>
      <c r="I932" s="263"/>
    </row>
    <row r="933" spans="1:9" x14ac:dyDescent="0.2">
      <c r="A933" s="258"/>
      <c r="B933" s="259"/>
      <c r="C933" s="259"/>
      <c r="D933" s="259"/>
      <c r="E933" s="260"/>
      <c r="F933" s="259"/>
      <c r="G933" s="261"/>
      <c r="H933" s="262"/>
      <c r="I933" s="263"/>
    </row>
    <row r="934" spans="1:9" x14ac:dyDescent="0.2">
      <c r="A934" s="258"/>
      <c r="B934" s="259"/>
      <c r="C934" s="259"/>
      <c r="D934" s="259"/>
      <c r="E934" s="260"/>
      <c r="F934" s="259"/>
      <c r="G934" s="261"/>
      <c r="H934" s="262"/>
      <c r="I934" s="263"/>
    </row>
    <row r="935" spans="1:9" x14ac:dyDescent="0.2">
      <c r="A935" s="258"/>
      <c r="B935" s="259"/>
      <c r="C935" s="259"/>
      <c r="D935" s="259"/>
      <c r="E935" s="260"/>
      <c r="F935" s="259"/>
      <c r="G935" s="261"/>
      <c r="H935" s="262"/>
      <c r="I935" s="263"/>
    </row>
    <row r="936" spans="1:9" x14ac:dyDescent="0.2">
      <c r="A936" s="258"/>
      <c r="B936" s="259"/>
      <c r="C936" s="259"/>
      <c r="D936" s="259"/>
      <c r="E936" s="260"/>
      <c r="F936" s="259"/>
      <c r="G936" s="261"/>
      <c r="H936" s="262"/>
      <c r="I936" s="263"/>
    </row>
    <row r="937" spans="1:9" x14ac:dyDescent="0.2">
      <c r="A937" s="258"/>
      <c r="B937" s="259"/>
      <c r="C937" s="259"/>
      <c r="D937" s="259"/>
      <c r="E937" s="260"/>
      <c r="F937" s="259"/>
      <c r="G937" s="261"/>
      <c r="H937" s="262"/>
      <c r="I937" s="263"/>
    </row>
    <row r="938" spans="1:9" x14ac:dyDescent="0.2">
      <c r="A938" s="258"/>
      <c r="B938" s="259"/>
      <c r="C938" s="259"/>
      <c r="D938" s="259"/>
      <c r="E938" s="260"/>
      <c r="F938" s="259"/>
      <c r="G938" s="261"/>
      <c r="H938" s="262"/>
      <c r="I938" s="263"/>
    </row>
    <row r="939" spans="1:9" x14ac:dyDescent="0.2">
      <c r="A939" s="258"/>
      <c r="B939" s="259"/>
      <c r="C939" s="259"/>
      <c r="D939" s="259"/>
      <c r="E939" s="260"/>
      <c r="F939" s="259"/>
      <c r="G939" s="261"/>
      <c r="H939" s="262"/>
      <c r="I939" s="263"/>
    </row>
    <row r="940" spans="1:9" x14ac:dyDescent="0.2">
      <c r="A940" s="258"/>
      <c r="B940" s="259"/>
      <c r="C940" s="259"/>
      <c r="D940" s="259"/>
      <c r="E940" s="260"/>
      <c r="F940" s="259"/>
      <c r="G940" s="261"/>
      <c r="H940" s="262"/>
      <c r="I940" s="263"/>
    </row>
    <row r="941" spans="1:9" x14ac:dyDescent="0.2">
      <c r="A941" s="258"/>
      <c r="B941" s="259"/>
      <c r="C941" s="259"/>
      <c r="D941" s="259"/>
      <c r="E941" s="260"/>
      <c r="F941" s="259"/>
      <c r="G941" s="261"/>
      <c r="H941" s="262"/>
      <c r="I941" s="263"/>
    </row>
    <row r="942" spans="1:9" x14ac:dyDescent="0.2">
      <c r="A942" s="258"/>
      <c r="B942" s="259"/>
      <c r="C942" s="259"/>
      <c r="D942" s="259"/>
      <c r="E942" s="260"/>
      <c r="F942" s="259"/>
      <c r="G942" s="261"/>
      <c r="H942" s="262"/>
      <c r="I942" s="263"/>
    </row>
    <row r="943" spans="1:9" x14ac:dyDescent="0.2">
      <c r="A943" s="258"/>
      <c r="B943" s="259"/>
      <c r="C943" s="259"/>
      <c r="D943" s="259"/>
      <c r="E943" s="260"/>
      <c r="F943" s="259"/>
      <c r="G943" s="261"/>
      <c r="H943" s="262"/>
      <c r="I943" s="263"/>
    </row>
    <row r="944" spans="1:9" x14ac:dyDescent="0.2">
      <c r="A944" s="258"/>
      <c r="B944" s="259"/>
      <c r="C944" s="259"/>
      <c r="D944" s="259"/>
      <c r="E944" s="260"/>
      <c r="F944" s="259"/>
      <c r="G944" s="261"/>
      <c r="H944" s="262"/>
      <c r="I944" s="263"/>
    </row>
    <row r="945" spans="1:9" x14ac:dyDescent="0.2">
      <c r="A945" s="258"/>
      <c r="B945" s="259"/>
      <c r="C945" s="259"/>
      <c r="D945" s="259"/>
      <c r="E945" s="260"/>
      <c r="F945" s="259"/>
      <c r="G945" s="261"/>
      <c r="H945" s="262"/>
      <c r="I945" s="263"/>
    </row>
    <row r="946" spans="1:9" x14ac:dyDescent="0.2">
      <c r="A946" s="258"/>
      <c r="B946" s="259"/>
      <c r="C946" s="259"/>
      <c r="D946" s="259"/>
      <c r="E946" s="260"/>
      <c r="F946" s="259"/>
      <c r="G946" s="261"/>
      <c r="H946" s="262"/>
      <c r="I946" s="263"/>
    </row>
    <row r="947" spans="1:9" x14ac:dyDescent="0.2">
      <c r="A947" s="258"/>
      <c r="B947" s="259"/>
      <c r="C947" s="259"/>
      <c r="D947" s="259"/>
      <c r="E947" s="260"/>
      <c r="F947" s="259"/>
      <c r="G947" s="261"/>
      <c r="H947" s="262"/>
      <c r="I947" s="263"/>
    </row>
    <row r="948" spans="1:9" x14ac:dyDescent="0.2">
      <c r="A948" s="258"/>
      <c r="B948" s="259"/>
      <c r="C948" s="259"/>
      <c r="D948" s="259"/>
      <c r="E948" s="260"/>
      <c r="F948" s="259"/>
      <c r="G948" s="261"/>
      <c r="H948" s="262"/>
      <c r="I948" s="263"/>
    </row>
    <row r="949" spans="1:9" x14ac:dyDescent="0.2">
      <c r="A949" s="258"/>
      <c r="B949" s="259"/>
      <c r="C949" s="259"/>
      <c r="D949" s="259"/>
      <c r="E949" s="260"/>
      <c r="F949" s="259"/>
      <c r="G949" s="261"/>
      <c r="H949" s="262"/>
      <c r="I949" s="263"/>
    </row>
    <row r="950" spans="1:9" x14ac:dyDescent="0.2">
      <c r="A950" s="258"/>
      <c r="B950" s="259"/>
      <c r="C950" s="259"/>
      <c r="D950" s="259"/>
      <c r="E950" s="260"/>
      <c r="F950" s="259"/>
      <c r="G950" s="261"/>
      <c r="H950" s="262"/>
      <c r="I950" s="263"/>
    </row>
    <row r="951" spans="1:9" x14ac:dyDescent="0.2">
      <c r="A951" s="258"/>
      <c r="B951" s="259"/>
      <c r="C951" s="259"/>
      <c r="D951" s="259"/>
      <c r="E951" s="260"/>
      <c r="F951" s="259"/>
      <c r="G951" s="261"/>
      <c r="H951" s="262"/>
      <c r="I951" s="263"/>
    </row>
    <row r="952" spans="1:9" x14ac:dyDescent="0.2">
      <c r="A952" s="258"/>
      <c r="B952" s="259"/>
      <c r="C952" s="259"/>
      <c r="D952" s="259"/>
      <c r="E952" s="260"/>
      <c r="F952" s="259"/>
      <c r="G952" s="261"/>
      <c r="H952" s="262"/>
      <c r="I952" s="263"/>
    </row>
    <row r="953" spans="1:9" x14ac:dyDescent="0.2">
      <c r="A953" s="258"/>
      <c r="B953" s="259"/>
      <c r="C953" s="259"/>
      <c r="D953" s="259"/>
      <c r="E953" s="260"/>
      <c r="F953" s="259"/>
      <c r="G953" s="261"/>
      <c r="H953" s="262"/>
      <c r="I953" s="263"/>
    </row>
    <row r="954" spans="1:9" x14ac:dyDescent="0.2">
      <c r="A954" s="258"/>
      <c r="B954" s="259"/>
      <c r="C954" s="259"/>
      <c r="D954" s="259"/>
      <c r="E954" s="260"/>
      <c r="F954" s="259"/>
      <c r="G954" s="261"/>
      <c r="H954" s="262"/>
      <c r="I954" s="263"/>
    </row>
    <row r="955" spans="1:9" x14ac:dyDescent="0.2">
      <c r="A955" s="258"/>
      <c r="B955" s="259"/>
      <c r="C955" s="259"/>
      <c r="D955" s="259"/>
      <c r="E955" s="260"/>
      <c r="F955" s="259"/>
      <c r="G955" s="261"/>
      <c r="H955" s="262"/>
      <c r="I955" s="263"/>
    </row>
    <row r="956" spans="1:9" x14ac:dyDescent="0.2">
      <c r="A956" s="258"/>
      <c r="B956" s="259"/>
      <c r="C956" s="259"/>
      <c r="D956" s="259"/>
      <c r="E956" s="260"/>
      <c r="F956" s="259"/>
      <c r="G956" s="261"/>
      <c r="H956" s="262"/>
      <c r="I956" s="263"/>
    </row>
    <row r="957" spans="1:9" x14ac:dyDescent="0.2">
      <c r="A957" s="258"/>
      <c r="B957" s="259"/>
      <c r="C957" s="259"/>
      <c r="D957" s="259"/>
      <c r="E957" s="260"/>
      <c r="F957" s="259"/>
      <c r="G957" s="261"/>
      <c r="H957" s="262"/>
      <c r="I957" s="263"/>
    </row>
    <row r="958" spans="1:9" x14ac:dyDescent="0.2">
      <c r="A958" s="258"/>
      <c r="B958" s="259"/>
      <c r="C958" s="259"/>
      <c r="D958" s="259"/>
      <c r="E958" s="260"/>
      <c r="F958" s="259"/>
      <c r="G958" s="261"/>
      <c r="H958" s="262"/>
      <c r="I958" s="263"/>
    </row>
    <row r="959" spans="1:9" x14ac:dyDescent="0.2">
      <c r="A959" s="258"/>
      <c r="B959" s="259"/>
      <c r="C959" s="259"/>
      <c r="D959" s="259"/>
      <c r="E959" s="260"/>
      <c r="F959" s="259"/>
      <c r="G959" s="261"/>
      <c r="H959" s="262"/>
      <c r="I959" s="263"/>
    </row>
    <row r="960" spans="1:9" x14ac:dyDescent="0.2">
      <c r="A960" s="258"/>
      <c r="B960" s="259"/>
      <c r="C960" s="259"/>
      <c r="D960" s="259"/>
      <c r="E960" s="260"/>
      <c r="F960" s="259"/>
      <c r="G960" s="261"/>
      <c r="H960" s="262"/>
      <c r="I960" s="263"/>
    </row>
    <row r="961" spans="1:9" x14ac:dyDescent="0.2">
      <c r="A961" s="258"/>
      <c r="B961" s="259"/>
      <c r="C961" s="259"/>
      <c r="D961" s="259"/>
      <c r="E961" s="260"/>
      <c r="F961" s="259"/>
      <c r="G961" s="261"/>
      <c r="H961" s="262"/>
      <c r="I961" s="263"/>
    </row>
    <row r="962" spans="1:9" x14ac:dyDescent="0.2">
      <c r="A962" s="258"/>
      <c r="B962" s="259"/>
      <c r="C962" s="259"/>
      <c r="D962" s="259"/>
      <c r="E962" s="260"/>
      <c r="F962" s="259"/>
      <c r="G962" s="261"/>
      <c r="H962" s="262"/>
      <c r="I962" s="263"/>
    </row>
    <row r="963" spans="1:9" x14ac:dyDescent="0.2">
      <c r="A963" s="258"/>
      <c r="B963" s="259"/>
      <c r="C963" s="259"/>
      <c r="D963" s="259"/>
      <c r="E963" s="260"/>
      <c r="F963" s="259"/>
      <c r="G963" s="261"/>
      <c r="H963" s="262"/>
      <c r="I963" s="263"/>
    </row>
    <row r="964" spans="1:9" x14ac:dyDescent="0.2">
      <c r="A964" s="258"/>
      <c r="B964" s="259"/>
      <c r="C964" s="259"/>
      <c r="D964" s="259"/>
      <c r="E964" s="260"/>
      <c r="F964" s="259"/>
      <c r="G964" s="261"/>
      <c r="H964" s="262"/>
      <c r="I964" s="263"/>
    </row>
    <row r="965" spans="1:9" x14ac:dyDescent="0.2">
      <c r="A965" s="258"/>
      <c r="B965" s="259"/>
      <c r="C965" s="259"/>
      <c r="D965" s="259"/>
      <c r="E965" s="260"/>
      <c r="F965" s="259"/>
      <c r="G965" s="261"/>
      <c r="H965" s="262"/>
      <c r="I965" s="263"/>
    </row>
    <row r="966" spans="1:9" x14ac:dyDescent="0.2">
      <c r="A966" s="258"/>
      <c r="B966" s="259"/>
      <c r="C966" s="259"/>
      <c r="D966" s="259"/>
      <c r="E966" s="260"/>
      <c r="F966" s="259"/>
      <c r="G966" s="261"/>
      <c r="H966" s="262"/>
      <c r="I966" s="263"/>
    </row>
    <row r="967" spans="1:9" x14ac:dyDescent="0.2">
      <c r="A967" s="258"/>
      <c r="B967" s="259"/>
      <c r="C967" s="259"/>
      <c r="D967" s="259"/>
      <c r="E967" s="260"/>
      <c r="F967" s="259"/>
      <c r="G967" s="261"/>
      <c r="H967" s="262"/>
      <c r="I967" s="263"/>
    </row>
    <row r="968" spans="1:9" x14ac:dyDescent="0.2">
      <c r="A968" s="258"/>
      <c r="B968" s="259"/>
      <c r="C968" s="259"/>
      <c r="D968" s="259"/>
      <c r="E968" s="260"/>
      <c r="F968" s="259"/>
      <c r="G968" s="261"/>
      <c r="H968" s="262"/>
      <c r="I968" s="263"/>
    </row>
    <row r="969" spans="1:9" x14ac:dyDescent="0.2">
      <c r="A969" s="258"/>
      <c r="B969" s="259"/>
      <c r="C969" s="259"/>
      <c r="D969" s="259"/>
      <c r="E969" s="260"/>
      <c r="F969" s="259"/>
      <c r="G969" s="261"/>
      <c r="H969" s="262"/>
      <c r="I969" s="263"/>
    </row>
    <row r="970" spans="1:9" x14ac:dyDescent="0.2">
      <c r="A970" s="258"/>
      <c r="B970" s="259"/>
      <c r="C970" s="259"/>
      <c r="D970" s="259"/>
      <c r="E970" s="260"/>
      <c r="F970" s="259"/>
      <c r="G970" s="261"/>
      <c r="H970" s="262"/>
      <c r="I970" s="263"/>
    </row>
    <row r="971" spans="1:9" x14ac:dyDescent="0.2">
      <c r="A971" s="258"/>
      <c r="B971" s="259"/>
      <c r="C971" s="259"/>
      <c r="D971" s="259"/>
      <c r="E971" s="260"/>
      <c r="F971" s="259"/>
      <c r="G971" s="261"/>
      <c r="H971" s="262"/>
      <c r="I971" s="263"/>
    </row>
    <row r="972" spans="1:9" x14ac:dyDescent="0.2">
      <c r="A972" s="258"/>
      <c r="B972" s="259"/>
      <c r="C972" s="259"/>
      <c r="D972" s="259"/>
      <c r="E972" s="260"/>
      <c r="F972" s="259"/>
      <c r="G972" s="261"/>
      <c r="H972" s="262"/>
      <c r="I972" s="263"/>
    </row>
    <row r="973" spans="1:9" x14ac:dyDescent="0.2">
      <c r="A973" s="258"/>
      <c r="B973" s="259"/>
      <c r="C973" s="259"/>
      <c r="D973" s="259"/>
      <c r="E973" s="260"/>
      <c r="F973" s="259"/>
      <c r="G973" s="261"/>
      <c r="H973" s="262"/>
      <c r="I973" s="263"/>
    </row>
    <row r="974" spans="1:9" x14ac:dyDescent="0.2">
      <c r="A974" s="258"/>
      <c r="B974" s="259"/>
      <c r="C974" s="259"/>
      <c r="D974" s="259"/>
      <c r="E974" s="260"/>
      <c r="F974" s="259"/>
      <c r="G974" s="261"/>
      <c r="H974" s="262"/>
      <c r="I974" s="263"/>
    </row>
    <row r="975" spans="1:9" x14ac:dyDescent="0.2">
      <c r="A975" s="258"/>
      <c r="B975" s="259"/>
      <c r="C975" s="259"/>
      <c r="D975" s="259"/>
      <c r="E975" s="260"/>
      <c r="F975" s="259"/>
      <c r="G975" s="261"/>
      <c r="H975" s="262"/>
      <c r="I975" s="263"/>
    </row>
    <row r="976" spans="1:9" x14ac:dyDescent="0.2">
      <c r="A976" s="258"/>
      <c r="B976" s="259"/>
      <c r="C976" s="259"/>
      <c r="D976" s="259"/>
      <c r="E976" s="260"/>
      <c r="F976" s="259"/>
      <c r="G976" s="261"/>
      <c r="H976" s="262"/>
      <c r="I976" s="263"/>
    </row>
    <row r="977" spans="1:9" x14ac:dyDescent="0.2">
      <c r="A977" s="258"/>
      <c r="B977" s="259"/>
      <c r="C977" s="259"/>
      <c r="D977" s="259"/>
      <c r="E977" s="260"/>
      <c r="F977" s="259"/>
      <c r="G977" s="261"/>
      <c r="H977" s="262"/>
      <c r="I977" s="263"/>
    </row>
    <row r="978" spans="1:9" x14ac:dyDescent="0.2">
      <c r="A978" s="258"/>
      <c r="B978" s="259"/>
      <c r="C978" s="259"/>
      <c r="D978" s="259"/>
      <c r="E978" s="260"/>
      <c r="F978" s="259"/>
      <c r="G978" s="261"/>
      <c r="H978" s="262"/>
      <c r="I978" s="263"/>
    </row>
    <row r="979" spans="1:9" x14ac:dyDescent="0.2">
      <c r="A979" s="258"/>
      <c r="B979" s="259"/>
      <c r="C979" s="259"/>
      <c r="D979" s="259"/>
      <c r="E979" s="260"/>
      <c r="F979" s="259"/>
      <c r="G979" s="261"/>
      <c r="H979" s="262"/>
      <c r="I979" s="263"/>
    </row>
    <row r="980" spans="1:9" x14ac:dyDescent="0.2">
      <c r="A980" s="258"/>
      <c r="B980" s="259"/>
      <c r="C980" s="259"/>
      <c r="D980" s="259"/>
      <c r="E980" s="260"/>
      <c r="F980" s="259"/>
      <c r="G980" s="261"/>
      <c r="H980" s="262"/>
      <c r="I980" s="263"/>
    </row>
    <row r="981" spans="1:9" x14ac:dyDescent="0.2">
      <c r="A981" s="258"/>
      <c r="B981" s="259"/>
      <c r="C981" s="259"/>
      <c r="D981" s="259"/>
      <c r="E981" s="260"/>
      <c r="F981" s="259"/>
      <c r="G981" s="261"/>
      <c r="H981" s="262"/>
      <c r="I981" s="263"/>
    </row>
    <row r="982" spans="1:9" x14ac:dyDescent="0.2">
      <c r="A982" s="258"/>
      <c r="B982" s="259"/>
      <c r="C982" s="259"/>
      <c r="D982" s="259"/>
      <c r="E982" s="260"/>
      <c r="F982" s="259"/>
      <c r="G982" s="261"/>
      <c r="H982" s="262"/>
      <c r="I982" s="263"/>
    </row>
    <row r="983" spans="1:9" x14ac:dyDescent="0.2">
      <c r="A983" s="258"/>
      <c r="B983" s="259"/>
      <c r="C983" s="259"/>
      <c r="D983" s="259"/>
      <c r="E983" s="260"/>
      <c r="F983" s="259"/>
      <c r="G983" s="261"/>
      <c r="H983" s="262"/>
      <c r="I983" s="263"/>
    </row>
    <row r="984" spans="1:9" x14ac:dyDescent="0.2">
      <c r="A984" s="258"/>
      <c r="B984" s="259"/>
      <c r="C984" s="259"/>
      <c r="D984" s="259"/>
      <c r="E984" s="260"/>
      <c r="F984" s="259"/>
      <c r="G984" s="261"/>
      <c r="H984" s="262"/>
      <c r="I984" s="263"/>
    </row>
    <row r="985" spans="1:9" x14ac:dyDescent="0.2">
      <c r="A985" s="258"/>
      <c r="B985" s="259"/>
      <c r="C985" s="259"/>
      <c r="D985" s="259"/>
      <c r="E985" s="260"/>
      <c r="F985" s="259"/>
      <c r="G985" s="261"/>
      <c r="H985" s="262"/>
      <c r="I985" s="263"/>
    </row>
    <row r="986" spans="1:9" x14ac:dyDescent="0.2">
      <c r="A986" s="258"/>
      <c r="B986" s="259"/>
      <c r="C986" s="259"/>
      <c r="D986" s="259"/>
      <c r="E986" s="260"/>
      <c r="F986" s="259"/>
      <c r="G986" s="261"/>
      <c r="H986" s="262"/>
      <c r="I986" s="263"/>
    </row>
    <row r="987" spans="1:9" x14ac:dyDescent="0.2">
      <c r="A987" s="258"/>
      <c r="B987" s="259"/>
      <c r="C987" s="259"/>
      <c r="D987" s="259"/>
      <c r="E987" s="260"/>
      <c r="F987" s="259"/>
      <c r="G987" s="261"/>
      <c r="H987" s="262"/>
      <c r="I987" s="263"/>
    </row>
    <row r="988" spans="1:9" x14ac:dyDescent="0.2">
      <c r="A988" s="258"/>
      <c r="B988" s="259"/>
      <c r="C988" s="259"/>
      <c r="D988" s="259"/>
      <c r="E988" s="260"/>
      <c r="F988" s="259"/>
      <c r="G988" s="261"/>
      <c r="H988" s="262"/>
      <c r="I988" s="263"/>
    </row>
    <row r="989" spans="1:9" x14ac:dyDescent="0.2">
      <c r="A989" s="258"/>
      <c r="B989" s="259"/>
      <c r="C989" s="259"/>
      <c r="D989" s="259"/>
      <c r="E989" s="260"/>
      <c r="F989" s="259"/>
      <c r="G989" s="261"/>
      <c r="H989" s="262"/>
      <c r="I989" s="263"/>
    </row>
    <row r="990" spans="1:9" x14ac:dyDescent="0.2">
      <c r="A990" s="258"/>
      <c r="B990" s="259"/>
      <c r="C990" s="259"/>
      <c r="D990" s="259"/>
      <c r="E990" s="260"/>
      <c r="F990" s="259"/>
      <c r="G990" s="261"/>
      <c r="H990" s="262"/>
      <c r="I990" s="263"/>
    </row>
    <row r="991" spans="1:9" x14ac:dyDescent="0.2">
      <c r="A991" s="258"/>
      <c r="B991" s="259"/>
      <c r="C991" s="259"/>
      <c r="D991" s="259"/>
      <c r="E991" s="260"/>
      <c r="F991" s="259"/>
      <c r="G991" s="261"/>
      <c r="H991" s="262"/>
      <c r="I991" s="263"/>
    </row>
    <row r="992" spans="1:9" x14ac:dyDescent="0.2">
      <c r="A992" s="258"/>
      <c r="B992" s="259"/>
      <c r="C992" s="259"/>
      <c r="D992" s="259"/>
      <c r="E992" s="260"/>
      <c r="F992" s="259"/>
      <c r="G992" s="261"/>
      <c r="H992" s="262"/>
      <c r="I992" s="263"/>
    </row>
    <row r="993" spans="1:9" x14ac:dyDescent="0.2">
      <c r="A993" s="258"/>
      <c r="B993" s="259"/>
      <c r="C993" s="259"/>
      <c r="D993" s="259"/>
      <c r="E993" s="260"/>
      <c r="F993" s="259"/>
      <c r="G993" s="261"/>
      <c r="H993" s="262"/>
      <c r="I993" s="263"/>
    </row>
    <row r="994" spans="1:9" x14ac:dyDescent="0.2">
      <c r="A994" s="258"/>
      <c r="B994" s="259"/>
      <c r="C994" s="259"/>
      <c r="D994" s="259"/>
      <c r="E994" s="260"/>
      <c r="F994" s="259"/>
      <c r="G994" s="261"/>
      <c r="H994" s="262"/>
      <c r="I994" s="263"/>
    </row>
    <row r="995" spans="1:9" x14ac:dyDescent="0.2">
      <c r="A995" s="258"/>
      <c r="B995" s="259"/>
      <c r="C995" s="259"/>
      <c r="D995" s="259"/>
      <c r="E995" s="260"/>
      <c r="F995" s="259"/>
      <c r="G995" s="261"/>
      <c r="H995" s="262"/>
      <c r="I995" s="263"/>
    </row>
    <row r="996" spans="1:9" x14ac:dyDescent="0.2">
      <c r="A996" s="258"/>
      <c r="B996" s="259"/>
      <c r="C996" s="259"/>
      <c r="D996" s="259"/>
      <c r="E996" s="260"/>
      <c r="F996" s="259"/>
      <c r="G996" s="261"/>
      <c r="H996" s="262"/>
      <c r="I996" s="263"/>
    </row>
    <row r="997" spans="1:9" x14ac:dyDescent="0.2">
      <c r="A997" s="258"/>
      <c r="B997" s="259"/>
      <c r="C997" s="259"/>
      <c r="D997" s="259"/>
      <c r="E997" s="260"/>
      <c r="F997" s="259"/>
      <c r="G997" s="261"/>
      <c r="H997" s="262"/>
      <c r="I997" s="263"/>
    </row>
    <row r="998" spans="1:9" x14ac:dyDescent="0.2">
      <c r="A998" s="258"/>
      <c r="B998" s="259"/>
      <c r="C998" s="259"/>
      <c r="D998" s="259"/>
      <c r="E998" s="260"/>
      <c r="F998" s="259"/>
      <c r="G998" s="261"/>
      <c r="H998" s="262"/>
      <c r="I998" s="263"/>
    </row>
    <row r="999" spans="1:9" x14ac:dyDescent="0.2">
      <c r="A999" s="258"/>
      <c r="B999" s="259"/>
      <c r="C999" s="259"/>
      <c r="D999" s="259"/>
      <c r="E999" s="260"/>
      <c r="F999" s="259"/>
      <c r="G999" s="261"/>
      <c r="H999" s="262"/>
      <c r="I999" s="263"/>
    </row>
    <row r="1000" spans="1:9" x14ac:dyDescent="0.2">
      <c r="A1000" s="258"/>
      <c r="B1000" s="259"/>
      <c r="C1000" s="259"/>
      <c r="D1000" s="259"/>
      <c r="E1000" s="260"/>
      <c r="F1000" s="259"/>
      <c r="G1000" s="261"/>
      <c r="H1000" s="262"/>
      <c r="I1000" s="263"/>
    </row>
    <row r="1001" spans="1:9" x14ac:dyDescent="0.2">
      <c r="A1001" s="258"/>
      <c r="B1001" s="259"/>
      <c r="C1001" s="259"/>
      <c r="D1001" s="259"/>
      <c r="E1001" s="260"/>
      <c r="F1001" s="259"/>
      <c r="G1001" s="261"/>
      <c r="H1001" s="262"/>
      <c r="I1001" s="263"/>
    </row>
    <row r="1002" spans="1:9" x14ac:dyDescent="0.2">
      <c r="A1002" s="258"/>
      <c r="B1002" s="259"/>
      <c r="C1002" s="259"/>
      <c r="D1002" s="259"/>
      <c r="E1002" s="260"/>
      <c r="F1002" s="259"/>
      <c r="G1002" s="261"/>
      <c r="H1002" s="262"/>
      <c r="I1002" s="263"/>
    </row>
    <row r="1003" spans="1:9" x14ac:dyDescent="0.2">
      <c r="A1003" s="258"/>
      <c r="B1003" s="259"/>
      <c r="C1003" s="259"/>
      <c r="D1003" s="259"/>
      <c r="E1003" s="260"/>
      <c r="F1003" s="259"/>
      <c r="G1003" s="261"/>
      <c r="H1003" s="262"/>
      <c r="I1003" s="263"/>
    </row>
    <row r="1004" spans="1:9" x14ac:dyDescent="0.2">
      <c r="A1004" s="258"/>
      <c r="B1004" s="259"/>
      <c r="C1004" s="259"/>
      <c r="D1004" s="259"/>
      <c r="E1004" s="260"/>
      <c r="F1004" s="259"/>
      <c r="G1004" s="261"/>
      <c r="H1004" s="262"/>
      <c r="I1004" s="263"/>
    </row>
    <row r="1005" spans="1:9" x14ac:dyDescent="0.2">
      <c r="A1005" s="258"/>
      <c r="B1005" s="259"/>
      <c r="C1005" s="259"/>
      <c r="D1005" s="259"/>
      <c r="E1005" s="260"/>
      <c r="F1005" s="259"/>
      <c r="G1005" s="261"/>
      <c r="H1005" s="262"/>
      <c r="I1005" s="263"/>
    </row>
    <row r="1006" spans="1:9" x14ac:dyDescent="0.2">
      <c r="A1006" s="258"/>
      <c r="B1006" s="259"/>
      <c r="C1006" s="259"/>
      <c r="D1006" s="259"/>
      <c r="E1006" s="260"/>
      <c r="F1006" s="259"/>
      <c r="G1006" s="261"/>
      <c r="H1006" s="262"/>
      <c r="I1006" s="263"/>
    </row>
    <row r="1007" spans="1:9" x14ac:dyDescent="0.2">
      <c r="A1007" s="258"/>
      <c r="B1007" s="259"/>
      <c r="C1007" s="259"/>
      <c r="D1007" s="259"/>
      <c r="E1007" s="260"/>
      <c r="F1007" s="259"/>
      <c r="G1007" s="261"/>
      <c r="H1007" s="262"/>
      <c r="I1007" s="263"/>
    </row>
    <row r="1008" spans="1:9" x14ac:dyDescent="0.2">
      <c r="A1008" s="258"/>
      <c r="B1008" s="259"/>
      <c r="C1008" s="259"/>
      <c r="D1008" s="259"/>
      <c r="E1008" s="260"/>
      <c r="F1008" s="259"/>
      <c r="G1008" s="261"/>
      <c r="H1008" s="262"/>
      <c r="I1008" s="263"/>
    </row>
    <row r="1009" spans="1:9" x14ac:dyDescent="0.2">
      <c r="A1009" s="258"/>
      <c r="B1009" s="259"/>
      <c r="C1009" s="259"/>
      <c r="D1009" s="259"/>
      <c r="E1009" s="260"/>
      <c r="F1009" s="259"/>
      <c r="G1009" s="261"/>
      <c r="H1009" s="262"/>
      <c r="I1009" s="263"/>
    </row>
    <row r="1010" spans="1:9" x14ac:dyDescent="0.2">
      <c r="A1010" s="258"/>
      <c r="B1010" s="259"/>
      <c r="C1010" s="259"/>
      <c r="D1010" s="259"/>
      <c r="E1010" s="260"/>
      <c r="F1010" s="259"/>
      <c r="G1010" s="261"/>
      <c r="H1010" s="262"/>
      <c r="I1010" s="263"/>
    </row>
    <row r="1011" spans="1:9" x14ac:dyDescent="0.2">
      <c r="A1011" s="258"/>
      <c r="B1011" s="259"/>
      <c r="C1011" s="259"/>
      <c r="D1011" s="259"/>
      <c r="E1011" s="260"/>
      <c r="F1011" s="259"/>
      <c r="G1011" s="261"/>
      <c r="H1011" s="262"/>
      <c r="I1011" s="263"/>
    </row>
    <row r="1012" spans="1:9" x14ac:dyDescent="0.2">
      <c r="A1012" s="258"/>
      <c r="B1012" s="259"/>
      <c r="C1012" s="259"/>
      <c r="D1012" s="259"/>
      <c r="E1012" s="260"/>
      <c r="F1012" s="259"/>
      <c r="G1012" s="261"/>
      <c r="H1012" s="262"/>
      <c r="I1012" s="263"/>
    </row>
    <row r="1013" spans="1:9" x14ac:dyDescent="0.2">
      <c r="A1013" s="258"/>
      <c r="B1013" s="259"/>
      <c r="C1013" s="259"/>
      <c r="D1013" s="259"/>
      <c r="E1013" s="260"/>
      <c r="F1013" s="259"/>
      <c r="G1013" s="261"/>
      <c r="H1013" s="262"/>
      <c r="I1013" s="263"/>
    </row>
    <row r="1014" spans="1:9" x14ac:dyDescent="0.2">
      <c r="A1014" s="258"/>
      <c r="B1014" s="259"/>
      <c r="C1014" s="259"/>
      <c r="D1014" s="259"/>
      <c r="E1014" s="260"/>
      <c r="F1014" s="259"/>
      <c r="G1014" s="261"/>
      <c r="H1014" s="262"/>
      <c r="I1014" s="263"/>
    </row>
    <row r="1015" spans="1:9" x14ac:dyDescent="0.2">
      <c r="A1015" s="258"/>
      <c r="B1015" s="259"/>
      <c r="C1015" s="259"/>
      <c r="D1015" s="259"/>
      <c r="E1015" s="260"/>
      <c r="F1015" s="259"/>
      <c r="G1015" s="261"/>
      <c r="H1015" s="262"/>
      <c r="I1015" s="263"/>
    </row>
    <row r="1016" spans="1:9" x14ac:dyDescent="0.2">
      <c r="A1016" s="258"/>
      <c r="B1016" s="259"/>
      <c r="C1016" s="259"/>
      <c r="D1016" s="259"/>
      <c r="E1016" s="260"/>
      <c r="F1016" s="259"/>
      <c r="G1016" s="261"/>
      <c r="H1016" s="262"/>
      <c r="I1016" s="263"/>
    </row>
    <row r="1017" spans="1:9" x14ac:dyDescent="0.2">
      <c r="A1017" s="258"/>
      <c r="B1017" s="259"/>
      <c r="C1017" s="259"/>
      <c r="D1017" s="259"/>
      <c r="E1017" s="260"/>
      <c r="F1017" s="259"/>
      <c r="G1017" s="261"/>
      <c r="H1017" s="262"/>
      <c r="I1017" s="263"/>
    </row>
    <row r="1018" spans="1:9" x14ac:dyDescent="0.2">
      <c r="A1018" s="258"/>
      <c r="B1018" s="259"/>
      <c r="C1018" s="259"/>
      <c r="D1018" s="259"/>
      <c r="E1018" s="260"/>
      <c r="F1018" s="259"/>
      <c r="G1018" s="261"/>
      <c r="H1018" s="262"/>
      <c r="I1018" s="263"/>
    </row>
    <row r="1019" spans="1:9" x14ac:dyDescent="0.2">
      <c r="A1019" s="258"/>
      <c r="B1019" s="259"/>
      <c r="C1019" s="259"/>
      <c r="D1019" s="259"/>
      <c r="E1019" s="260"/>
      <c r="F1019" s="259"/>
      <c r="G1019" s="261"/>
      <c r="H1019" s="262"/>
      <c r="I1019" s="263"/>
    </row>
    <row r="1020" spans="1:9" x14ac:dyDescent="0.2">
      <c r="A1020" s="258"/>
      <c r="B1020" s="259"/>
      <c r="C1020" s="259"/>
      <c r="D1020" s="259"/>
      <c r="E1020" s="260"/>
      <c r="F1020" s="259"/>
      <c r="G1020" s="261"/>
      <c r="H1020" s="262"/>
      <c r="I1020" s="263"/>
    </row>
    <row r="1021" spans="1:9" x14ac:dyDescent="0.2">
      <c r="A1021" s="258"/>
      <c r="B1021" s="259"/>
      <c r="C1021" s="259"/>
      <c r="D1021" s="259"/>
      <c r="E1021" s="260"/>
      <c r="F1021" s="259"/>
      <c r="G1021" s="261"/>
      <c r="H1021" s="262"/>
      <c r="I1021" s="263"/>
    </row>
    <row r="1022" spans="1:9" x14ac:dyDescent="0.2">
      <c r="A1022" s="258"/>
      <c r="B1022" s="259"/>
      <c r="C1022" s="259"/>
      <c r="D1022" s="259"/>
      <c r="E1022" s="260"/>
      <c r="F1022" s="259"/>
      <c r="G1022" s="261"/>
      <c r="H1022" s="262"/>
      <c r="I1022" s="263"/>
    </row>
    <row r="1023" spans="1:9" x14ac:dyDescent="0.2">
      <c r="A1023" s="258"/>
      <c r="B1023" s="259"/>
      <c r="C1023" s="259"/>
      <c r="D1023" s="259"/>
      <c r="E1023" s="260"/>
      <c r="F1023" s="259"/>
      <c r="G1023" s="261"/>
      <c r="H1023" s="262"/>
      <c r="I1023" s="263"/>
    </row>
    <row r="1024" spans="1:9" x14ac:dyDescent="0.2">
      <c r="A1024" s="258"/>
      <c r="B1024" s="259"/>
      <c r="C1024" s="259"/>
      <c r="D1024" s="259"/>
      <c r="E1024" s="260"/>
      <c r="F1024" s="259"/>
      <c r="G1024" s="261"/>
      <c r="H1024" s="262"/>
      <c r="I1024" s="263"/>
    </row>
    <row r="1025" spans="1:9" x14ac:dyDescent="0.2">
      <c r="A1025" s="258"/>
      <c r="B1025" s="259"/>
      <c r="C1025" s="259"/>
      <c r="D1025" s="259"/>
      <c r="E1025" s="260"/>
      <c r="F1025" s="259"/>
      <c r="G1025" s="261"/>
      <c r="H1025" s="262"/>
      <c r="I1025" s="263"/>
    </row>
    <row r="1026" spans="1:9" x14ac:dyDescent="0.2">
      <c r="A1026" s="258"/>
      <c r="B1026" s="259"/>
      <c r="C1026" s="259"/>
      <c r="D1026" s="259"/>
      <c r="E1026" s="260"/>
      <c r="F1026" s="259"/>
      <c r="G1026" s="261"/>
      <c r="H1026" s="262"/>
      <c r="I1026" s="263"/>
    </row>
    <row r="1027" spans="1:9" x14ac:dyDescent="0.2">
      <c r="A1027" s="258"/>
      <c r="B1027" s="259"/>
      <c r="C1027" s="259"/>
      <c r="D1027" s="259"/>
      <c r="E1027" s="260"/>
      <c r="F1027" s="259"/>
      <c r="G1027" s="261"/>
      <c r="H1027" s="262"/>
      <c r="I1027" s="263"/>
    </row>
    <row r="1028" spans="1:9" x14ac:dyDescent="0.2">
      <c r="A1028" s="258"/>
      <c r="B1028" s="259"/>
      <c r="C1028" s="259"/>
      <c r="D1028" s="259"/>
      <c r="E1028" s="260"/>
      <c r="F1028" s="259"/>
      <c r="G1028" s="261"/>
      <c r="H1028" s="262"/>
      <c r="I1028" s="263"/>
    </row>
    <row r="1029" spans="1:9" x14ac:dyDescent="0.2">
      <c r="A1029" s="258"/>
      <c r="B1029" s="259"/>
      <c r="C1029" s="259"/>
      <c r="D1029" s="259"/>
      <c r="E1029" s="260"/>
      <c r="F1029" s="259"/>
      <c r="G1029" s="261"/>
      <c r="H1029" s="262"/>
      <c r="I1029" s="263"/>
    </row>
    <row r="1030" spans="1:9" x14ac:dyDescent="0.2">
      <c r="A1030" s="258"/>
      <c r="B1030" s="259"/>
      <c r="C1030" s="259"/>
      <c r="D1030" s="259"/>
      <c r="E1030" s="260"/>
      <c r="F1030" s="259"/>
      <c r="G1030" s="261"/>
      <c r="H1030" s="262"/>
      <c r="I1030" s="263"/>
    </row>
    <row r="1031" spans="1:9" x14ac:dyDescent="0.2">
      <c r="A1031" s="258"/>
      <c r="B1031" s="259"/>
      <c r="C1031" s="259"/>
      <c r="D1031" s="259"/>
      <c r="E1031" s="260"/>
      <c r="F1031" s="259"/>
      <c r="G1031" s="261"/>
      <c r="H1031" s="262"/>
      <c r="I1031" s="263"/>
    </row>
    <row r="1032" spans="1:9" x14ac:dyDescent="0.2">
      <c r="A1032" s="258"/>
      <c r="B1032" s="259"/>
      <c r="C1032" s="259"/>
      <c r="D1032" s="259"/>
      <c r="E1032" s="260"/>
      <c r="F1032" s="259"/>
      <c r="G1032" s="261"/>
      <c r="H1032" s="262"/>
      <c r="I1032" s="263"/>
    </row>
    <row r="1033" spans="1:9" x14ac:dyDescent="0.2">
      <c r="A1033" s="258"/>
      <c r="B1033" s="259"/>
      <c r="C1033" s="259"/>
      <c r="D1033" s="259"/>
      <c r="E1033" s="260"/>
      <c r="F1033" s="259"/>
      <c r="G1033" s="261"/>
      <c r="H1033" s="262"/>
      <c r="I1033" s="263"/>
    </row>
    <row r="1034" spans="1:9" x14ac:dyDescent="0.2">
      <c r="A1034" s="258"/>
      <c r="B1034" s="259"/>
      <c r="C1034" s="259"/>
      <c r="D1034" s="259"/>
      <c r="E1034" s="260"/>
      <c r="F1034" s="259"/>
      <c r="G1034" s="261"/>
      <c r="H1034" s="262"/>
      <c r="I1034" s="263"/>
    </row>
    <row r="1035" spans="1:9" x14ac:dyDescent="0.2">
      <c r="A1035" s="258"/>
      <c r="B1035" s="259"/>
      <c r="C1035" s="259"/>
      <c r="D1035" s="259"/>
      <c r="E1035" s="260"/>
      <c r="F1035" s="259"/>
      <c r="G1035" s="261"/>
      <c r="H1035" s="262"/>
      <c r="I1035" s="263"/>
    </row>
    <row r="1036" spans="1:9" x14ac:dyDescent="0.2">
      <c r="A1036" s="258"/>
      <c r="B1036" s="259"/>
      <c r="C1036" s="259"/>
      <c r="D1036" s="259"/>
      <c r="E1036" s="260"/>
      <c r="F1036" s="259"/>
      <c r="G1036" s="261"/>
      <c r="H1036" s="262"/>
      <c r="I1036" s="263"/>
    </row>
    <row r="1037" spans="1:9" x14ac:dyDescent="0.2">
      <c r="A1037" s="258"/>
      <c r="B1037" s="259"/>
      <c r="C1037" s="259"/>
      <c r="D1037" s="259"/>
      <c r="E1037" s="260"/>
      <c r="F1037" s="259"/>
      <c r="G1037" s="261"/>
      <c r="H1037" s="262"/>
      <c r="I1037" s="263"/>
    </row>
    <row r="1038" spans="1:9" x14ac:dyDescent="0.2">
      <c r="A1038" s="258"/>
      <c r="B1038" s="259"/>
      <c r="C1038" s="259"/>
      <c r="D1038" s="259"/>
      <c r="E1038" s="260"/>
      <c r="F1038" s="259"/>
      <c r="G1038" s="261"/>
      <c r="H1038" s="262"/>
      <c r="I1038" s="263"/>
    </row>
    <row r="1039" spans="1:9" x14ac:dyDescent="0.2">
      <c r="A1039" s="258"/>
      <c r="B1039" s="259"/>
      <c r="C1039" s="259"/>
      <c r="D1039" s="259"/>
      <c r="E1039" s="260"/>
      <c r="F1039" s="259"/>
      <c r="G1039" s="261"/>
      <c r="H1039" s="262"/>
      <c r="I1039" s="263"/>
    </row>
    <row r="1040" spans="1:9" x14ac:dyDescent="0.2">
      <c r="A1040" s="258"/>
      <c r="B1040" s="259"/>
      <c r="C1040" s="259"/>
      <c r="D1040" s="259"/>
      <c r="E1040" s="260"/>
      <c r="F1040" s="259"/>
      <c r="G1040" s="261"/>
      <c r="H1040" s="262"/>
      <c r="I1040" s="263"/>
    </row>
    <row r="1041" spans="1:9" x14ac:dyDescent="0.2">
      <c r="A1041" s="258"/>
      <c r="B1041" s="259"/>
      <c r="C1041" s="259"/>
      <c r="D1041" s="259"/>
      <c r="E1041" s="260"/>
      <c r="F1041" s="259"/>
      <c r="G1041" s="261"/>
      <c r="H1041" s="262"/>
      <c r="I1041" s="263"/>
    </row>
    <row r="1042" spans="1:9" x14ac:dyDescent="0.2">
      <c r="A1042" s="258"/>
      <c r="B1042" s="259"/>
      <c r="C1042" s="259"/>
      <c r="D1042" s="259"/>
      <c r="E1042" s="260"/>
      <c r="F1042" s="259"/>
      <c r="G1042" s="261"/>
      <c r="H1042" s="262"/>
      <c r="I1042" s="263"/>
    </row>
    <row r="1043" spans="1:9" x14ac:dyDescent="0.2">
      <c r="A1043" s="258"/>
      <c r="B1043" s="259"/>
      <c r="C1043" s="259"/>
      <c r="D1043" s="259"/>
      <c r="E1043" s="260"/>
      <c r="F1043" s="259"/>
      <c r="G1043" s="261"/>
      <c r="H1043" s="262"/>
      <c r="I1043" s="263"/>
    </row>
    <row r="1044" spans="1:9" x14ac:dyDescent="0.2">
      <c r="A1044" s="258"/>
      <c r="B1044" s="259"/>
      <c r="C1044" s="259"/>
      <c r="D1044" s="259"/>
      <c r="E1044" s="260"/>
      <c r="F1044" s="259"/>
      <c r="G1044" s="261"/>
      <c r="H1044" s="262"/>
      <c r="I1044" s="263"/>
    </row>
    <row r="1045" spans="1:9" x14ac:dyDescent="0.2">
      <c r="A1045" s="258"/>
      <c r="B1045" s="259"/>
      <c r="C1045" s="259"/>
      <c r="D1045" s="259"/>
      <c r="E1045" s="260"/>
      <c r="F1045" s="259"/>
      <c r="G1045" s="261"/>
      <c r="H1045" s="262"/>
      <c r="I1045" s="263"/>
    </row>
    <row r="1046" spans="1:9" x14ac:dyDescent="0.2">
      <c r="A1046" s="258"/>
      <c r="B1046" s="259"/>
      <c r="C1046" s="259"/>
      <c r="D1046" s="259"/>
      <c r="E1046" s="260"/>
      <c r="F1046" s="259"/>
      <c r="G1046" s="261"/>
      <c r="H1046" s="262"/>
      <c r="I1046" s="263"/>
    </row>
    <row r="1047" spans="1:9" x14ac:dyDescent="0.2">
      <c r="A1047" s="258"/>
      <c r="B1047" s="259"/>
      <c r="C1047" s="259"/>
      <c r="D1047" s="259"/>
      <c r="E1047" s="260"/>
      <c r="F1047" s="259"/>
      <c r="G1047" s="261"/>
      <c r="H1047" s="262"/>
      <c r="I1047" s="263"/>
    </row>
    <row r="1048" spans="1:9" x14ac:dyDescent="0.2">
      <c r="A1048" s="258"/>
      <c r="B1048" s="259"/>
      <c r="C1048" s="259"/>
      <c r="D1048" s="259"/>
      <c r="E1048" s="260"/>
      <c r="F1048" s="259"/>
      <c r="G1048" s="261"/>
      <c r="H1048" s="262"/>
      <c r="I1048" s="263"/>
    </row>
    <row r="1049" spans="1:9" x14ac:dyDescent="0.2">
      <c r="A1049" s="258"/>
      <c r="B1049" s="259"/>
      <c r="C1049" s="259"/>
      <c r="D1049" s="259"/>
      <c r="E1049" s="260"/>
      <c r="F1049" s="259"/>
      <c r="G1049" s="261"/>
      <c r="H1049" s="262"/>
      <c r="I1049" s="263"/>
    </row>
    <row r="1050" spans="1:9" x14ac:dyDescent="0.2">
      <c r="A1050" s="258"/>
      <c r="B1050" s="259"/>
      <c r="C1050" s="259"/>
      <c r="D1050" s="259"/>
      <c r="E1050" s="260"/>
      <c r="F1050" s="259"/>
      <c r="G1050" s="261"/>
      <c r="H1050" s="262"/>
      <c r="I1050" s="263"/>
    </row>
    <row r="1051" spans="1:9" x14ac:dyDescent="0.2">
      <c r="A1051" s="258"/>
      <c r="B1051" s="259"/>
      <c r="C1051" s="259"/>
      <c r="D1051" s="259"/>
      <c r="E1051" s="260"/>
      <c r="F1051" s="259"/>
      <c r="G1051" s="261"/>
      <c r="H1051" s="262"/>
      <c r="I1051" s="263"/>
    </row>
    <row r="1052" spans="1:9" x14ac:dyDescent="0.2">
      <c r="A1052" s="258"/>
      <c r="B1052" s="259"/>
      <c r="C1052" s="259"/>
      <c r="D1052" s="259"/>
      <c r="E1052" s="260"/>
      <c r="F1052" s="259"/>
      <c r="G1052" s="261"/>
      <c r="H1052" s="262"/>
      <c r="I1052" s="263"/>
    </row>
    <row r="1053" spans="1:9" x14ac:dyDescent="0.2">
      <c r="A1053" s="258"/>
      <c r="B1053" s="259"/>
      <c r="C1053" s="259"/>
      <c r="D1053" s="259"/>
      <c r="E1053" s="260"/>
      <c r="F1053" s="259"/>
      <c r="G1053" s="261"/>
      <c r="H1053" s="262"/>
      <c r="I1053" s="263"/>
    </row>
    <row r="1054" spans="1:9" x14ac:dyDescent="0.2">
      <c r="A1054" s="258"/>
      <c r="B1054" s="259"/>
      <c r="C1054" s="259"/>
      <c r="D1054" s="259"/>
      <c r="E1054" s="260"/>
      <c r="F1054" s="259"/>
      <c r="G1054" s="261"/>
      <c r="H1054" s="262"/>
      <c r="I1054" s="263"/>
    </row>
    <row r="1055" spans="1:9" x14ac:dyDescent="0.2">
      <c r="A1055" s="258"/>
      <c r="B1055" s="259"/>
      <c r="C1055" s="259"/>
      <c r="D1055" s="259"/>
      <c r="E1055" s="260"/>
      <c r="F1055" s="259"/>
      <c r="G1055" s="261"/>
      <c r="H1055" s="262"/>
      <c r="I1055" s="263"/>
    </row>
    <row r="1056" spans="1:9" x14ac:dyDescent="0.2">
      <c r="A1056" s="258"/>
      <c r="B1056" s="259"/>
      <c r="C1056" s="259"/>
      <c r="D1056" s="259"/>
      <c r="E1056" s="260"/>
      <c r="F1056" s="259"/>
      <c r="G1056" s="261"/>
      <c r="H1056" s="262"/>
      <c r="I1056" s="263"/>
    </row>
    <row r="1057" spans="1:9" x14ac:dyDescent="0.2">
      <c r="A1057" s="258"/>
      <c r="B1057" s="259"/>
      <c r="C1057" s="259"/>
      <c r="D1057" s="259"/>
      <c r="E1057" s="260"/>
      <c r="F1057" s="259"/>
      <c r="G1057" s="261"/>
      <c r="H1057" s="262"/>
      <c r="I1057" s="263"/>
    </row>
    <row r="1058" spans="1:9" x14ac:dyDescent="0.2">
      <c r="A1058" s="258"/>
      <c r="B1058" s="259"/>
      <c r="C1058" s="259"/>
      <c r="D1058" s="259"/>
      <c r="E1058" s="260"/>
      <c r="F1058" s="259"/>
      <c r="G1058" s="261"/>
      <c r="H1058" s="262"/>
      <c r="I1058" s="263"/>
    </row>
    <row r="1059" spans="1:9" x14ac:dyDescent="0.2">
      <c r="A1059" s="258"/>
      <c r="B1059" s="259"/>
      <c r="C1059" s="259"/>
      <c r="D1059" s="259"/>
      <c r="E1059" s="260"/>
      <c r="F1059" s="259"/>
      <c r="G1059" s="261"/>
      <c r="H1059" s="262"/>
      <c r="I1059" s="263"/>
    </row>
    <row r="1060" spans="1:9" x14ac:dyDescent="0.2">
      <c r="A1060" s="258"/>
      <c r="B1060" s="259"/>
      <c r="C1060" s="259"/>
      <c r="D1060" s="259"/>
      <c r="E1060" s="260"/>
      <c r="F1060" s="259"/>
      <c r="G1060" s="261"/>
      <c r="H1060" s="262"/>
      <c r="I1060" s="263"/>
    </row>
    <row r="1061" spans="1:9" x14ac:dyDescent="0.2">
      <c r="A1061" s="258"/>
      <c r="B1061" s="259"/>
      <c r="C1061" s="259"/>
      <c r="D1061" s="259"/>
      <c r="E1061" s="260"/>
      <c r="F1061" s="259"/>
      <c r="G1061" s="261"/>
      <c r="H1061" s="262"/>
      <c r="I1061" s="263"/>
    </row>
    <row r="1062" spans="1:9" x14ac:dyDescent="0.2">
      <c r="A1062" s="258"/>
      <c r="B1062" s="259"/>
      <c r="C1062" s="259"/>
      <c r="D1062" s="259"/>
      <c r="E1062" s="260"/>
      <c r="F1062" s="259"/>
      <c r="G1062" s="261"/>
      <c r="H1062" s="262"/>
      <c r="I1062" s="263"/>
    </row>
    <row r="1063" spans="1:9" x14ac:dyDescent="0.2">
      <c r="A1063" s="258"/>
      <c r="B1063" s="259"/>
      <c r="C1063" s="259"/>
      <c r="D1063" s="259"/>
      <c r="E1063" s="260"/>
      <c r="F1063" s="259"/>
      <c r="G1063" s="261"/>
      <c r="H1063" s="262"/>
      <c r="I1063" s="263"/>
    </row>
    <row r="1064" spans="1:9" x14ac:dyDescent="0.2">
      <c r="A1064" s="258"/>
      <c r="B1064" s="259"/>
      <c r="C1064" s="259"/>
      <c r="D1064" s="259"/>
      <c r="E1064" s="260"/>
      <c r="F1064" s="259"/>
      <c r="G1064" s="261"/>
      <c r="H1064" s="262"/>
      <c r="I1064" s="263"/>
    </row>
    <row r="1065" spans="1:9" x14ac:dyDescent="0.2">
      <c r="A1065" s="258"/>
      <c r="B1065" s="259"/>
      <c r="C1065" s="259"/>
      <c r="D1065" s="259"/>
      <c r="E1065" s="260"/>
      <c r="F1065" s="259"/>
      <c r="G1065" s="261"/>
      <c r="H1065" s="262"/>
      <c r="I1065" s="263"/>
    </row>
    <row r="1066" spans="1:9" x14ac:dyDescent="0.2">
      <c r="A1066" s="258"/>
      <c r="B1066" s="259"/>
      <c r="C1066" s="259"/>
      <c r="D1066" s="259"/>
      <c r="E1066" s="260"/>
      <c r="F1066" s="259"/>
      <c r="G1066" s="261"/>
      <c r="H1066" s="262"/>
      <c r="I1066" s="263"/>
    </row>
    <row r="1067" spans="1:9" x14ac:dyDescent="0.2">
      <c r="A1067" s="258"/>
      <c r="B1067" s="259"/>
      <c r="C1067" s="259"/>
      <c r="D1067" s="259"/>
      <c r="E1067" s="260"/>
      <c r="F1067" s="259"/>
      <c r="G1067" s="261"/>
      <c r="H1067" s="262"/>
      <c r="I1067" s="263"/>
    </row>
    <row r="1068" spans="1:9" x14ac:dyDescent="0.2">
      <c r="A1068" s="258"/>
      <c r="B1068" s="259"/>
      <c r="C1068" s="259"/>
      <c r="D1068" s="259"/>
      <c r="E1068" s="260"/>
      <c r="F1068" s="259"/>
      <c r="G1068" s="261"/>
      <c r="H1068" s="262"/>
      <c r="I1068" s="263"/>
    </row>
    <row r="1069" spans="1:9" x14ac:dyDescent="0.2">
      <c r="A1069" s="258"/>
      <c r="B1069" s="259"/>
      <c r="C1069" s="259"/>
      <c r="D1069" s="259"/>
      <c r="E1069" s="260"/>
      <c r="F1069" s="259"/>
      <c r="G1069" s="261"/>
      <c r="H1069" s="262"/>
      <c r="I1069" s="263"/>
    </row>
    <row r="1070" spans="1:9" x14ac:dyDescent="0.2">
      <c r="A1070" s="258"/>
      <c r="B1070" s="259"/>
      <c r="C1070" s="259"/>
      <c r="D1070" s="259"/>
      <c r="E1070" s="260"/>
      <c r="F1070" s="259"/>
      <c r="G1070" s="261"/>
      <c r="H1070" s="262"/>
      <c r="I1070" s="263"/>
    </row>
    <row r="1071" spans="1:9" x14ac:dyDescent="0.2">
      <c r="A1071" s="258"/>
      <c r="B1071" s="259"/>
      <c r="C1071" s="259"/>
      <c r="D1071" s="259"/>
      <c r="E1071" s="260"/>
      <c r="F1071" s="259"/>
      <c r="G1071" s="261"/>
      <c r="H1071" s="262"/>
      <c r="I1071" s="263"/>
    </row>
    <row r="1072" spans="1:9" x14ac:dyDescent="0.2">
      <c r="A1072" s="258"/>
      <c r="B1072" s="259"/>
      <c r="C1072" s="259"/>
      <c r="D1072" s="259"/>
      <c r="E1072" s="260"/>
      <c r="F1072" s="259"/>
      <c r="G1072" s="261"/>
      <c r="H1072" s="262"/>
      <c r="I1072" s="263"/>
    </row>
    <row r="1073" spans="1:9" x14ac:dyDescent="0.2">
      <c r="A1073" s="258"/>
      <c r="B1073" s="259"/>
      <c r="C1073" s="259"/>
      <c r="D1073" s="259"/>
      <c r="E1073" s="260"/>
      <c r="F1073" s="259"/>
      <c r="G1073" s="261"/>
      <c r="H1073" s="262"/>
      <c r="I1073" s="263"/>
    </row>
    <row r="1074" spans="1:9" x14ac:dyDescent="0.2">
      <c r="A1074" s="258"/>
      <c r="B1074" s="259"/>
      <c r="C1074" s="259"/>
      <c r="D1074" s="259"/>
      <c r="E1074" s="260"/>
      <c r="F1074" s="259"/>
      <c r="G1074" s="261"/>
      <c r="H1074" s="262"/>
      <c r="I1074" s="263"/>
    </row>
    <row r="1075" spans="1:9" x14ac:dyDescent="0.2">
      <c r="A1075" s="258"/>
      <c r="B1075" s="259"/>
      <c r="C1075" s="259"/>
      <c r="D1075" s="259"/>
      <c r="E1075" s="260"/>
      <c r="F1075" s="259"/>
      <c r="G1075" s="261"/>
      <c r="H1075" s="262"/>
      <c r="I1075" s="263"/>
    </row>
    <row r="1076" spans="1:9" x14ac:dyDescent="0.2">
      <c r="A1076" s="258"/>
      <c r="B1076" s="259"/>
      <c r="C1076" s="259"/>
      <c r="D1076" s="259"/>
      <c r="E1076" s="260"/>
      <c r="F1076" s="259"/>
      <c r="G1076" s="261"/>
      <c r="H1076" s="262"/>
      <c r="I1076" s="263"/>
    </row>
    <row r="1077" spans="1:9" x14ac:dyDescent="0.2">
      <c r="A1077" s="258"/>
      <c r="B1077" s="259"/>
      <c r="C1077" s="259"/>
      <c r="D1077" s="259"/>
      <c r="E1077" s="260"/>
      <c r="F1077" s="259"/>
      <c r="G1077" s="261"/>
      <c r="H1077" s="262"/>
      <c r="I1077" s="263"/>
    </row>
    <row r="1078" spans="1:9" x14ac:dyDescent="0.2">
      <c r="A1078" s="258"/>
      <c r="B1078" s="259"/>
      <c r="C1078" s="259"/>
      <c r="D1078" s="259"/>
      <c r="E1078" s="260"/>
      <c r="F1078" s="259"/>
      <c r="G1078" s="261"/>
      <c r="H1078" s="262"/>
      <c r="I1078" s="263"/>
    </row>
    <row r="1079" spans="1:9" x14ac:dyDescent="0.2">
      <c r="A1079" s="258"/>
      <c r="B1079" s="259"/>
      <c r="C1079" s="259"/>
      <c r="D1079" s="259"/>
      <c r="E1079" s="260"/>
      <c r="F1079" s="259"/>
      <c r="G1079" s="261"/>
      <c r="H1079" s="262"/>
      <c r="I1079" s="263"/>
    </row>
    <row r="1080" spans="1:9" x14ac:dyDescent="0.2">
      <c r="A1080" s="258"/>
      <c r="B1080" s="259"/>
      <c r="C1080" s="259"/>
      <c r="D1080" s="259"/>
      <c r="E1080" s="260"/>
      <c r="F1080" s="259"/>
      <c r="G1080" s="261"/>
      <c r="H1080" s="262"/>
      <c r="I1080" s="263"/>
    </row>
    <row r="1081" spans="1:9" x14ac:dyDescent="0.2">
      <c r="A1081" s="258"/>
      <c r="B1081" s="259"/>
      <c r="C1081" s="259"/>
      <c r="D1081" s="259"/>
      <c r="E1081" s="260"/>
      <c r="F1081" s="259"/>
      <c r="G1081" s="261"/>
      <c r="H1081" s="262"/>
      <c r="I1081" s="263"/>
    </row>
    <row r="1082" spans="1:9" x14ac:dyDescent="0.2">
      <c r="A1082" s="258"/>
      <c r="B1082" s="259"/>
      <c r="C1082" s="259"/>
      <c r="D1082" s="259"/>
      <c r="E1082" s="260"/>
      <c r="F1082" s="259"/>
      <c r="G1082" s="261"/>
      <c r="H1082" s="262"/>
      <c r="I1082" s="263"/>
    </row>
    <row r="1083" spans="1:9" x14ac:dyDescent="0.2">
      <c r="A1083" s="258"/>
      <c r="B1083" s="259"/>
      <c r="C1083" s="259"/>
      <c r="D1083" s="259"/>
      <c r="E1083" s="260"/>
      <c r="F1083" s="259"/>
      <c r="G1083" s="261"/>
      <c r="H1083" s="262"/>
      <c r="I1083" s="263"/>
    </row>
    <row r="1084" spans="1:9" x14ac:dyDescent="0.2">
      <c r="A1084" s="258"/>
      <c r="B1084" s="259"/>
      <c r="C1084" s="259"/>
      <c r="D1084" s="259"/>
      <c r="E1084" s="260"/>
      <c r="F1084" s="259"/>
      <c r="G1084" s="261"/>
      <c r="H1084" s="262"/>
      <c r="I1084" s="263"/>
    </row>
    <row r="1085" spans="1:9" x14ac:dyDescent="0.2">
      <c r="A1085" s="258"/>
      <c r="B1085" s="259"/>
      <c r="C1085" s="259"/>
      <c r="D1085" s="259"/>
      <c r="E1085" s="260"/>
      <c r="F1085" s="259"/>
      <c r="G1085" s="261"/>
      <c r="H1085" s="262"/>
      <c r="I1085" s="263"/>
    </row>
    <row r="1086" spans="1:9" x14ac:dyDescent="0.2">
      <c r="A1086" s="258"/>
      <c r="B1086" s="259"/>
      <c r="C1086" s="259"/>
      <c r="D1086" s="259"/>
      <c r="E1086" s="260"/>
      <c r="F1086" s="259"/>
      <c r="G1086" s="261"/>
      <c r="H1086" s="262"/>
      <c r="I1086" s="263"/>
    </row>
    <row r="1087" spans="1:9" x14ac:dyDescent="0.2">
      <c r="A1087" s="258"/>
      <c r="B1087" s="259"/>
      <c r="C1087" s="259"/>
      <c r="D1087" s="259"/>
      <c r="E1087" s="260"/>
      <c r="F1087" s="259"/>
      <c r="G1087" s="261"/>
      <c r="H1087" s="262"/>
      <c r="I1087" s="263"/>
    </row>
    <row r="1088" spans="1:9" x14ac:dyDescent="0.2">
      <c r="A1088" s="258"/>
      <c r="B1088" s="259"/>
      <c r="C1088" s="259"/>
      <c r="D1088" s="259"/>
      <c r="E1088" s="260"/>
      <c r="F1088" s="259"/>
      <c r="G1088" s="261"/>
      <c r="H1088" s="262"/>
      <c r="I1088" s="263"/>
    </row>
    <row r="1089" spans="1:9" x14ac:dyDescent="0.2">
      <c r="A1089" s="258"/>
      <c r="B1089" s="259"/>
      <c r="C1089" s="259"/>
      <c r="D1089" s="259"/>
      <c r="E1089" s="260"/>
      <c r="F1089" s="259"/>
      <c r="G1089" s="261"/>
      <c r="H1089" s="262"/>
      <c r="I1089" s="263"/>
    </row>
    <row r="1090" spans="1:9" x14ac:dyDescent="0.2">
      <c r="A1090" s="258"/>
      <c r="B1090" s="259"/>
      <c r="C1090" s="259"/>
      <c r="D1090" s="259"/>
      <c r="E1090" s="260"/>
      <c r="F1090" s="259"/>
      <c r="G1090" s="261"/>
      <c r="H1090" s="262"/>
      <c r="I1090" s="263"/>
    </row>
    <row r="1091" spans="1:9" x14ac:dyDescent="0.2">
      <c r="A1091" s="258"/>
      <c r="B1091" s="259"/>
      <c r="C1091" s="259"/>
      <c r="D1091" s="259"/>
      <c r="E1091" s="260"/>
      <c r="F1091" s="259"/>
      <c r="G1091" s="261"/>
      <c r="H1091" s="262"/>
      <c r="I1091" s="263"/>
    </row>
    <row r="1092" spans="1:9" x14ac:dyDescent="0.2">
      <c r="A1092" s="258"/>
      <c r="B1092" s="259"/>
      <c r="C1092" s="259"/>
      <c r="D1092" s="259"/>
      <c r="E1092" s="260"/>
      <c r="F1092" s="259"/>
      <c r="G1092" s="261"/>
      <c r="H1092" s="262"/>
      <c r="I1092" s="263"/>
    </row>
    <row r="1093" spans="1:9" x14ac:dyDescent="0.2">
      <c r="A1093" s="258"/>
      <c r="B1093" s="259"/>
      <c r="C1093" s="259"/>
      <c r="D1093" s="259"/>
      <c r="E1093" s="260"/>
      <c r="F1093" s="259"/>
      <c r="G1093" s="261"/>
      <c r="H1093" s="262"/>
      <c r="I1093" s="263"/>
    </row>
    <row r="1094" spans="1:9" x14ac:dyDescent="0.2">
      <c r="A1094" s="258"/>
      <c r="B1094" s="259"/>
      <c r="C1094" s="259"/>
      <c r="D1094" s="259"/>
      <c r="E1094" s="260"/>
      <c r="F1094" s="259"/>
      <c r="G1094" s="261"/>
      <c r="H1094" s="262"/>
      <c r="I1094" s="263"/>
    </row>
    <row r="1095" spans="1:9" x14ac:dyDescent="0.2">
      <c r="A1095" s="258"/>
      <c r="B1095" s="259"/>
      <c r="C1095" s="259"/>
      <c r="D1095" s="259"/>
      <c r="E1095" s="260"/>
      <c r="F1095" s="259"/>
      <c r="G1095" s="261"/>
      <c r="H1095" s="262"/>
      <c r="I1095" s="263"/>
    </row>
    <row r="1096" spans="1:9" x14ac:dyDescent="0.2">
      <c r="A1096" s="258"/>
      <c r="B1096" s="259"/>
      <c r="C1096" s="259"/>
      <c r="D1096" s="259"/>
      <c r="E1096" s="260"/>
      <c r="F1096" s="259"/>
      <c r="G1096" s="261"/>
      <c r="H1096" s="262"/>
      <c r="I1096" s="263"/>
    </row>
    <row r="1097" spans="1:9" x14ac:dyDescent="0.2">
      <c r="A1097" s="258"/>
      <c r="B1097" s="259"/>
      <c r="C1097" s="259"/>
      <c r="D1097" s="259"/>
      <c r="E1097" s="260"/>
      <c r="F1097" s="259"/>
      <c r="G1097" s="261"/>
      <c r="H1097" s="262"/>
      <c r="I1097" s="263"/>
    </row>
    <row r="1098" spans="1:9" x14ac:dyDescent="0.2">
      <c r="A1098" s="258"/>
      <c r="B1098" s="259"/>
      <c r="C1098" s="259"/>
      <c r="D1098" s="259"/>
      <c r="E1098" s="260"/>
      <c r="F1098" s="259"/>
      <c r="G1098" s="261"/>
      <c r="H1098" s="262"/>
      <c r="I1098" s="263"/>
    </row>
    <row r="1099" spans="1:9" x14ac:dyDescent="0.2">
      <c r="A1099" s="258"/>
      <c r="B1099" s="259"/>
      <c r="C1099" s="259"/>
      <c r="D1099" s="259"/>
      <c r="E1099" s="260"/>
      <c r="F1099" s="259"/>
      <c r="G1099" s="261"/>
      <c r="H1099" s="262"/>
      <c r="I1099" s="263"/>
    </row>
    <row r="1100" spans="1:9" x14ac:dyDescent="0.2">
      <c r="A1100" s="258"/>
      <c r="B1100" s="259"/>
      <c r="C1100" s="259"/>
      <c r="D1100" s="259"/>
      <c r="E1100" s="260"/>
      <c r="F1100" s="259"/>
      <c r="G1100" s="261"/>
      <c r="H1100" s="262"/>
      <c r="I1100" s="263"/>
    </row>
    <row r="1101" spans="1:9" x14ac:dyDescent="0.2">
      <c r="A1101" s="258"/>
      <c r="B1101" s="259"/>
      <c r="C1101" s="259"/>
      <c r="D1101" s="259"/>
      <c r="E1101" s="260"/>
      <c r="F1101" s="259"/>
      <c r="G1101" s="261"/>
      <c r="H1101" s="262"/>
      <c r="I1101" s="263"/>
    </row>
    <row r="1102" spans="1:9" x14ac:dyDescent="0.2">
      <c r="A1102" s="258"/>
      <c r="B1102" s="259"/>
      <c r="C1102" s="259"/>
      <c r="D1102" s="259"/>
      <c r="E1102" s="260"/>
      <c r="F1102" s="259"/>
      <c r="G1102" s="261"/>
      <c r="H1102" s="262"/>
      <c r="I1102" s="263"/>
    </row>
    <row r="1103" spans="1:9" x14ac:dyDescent="0.2">
      <c r="A1103" s="258"/>
      <c r="B1103" s="259"/>
      <c r="C1103" s="259"/>
      <c r="D1103" s="259"/>
      <c r="E1103" s="260"/>
      <c r="F1103" s="259"/>
      <c r="G1103" s="261"/>
      <c r="H1103" s="262"/>
      <c r="I1103" s="263"/>
    </row>
    <row r="1104" spans="1:9" x14ac:dyDescent="0.2">
      <c r="A1104" s="258"/>
      <c r="B1104" s="259"/>
      <c r="C1104" s="259"/>
      <c r="D1104" s="259"/>
      <c r="E1104" s="260"/>
      <c r="F1104" s="259"/>
      <c r="G1104" s="261"/>
      <c r="H1104" s="262"/>
      <c r="I1104" s="263"/>
    </row>
    <row r="1105" spans="1:9" x14ac:dyDescent="0.2">
      <c r="A1105" s="258"/>
      <c r="B1105" s="259"/>
      <c r="C1105" s="259"/>
      <c r="D1105" s="259"/>
      <c r="E1105" s="260"/>
      <c r="F1105" s="259"/>
      <c r="G1105" s="261"/>
      <c r="H1105" s="262"/>
      <c r="I1105" s="263"/>
    </row>
    <row r="1106" spans="1:9" x14ac:dyDescent="0.2">
      <c r="A1106" s="258"/>
      <c r="B1106" s="259"/>
      <c r="C1106" s="259"/>
      <c r="D1106" s="259"/>
      <c r="E1106" s="260"/>
      <c r="F1106" s="259"/>
      <c r="G1106" s="261"/>
      <c r="H1106" s="262"/>
      <c r="I1106" s="263"/>
    </row>
    <row r="1107" spans="1:9" x14ac:dyDescent="0.2">
      <c r="A1107" s="258"/>
      <c r="B1107" s="259"/>
      <c r="C1107" s="259"/>
      <c r="D1107" s="259"/>
      <c r="E1107" s="260"/>
      <c r="F1107" s="259"/>
      <c r="G1107" s="261"/>
      <c r="H1107" s="262"/>
      <c r="I1107" s="263"/>
    </row>
    <row r="1108" spans="1:9" x14ac:dyDescent="0.2">
      <c r="A1108" s="258"/>
      <c r="B1108" s="259"/>
      <c r="C1108" s="259"/>
      <c r="D1108" s="259"/>
      <c r="E1108" s="260"/>
      <c r="F1108" s="259"/>
      <c r="G1108" s="261"/>
      <c r="H1108" s="262"/>
      <c r="I1108" s="263"/>
    </row>
    <row r="1109" spans="1:9" x14ac:dyDescent="0.2">
      <c r="A1109" s="258"/>
      <c r="B1109" s="259"/>
      <c r="C1109" s="259"/>
      <c r="D1109" s="259"/>
      <c r="E1109" s="260"/>
      <c r="F1109" s="259"/>
      <c r="G1109" s="261"/>
      <c r="H1109" s="262"/>
      <c r="I1109" s="263"/>
    </row>
    <row r="1110" spans="1:9" x14ac:dyDescent="0.2">
      <c r="A1110" s="258"/>
      <c r="B1110" s="259"/>
      <c r="C1110" s="259"/>
      <c r="D1110" s="259"/>
      <c r="E1110" s="260"/>
      <c r="F1110" s="259"/>
      <c r="G1110" s="261"/>
      <c r="H1110" s="262"/>
      <c r="I1110" s="263"/>
    </row>
    <row r="1111" spans="1:9" x14ac:dyDescent="0.2">
      <c r="A1111" s="258"/>
      <c r="B1111" s="259"/>
      <c r="C1111" s="259"/>
      <c r="D1111" s="259"/>
      <c r="E1111" s="260"/>
      <c r="F1111" s="259"/>
      <c r="G1111" s="261"/>
      <c r="H1111" s="262"/>
      <c r="I1111" s="263"/>
    </row>
    <row r="1112" spans="1:9" x14ac:dyDescent="0.2">
      <c r="A1112" s="258"/>
      <c r="B1112" s="259"/>
      <c r="C1112" s="259"/>
      <c r="D1112" s="259"/>
      <c r="E1112" s="260"/>
      <c r="F1112" s="259"/>
      <c r="G1112" s="261"/>
      <c r="H1112" s="262"/>
      <c r="I1112" s="263"/>
    </row>
    <row r="1113" spans="1:9" x14ac:dyDescent="0.2">
      <c r="A1113" s="258"/>
      <c r="B1113" s="259"/>
      <c r="C1113" s="259"/>
      <c r="D1113" s="259"/>
      <c r="E1113" s="260"/>
      <c r="F1113" s="259"/>
      <c r="G1113" s="261"/>
      <c r="H1113" s="262"/>
      <c r="I1113" s="263"/>
    </row>
    <row r="1114" spans="1:9" x14ac:dyDescent="0.2">
      <c r="A1114" s="258"/>
      <c r="B1114" s="259"/>
      <c r="C1114" s="259"/>
      <c r="D1114" s="259"/>
      <c r="E1114" s="260"/>
      <c r="F1114" s="259"/>
      <c r="G1114" s="261"/>
      <c r="H1114" s="262"/>
      <c r="I1114" s="263"/>
    </row>
    <row r="1115" spans="1:9" x14ac:dyDescent="0.2">
      <c r="A1115" s="258"/>
      <c r="B1115" s="259"/>
      <c r="C1115" s="259"/>
      <c r="D1115" s="259"/>
      <c r="E1115" s="260"/>
      <c r="F1115" s="259"/>
      <c r="G1115" s="261"/>
      <c r="H1115" s="262"/>
      <c r="I1115" s="263"/>
    </row>
    <row r="1116" spans="1:9" x14ac:dyDescent="0.2">
      <c r="A1116" s="258"/>
      <c r="B1116" s="259"/>
      <c r="C1116" s="259"/>
      <c r="D1116" s="259"/>
      <c r="E1116" s="260"/>
      <c r="F1116" s="259"/>
      <c r="G1116" s="261"/>
      <c r="H1116" s="262"/>
      <c r="I1116" s="263"/>
    </row>
    <row r="1117" spans="1:9" x14ac:dyDescent="0.2">
      <c r="A1117" s="258"/>
      <c r="B1117" s="259"/>
      <c r="C1117" s="259"/>
      <c r="D1117" s="259"/>
      <c r="E1117" s="260"/>
      <c r="F1117" s="259"/>
      <c r="G1117" s="261"/>
      <c r="H1117" s="262"/>
      <c r="I1117" s="263"/>
    </row>
    <row r="1118" spans="1:9" x14ac:dyDescent="0.2">
      <c r="A1118" s="258"/>
      <c r="B1118" s="259"/>
      <c r="C1118" s="259"/>
      <c r="D1118" s="259"/>
      <c r="E1118" s="260"/>
      <c r="F1118" s="259"/>
      <c r="G1118" s="261"/>
      <c r="H1118" s="262"/>
      <c r="I1118" s="263"/>
    </row>
    <row r="1119" spans="1:9" x14ac:dyDescent="0.2">
      <c r="A1119" s="258"/>
      <c r="B1119" s="259"/>
      <c r="C1119" s="259"/>
      <c r="D1119" s="259"/>
      <c r="E1119" s="260"/>
      <c r="F1119" s="259"/>
      <c r="G1119" s="261"/>
      <c r="H1119" s="262"/>
      <c r="I1119" s="263"/>
    </row>
    <row r="1120" spans="1:9" x14ac:dyDescent="0.2">
      <c r="A1120" s="258"/>
      <c r="B1120" s="259"/>
      <c r="C1120" s="259"/>
      <c r="D1120" s="259"/>
      <c r="E1120" s="260"/>
      <c r="F1120" s="259"/>
      <c r="G1120" s="261"/>
      <c r="H1120" s="262"/>
      <c r="I1120" s="263"/>
    </row>
    <row r="1121" spans="1:9" x14ac:dyDescent="0.2">
      <c r="A1121" s="258"/>
      <c r="B1121" s="259"/>
      <c r="C1121" s="259"/>
      <c r="D1121" s="259"/>
      <c r="E1121" s="260"/>
      <c r="F1121" s="259"/>
      <c r="G1121" s="261"/>
      <c r="H1121" s="262"/>
      <c r="I1121" s="263"/>
    </row>
    <row r="1122" spans="1:9" x14ac:dyDescent="0.2">
      <c r="A1122" s="258"/>
      <c r="B1122" s="259"/>
      <c r="C1122" s="259"/>
      <c r="D1122" s="259"/>
      <c r="E1122" s="260"/>
      <c r="F1122" s="259"/>
      <c r="G1122" s="261"/>
      <c r="H1122" s="262"/>
      <c r="I1122" s="263"/>
    </row>
    <row r="1123" spans="1:9" x14ac:dyDescent="0.2">
      <c r="A1123" s="258"/>
      <c r="B1123" s="259"/>
      <c r="C1123" s="259"/>
      <c r="D1123" s="259"/>
      <c r="E1123" s="260"/>
      <c r="F1123" s="259"/>
      <c r="G1123" s="261"/>
      <c r="H1123" s="262"/>
      <c r="I1123" s="263"/>
    </row>
    <row r="1124" spans="1:9" x14ac:dyDescent="0.2">
      <c r="A1124" s="258"/>
      <c r="B1124" s="259"/>
      <c r="C1124" s="259"/>
      <c r="D1124" s="259"/>
      <c r="E1124" s="260"/>
      <c r="F1124" s="259"/>
      <c r="G1124" s="261"/>
      <c r="H1124" s="262"/>
      <c r="I1124" s="263"/>
    </row>
    <row r="1125" spans="1:9" x14ac:dyDescent="0.2">
      <c r="A1125" s="258"/>
      <c r="B1125" s="259"/>
      <c r="C1125" s="259"/>
      <c r="D1125" s="259"/>
      <c r="E1125" s="260"/>
      <c r="F1125" s="259"/>
      <c r="G1125" s="261"/>
      <c r="H1125" s="262"/>
      <c r="I1125" s="263"/>
    </row>
    <row r="1126" spans="1:9" x14ac:dyDescent="0.2">
      <c r="A1126" s="258"/>
      <c r="B1126" s="259"/>
      <c r="C1126" s="259"/>
      <c r="D1126" s="259"/>
      <c r="E1126" s="260"/>
      <c r="F1126" s="259"/>
      <c r="G1126" s="261"/>
      <c r="H1126" s="262"/>
      <c r="I1126" s="263"/>
    </row>
    <row r="1127" spans="1:9" x14ac:dyDescent="0.2">
      <c r="A1127" s="258"/>
      <c r="B1127" s="259"/>
      <c r="C1127" s="259"/>
      <c r="D1127" s="259"/>
      <c r="E1127" s="260"/>
      <c r="F1127" s="259"/>
      <c r="G1127" s="261"/>
      <c r="H1127" s="262"/>
      <c r="I1127" s="263"/>
    </row>
    <row r="1128" spans="1:9" x14ac:dyDescent="0.2">
      <c r="A1128" s="258"/>
      <c r="B1128" s="259"/>
      <c r="C1128" s="259"/>
      <c r="D1128" s="259"/>
      <c r="E1128" s="260"/>
      <c r="F1128" s="259"/>
      <c r="G1128" s="261"/>
      <c r="H1128" s="262"/>
      <c r="I1128" s="263"/>
    </row>
    <row r="1129" spans="1:9" x14ac:dyDescent="0.2">
      <c r="A1129" s="258"/>
      <c r="B1129" s="259"/>
      <c r="C1129" s="259"/>
      <c r="D1129" s="259"/>
      <c r="E1129" s="260"/>
      <c r="F1129" s="259"/>
      <c r="G1129" s="261"/>
      <c r="H1129" s="262"/>
      <c r="I1129" s="263"/>
    </row>
    <row r="1130" spans="1:9" x14ac:dyDescent="0.2">
      <c r="A1130" s="258"/>
      <c r="B1130" s="259"/>
      <c r="C1130" s="259"/>
      <c r="D1130" s="259"/>
      <c r="E1130" s="260"/>
      <c r="F1130" s="259"/>
      <c r="G1130" s="261"/>
      <c r="H1130" s="262"/>
      <c r="I1130" s="263"/>
    </row>
    <row r="1131" spans="1:9" x14ac:dyDescent="0.2">
      <c r="A1131" s="258"/>
      <c r="B1131" s="259"/>
      <c r="C1131" s="259"/>
      <c r="D1131" s="259"/>
      <c r="E1131" s="260"/>
      <c r="F1131" s="259"/>
      <c r="G1131" s="261"/>
      <c r="H1131" s="262"/>
      <c r="I1131" s="263"/>
    </row>
    <row r="1132" spans="1:9" x14ac:dyDescent="0.2">
      <c r="A1132" s="258"/>
      <c r="B1132" s="259"/>
      <c r="C1132" s="259"/>
      <c r="D1132" s="259"/>
      <c r="E1132" s="260"/>
      <c r="F1132" s="259"/>
      <c r="G1132" s="261"/>
      <c r="H1132" s="262"/>
      <c r="I1132" s="263"/>
    </row>
    <row r="1133" spans="1:9" x14ac:dyDescent="0.2">
      <c r="A1133" s="258"/>
      <c r="B1133" s="259"/>
      <c r="C1133" s="259"/>
      <c r="D1133" s="259"/>
      <c r="E1133" s="260"/>
      <c r="F1133" s="259"/>
      <c r="G1133" s="261"/>
      <c r="H1133" s="262"/>
      <c r="I1133" s="263"/>
    </row>
    <row r="1134" spans="1:9" x14ac:dyDescent="0.2">
      <c r="A1134" s="258"/>
      <c r="B1134" s="259"/>
      <c r="C1134" s="259"/>
      <c r="D1134" s="259"/>
      <c r="E1134" s="260"/>
      <c r="F1134" s="259"/>
      <c r="G1134" s="261"/>
      <c r="H1134" s="262"/>
      <c r="I1134" s="263"/>
    </row>
    <row r="1135" spans="1:9" x14ac:dyDescent="0.2">
      <c r="A1135" s="258"/>
      <c r="B1135" s="259"/>
      <c r="C1135" s="259"/>
      <c r="D1135" s="259"/>
      <c r="E1135" s="260"/>
      <c r="F1135" s="259"/>
      <c r="G1135" s="261"/>
      <c r="H1135" s="262"/>
      <c r="I1135" s="263"/>
    </row>
    <row r="1136" spans="1:9" x14ac:dyDescent="0.2">
      <c r="A1136" s="258"/>
      <c r="B1136" s="259"/>
      <c r="C1136" s="259"/>
      <c r="D1136" s="259"/>
      <c r="E1136" s="260"/>
      <c r="F1136" s="259"/>
      <c r="G1136" s="261"/>
      <c r="H1136" s="262"/>
      <c r="I1136" s="263"/>
    </row>
    <row r="1137" spans="1:9" x14ac:dyDescent="0.2">
      <c r="A1137" s="258"/>
      <c r="B1137" s="259"/>
      <c r="C1137" s="259"/>
      <c r="D1137" s="259"/>
      <c r="E1137" s="260"/>
      <c r="F1137" s="259"/>
      <c r="G1137" s="261"/>
      <c r="H1137" s="262"/>
      <c r="I1137" s="263"/>
    </row>
    <row r="1138" spans="1:9" x14ac:dyDescent="0.2">
      <c r="A1138" s="258"/>
      <c r="B1138" s="259"/>
      <c r="C1138" s="259"/>
      <c r="D1138" s="259"/>
      <c r="E1138" s="260"/>
      <c r="F1138" s="259"/>
      <c r="G1138" s="261"/>
      <c r="H1138" s="262"/>
      <c r="I1138" s="263"/>
    </row>
    <row r="1139" spans="1:9" x14ac:dyDescent="0.2">
      <c r="A1139" s="258"/>
      <c r="B1139" s="259"/>
      <c r="C1139" s="259"/>
      <c r="D1139" s="259"/>
      <c r="E1139" s="260"/>
      <c r="F1139" s="259"/>
      <c r="G1139" s="261"/>
      <c r="H1139" s="262"/>
      <c r="I1139" s="263"/>
    </row>
    <row r="1140" spans="1:9" x14ac:dyDescent="0.2">
      <c r="A1140" s="258"/>
      <c r="B1140" s="259"/>
      <c r="C1140" s="259"/>
      <c r="D1140" s="259"/>
      <c r="E1140" s="260"/>
      <c r="F1140" s="259"/>
      <c r="G1140" s="261"/>
      <c r="H1140" s="262"/>
      <c r="I1140" s="263"/>
    </row>
    <row r="1141" spans="1:9" x14ac:dyDescent="0.2">
      <c r="A1141" s="258"/>
      <c r="B1141" s="259"/>
      <c r="C1141" s="259"/>
      <c r="D1141" s="259"/>
      <c r="E1141" s="260"/>
      <c r="F1141" s="259"/>
      <c r="G1141" s="261"/>
      <c r="H1141" s="262"/>
      <c r="I1141" s="263"/>
    </row>
    <row r="1142" spans="1:9" x14ac:dyDescent="0.2">
      <c r="A1142" s="258"/>
      <c r="B1142" s="259"/>
      <c r="C1142" s="259"/>
      <c r="D1142" s="259"/>
      <c r="E1142" s="260"/>
      <c r="F1142" s="259"/>
      <c r="G1142" s="261"/>
      <c r="H1142" s="262"/>
      <c r="I1142" s="263"/>
    </row>
    <row r="1143" spans="1:9" x14ac:dyDescent="0.2">
      <c r="A1143" s="258"/>
      <c r="B1143" s="259"/>
      <c r="C1143" s="259"/>
      <c r="D1143" s="259"/>
      <c r="E1143" s="260"/>
      <c r="F1143" s="259"/>
      <c r="G1143" s="261"/>
      <c r="H1143" s="262"/>
      <c r="I1143" s="263"/>
    </row>
    <row r="1144" spans="1:9" x14ac:dyDescent="0.2">
      <c r="A1144" s="258"/>
      <c r="B1144" s="259"/>
      <c r="C1144" s="259"/>
      <c r="D1144" s="259"/>
      <c r="E1144" s="260"/>
      <c r="F1144" s="259"/>
      <c r="G1144" s="261"/>
      <c r="H1144" s="262"/>
      <c r="I1144" s="263"/>
    </row>
    <row r="1145" spans="1:9" x14ac:dyDescent="0.2">
      <c r="A1145" s="258"/>
      <c r="B1145" s="259"/>
      <c r="C1145" s="259"/>
      <c r="D1145" s="259"/>
      <c r="E1145" s="260"/>
      <c r="F1145" s="259"/>
      <c r="G1145" s="261"/>
      <c r="H1145" s="262"/>
      <c r="I1145" s="263"/>
    </row>
    <row r="1146" spans="1:9" x14ac:dyDescent="0.2">
      <c r="A1146" s="258"/>
      <c r="B1146" s="259"/>
      <c r="C1146" s="259"/>
      <c r="D1146" s="259"/>
      <c r="E1146" s="260"/>
      <c r="F1146" s="259"/>
      <c r="G1146" s="261"/>
      <c r="H1146" s="262"/>
      <c r="I1146" s="263"/>
    </row>
    <row r="1147" spans="1:9" x14ac:dyDescent="0.2">
      <c r="A1147" s="258"/>
      <c r="B1147" s="259"/>
      <c r="C1147" s="259"/>
      <c r="D1147" s="259"/>
      <c r="E1147" s="260"/>
      <c r="F1147" s="259"/>
      <c r="G1147" s="261"/>
      <c r="H1147" s="262"/>
      <c r="I1147" s="263"/>
    </row>
    <row r="1148" spans="1:9" x14ac:dyDescent="0.2">
      <c r="A1148" s="258"/>
      <c r="B1148" s="259"/>
      <c r="C1148" s="259"/>
      <c r="D1148" s="259"/>
      <c r="E1148" s="260"/>
      <c r="F1148" s="259"/>
      <c r="G1148" s="261"/>
      <c r="H1148" s="262"/>
      <c r="I1148" s="263"/>
    </row>
    <row r="1149" spans="1:9" x14ac:dyDescent="0.2">
      <c r="A1149" s="258"/>
      <c r="B1149" s="259"/>
      <c r="C1149" s="259"/>
      <c r="D1149" s="259"/>
      <c r="E1149" s="260"/>
      <c r="F1149" s="259"/>
      <c r="G1149" s="261"/>
      <c r="H1149" s="262"/>
      <c r="I1149" s="263"/>
    </row>
    <row r="1150" spans="1:9" x14ac:dyDescent="0.2">
      <c r="A1150" s="258"/>
      <c r="B1150" s="259"/>
      <c r="C1150" s="259"/>
      <c r="D1150" s="259"/>
      <c r="E1150" s="260"/>
      <c r="F1150" s="259"/>
      <c r="G1150" s="261"/>
      <c r="H1150" s="262"/>
      <c r="I1150" s="263"/>
    </row>
    <row r="1151" spans="1:9" x14ac:dyDescent="0.2">
      <c r="A1151" s="258"/>
      <c r="B1151" s="259"/>
      <c r="C1151" s="259"/>
      <c r="D1151" s="259"/>
      <c r="E1151" s="260"/>
      <c r="F1151" s="259"/>
      <c r="G1151" s="261"/>
      <c r="H1151" s="262"/>
      <c r="I1151" s="263"/>
    </row>
    <row r="1152" spans="1:9" x14ac:dyDescent="0.2">
      <c r="A1152" s="258"/>
      <c r="B1152" s="259"/>
      <c r="C1152" s="259"/>
      <c r="D1152" s="259"/>
      <c r="E1152" s="260"/>
      <c r="F1152" s="259"/>
      <c r="G1152" s="261"/>
      <c r="H1152" s="262"/>
      <c r="I1152" s="263"/>
    </row>
    <row r="1153" spans="1:9" x14ac:dyDescent="0.2">
      <c r="A1153" s="258"/>
      <c r="B1153" s="259"/>
      <c r="C1153" s="259"/>
      <c r="D1153" s="259"/>
      <c r="E1153" s="260"/>
      <c r="F1153" s="259"/>
      <c r="G1153" s="261"/>
      <c r="H1153" s="262"/>
      <c r="I1153" s="263"/>
    </row>
    <row r="1154" spans="1:9" x14ac:dyDescent="0.2">
      <c r="A1154" s="258"/>
      <c r="B1154" s="259"/>
      <c r="C1154" s="259"/>
      <c r="D1154" s="259"/>
      <c r="E1154" s="260"/>
      <c r="F1154" s="259"/>
      <c r="G1154" s="261"/>
      <c r="H1154" s="262"/>
      <c r="I1154" s="263"/>
    </row>
    <row r="1155" spans="1:9" x14ac:dyDescent="0.2">
      <c r="A1155" s="258"/>
      <c r="B1155" s="259"/>
      <c r="C1155" s="259"/>
      <c r="D1155" s="259"/>
      <c r="E1155" s="260"/>
      <c r="F1155" s="259"/>
      <c r="G1155" s="261"/>
      <c r="H1155" s="262"/>
      <c r="I1155" s="263"/>
    </row>
    <row r="1156" spans="1:9" x14ac:dyDescent="0.2">
      <c r="A1156" s="258"/>
      <c r="B1156" s="259"/>
      <c r="C1156" s="259"/>
      <c r="D1156" s="259"/>
      <c r="E1156" s="260"/>
      <c r="F1156" s="259"/>
      <c r="G1156" s="261"/>
      <c r="H1156" s="262"/>
      <c r="I1156" s="263"/>
    </row>
    <row r="1157" spans="1:9" x14ac:dyDescent="0.2">
      <c r="A1157" s="258"/>
      <c r="B1157" s="259"/>
      <c r="C1157" s="259"/>
      <c r="D1157" s="259"/>
      <c r="E1157" s="260"/>
      <c r="F1157" s="259"/>
      <c r="G1157" s="261"/>
      <c r="H1157" s="262"/>
      <c r="I1157" s="263"/>
    </row>
    <row r="1158" spans="1:9" x14ac:dyDescent="0.2">
      <c r="A1158" s="258"/>
      <c r="B1158" s="259"/>
      <c r="C1158" s="259"/>
      <c r="D1158" s="259"/>
      <c r="E1158" s="260"/>
      <c r="F1158" s="259"/>
      <c r="G1158" s="261"/>
      <c r="H1158" s="262"/>
      <c r="I1158" s="263"/>
    </row>
    <row r="1159" spans="1:9" x14ac:dyDescent="0.2">
      <c r="A1159" s="258"/>
      <c r="B1159" s="259"/>
      <c r="C1159" s="259"/>
      <c r="D1159" s="259"/>
      <c r="E1159" s="260"/>
      <c r="F1159" s="259"/>
      <c r="G1159" s="261"/>
      <c r="H1159" s="262"/>
      <c r="I1159" s="263"/>
    </row>
    <row r="1160" spans="1:9" x14ac:dyDescent="0.2">
      <c r="A1160" s="258"/>
      <c r="B1160" s="259"/>
      <c r="C1160" s="259"/>
      <c r="D1160" s="259"/>
      <c r="E1160" s="260"/>
      <c r="F1160" s="259"/>
      <c r="G1160" s="261"/>
      <c r="H1160" s="262"/>
      <c r="I1160" s="263"/>
    </row>
    <row r="1161" spans="1:9" x14ac:dyDescent="0.2">
      <c r="A1161" s="258"/>
      <c r="B1161" s="259"/>
      <c r="C1161" s="259"/>
      <c r="D1161" s="259"/>
      <c r="E1161" s="260"/>
      <c r="F1161" s="259"/>
      <c r="G1161" s="261"/>
      <c r="H1161" s="262"/>
      <c r="I1161" s="263"/>
    </row>
    <row r="1162" spans="1:9" x14ac:dyDescent="0.2">
      <c r="A1162" s="258"/>
      <c r="B1162" s="259"/>
      <c r="C1162" s="259"/>
      <c r="D1162" s="259"/>
      <c r="E1162" s="260"/>
      <c r="F1162" s="259"/>
      <c r="G1162" s="261"/>
      <c r="H1162" s="262"/>
      <c r="I1162" s="263"/>
    </row>
    <row r="1163" spans="1:9" x14ac:dyDescent="0.2">
      <c r="A1163" s="258"/>
      <c r="B1163" s="259"/>
      <c r="C1163" s="259"/>
      <c r="D1163" s="259"/>
      <c r="E1163" s="260"/>
      <c r="F1163" s="259"/>
      <c r="G1163" s="261"/>
      <c r="H1163" s="262"/>
      <c r="I1163" s="263"/>
    </row>
    <row r="1164" spans="1:9" x14ac:dyDescent="0.2">
      <c r="A1164" s="258"/>
      <c r="B1164" s="259"/>
      <c r="C1164" s="259"/>
      <c r="D1164" s="259"/>
      <c r="E1164" s="260"/>
      <c r="F1164" s="259"/>
      <c r="G1164" s="261"/>
      <c r="H1164" s="262"/>
      <c r="I1164" s="263"/>
    </row>
    <row r="1165" spans="1:9" x14ac:dyDescent="0.2">
      <c r="A1165" s="258"/>
      <c r="B1165" s="259"/>
      <c r="C1165" s="259"/>
      <c r="D1165" s="259"/>
      <c r="E1165" s="260"/>
      <c r="F1165" s="259"/>
      <c r="G1165" s="261"/>
      <c r="H1165" s="262"/>
      <c r="I1165" s="263"/>
    </row>
    <row r="1166" spans="1:9" x14ac:dyDescent="0.2">
      <c r="A1166" s="258"/>
      <c r="B1166" s="259"/>
      <c r="C1166" s="259"/>
      <c r="D1166" s="259"/>
      <c r="E1166" s="260"/>
      <c r="F1166" s="259"/>
      <c r="G1166" s="261"/>
      <c r="H1166" s="262"/>
      <c r="I1166" s="263"/>
    </row>
    <row r="1167" spans="1:9" x14ac:dyDescent="0.2">
      <c r="A1167" s="258"/>
      <c r="B1167" s="259"/>
      <c r="C1167" s="259"/>
      <c r="D1167" s="259"/>
      <c r="E1167" s="260"/>
      <c r="F1167" s="259"/>
      <c r="G1167" s="261"/>
      <c r="H1167" s="262"/>
      <c r="I1167" s="263"/>
    </row>
    <row r="1168" spans="1:9" x14ac:dyDescent="0.2">
      <c r="A1168" s="258"/>
      <c r="B1168" s="259"/>
      <c r="C1168" s="259"/>
      <c r="D1168" s="259"/>
      <c r="E1168" s="260"/>
      <c r="F1168" s="259"/>
      <c r="G1168" s="261"/>
      <c r="H1168" s="262"/>
      <c r="I1168" s="263"/>
    </row>
    <row r="1169" spans="1:9" x14ac:dyDescent="0.2">
      <c r="A1169" s="258"/>
      <c r="B1169" s="259"/>
      <c r="C1169" s="259"/>
      <c r="D1169" s="259"/>
      <c r="E1169" s="260"/>
      <c r="F1169" s="259"/>
      <c r="G1169" s="261"/>
      <c r="H1169" s="262"/>
      <c r="I1169" s="263"/>
    </row>
    <row r="1170" spans="1:9" x14ac:dyDescent="0.2">
      <c r="A1170" s="258"/>
      <c r="B1170" s="259"/>
      <c r="C1170" s="259"/>
      <c r="D1170" s="259"/>
      <c r="E1170" s="260"/>
      <c r="F1170" s="259"/>
      <c r="G1170" s="261"/>
      <c r="H1170" s="262"/>
      <c r="I1170" s="263"/>
    </row>
    <row r="1171" spans="1:9" x14ac:dyDescent="0.2">
      <c r="A1171" s="258"/>
      <c r="B1171" s="259"/>
      <c r="C1171" s="259"/>
      <c r="D1171" s="259"/>
      <c r="E1171" s="260"/>
      <c r="F1171" s="259"/>
      <c r="G1171" s="261"/>
      <c r="H1171" s="262"/>
      <c r="I1171" s="263"/>
    </row>
    <row r="1172" spans="1:9" x14ac:dyDescent="0.2">
      <c r="A1172" s="258"/>
      <c r="B1172" s="259"/>
      <c r="C1172" s="259"/>
      <c r="D1172" s="259"/>
      <c r="E1172" s="260"/>
      <c r="F1172" s="259"/>
      <c r="G1172" s="261"/>
      <c r="H1172" s="262"/>
      <c r="I1172" s="263"/>
    </row>
    <row r="1173" spans="1:9" x14ac:dyDescent="0.2">
      <c r="A1173" s="258"/>
      <c r="B1173" s="259"/>
      <c r="C1173" s="259"/>
      <c r="D1173" s="259"/>
      <c r="E1173" s="260"/>
      <c r="F1173" s="259"/>
      <c r="G1173" s="261"/>
      <c r="H1173" s="262"/>
      <c r="I1173" s="263"/>
    </row>
    <row r="1174" spans="1:9" x14ac:dyDescent="0.2">
      <c r="A1174" s="258"/>
      <c r="B1174" s="259"/>
      <c r="C1174" s="259"/>
      <c r="D1174" s="259"/>
      <c r="E1174" s="260"/>
      <c r="F1174" s="259"/>
      <c r="G1174" s="261"/>
      <c r="H1174" s="262"/>
      <c r="I1174" s="263"/>
    </row>
    <row r="1175" spans="1:9" x14ac:dyDescent="0.2">
      <c r="A1175" s="258"/>
      <c r="B1175" s="259"/>
      <c r="C1175" s="259"/>
      <c r="D1175" s="259"/>
      <c r="E1175" s="260"/>
      <c r="F1175" s="259"/>
      <c r="G1175" s="261"/>
      <c r="H1175" s="262"/>
      <c r="I1175" s="263"/>
    </row>
    <row r="1176" spans="1:9" x14ac:dyDescent="0.2">
      <c r="A1176" s="258"/>
      <c r="B1176" s="259"/>
      <c r="C1176" s="259"/>
      <c r="D1176" s="259"/>
      <c r="E1176" s="260"/>
      <c r="F1176" s="259"/>
      <c r="G1176" s="261"/>
      <c r="H1176" s="262"/>
      <c r="I1176" s="263"/>
    </row>
    <row r="1177" spans="1:9" x14ac:dyDescent="0.2">
      <c r="A1177" s="258"/>
      <c r="B1177" s="259"/>
      <c r="C1177" s="259"/>
      <c r="D1177" s="259"/>
      <c r="E1177" s="260"/>
      <c r="F1177" s="259"/>
      <c r="G1177" s="261"/>
      <c r="H1177" s="262"/>
      <c r="I1177" s="263"/>
    </row>
    <row r="1178" spans="1:9" x14ac:dyDescent="0.2">
      <c r="A1178" s="258"/>
      <c r="B1178" s="259"/>
      <c r="C1178" s="259"/>
      <c r="D1178" s="259"/>
      <c r="E1178" s="260"/>
      <c r="F1178" s="259"/>
      <c r="G1178" s="261"/>
      <c r="H1178" s="262"/>
      <c r="I1178" s="263"/>
    </row>
    <row r="1179" spans="1:9" x14ac:dyDescent="0.2">
      <c r="A1179" s="258"/>
      <c r="B1179" s="259"/>
      <c r="C1179" s="259"/>
      <c r="D1179" s="259"/>
      <c r="E1179" s="260"/>
      <c r="F1179" s="259"/>
      <c r="G1179" s="261"/>
      <c r="H1179" s="262"/>
      <c r="I1179" s="263"/>
    </row>
    <row r="1180" spans="1:9" x14ac:dyDescent="0.2">
      <c r="A1180" s="258"/>
      <c r="B1180" s="259"/>
      <c r="C1180" s="259"/>
      <c r="D1180" s="259"/>
      <c r="E1180" s="260"/>
      <c r="F1180" s="259"/>
      <c r="G1180" s="261"/>
      <c r="H1180" s="262"/>
      <c r="I1180" s="263"/>
    </row>
    <row r="1181" spans="1:9" x14ac:dyDescent="0.2">
      <c r="A1181" s="258"/>
      <c r="B1181" s="259"/>
      <c r="C1181" s="259"/>
      <c r="D1181" s="259"/>
      <c r="E1181" s="260"/>
      <c r="F1181" s="259"/>
      <c r="G1181" s="261"/>
      <c r="H1181" s="262"/>
      <c r="I1181" s="263"/>
    </row>
    <row r="1182" spans="1:9" x14ac:dyDescent="0.2">
      <c r="A1182" s="258"/>
      <c r="B1182" s="259"/>
      <c r="C1182" s="259"/>
      <c r="D1182" s="259"/>
      <c r="E1182" s="260"/>
      <c r="F1182" s="259"/>
      <c r="G1182" s="261"/>
      <c r="H1182" s="262"/>
      <c r="I1182" s="263"/>
    </row>
    <row r="1183" spans="1:9" x14ac:dyDescent="0.2">
      <c r="A1183" s="258"/>
      <c r="B1183" s="259"/>
      <c r="C1183" s="259"/>
      <c r="D1183" s="259"/>
      <c r="E1183" s="260"/>
      <c r="F1183" s="259"/>
      <c r="G1183" s="261"/>
      <c r="H1183" s="262"/>
      <c r="I1183" s="263"/>
    </row>
    <row r="1184" spans="1:9" x14ac:dyDescent="0.2">
      <c r="A1184" s="258"/>
      <c r="B1184" s="259"/>
      <c r="C1184" s="259"/>
      <c r="D1184" s="259"/>
      <c r="E1184" s="260"/>
      <c r="F1184" s="259"/>
      <c r="G1184" s="261"/>
      <c r="H1184" s="262"/>
      <c r="I1184" s="263"/>
    </row>
    <row r="1185" spans="1:9" x14ac:dyDescent="0.2">
      <c r="A1185" s="258"/>
      <c r="B1185" s="259"/>
      <c r="C1185" s="259"/>
      <c r="D1185" s="259"/>
      <c r="E1185" s="260"/>
      <c r="F1185" s="259"/>
      <c r="G1185" s="261"/>
      <c r="H1185" s="262"/>
      <c r="I1185" s="263"/>
    </row>
    <row r="1186" spans="1:9" x14ac:dyDescent="0.2">
      <c r="A1186" s="258"/>
      <c r="B1186" s="259"/>
      <c r="C1186" s="259"/>
      <c r="D1186" s="259"/>
      <c r="E1186" s="260"/>
      <c r="F1186" s="259"/>
      <c r="G1186" s="261"/>
      <c r="H1186" s="262"/>
      <c r="I1186" s="263"/>
    </row>
    <row r="1187" spans="1:9" x14ac:dyDescent="0.2">
      <c r="A1187" s="258"/>
      <c r="B1187" s="259"/>
      <c r="C1187" s="259"/>
      <c r="D1187" s="259"/>
      <c r="E1187" s="260"/>
      <c r="F1187" s="259"/>
      <c r="G1187" s="261"/>
      <c r="H1187" s="262"/>
      <c r="I1187" s="263"/>
    </row>
    <row r="1188" spans="1:9" x14ac:dyDescent="0.2">
      <c r="A1188" s="258"/>
      <c r="B1188" s="259"/>
      <c r="C1188" s="259"/>
      <c r="D1188" s="259"/>
      <c r="E1188" s="260"/>
      <c r="F1188" s="259"/>
      <c r="G1188" s="261"/>
      <c r="H1188" s="262"/>
      <c r="I1188" s="263"/>
    </row>
    <row r="1189" spans="1:9" x14ac:dyDescent="0.2">
      <c r="A1189" s="258"/>
      <c r="B1189" s="259"/>
      <c r="C1189" s="259"/>
      <c r="D1189" s="259"/>
      <c r="E1189" s="260"/>
      <c r="F1189" s="259"/>
      <c r="G1189" s="261"/>
      <c r="H1189" s="262"/>
      <c r="I1189" s="263"/>
    </row>
    <row r="1190" spans="1:9" x14ac:dyDescent="0.2">
      <c r="A1190" s="258"/>
      <c r="B1190" s="259"/>
      <c r="C1190" s="259"/>
      <c r="D1190" s="259"/>
      <c r="E1190" s="260"/>
      <c r="F1190" s="259"/>
      <c r="G1190" s="261"/>
      <c r="H1190" s="262"/>
      <c r="I1190" s="263"/>
    </row>
    <row r="1191" spans="1:9" x14ac:dyDescent="0.2">
      <c r="A1191" s="258"/>
      <c r="B1191" s="259"/>
      <c r="C1191" s="259"/>
      <c r="D1191" s="259"/>
      <c r="E1191" s="260"/>
      <c r="F1191" s="259"/>
      <c r="G1191" s="261"/>
      <c r="H1191" s="262"/>
      <c r="I1191" s="263"/>
    </row>
    <row r="1192" spans="1:9" x14ac:dyDescent="0.2">
      <c r="A1192" s="258"/>
      <c r="B1192" s="259"/>
      <c r="C1192" s="259"/>
      <c r="D1192" s="259"/>
      <c r="E1192" s="260"/>
      <c r="F1192" s="259"/>
      <c r="G1192" s="261"/>
      <c r="H1192" s="262"/>
      <c r="I1192" s="263"/>
    </row>
    <row r="1193" spans="1:9" x14ac:dyDescent="0.2">
      <c r="A1193" s="258"/>
      <c r="B1193" s="259"/>
      <c r="C1193" s="259"/>
      <c r="D1193" s="259"/>
      <c r="E1193" s="260"/>
      <c r="F1193" s="259"/>
      <c r="G1193" s="261"/>
      <c r="H1193" s="262"/>
      <c r="I1193" s="263"/>
    </row>
    <row r="1194" spans="1:9" x14ac:dyDescent="0.2">
      <c r="A1194" s="258"/>
      <c r="B1194" s="259"/>
      <c r="C1194" s="259"/>
      <c r="D1194" s="259"/>
      <c r="E1194" s="260"/>
      <c r="F1194" s="259"/>
      <c r="G1194" s="261"/>
      <c r="H1194" s="262"/>
      <c r="I1194" s="263"/>
    </row>
    <row r="1195" spans="1:9" x14ac:dyDescent="0.2">
      <c r="A1195" s="258"/>
      <c r="B1195" s="259"/>
      <c r="C1195" s="259"/>
      <c r="D1195" s="259"/>
      <c r="E1195" s="260"/>
      <c r="F1195" s="259"/>
      <c r="G1195" s="261"/>
      <c r="H1195" s="262"/>
      <c r="I1195" s="263"/>
    </row>
    <row r="1196" spans="1:9" x14ac:dyDescent="0.2">
      <c r="A1196" s="258"/>
      <c r="B1196" s="259"/>
      <c r="C1196" s="259"/>
      <c r="D1196" s="259"/>
      <c r="E1196" s="260"/>
      <c r="F1196" s="259"/>
      <c r="G1196" s="261"/>
      <c r="H1196" s="262"/>
      <c r="I1196" s="263"/>
    </row>
    <row r="1197" spans="1:9" x14ac:dyDescent="0.2">
      <c r="A1197" s="258"/>
      <c r="B1197" s="259"/>
      <c r="C1197" s="259"/>
      <c r="D1197" s="259"/>
      <c r="E1197" s="260"/>
      <c r="F1197" s="259"/>
      <c r="G1197" s="261"/>
      <c r="H1197" s="262"/>
      <c r="I1197" s="263"/>
    </row>
    <row r="1198" spans="1:9" x14ac:dyDescent="0.2">
      <c r="A1198" s="258"/>
      <c r="B1198" s="259"/>
      <c r="C1198" s="259"/>
      <c r="D1198" s="259"/>
      <c r="E1198" s="260"/>
      <c r="F1198" s="259"/>
      <c r="G1198" s="261"/>
      <c r="H1198" s="262"/>
      <c r="I1198" s="263"/>
    </row>
    <row r="1199" spans="1:9" x14ac:dyDescent="0.2">
      <c r="A1199" s="258"/>
      <c r="B1199" s="259"/>
      <c r="C1199" s="259"/>
      <c r="D1199" s="259"/>
      <c r="E1199" s="260"/>
      <c r="F1199" s="259"/>
      <c r="G1199" s="261"/>
      <c r="H1199" s="262"/>
      <c r="I1199" s="263"/>
    </row>
    <row r="1200" spans="1:9" x14ac:dyDescent="0.2">
      <c r="A1200" s="258"/>
      <c r="B1200" s="259"/>
      <c r="C1200" s="259"/>
      <c r="D1200" s="259"/>
      <c r="E1200" s="260"/>
      <c r="F1200" s="259"/>
      <c r="G1200" s="261"/>
      <c r="H1200" s="262"/>
      <c r="I1200" s="263"/>
    </row>
    <row r="1201" spans="1:9" x14ac:dyDescent="0.2">
      <c r="A1201" s="258"/>
      <c r="B1201" s="259"/>
      <c r="C1201" s="259"/>
      <c r="D1201" s="259"/>
      <c r="E1201" s="260"/>
      <c r="F1201" s="259"/>
      <c r="G1201" s="261"/>
      <c r="H1201" s="262"/>
      <c r="I1201" s="263"/>
    </row>
    <row r="1202" spans="1:9" x14ac:dyDescent="0.2">
      <c r="A1202" s="258"/>
      <c r="B1202" s="259"/>
      <c r="C1202" s="259"/>
      <c r="D1202" s="259"/>
      <c r="E1202" s="260"/>
      <c r="F1202" s="259"/>
      <c r="G1202" s="261"/>
      <c r="H1202" s="262"/>
      <c r="I1202" s="263"/>
    </row>
    <row r="1203" spans="1:9" x14ac:dyDescent="0.2">
      <c r="A1203" s="258"/>
      <c r="B1203" s="259"/>
      <c r="C1203" s="259"/>
      <c r="D1203" s="259"/>
      <c r="E1203" s="260"/>
      <c r="F1203" s="259"/>
      <c r="G1203" s="261"/>
      <c r="H1203" s="262"/>
      <c r="I1203" s="263"/>
    </row>
    <row r="1204" spans="1:9" x14ac:dyDescent="0.2">
      <c r="A1204" s="258"/>
      <c r="B1204" s="259"/>
      <c r="C1204" s="259"/>
      <c r="D1204" s="259"/>
      <c r="E1204" s="260"/>
      <c r="F1204" s="259"/>
      <c r="G1204" s="261"/>
      <c r="H1204" s="262"/>
      <c r="I1204" s="263"/>
    </row>
    <row r="1205" spans="1:9" x14ac:dyDescent="0.2">
      <c r="A1205" s="258"/>
      <c r="B1205" s="259"/>
      <c r="C1205" s="259"/>
      <c r="D1205" s="259"/>
      <c r="E1205" s="260"/>
      <c r="F1205" s="259"/>
      <c r="G1205" s="261"/>
      <c r="H1205" s="262"/>
      <c r="I1205" s="263"/>
    </row>
    <row r="1206" spans="1:9" x14ac:dyDescent="0.2">
      <c r="A1206" s="258"/>
      <c r="B1206" s="259"/>
      <c r="C1206" s="259"/>
      <c r="D1206" s="259"/>
      <c r="E1206" s="260"/>
      <c r="F1206" s="259"/>
      <c r="G1206" s="261"/>
      <c r="H1206" s="262"/>
      <c r="I1206" s="263"/>
    </row>
    <row r="1207" spans="1:9" x14ac:dyDescent="0.2">
      <c r="A1207" s="258"/>
      <c r="B1207" s="259"/>
      <c r="C1207" s="259"/>
      <c r="D1207" s="259"/>
      <c r="E1207" s="260"/>
      <c r="F1207" s="259"/>
      <c r="G1207" s="261"/>
      <c r="H1207" s="262"/>
      <c r="I1207" s="263"/>
    </row>
    <row r="1208" spans="1:9" x14ac:dyDescent="0.2">
      <c r="A1208" s="258"/>
      <c r="B1208" s="259"/>
      <c r="C1208" s="259"/>
      <c r="D1208" s="259"/>
      <c r="E1208" s="260"/>
      <c r="F1208" s="259"/>
      <c r="G1208" s="261"/>
      <c r="H1208" s="262"/>
      <c r="I1208" s="263"/>
    </row>
    <row r="1209" spans="1:9" x14ac:dyDescent="0.2">
      <c r="A1209" s="258"/>
      <c r="B1209" s="259"/>
      <c r="C1209" s="259"/>
      <c r="D1209" s="259"/>
      <c r="E1209" s="260"/>
      <c r="F1209" s="259"/>
      <c r="G1209" s="261"/>
      <c r="H1209" s="262"/>
      <c r="I1209" s="263"/>
    </row>
    <row r="1210" spans="1:9" x14ac:dyDescent="0.2">
      <c r="A1210" s="258"/>
      <c r="B1210" s="259"/>
      <c r="C1210" s="259"/>
      <c r="D1210" s="259"/>
      <c r="E1210" s="260"/>
      <c r="F1210" s="259"/>
      <c r="G1210" s="261"/>
      <c r="H1210" s="262"/>
      <c r="I1210" s="263"/>
    </row>
    <row r="1211" spans="1:9" x14ac:dyDescent="0.2">
      <c r="A1211" s="258"/>
      <c r="B1211" s="259"/>
      <c r="C1211" s="259"/>
      <c r="D1211" s="259"/>
      <c r="E1211" s="260"/>
      <c r="F1211" s="259"/>
      <c r="G1211" s="261"/>
      <c r="H1211" s="262"/>
      <c r="I1211" s="263"/>
    </row>
    <row r="1212" spans="1:9" x14ac:dyDescent="0.2">
      <c r="A1212" s="258"/>
      <c r="B1212" s="259"/>
      <c r="C1212" s="259"/>
      <c r="D1212" s="259"/>
      <c r="E1212" s="260"/>
      <c r="F1212" s="259"/>
      <c r="G1212" s="261"/>
      <c r="H1212" s="262"/>
      <c r="I1212" s="263"/>
    </row>
    <row r="1213" spans="1:9" x14ac:dyDescent="0.2">
      <c r="A1213" s="258"/>
      <c r="B1213" s="259"/>
      <c r="C1213" s="259"/>
      <c r="D1213" s="259"/>
      <c r="E1213" s="260"/>
      <c r="F1213" s="259"/>
      <c r="G1213" s="261"/>
      <c r="H1213" s="262"/>
      <c r="I1213" s="263"/>
    </row>
    <row r="1214" spans="1:9" x14ac:dyDescent="0.2">
      <c r="A1214" s="258"/>
      <c r="B1214" s="259"/>
      <c r="C1214" s="259"/>
      <c r="D1214" s="259"/>
      <c r="E1214" s="260"/>
      <c r="F1214" s="259"/>
      <c r="G1214" s="261"/>
      <c r="H1214" s="262"/>
      <c r="I1214" s="263"/>
    </row>
    <row r="1215" spans="1:9" x14ac:dyDescent="0.2">
      <c r="A1215" s="258"/>
      <c r="B1215" s="259"/>
      <c r="C1215" s="259"/>
      <c r="D1215" s="259"/>
      <c r="E1215" s="260"/>
      <c r="F1215" s="259"/>
      <c r="G1215" s="261"/>
      <c r="H1215" s="262"/>
      <c r="I1215" s="263"/>
    </row>
    <row r="1216" spans="1:9" x14ac:dyDescent="0.2">
      <c r="A1216" s="258"/>
      <c r="B1216" s="259"/>
      <c r="C1216" s="259"/>
      <c r="D1216" s="259"/>
      <c r="E1216" s="260"/>
      <c r="F1216" s="259"/>
      <c r="G1216" s="261"/>
      <c r="H1216" s="262"/>
      <c r="I1216" s="263"/>
    </row>
    <row r="1217" spans="1:9" x14ac:dyDescent="0.2">
      <c r="A1217" s="258"/>
      <c r="B1217" s="259"/>
      <c r="C1217" s="259"/>
      <c r="D1217" s="259"/>
      <c r="E1217" s="260"/>
      <c r="F1217" s="259"/>
      <c r="G1217" s="261"/>
      <c r="H1217" s="262"/>
      <c r="I1217" s="263"/>
    </row>
    <row r="1218" spans="1:9" x14ac:dyDescent="0.2">
      <c r="I1218" s="263"/>
    </row>
    <row r="1219" spans="1:9" x14ac:dyDescent="0.2">
      <c r="I1219" s="263"/>
    </row>
    <row r="1220" spans="1:9" x14ac:dyDescent="0.2">
      <c r="I1220" s="263"/>
    </row>
    <row r="1221" spans="1:9" x14ac:dyDescent="0.2">
      <c r="I1221" s="263"/>
    </row>
    <row r="1222" spans="1:9" x14ac:dyDescent="0.2">
      <c r="I1222" s="263"/>
    </row>
    <row r="1223" spans="1:9" x14ac:dyDescent="0.2">
      <c r="I1223" s="263"/>
    </row>
    <row r="1224" spans="1:9" x14ac:dyDescent="0.2">
      <c r="I1224" s="263"/>
    </row>
    <row r="1225" spans="1:9" x14ac:dyDescent="0.2">
      <c r="I1225" s="263"/>
    </row>
    <row r="1226" spans="1:9" x14ac:dyDescent="0.2">
      <c r="I1226" s="263"/>
    </row>
    <row r="1227" spans="1:9" x14ac:dyDescent="0.2">
      <c r="I1227" s="263"/>
    </row>
    <row r="1228" spans="1:9" x14ac:dyDescent="0.2">
      <c r="I1228" s="263"/>
    </row>
    <row r="1229" spans="1:9" x14ac:dyDescent="0.2">
      <c r="I1229" s="263"/>
    </row>
    <row r="1230" spans="1:9" x14ac:dyDescent="0.2">
      <c r="I1230" s="263"/>
    </row>
    <row r="1231" spans="1:9" x14ac:dyDescent="0.2">
      <c r="I1231" s="263"/>
    </row>
    <row r="1232" spans="1:9" x14ac:dyDescent="0.2">
      <c r="I1232" s="263"/>
    </row>
    <row r="1233" spans="9:9" x14ac:dyDescent="0.2">
      <c r="I1233" s="263"/>
    </row>
    <row r="1234" spans="9:9" x14ac:dyDescent="0.2">
      <c r="I1234" s="263"/>
    </row>
    <row r="1235" spans="9:9" x14ac:dyDescent="0.2">
      <c r="I1235" s="263"/>
    </row>
    <row r="1236" spans="9:9" x14ac:dyDescent="0.2">
      <c r="I1236" s="263"/>
    </row>
    <row r="1237" spans="9:9" x14ac:dyDescent="0.2">
      <c r="I1237" s="263"/>
    </row>
    <row r="1238" spans="9:9" x14ac:dyDescent="0.2">
      <c r="I1238" s="263"/>
    </row>
    <row r="1239" spans="9:9" x14ac:dyDescent="0.2">
      <c r="I1239" s="263"/>
    </row>
    <row r="1240" spans="9:9" x14ac:dyDescent="0.2">
      <c r="I1240" s="263"/>
    </row>
    <row r="1241" spans="9:9" x14ac:dyDescent="0.2">
      <c r="I1241" s="263"/>
    </row>
    <row r="1242" spans="9:9" x14ac:dyDescent="0.2">
      <c r="I1242" s="263"/>
    </row>
    <row r="1243" spans="9:9" x14ac:dyDescent="0.2">
      <c r="I1243" s="263"/>
    </row>
    <row r="1244" spans="9:9" x14ac:dyDescent="0.2">
      <c r="I1244" s="263"/>
    </row>
    <row r="1245" spans="9:9" x14ac:dyDescent="0.2">
      <c r="I1245" s="263"/>
    </row>
    <row r="1246" spans="9:9" x14ac:dyDescent="0.2">
      <c r="I1246" s="263"/>
    </row>
    <row r="1247" spans="9:9" x14ac:dyDescent="0.2">
      <c r="I1247" s="263"/>
    </row>
    <row r="1248" spans="9:9" x14ac:dyDescent="0.2">
      <c r="I1248" s="263"/>
    </row>
    <row r="1249" spans="9:9" x14ac:dyDescent="0.2">
      <c r="I1249" s="263"/>
    </row>
    <row r="1250" spans="9:9" x14ac:dyDescent="0.2">
      <c r="I1250" s="263"/>
    </row>
    <row r="1251" spans="9:9" x14ac:dyDescent="0.2">
      <c r="I1251" s="263"/>
    </row>
    <row r="1252" spans="9:9" x14ac:dyDescent="0.2">
      <c r="I1252" s="263"/>
    </row>
    <row r="1253" spans="9:9" x14ac:dyDescent="0.2">
      <c r="I1253" s="263"/>
    </row>
    <row r="1254" spans="9:9" x14ac:dyDescent="0.2">
      <c r="I1254" s="263"/>
    </row>
    <row r="1255" spans="9:9" x14ac:dyDescent="0.2">
      <c r="I1255" s="263"/>
    </row>
    <row r="1256" spans="9:9" x14ac:dyDescent="0.2">
      <c r="I1256" s="263"/>
    </row>
    <row r="1257" spans="9:9" x14ac:dyDescent="0.2">
      <c r="I1257" s="263"/>
    </row>
    <row r="1258" spans="9:9" x14ac:dyDescent="0.2">
      <c r="I1258" s="263"/>
    </row>
    <row r="1259" spans="9:9" x14ac:dyDescent="0.2">
      <c r="I1259" s="263"/>
    </row>
    <row r="1260" spans="9:9" x14ac:dyDescent="0.2">
      <c r="I1260" s="263"/>
    </row>
    <row r="1261" spans="9:9" x14ac:dyDescent="0.2">
      <c r="I1261" s="263"/>
    </row>
    <row r="1262" spans="9:9" x14ac:dyDescent="0.2">
      <c r="I1262" s="263"/>
    </row>
    <row r="1263" spans="9:9" x14ac:dyDescent="0.2">
      <c r="I1263" s="263"/>
    </row>
    <row r="1264" spans="9:9" x14ac:dyDescent="0.2">
      <c r="I1264" s="263"/>
    </row>
    <row r="1265" spans="9:9" x14ac:dyDescent="0.2">
      <c r="I1265" s="263"/>
    </row>
    <row r="1266" spans="9:9" x14ac:dyDescent="0.2">
      <c r="I1266" s="263"/>
    </row>
    <row r="1267" spans="9:9" x14ac:dyDescent="0.2">
      <c r="I1267" s="263"/>
    </row>
    <row r="1268" spans="9:9" x14ac:dyDescent="0.2">
      <c r="I1268" s="263"/>
    </row>
    <row r="1269" spans="9:9" x14ac:dyDescent="0.2">
      <c r="I1269" s="263"/>
    </row>
    <row r="1270" spans="9:9" x14ac:dyDescent="0.2">
      <c r="I1270" s="263"/>
    </row>
    <row r="1271" spans="9:9" x14ac:dyDescent="0.2">
      <c r="I1271" s="263"/>
    </row>
    <row r="1272" spans="9:9" x14ac:dyDescent="0.2">
      <c r="I1272" s="263"/>
    </row>
    <row r="1273" spans="9:9" x14ac:dyDescent="0.2">
      <c r="I1273" s="263"/>
    </row>
    <row r="1274" spans="9:9" x14ac:dyDescent="0.2">
      <c r="I1274" s="263"/>
    </row>
    <row r="1275" spans="9:9" x14ac:dyDescent="0.2">
      <c r="I1275" s="263"/>
    </row>
    <row r="1276" spans="9:9" x14ac:dyDescent="0.2">
      <c r="I1276" s="263"/>
    </row>
    <row r="1277" spans="9:9" x14ac:dyDescent="0.2">
      <c r="I1277" s="263"/>
    </row>
    <row r="1278" spans="9:9" x14ac:dyDescent="0.2">
      <c r="I1278" s="263"/>
    </row>
    <row r="1279" spans="9:9" x14ac:dyDescent="0.2">
      <c r="I1279" s="263"/>
    </row>
    <row r="1280" spans="9:9" x14ac:dyDescent="0.2">
      <c r="I1280" s="263"/>
    </row>
    <row r="1281" spans="9:9" x14ac:dyDescent="0.2">
      <c r="I1281" s="263"/>
    </row>
    <row r="1282" spans="9:9" x14ac:dyDescent="0.2">
      <c r="I1282" s="263"/>
    </row>
    <row r="1283" spans="9:9" x14ac:dyDescent="0.2">
      <c r="I1283" s="263"/>
    </row>
    <row r="1284" spans="9:9" x14ac:dyDescent="0.2">
      <c r="I1284" s="263"/>
    </row>
    <row r="1285" spans="9:9" x14ac:dyDescent="0.2">
      <c r="I1285" s="263"/>
    </row>
    <row r="1286" spans="9:9" x14ac:dyDescent="0.2">
      <c r="I1286" s="263"/>
    </row>
    <row r="1287" spans="9:9" x14ac:dyDescent="0.2">
      <c r="I1287" s="263"/>
    </row>
    <row r="1288" spans="9:9" x14ac:dyDescent="0.2">
      <c r="I1288" s="263"/>
    </row>
    <row r="1289" spans="9:9" x14ac:dyDescent="0.2">
      <c r="I1289" s="263"/>
    </row>
    <row r="1290" spans="9:9" x14ac:dyDescent="0.2">
      <c r="I1290" s="263"/>
    </row>
    <row r="1291" spans="9:9" x14ac:dyDescent="0.2">
      <c r="I1291" s="263"/>
    </row>
    <row r="1292" spans="9:9" x14ac:dyDescent="0.2">
      <c r="I1292" s="263"/>
    </row>
    <row r="1293" spans="9:9" x14ac:dyDescent="0.2">
      <c r="I1293" s="263"/>
    </row>
    <row r="1294" spans="9:9" x14ac:dyDescent="0.2">
      <c r="I1294" s="263"/>
    </row>
    <row r="1295" spans="9:9" x14ac:dyDescent="0.2">
      <c r="I1295" s="263"/>
    </row>
    <row r="1296" spans="9:9" x14ac:dyDescent="0.2">
      <c r="I1296" s="263"/>
    </row>
    <row r="1297" spans="9:9" x14ac:dyDescent="0.2">
      <c r="I1297" s="263"/>
    </row>
    <row r="1298" spans="9:9" x14ac:dyDescent="0.2">
      <c r="I1298" s="263"/>
    </row>
    <row r="1299" spans="9:9" x14ac:dyDescent="0.2">
      <c r="I1299" s="263"/>
    </row>
    <row r="1300" spans="9:9" x14ac:dyDescent="0.2">
      <c r="I1300" s="263"/>
    </row>
    <row r="1301" spans="9:9" x14ac:dyDescent="0.2">
      <c r="I1301" s="263"/>
    </row>
    <row r="1302" spans="9:9" x14ac:dyDescent="0.2">
      <c r="I1302" s="263"/>
    </row>
    <row r="1303" spans="9:9" x14ac:dyDescent="0.2">
      <c r="I1303" s="263"/>
    </row>
    <row r="1304" spans="9:9" x14ac:dyDescent="0.2">
      <c r="I1304" s="263"/>
    </row>
    <row r="1305" spans="9:9" x14ac:dyDescent="0.2">
      <c r="I1305" s="263"/>
    </row>
    <row r="1306" spans="9:9" x14ac:dyDescent="0.2">
      <c r="I1306" s="263"/>
    </row>
    <row r="1307" spans="9:9" x14ac:dyDescent="0.2">
      <c r="I1307" s="263"/>
    </row>
    <row r="1308" spans="9:9" x14ac:dyDescent="0.2">
      <c r="I1308" s="263"/>
    </row>
    <row r="1309" spans="9:9" x14ac:dyDescent="0.2">
      <c r="I1309" s="263"/>
    </row>
    <row r="1310" spans="9:9" x14ac:dyDescent="0.2">
      <c r="I1310" s="263"/>
    </row>
    <row r="1311" spans="9:9" x14ac:dyDescent="0.2">
      <c r="I1311" s="263"/>
    </row>
    <row r="1312" spans="9:9" x14ac:dyDescent="0.2">
      <c r="I1312" s="263"/>
    </row>
    <row r="1313" spans="9:9" x14ac:dyDescent="0.2">
      <c r="I1313" s="263"/>
    </row>
    <row r="1314" spans="9:9" x14ac:dyDescent="0.2">
      <c r="I1314" s="263"/>
    </row>
    <row r="1315" spans="9:9" x14ac:dyDescent="0.2">
      <c r="I1315" s="263"/>
    </row>
    <row r="1316" spans="9:9" x14ac:dyDescent="0.2">
      <c r="I1316" s="263"/>
    </row>
    <row r="1317" spans="9:9" x14ac:dyDescent="0.2">
      <c r="I1317" s="263"/>
    </row>
    <row r="1318" spans="9:9" x14ac:dyDescent="0.2">
      <c r="I1318" s="263"/>
    </row>
    <row r="1319" spans="9:9" x14ac:dyDescent="0.2">
      <c r="I1319" s="263"/>
    </row>
    <row r="1320" spans="9:9" x14ac:dyDescent="0.2">
      <c r="I1320" s="263"/>
    </row>
    <row r="1321" spans="9:9" x14ac:dyDescent="0.2">
      <c r="I1321" s="263"/>
    </row>
    <row r="1322" spans="9:9" x14ac:dyDescent="0.2">
      <c r="I1322" s="263"/>
    </row>
    <row r="1323" spans="9:9" x14ac:dyDescent="0.2">
      <c r="I1323" s="263"/>
    </row>
    <row r="1324" spans="9:9" x14ac:dyDescent="0.2">
      <c r="I1324" s="263"/>
    </row>
    <row r="1325" spans="9:9" x14ac:dyDescent="0.2">
      <c r="I1325" s="263"/>
    </row>
    <row r="1326" spans="9:9" x14ac:dyDescent="0.2">
      <c r="I1326" s="263"/>
    </row>
    <row r="1327" spans="9:9" x14ac:dyDescent="0.2">
      <c r="I1327" s="263"/>
    </row>
    <row r="1328" spans="9:9" x14ac:dyDescent="0.2">
      <c r="I1328" s="263"/>
    </row>
    <row r="1329" spans="9:9" x14ac:dyDescent="0.2">
      <c r="I1329" s="263"/>
    </row>
    <row r="1330" spans="9:9" x14ac:dyDescent="0.2">
      <c r="I1330" s="263"/>
    </row>
    <row r="1331" spans="9:9" x14ac:dyDescent="0.2">
      <c r="I1331" s="263"/>
    </row>
    <row r="1332" spans="9:9" x14ac:dyDescent="0.2">
      <c r="I1332" s="263"/>
    </row>
    <row r="1333" spans="9:9" x14ac:dyDescent="0.2">
      <c r="I1333" s="263"/>
    </row>
    <row r="1334" spans="9:9" x14ac:dyDescent="0.2">
      <c r="I1334" s="263"/>
    </row>
    <row r="1335" spans="9:9" x14ac:dyDescent="0.2">
      <c r="I1335" s="263"/>
    </row>
    <row r="1336" spans="9:9" x14ac:dyDescent="0.2">
      <c r="I1336" s="263"/>
    </row>
    <row r="1337" spans="9:9" x14ac:dyDescent="0.2">
      <c r="I1337" s="263"/>
    </row>
    <row r="1338" spans="9:9" x14ac:dyDescent="0.2">
      <c r="I1338" s="263"/>
    </row>
    <row r="1339" spans="9:9" x14ac:dyDescent="0.2">
      <c r="I1339" s="263"/>
    </row>
    <row r="1340" spans="9:9" x14ac:dyDescent="0.2">
      <c r="I1340" s="263"/>
    </row>
    <row r="1341" spans="9:9" x14ac:dyDescent="0.2">
      <c r="I1341" s="263"/>
    </row>
    <row r="1342" spans="9:9" x14ac:dyDescent="0.2">
      <c r="I1342" s="263"/>
    </row>
    <row r="1343" spans="9:9" x14ac:dyDescent="0.2">
      <c r="I1343" s="263"/>
    </row>
    <row r="1344" spans="9:9" x14ac:dyDescent="0.2">
      <c r="I1344" s="263"/>
    </row>
    <row r="1345" spans="9:9" x14ac:dyDescent="0.2">
      <c r="I1345" s="263"/>
    </row>
    <row r="1346" spans="9:9" x14ac:dyDescent="0.2">
      <c r="I1346" s="263"/>
    </row>
    <row r="1347" spans="9:9" x14ac:dyDescent="0.2">
      <c r="I1347" s="263"/>
    </row>
    <row r="1348" spans="9:9" x14ac:dyDescent="0.2">
      <c r="I1348" s="263"/>
    </row>
    <row r="1349" spans="9:9" x14ac:dyDescent="0.2">
      <c r="I1349" s="263"/>
    </row>
    <row r="1350" spans="9:9" x14ac:dyDescent="0.2">
      <c r="I1350" s="263"/>
    </row>
    <row r="1351" spans="9:9" x14ac:dyDescent="0.2">
      <c r="I1351" s="263"/>
    </row>
    <row r="1352" spans="9:9" x14ac:dyDescent="0.2">
      <c r="I1352" s="263"/>
    </row>
    <row r="1353" spans="9:9" x14ac:dyDescent="0.2">
      <c r="I1353" s="263"/>
    </row>
    <row r="1354" spans="9:9" x14ac:dyDescent="0.2">
      <c r="I1354" s="263"/>
    </row>
    <row r="1355" spans="9:9" x14ac:dyDescent="0.2">
      <c r="I1355" s="263"/>
    </row>
    <row r="1356" spans="9:9" x14ac:dyDescent="0.2">
      <c r="I1356" s="263"/>
    </row>
    <row r="1357" spans="9:9" x14ac:dyDescent="0.2">
      <c r="I1357" s="263"/>
    </row>
    <row r="1358" spans="9:9" x14ac:dyDescent="0.2">
      <c r="I1358" s="263"/>
    </row>
    <row r="1359" spans="9:9" x14ac:dyDescent="0.2">
      <c r="I1359" s="263"/>
    </row>
    <row r="1360" spans="9:9" x14ac:dyDescent="0.2">
      <c r="I1360" s="263"/>
    </row>
    <row r="1361" spans="9:9" x14ac:dyDescent="0.2">
      <c r="I1361" s="263"/>
    </row>
    <row r="1362" spans="9:9" x14ac:dyDescent="0.2">
      <c r="I1362" s="263"/>
    </row>
    <row r="1363" spans="9:9" x14ac:dyDescent="0.2">
      <c r="I1363" s="263"/>
    </row>
    <row r="1364" spans="9:9" x14ac:dyDescent="0.2">
      <c r="I1364" s="263"/>
    </row>
    <row r="1365" spans="9:9" x14ac:dyDescent="0.2">
      <c r="I1365" s="263"/>
    </row>
    <row r="1366" spans="9:9" x14ac:dyDescent="0.2">
      <c r="I1366" s="263"/>
    </row>
    <row r="1367" spans="9:9" x14ac:dyDescent="0.2">
      <c r="I1367" s="263"/>
    </row>
    <row r="1368" spans="9:9" x14ac:dyDescent="0.2">
      <c r="I1368" s="263"/>
    </row>
    <row r="1369" spans="9:9" x14ac:dyDescent="0.2">
      <c r="I1369" s="263"/>
    </row>
    <row r="1370" spans="9:9" x14ac:dyDescent="0.2">
      <c r="I1370" s="263"/>
    </row>
    <row r="1371" spans="9:9" x14ac:dyDescent="0.2">
      <c r="I1371" s="263"/>
    </row>
    <row r="1372" spans="9:9" x14ac:dyDescent="0.2">
      <c r="I1372" s="263"/>
    </row>
    <row r="1373" spans="9:9" x14ac:dyDescent="0.2">
      <c r="I1373" s="263"/>
    </row>
    <row r="1374" spans="9:9" x14ac:dyDescent="0.2">
      <c r="I1374" s="263"/>
    </row>
    <row r="1375" spans="9:9" x14ac:dyDescent="0.2">
      <c r="I1375" s="263"/>
    </row>
    <row r="1376" spans="9:9" x14ac:dyDescent="0.2">
      <c r="I1376" s="263"/>
    </row>
    <row r="1377" spans="9:9" x14ac:dyDescent="0.2">
      <c r="I1377" s="263"/>
    </row>
    <row r="1378" spans="9:9" x14ac:dyDescent="0.2">
      <c r="I1378" s="263"/>
    </row>
    <row r="1379" spans="9:9" x14ac:dyDescent="0.2">
      <c r="I1379" s="263"/>
    </row>
    <row r="1380" spans="9:9" x14ac:dyDescent="0.2">
      <c r="I1380" s="263"/>
    </row>
    <row r="1381" spans="9:9" x14ac:dyDescent="0.2">
      <c r="I1381" s="263"/>
    </row>
    <row r="1382" spans="9:9" x14ac:dyDescent="0.2">
      <c r="I1382" s="263"/>
    </row>
    <row r="1383" spans="9:9" x14ac:dyDescent="0.2">
      <c r="I1383" s="263"/>
    </row>
    <row r="1384" spans="9:9" x14ac:dyDescent="0.2">
      <c r="I1384" s="263"/>
    </row>
    <row r="1385" spans="9:9" x14ac:dyDescent="0.2">
      <c r="I1385" s="263"/>
    </row>
    <row r="1386" spans="9:9" x14ac:dyDescent="0.2">
      <c r="I1386" s="263"/>
    </row>
    <row r="1387" spans="9:9" x14ac:dyDescent="0.2">
      <c r="I1387" s="263"/>
    </row>
    <row r="1388" spans="9:9" x14ac:dyDescent="0.2">
      <c r="I1388" s="263"/>
    </row>
    <row r="1389" spans="9:9" x14ac:dyDescent="0.2">
      <c r="I1389" s="263"/>
    </row>
    <row r="1390" spans="9:9" x14ac:dyDescent="0.2">
      <c r="I1390" s="263"/>
    </row>
    <row r="1391" spans="9:9" x14ac:dyDescent="0.2">
      <c r="I1391" s="263"/>
    </row>
    <row r="1392" spans="9:9" x14ac:dyDescent="0.2">
      <c r="I1392" s="263"/>
    </row>
    <row r="1393" spans="9:9" x14ac:dyDescent="0.2">
      <c r="I1393" s="263"/>
    </row>
    <row r="1394" spans="9:9" x14ac:dyDescent="0.2">
      <c r="I1394" s="263"/>
    </row>
    <row r="1395" spans="9:9" x14ac:dyDescent="0.2">
      <c r="I1395" s="263"/>
    </row>
    <row r="1396" spans="9:9" x14ac:dyDescent="0.2">
      <c r="I1396" s="263"/>
    </row>
    <row r="1397" spans="9:9" x14ac:dyDescent="0.2">
      <c r="I1397" s="263"/>
    </row>
    <row r="1398" spans="9:9" x14ac:dyDescent="0.2">
      <c r="I1398" s="263"/>
    </row>
    <row r="1399" spans="9:9" x14ac:dyDescent="0.2">
      <c r="I1399" s="263"/>
    </row>
    <row r="1400" spans="9:9" x14ac:dyDescent="0.2">
      <c r="I1400" s="263"/>
    </row>
    <row r="1401" spans="9:9" x14ac:dyDescent="0.2">
      <c r="I1401" s="263"/>
    </row>
    <row r="1402" spans="9:9" x14ac:dyDescent="0.2">
      <c r="I1402" s="263"/>
    </row>
    <row r="1403" spans="9:9" x14ac:dyDescent="0.2">
      <c r="I1403" s="263"/>
    </row>
    <row r="1404" spans="9:9" x14ac:dyDescent="0.2">
      <c r="I1404" s="263"/>
    </row>
    <row r="1405" spans="9:9" x14ac:dyDescent="0.2">
      <c r="I1405" s="263"/>
    </row>
    <row r="1406" spans="9:9" x14ac:dyDescent="0.2">
      <c r="I1406" s="263"/>
    </row>
    <row r="1407" spans="9:9" x14ac:dyDescent="0.2">
      <c r="I1407" s="263"/>
    </row>
    <row r="1408" spans="9:9" x14ac:dyDescent="0.2">
      <c r="I1408" s="263"/>
    </row>
    <row r="1409" spans="9:9" x14ac:dyDescent="0.2">
      <c r="I1409" s="263"/>
    </row>
    <row r="1410" spans="9:9" x14ac:dyDescent="0.2">
      <c r="I1410" s="263"/>
    </row>
    <row r="1411" spans="9:9" x14ac:dyDescent="0.2">
      <c r="I1411" s="263"/>
    </row>
    <row r="1412" spans="9:9" x14ac:dyDescent="0.2">
      <c r="I1412" s="263"/>
    </row>
    <row r="1413" spans="9:9" x14ac:dyDescent="0.2">
      <c r="I1413" s="263"/>
    </row>
    <row r="1414" spans="9:9" x14ac:dyDescent="0.2">
      <c r="I1414" s="263"/>
    </row>
    <row r="1415" spans="9:9" x14ac:dyDescent="0.2">
      <c r="I1415" s="263"/>
    </row>
    <row r="1416" spans="9:9" x14ac:dyDescent="0.2">
      <c r="I1416" s="263"/>
    </row>
    <row r="1417" spans="9:9" x14ac:dyDescent="0.2">
      <c r="I1417" s="263"/>
    </row>
    <row r="1418" spans="9:9" x14ac:dyDescent="0.2">
      <c r="I1418" s="263"/>
    </row>
    <row r="1419" spans="9:9" x14ac:dyDescent="0.2">
      <c r="I1419" s="263"/>
    </row>
    <row r="1420" spans="9:9" x14ac:dyDescent="0.2">
      <c r="I1420" s="263"/>
    </row>
    <row r="1421" spans="9:9" x14ac:dyDescent="0.2">
      <c r="I1421" s="263"/>
    </row>
    <row r="1422" spans="9:9" x14ac:dyDescent="0.2">
      <c r="I1422" s="263"/>
    </row>
    <row r="1423" spans="9:9" x14ac:dyDescent="0.2">
      <c r="I1423" s="263"/>
    </row>
    <row r="1424" spans="9:9" x14ac:dyDescent="0.2">
      <c r="I1424" s="263"/>
    </row>
    <row r="1425" spans="9:9" x14ac:dyDescent="0.2">
      <c r="I1425" s="263"/>
    </row>
    <row r="1426" spans="9:9" x14ac:dyDescent="0.2">
      <c r="I1426" s="263"/>
    </row>
    <row r="1427" spans="9:9" x14ac:dyDescent="0.2">
      <c r="I1427" s="263"/>
    </row>
    <row r="1428" spans="9:9" x14ac:dyDescent="0.2">
      <c r="I1428" s="263"/>
    </row>
    <row r="1429" spans="9:9" x14ac:dyDescent="0.2">
      <c r="I1429" s="263"/>
    </row>
    <row r="1430" spans="9:9" x14ac:dyDescent="0.2">
      <c r="I1430" s="263"/>
    </row>
    <row r="1431" spans="9:9" x14ac:dyDescent="0.2">
      <c r="I1431" s="263"/>
    </row>
    <row r="1432" spans="9:9" x14ac:dyDescent="0.2">
      <c r="I1432" s="263"/>
    </row>
    <row r="1433" spans="9:9" x14ac:dyDescent="0.2">
      <c r="I1433" s="263"/>
    </row>
    <row r="1434" spans="9:9" x14ac:dyDescent="0.2">
      <c r="I1434" s="263"/>
    </row>
    <row r="1435" spans="9:9" x14ac:dyDescent="0.2">
      <c r="I1435" s="263"/>
    </row>
    <row r="1436" spans="9:9" x14ac:dyDescent="0.2">
      <c r="I1436" s="263"/>
    </row>
    <row r="1437" spans="9:9" x14ac:dyDescent="0.2">
      <c r="I1437" s="263"/>
    </row>
    <row r="1438" spans="9:9" x14ac:dyDescent="0.2">
      <c r="I1438" s="263"/>
    </row>
    <row r="1439" spans="9:9" x14ac:dyDescent="0.2">
      <c r="I1439" s="263"/>
    </row>
    <row r="1440" spans="9:9" x14ac:dyDescent="0.2">
      <c r="I1440" s="263"/>
    </row>
    <row r="1441" spans="9:9" x14ac:dyDescent="0.2">
      <c r="I1441" s="263"/>
    </row>
    <row r="1442" spans="9:9" x14ac:dyDescent="0.2">
      <c r="I1442" s="263"/>
    </row>
    <row r="1443" spans="9:9" x14ac:dyDescent="0.2">
      <c r="I1443" s="263"/>
    </row>
    <row r="1444" spans="9:9" x14ac:dyDescent="0.2">
      <c r="I1444" s="263"/>
    </row>
    <row r="1445" spans="9:9" x14ac:dyDescent="0.2">
      <c r="I1445" s="263"/>
    </row>
    <row r="1446" spans="9:9" x14ac:dyDescent="0.2">
      <c r="I1446" s="263"/>
    </row>
    <row r="1447" spans="9:9" x14ac:dyDescent="0.2">
      <c r="I1447" s="263"/>
    </row>
    <row r="1448" spans="9:9" x14ac:dyDescent="0.2">
      <c r="I1448" s="263"/>
    </row>
    <row r="1449" spans="9:9" x14ac:dyDescent="0.2">
      <c r="I1449" s="263"/>
    </row>
    <row r="1450" spans="9:9" x14ac:dyDescent="0.2">
      <c r="I1450" s="263"/>
    </row>
    <row r="1451" spans="9:9" x14ac:dyDescent="0.2">
      <c r="I1451" s="263"/>
    </row>
    <row r="1452" spans="9:9" x14ac:dyDescent="0.2">
      <c r="I1452" s="263"/>
    </row>
    <row r="1453" spans="9:9" x14ac:dyDescent="0.2">
      <c r="I1453" s="263"/>
    </row>
    <row r="1454" spans="9:9" x14ac:dyDescent="0.2">
      <c r="I1454" s="263"/>
    </row>
    <row r="1455" spans="9:9" x14ac:dyDescent="0.2">
      <c r="I1455" s="263"/>
    </row>
    <row r="1456" spans="9:9" x14ac:dyDescent="0.2">
      <c r="I1456" s="263"/>
    </row>
    <row r="1457" spans="9:9" x14ac:dyDescent="0.2">
      <c r="I1457" s="263"/>
    </row>
    <row r="1458" spans="9:9" x14ac:dyDescent="0.2">
      <c r="I1458" s="263"/>
    </row>
    <row r="1459" spans="9:9" x14ac:dyDescent="0.2">
      <c r="I1459" s="263"/>
    </row>
    <row r="1460" spans="9:9" x14ac:dyDescent="0.2">
      <c r="I1460" s="263"/>
    </row>
    <row r="1461" spans="9:9" x14ac:dyDescent="0.2">
      <c r="I1461" s="263"/>
    </row>
    <row r="1462" spans="9:9" x14ac:dyDescent="0.2">
      <c r="I1462" s="263"/>
    </row>
    <row r="1463" spans="9:9" x14ac:dyDescent="0.2">
      <c r="I1463" s="263"/>
    </row>
    <row r="1464" spans="9:9" x14ac:dyDescent="0.2">
      <c r="I1464" s="263"/>
    </row>
    <row r="1465" spans="9:9" x14ac:dyDescent="0.2">
      <c r="I1465" s="263"/>
    </row>
    <row r="1466" spans="9:9" x14ac:dyDescent="0.2">
      <c r="I1466" s="263"/>
    </row>
    <row r="1467" spans="9:9" x14ac:dyDescent="0.2">
      <c r="I1467" s="263"/>
    </row>
    <row r="1468" spans="9:9" x14ac:dyDescent="0.2">
      <c r="I1468" s="263"/>
    </row>
    <row r="1469" spans="9:9" x14ac:dyDescent="0.2">
      <c r="I1469" s="263"/>
    </row>
    <row r="1470" spans="9:9" x14ac:dyDescent="0.2">
      <c r="I1470" s="263"/>
    </row>
    <row r="1471" spans="9:9" x14ac:dyDescent="0.2">
      <c r="I1471" s="263"/>
    </row>
    <row r="1472" spans="9:9" x14ac:dyDescent="0.2">
      <c r="I1472" s="263"/>
    </row>
    <row r="1473" spans="9:9" x14ac:dyDescent="0.2">
      <c r="I1473" s="263"/>
    </row>
    <row r="1474" spans="9:9" x14ac:dyDescent="0.2">
      <c r="I1474" s="263"/>
    </row>
    <row r="1475" spans="9:9" x14ac:dyDescent="0.2">
      <c r="I1475" s="263"/>
    </row>
    <row r="1476" spans="9:9" x14ac:dyDescent="0.2">
      <c r="I1476" s="263"/>
    </row>
    <row r="1477" spans="9:9" x14ac:dyDescent="0.2">
      <c r="I1477" s="263"/>
    </row>
    <row r="1478" spans="9:9" x14ac:dyDescent="0.2">
      <c r="I1478" s="263"/>
    </row>
    <row r="1479" spans="9:9" x14ac:dyDescent="0.2">
      <c r="I1479" s="263"/>
    </row>
    <row r="1480" spans="9:9" x14ac:dyDescent="0.2">
      <c r="I1480" s="263"/>
    </row>
    <row r="1481" spans="9:9" x14ac:dyDescent="0.2">
      <c r="I1481" s="263"/>
    </row>
    <row r="1482" spans="9:9" x14ac:dyDescent="0.2">
      <c r="I1482" s="263"/>
    </row>
    <row r="1483" spans="9:9" x14ac:dyDescent="0.2">
      <c r="I1483" s="263"/>
    </row>
    <row r="1484" spans="9:9" x14ac:dyDescent="0.2">
      <c r="I1484" s="263"/>
    </row>
    <row r="1485" spans="9:9" x14ac:dyDescent="0.2">
      <c r="I1485" s="263"/>
    </row>
    <row r="1486" spans="9:9" x14ac:dyDescent="0.2">
      <c r="I1486" s="263"/>
    </row>
    <row r="1487" spans="9:9" x14ac:dyDescent="0.2">
      <c r="I1487" s="263"/>
    </row>
    <row r="1488" spans="9:9" x14ac:dyDescent="0.2">
      <c r="I1488" s="263"/>
    </row>
    <row r="1489" spans="9:9" x14ac:dyDescent="0.2">
      <c r="I1489" s="263"/>
    </row>
    <row r="1490" spans="9:9" x14ac:dyDescent="0.2">
      <c r="I1490" s="263"/>
    </row>
    <row r="1491" spans="9:9" x14ac:dyDescent="0.2">
      <c r="I1491" s="263"/>
    </row>
    <row r="1492" spans="9:9" x14ac:dyDescent="0.2">
      <c r="I1492" s="263"/>
    </row>
    <row r="1493" spans="9:9" x14ac:dyDescent="0.2">
      <c r="I1493" s="263"/>
    </row>
    <row r="1494" spans="9:9" x14ac:dyDescent="0.2">
      <c r="I1494" s="263"/>
    </row>
    <row r="1495" spans="9:9" x14ac:dyDescent="0.2">
      <c r="I1495" s="263"/>
    </row>
    <row r="1496" spans="9:9" x14ac:dyDescent="0.2">
      <c r="I1496" s="263"/>
    </row>
    <row r="1497" spans="9:9" x14ac:dyDescent="0.2">
      <c r="I1497" s="263"/>
    </row>
    <row r="1498" spans="9:9" x14ac:dyDescent="0.2">
      <c r="I1498" s="263"/>
    </row>
    <row r="1499" spans="9:9" x14ac:dyDescent="0.2">
      <c r="I1499" s="263"/>
    </row>
    <row r="1500" spans="9:9" x14ac:dyDescent="0.2">
      <c r="I1500" s="263"/>
    </row>
    <row r="1501" spans="9:9" x14ac:dyDescent="0.2">
      <c r="I1501" s="263"/>
    </row>
    <row r="1502" spans="9:9" x14ac:dyDescent="0.2">
      <c r="I1502" s="263"/>
    </row>
    <row r="1503" spans="9:9" x14ac:dyDescent="0.2">
      <c r="I1503" s="263"/>
    </row>
    <row r="1504" spans="9:9" x14ac:dyDescent="0.2">
      <c r="I1504" s="263"/>
    </row>
    <row r="1505" spans="9:9" x14ac:dyDescent="0.2">
      <c r="I1505" s="263"/>
    </row>
    <row r="1506" spans="9:9" x14ac:dyDescent="0.2">
      <c r="I1506" s="263"/>
    </row>
    <row r="1507" spans="9:9" x14ac:dyDescent="0.2">
      <c r="I1507" s="263"/>
    </row>
    <row r="1508" spans="9:9" x14ac:dyDescent="0.2">
      <c r="I1508" s="263"/>
    </row>
    <row r="1509" spans="9:9" x14ac:dyDescent="0.2">
      <c r="I1509" s="263"/>
    </row>
    <row r="1510" spans="9:9" x14ac:dyDescent="0.2">
      <c r="I1510" s="263"/>
    </row>
    <row r="1511" spans="9:9" x14ac:dyDescent="0.2">
      <c r="I1511" s="263"/>
    </row>
    <row r="1512" spans="9:9" x14ac:dyDescent="0.2">
      <c r="I1512" s="263"/>
    </row>
    <row r="1513" spans="9:9" x14ac:dyDescent="0.2">
      <c r="I1513" s="263"/>
    </row>
    <row r="1514" spans="9:9" x14ac:dyDescent="0.2">
      <c r="I1514" s="263"/>
    </row>
    <row r="1515" spans="9:9" x14ac:dyDescent="0.2">
      <c r="I1515" s="263"/>
    </row>
    <row r="1516" spans="9:9" x14ac:dyDescent="0.2">
      <c r="I1516" s="263"/>
    </row>
    <row r="1517" spans="9:9" x14ac:dyDescent="0.2">
      <c r="I1517" s="263"/>
    </row>
    <row r="1518" spans="9:9" x14ac:dyDescent="0.2">
      <c r="I1518" s="263"/>
    </row>
    <row r="1519" spans="9:9" x14ac:dyDescent="0.2">
      <c r="I1519" s="263"/>
    </row>
    <row r="1520" spans="9:9" x14ac:dyDescent="0.2">
      <c r="I1520" s="263"/>
    </row>
    <row r="1521" spans="9:9" x14ac:dyDescent="0.2">
      <c r="I1521" s="263"/>
    </row>
    <row r="1522" spans="9:9" x14ac:dyDescent="0.2">
      <c r="I1522" s="263"/>
    </row>
    <row r="1523" spans="9:9" x14ac:dyDescent="0.2">
      <c r="I1523" s="263"/>
    </row>
    <row r="1524" spans="9:9" x14ac:dyDescent="0.2">
      <c r="I1524" s="263"/>
    </row>
    <row r="1525" spans="9:9" x14ac:dyDescent="0.2">
      <c r="I1525" s="263"/>
    </row>
    <row r="1526" spans="9:9" x14ac:dyDescent="0.2">
      <c r="I1526" s="263"/>
    </row>
    <row r="1527" spans="9:9" x14ac:dyDescent="0.2">
      <c r="I1527" s="263"/>
    </row>
    <row r="1528" spans="9:9" x14ac:dyDescent="0.2">
      <c r="I1528" s="263"/>
    </row>
    <row r="1529" spans="9:9" x14ac:dyDescent="0.2">
      <c r="I1529" s="263"/>
    </row>
    <row r="1530" spans="9:9" x14ac:dyDescent="0.2">
      <c r="I1530" s="263"/>
    </row>
    <row r="1531" spans="9:9" x14ac:dyDescent="0.2">
      <c r="I1531" s="263"/>
    </row>
    <row r="1532" spans="9:9" x14ac:dyDescent="0.2">
      <c r="I1532" s="263"/>
    </row>
    <row r="1533" spans="9:9" x14ac:dyDescent="0.2">
      <c r="I1533" s="263"/>
    </row>
    <row r="1534" spans="9:9" x14ac:dyDescent="0.2">
      <c r="I1534" s="263"/>
    </row>
    <row r="1535" spans="9:9" x14ac:dyDescent="0.2">
      <c r="I1535" s="263"/>
    </row>
    <row r="1536" spans="9:9" x14ac:dyDescent="0.2">
      <c r="I1536" s="263"/>
    </row>
    <row r="1537" spans="9:9" x14ac:dyDescent="0.2">
      <c r="I1537" s="263"/>
    </row>
    <row r="1538" spans="9:9" x14ac:dyDescent="0.2">
      <c r="I1538" s="263"/>
    </row>
    <row r="1539" spans="9:9" x14ac:dyDescent="0.2">
      <c r="I1539" s="263"/>
    </row>
    <row r="1540" spans="9:9" x14ac:dyDescent="0.2">
      <c r="I1540" s="263"/>
    </row>
    <row r="1541" spans="9:9" x14ac:dyDescent="0.2">
      <c r="I1541" s="263"/>
    </row>
    <row r="1542" spans="9:9" x14ac:dyDescent="0.2">
      <c r="I1542" s="263"/>
    </row>
    <row r="1543" spans="9:9" x14ac:dyDescent="0.2">
      <c r="I1543" s="263"/>
    </row>
    <row r="1544" spans="9:9" x14ac:dyDescent="0.2">
      <c r="I1544" s="263"/>
    </row>
    <row r="1545" spans="9:9" x14ac:dyDescent="0.2">
      <c r="I1545" s="263"/>
    </row>
    <row r="1546" spans="9:9" x14ac:dyDescent="0.2">
      <c r="I1546" s="263"/>
    </row>
    <row r="1547" spans="9:9" x14ac:dyDescent="0.2">
      <c r="I1547" s="263"/>
    </row>
    <row r="1548" spans="9:9" x14ac:dyDescent="0.2">
      <c r="I1548" s="263"/>
    </row>
    <row r="1549" spans="9:9" x14ac:dyDescent="0.2">
      <c r="I1549" s="263"/>
    </row>
    <row r="1550" spans="9:9" x14ac:dyDescent="0.2">
      <c r="I1550" s="263"/>
    </row>
    <row r="1551" spans="9:9" x14ac:dyDescent="0.2">
      <c r="I1551" s="263"/>
    </row>
    <row r="1552" spans="9:9" x14ac:dyDescent="0.2">
      <c r="I1552" s="263"/>
    </row>
    <row r="1553" spans="9:9" x14ac:dyDescent="0.2">
      <c r="I1553" s="263"/>
    </row>
    <row r="1554" spans="9:9" x14ac:dyDescent="0.2">
      <c r="I1554" s="263"/>
    </row>
    <row r="1555" spans="9:9" x14ac:dyDescent="0.2">
      <c r="I1555" s="263"/>
    </row>
    <row r="1556" spans="9:9" x14ac:dyDescent="0.2">
      <c r="I1556" s="263"/>
    </row>
    <row r="1557" spans="9:9" x14ac:dyDescent="0.2">
      <c r="I1557" s="263"/>
    </row>
    <row r="1558" spans="9:9" x14ac:dyDescent="0.2">
      <c r="I1558" s="263"/>
    </row>
    <row r="1559" spans="9:9" x14ac:dyDescent="0.2">
      <c r="I1559" s="263"/>
    </row>
    <row r="1560" spans="9:9" x14ac:dyDescent="0.2">
      <c r="I1560" s="263"/>
    </row>
    <row r="1561" spans="9:9" x14ac:dyDescent="0.2">
      <c r="I1561" s="263"/>
    </row>
    <row r="1562" spans="9:9" x14ac:dyDescent="0.2">
      <c r="I1562" s="263"/>
    </row>
    <row r="1563" spans="9:9" x14ac:dyDescent="0.2">
      <c r="I1563" s="263"/>
    </row>
    <row r="1564" spans="9:9" x14ac:dyDescent="0.2">
      <c r="I1564" s="263"/>
    </row>
    <row r="1565" spans="9:9" x14ac:dyDescent="0.2">
      <c r="I1565" s="263"/>
    </row>
    <row r="1566" spans="9:9" x14ac:dyDescent="0.2">
      <c r="I1566" s="263"/>
    </row>
    <row r="1567" spans="9:9" x14ac:dyDescent="0.2">
      <c r="I1567" s="263"/>
    </row>
    <row r="1568" spans="9:9" x14ac:dyDescent="0.2">
      <c r="I1568" s="263"/>
    </row>
    <row r="1569" spans="9:9" x14ac:dyDescent="0.2">
      <c r="I1569" s="263"/>
    </row>
    <row r="1570" spans="9:9" x14ac:dyDescent="0.2">
      <c r="I1570" s="263"/>
    </row>
    <row r="1571" spans="9:9" x14ac:dyDescent="0.2">
      <c r="I1571" s="263"/>
    </row>
    <row r="1572" spans="9:9" x14ac:dyDescent="0.2">
      <c r="I1572" s="263"/>
    </row>
    <row r="1573" spans="9:9" x14ac:dyDescent="0.2">
      <c r="I1573" s="263"/>
    </row>
    <row r="1574" spans="9:9" x14ac:dyDescent="0.2">
      <c r="I1574" s="263"/>
    </row>
    <row r="1575" spans="9:9" x14ac:dyDescent="0.2">
      <c r="I1575" s="263"/>
    </row>
    <row r="1576" spans="9:9" x14ac:dyDescent="0.2">
      <c r="I1576" s="263"/>
    </row>
    <row r="1577" spans="9:9" x14ac:dyDescent="0.2">
      <c r="I1577" s="263"/>
    </row>
    <row r="1578" spans="9:9" x14ac:dyDescent="0.2">
      <c r="I1578" s="263"/>
    </row>
    <row r="1579" spans="9:9" x14ac:dyDescent="0.2">
      <c r="I1579" s="263"/>
    </row>
    <row r="1580" spans="9:9" x14ac:dyDescent="0.2">
      <c r="I1580" s="263"/>
    </row>
    <row r="1581" spans="9:9" x14ac:dyDescent="0.2">
      <c r="I1581" s="263"/>
    </row>
    <row r="1582" spans="9:9" x14ac:dyDescent="0.2">
      <c r="I1582" s="263"/>
    </row>
    <row r="1583" spans="9:9" x14ac:dyDescent="0.2">
      <c r="I1583" s="263"/>
    </row>
    <row r="1584" spans="9:9" x14ac:dyDescent="0.2">
      <c r="I1584" s="263"/>
    </row>
    <row r="1585" spans="9:9" x14ac:dyDescent="0.2">
      <c r="I1585" s="263"/>
    </row>
    <row r="1586" spans="9:9" x14ac:dyDescent="0.2">
      <c r="I1586" s="263"/>
    </row>
    <row r="1587" spans="9:9" x14ac:dyDescent="0.2">
      <c r="I1587" s="263"/>
    </row>
    <row r="1588" spans="9:9" x14ac:dyDescent="0.2">
      <c r="I1588" s="263"/>
    </row>
    <row r="1589" spans="9:9" x14ac:dyDescent="0.2">
      <c r="I1589" s="263"/>
    </row>
    <row r="1590" spans="9:9" x14ac:dyDescent="0.2">
      <c r="I1590" s="263"/>
    </row>
    <row r="1591" spans="9:9" x14ac:dyDescent="0.2">
      <c r="I1591" s="263"/>
    </row>
    <row r="1592" spans="9:9" x14ac:dyDescent="0.2">
      <c r="I1592" s="263"/>
    </row>
    <row r="1593" spans="9:9" x14ac:dyDescent="0.2">
      <c r="I1593" s="263"/>
    </row>
    <row r="1594" spans="9:9" x14ac:dyDescent="0.2">
      <c r="I1594" s="263"/>
    </row>
    <row r="1595" spans="9:9" x14ac:dyDescent="0.2">
      <c r="I1595" s="263"/>
    </row>
    <row r="1596" spans="9:9" x14ac:dyDescent="0.2">
      <c r="I1596" s="263"/>
    </row>
    <row r="1597" spans="9:9" x14ac:dyDescent="0.2">
      <c r="I1597" s="263"/>
    </row>
    <row r="1598" spans="9:9" x14ac:dyDescent="0.2">
      <c r="I1598" s="263"/>
    </row>
    <row r="1599" spans="9:9" x14ac:dyDescent="0.2">
      <c r="I1599" s="263"/>
    </row>
    <row r="1600" spans="9:9" x14ac:dyDescent="0.2">
      <c r="I1600" s="263"/>
    </row>
    <row r="1601" spans="9:9" x14ac:dyDescent="0.2">
      <c r="I1601" s="263"/>
    </row>
    <row r="1602" spans="9:9" x14ac:dyDescent="0.2">
      <c r="I1602" s="263"/>
    </row>
    <row r="1603" spans="9:9" x14ac:dyDescent="0.2">
      <c r="I1603" s="263"/>
    </row>
    <row r="1604" spans="9:9" x14ac:dyDescent="0.2">
      <c r="I1604" s="263"/>
    </row>
    <row r="1605" spans="9:9" x14ac:dyDescent="0.2">
      <c r="I1605" s="263"/>
    </row>
    <row r="1606" spans="9:9" x14ac:dyDescent="0.2">
      <c r="I1606" s="263"/>
    </row>
    <row r="1607" spans="9:9" x14ac:dyDescent="0.2">
      <c r="I1607" s="263"/>
    </row>
    <row r="1608" spans="9:9" x14ac:dyDescent="0.2">
      <c r="I1608" s="263"/>
    </row>
    <row r="1609" spans="9:9" x14ac:dyDescent="0.2">
      <c r="I1609" s="263"/>
    </row>
    <row r="1610" spans="9:9" x14ac:dyDescent="0.2">
      <c r="I1610" s="263"/>
    </row>
    <row r="1611" spans="9:9" x14ac:dyDescent="0.2">
      <c r="I1611" s="263"/>
    </row>
    <row r="1612" spans="9:9" x14ac:dyDescent="0.2">
      <c r="I1612" s="263"/>
    </row>
    <row r="1613" spans="9:9" x14ac:dyDescent="0.2">
      <c r="I1613" s="263"/>
    </row>
    <row r="1614" spans="9:9" x14ac:dyDescent="0.2">
      <c r="I1614" s="263"/>
    </row>
    <row r="1615" spans="9:9" x14ac:dyDescent="0.2">
      <c r="I1615" s="263"/>
    </row>
    <row r="1616" spans="9:9" x14ac:dyDescent="0.2">
      <c r="I1616" s="263"/>
    </row>
    <row r="1617" spans="9:9" x14ac:dyDescent="0.2">
      <c r="I1617" s="263"/>
    </row>
    <row r="1618" spans="9:9" x14ac:dyDescent="0.2">
      <c r="I1618" s="263"/>
    </row>
    <row r="1619" spans="9:9" x14ac:dyDescent="0.2">
      <c r="I1619" s="263"/>
    </row>
    <row r="1620" spans="9:9" x14ac:dyDescent="0.2">
      <c r="I1620" s="263"/>
    </row>
    <row r="1621" spans="9:9" x14ac:dyDescent="0.2">
      <c r="I1621" s="263"/>
    </row>
    <row r="1622" spans="9:9" x14ac:dyDescent="0.2">
      <c r="I1622" s="263"/>
    </row>
    <row r="1623" spans="9:9" x14ac:dyDescent="0.2">
      <c r="I1623" s="263"/>
    </row>
    <row r="1624" spans="9:9" x14ac:dyDescent="0.2">
      <c r="I1624" s="263"/>
    </row>
    <row r="1625" spans="9:9" x14ac:dyDescent="0.2">
      <c r="I1625" s="263"/>
    </row>
    <row r="1626" spans="9:9" x14ac:dyDescent="0.2">
      <c r="I1626" s="263"/>
    </row>
    <row r="1627" spans="9:9" x14ac:dyDescent="0.2">
      <c r="I1627" s="263"/>
    </row>
    <row r="1628" spans="9:9" x14ac:dyDescent="0.2">
      <c r="I1628" s="263"/>
    </row>
    <row r="1629" spans="9:9" x14ac:dyDescent="0.2">
      <c r="I1629" s="263"/>
    </row>
    <row r="1630" spans="9:9" x14ac:dyDescent="0.2">
      <c r="I1630" s="263"/>
    </row>
    <row r="1631" spans="9:9" x14ac:dyDescent="0.2">
      <c r="I1631" s="263"/>
    </row>
    <row r="1632" spans="9:9" x14ac:dyDescent="0.2">
      <c r="I1632" s="263"/>
    </row>
    <row r="1633" spans="9:9" x14ac:dyDescent="0.2">
      <c r="I1633" s="263"/>
    </row>
    <row r="1634" spans="9:9" x14ac:dyDescent="0.2">
      <c r="I1634" s="263"/>
    </row>
    <row r="1635" spans="9:9" x14ac:dyDescent="0.2">
      <c r="I1635" s="263"/>
    </row>
    <row r="1636" spans="9:9" x14ac:dyDescent="0.2">
      <c r="I1636" s="263"/>
    </row>
    <row r="1637" spans="9:9" x14ac:dyDescent="0.2">
      <c r="I1637" s="263"/>
    </row>
    <row r="1638" spans="9:9" x14ac:dyDescent="0.2">
      <c r="I1638" s="263"/>
    </row>
    <row r="1639" spans="9:9" x14ac:dyDescent="0.2">
      <c r="I1639" s="263"/>
    </row>
    <row r="1640" spans="9:9" x14ac:dyDescent="0.2">
      <c r="I1640" s="263"/>
    </row>
    <row r="1641" spans="9:9" x14ac:dyDescent="0.2">
      <c r="I1641" s="263"/>
    </row>
    <row r="1642" spans="9:9" x14ac:dyDescent="0.2">
      <c r="I1642" s="263"/>
    </row>
    <row r="1643" spans="9:9" x14ac:dyDescent="0.2">
      <c r="I1643" s="263"/>
    </row>
    <row r="1644" spans="9:9" x14ac:dyDescent="0.2">
      <c r="I1644" s="263"/>
    </row>
    <row r="1645" spans="9:9" x14ac:dyDescent="0.2">
      <c r="I1645" s="263"/>
    </row>
    <row r="1646" spans="9:9" x14ac:dyDescent="0.2">
      <c r="I1646" s="263"/>
    </row>
    <row r="1647" spans="9:9" x14ac:dyDescent="0.2">
      <c r="I1647" s="263"/>
    </row>
    <row r="1648" spans="9:9" x14ac:dyDescent="0.2">
      <c r="I1648" s="263"/>
    </row>
    <row r="1649" spans="9:9" x14ac:dyDescent="0.2">
      <c r="I1649" s="263"/>
    </row>
    <row r="1650" spans="9:9" x14ac:dyDescent="0.2">
      <c r="I1650" s="263"/>
    </row>
    <row r="1651" spans="9:9" x14ac:dyDescent="0.2">
      <c r="I1651" s="263"/>
    </row>
    <row r="1652" spans="9:9" x14ac:dyDescent="0.2">
      <c r="I1652" s="263"/>
    </row>
    <row r="1653" spans="9:9" x14ac:dyDescent="0.2">
      <c r="I1653" s="263"/>
    </row>
    <row r="1654" spans="9:9" x14ac:dyDescent="0.2">
      <c r="I1654" s="263"/>
    </row>
    <row r="1655" spans="9:9" x14ac:dyDescent="0.2">
      <c r="I1655" s="263"/>
    </row>
    <row r="1656" spans="9:9" x14ac:dyDescent="0.2">
      <c r="I1656" s="263"/>
    </row>
    <row r="1657" spans="9:9" x14ac:dyDescent="0.2">
      <c r="I1657" s="263"/>
    </row>
    <row r="1658" spans="9:9" x14ac:dyDescent="0.2">
      <c r="I1658" s="263"/>
    </row>
    <row r="1659" spans="9:9" x14ac:dyDescent="0.2">
      <c r="I1659" s="263"/>
    </row>
    <row r="1660" spans="9:9" x14ac:dyDescent="0.2">
      <c r="I1660" s="263"/>
    </row>
    <row r="1661" spans="9:9" x14ac:dyDescent="0.2">
      <c r="I1661" s="263"/>
    </row>
    <row r="1662" spans="9:9" x14ac:dyDescent="0.2">
      <c r="I1662" s="263"/>
    </row>
    <row r="1663" spans="9:9" x14ac:dyDescent="0.2">
      <c r="I1663" s="263"/>
    </row>
    <row r="1664" spans="9:9" x14ac:dyDescent="0.2">
      <c r="I1664" s="263"/>
    </row>
    <row r="1665" spans="9:9" x14ac:dyDescent="0.2">
      <c r="I1665" s="263"/>
    </row>
    <row r="1666" spans="9:9" x14ac:dyDescent="0.2">
      <c r="I1666" s="263"/>
    </row>
    <row r="1667" spans="9:9" x14ac:dyDescent="0.2">
      <c r="I1667" s="263"/>
    </row>
    <row r="1668" spans="9:9" x14ac:dyDescent="0.2">
      <c r="I1668" s="263"/>
    </row>
  </sheetData>
  <autoFilter ref="A3:H463" xr:uid="{00000000-0009-0000-0000-000022000000}"/>
  <mergeCells count="6">
    <mergeCell ref="F476:H476"/>
    <mergeCell ref="F477:H477"/>
    <mergeCell ref="F478:H478"/>
    <mergeCell ref="F473:H473"/>
    <mergeCell ref="F474:H474"/>
    <mergeCell ref="F475:H475"/>
  </mergeCells>
  <pageMargins left="0.23622047244094491" right="0.23622047244094491" top="0.74803149606299213" bottom="0.74803149606299213" header="0" footer="0"/>
  <pageSetup paperSize="9" scale="75" fitToHeight="0" orientation="landscape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tabColor rgb="FF00B0F0"/>
    <pageSetUpPr fitToPage="1"/>
  </sheetPr>
  <dimension ref="A1:I1018"/>
  <sheetViews>
    <sheetView workbookViewId="0"/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2.42578125" style="8" customWidth="1"/>
    <col min="4" max="4" width="12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/>
    <row r="2" spans="1:8" ht="15" customHeight="1" x14ac:dyDescent="0.3"/>
    <row r="3" spans="1:8" ht="20.100000000000001" customHeight="1" x14ac:dyDescent="0.3">
      <c r="A3" s="130" t="s">
        <v>285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903"/>
      <c r="C5" s="903"/>
      <c r="D5" s="90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3">
      <c r="A7" s="905" t="s">
        <v>127</v>
      </c>
      <c r="B7" s="906"/>
      <c r="C7" s="906"/>
      <c r="D7" s="907"/>
      <c r="E7" s="1"/>
    </row>
    <row r="8" spans="1:8" ht="15" customHeight="1" x14ac:dyDescent="0.3">
      <c r="A8" s="4" t="s">
        <v>9</v>
      </c>
      <c r="B8" s="24" t="s">
        <v>126</v>
      </c>
      <c r="C8" s="908"/>
      <c r="D8" s="909"/>
      <c r="E8" s="1"/>
    </row>
    <row r="9" spans="1:8" ht="15" customHeight="1" x14ac:dyDescent="0.3">
      <c r="A9" s="4" t="s">
        <v>11</v>
      </c>
      <c r="B9" s="24" t="s">
        <v>50</v>
      </c>
      <c r="C9" s="910" t="s">
        <v>311</v>
      </c>
      <c r="D9" s="909"/>
      <c r="E9" s="1"/>
    </row>
    <row r="10" spans="1:8" ht="26.1" customHeight="1" x14ac:dyDescent="0.3">
      <c r="A10" s="4" t="s">
        <v>12</v>
      </c>
      <c r="B10" s="24" t="s">
        <v>51</v>
      </c>
      <c r="C10" s="911" t="str">
        <f>'DADOS CCT'!G6</f>
        <v>SEAC-DF / SINDISERVIÇOS-DF</v>
      </c>
      <c r="D10" s="912"/>
      <c r="E10" s="1"/>
    </row>
    <row r="11" spans="1:8" ht="15" customHeight="1" x14ac:dyDescent="0.25">
      <c r="A11" s="4" t="s">
        <v>13</v>
      </c>
      <c r="B11" s="24" t="s">
        <v>52</v>
      </c>
      <c r="C11" s="913" t="str">
        <f>'DADOS CCT'!I6</f>
        <v>2025/2026</v>
      </c>
      <c r="D11" s="914"/>
      <c r="E11" s="1"/>
    </row>
    <row r="12" spans="1:8" ht="15" customHeight="1" x14ac:dyDescent="0.25">
      <c r="A12" s="4" t="s">
        <v>14</v>
      </c>
      <c r="B12" s="24" t="s">
        <v>53</v>
      </c>
      <c r="C12" s="910">
        <f>'MAO DE OBRA REF'!C12:D12</f>
        <v>24</v>
      </c>
      <c r="D12" s="915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3">
      <c r="A14" s="916" t="s">
        <v>54</v>
      </c>
      <c r="B14" s="917"/>
      <c r="C14" s="917"/>
      <c r="D14" s="918"/>
      <c r="E14" s="1"/>
    </row>
    <row r="15" spans="1:8" ht="40.35" customHeight="1" x14ac:dyDescent="0.3">
      <c r="A15" s="919" t="s">
        <v>23</v>
      </c>
      <c r="B15" s="907"/>
      <c r="C15" s="282" t="s">
        <v>55</v>
      </c>
      <c r="D15" s="283" t="s">
        <v>56</v>
      </c>
      <c r="E15" s="1"/>
    </row>
    <row r="16" spans="1:8" ht="15" customHeight="1" x14ac:dyDescent="0.25">
      <c r="A16" s="920" t="str">
        <f>'DADOS CCT'!B6</f>
        <v>Encarregado Geral</v>
      </c>
      <c r="B16" s="921"/>
      <c r="C16" s="285" t="s">
        <v>312</v>
      </c>
      <c r="D16" s="29">
        <f>'DADOS CCT'!F6</f>
        <v>1</v>
      </c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3">
      <c r="A20" s="922" t="s">
        <v>130</v>
      </c>
      <c r="B20" s="923"/>
      <c r="C20" s="923"/>
      <c r="D20" s="924"/>
      <c r="E20" s="1"/>
    </row>
    <row r="21" spans="1:5" ht="51" customHeight="1" x14ac:dyDescent="0.25">
      <c r="A21" s="284">
        <v>1</v>
      </c>
      <c r="B21" s="28" t="s">
        <v>131</v>
      </c>
      <c r="C21" s="925" t="str">
        <f>'DADOS CCT'!B6</f>
        <v>Encarregado Geral</v>
      </c>
      <c r="D21" s="926"/>
      <c r="E21" s="1"/>
    </row>
    <row r="22" spans="1:5" ht="30" customHeight="1" x14ac:dyDescent="0.3">
      <c r="A22" s="284">
        <v>2</v>
      </c>
      <c r="B22" s="24" t="s">
        <v>132</v>
      </c>
      <c r="C22" s="911" t="str">
        <f>'DADOS CCT'!C6</f>
        <v>7102-05</v>
      </c>
      <c r="D22" s="927"/>
      <c r="E22" s="1"/>
    </row>
    <row r="23" spans="1:5" ht="30" customHeight="1" x14ac:dyDescent="0.3">
      <c r="A23" s="284">
        <v>3</v>
      </c>
      <c r="B23" s="24" t="s">
        <v>133</v>
      </c>
      <c r="C23" s="928">
        <f>'DADOS CCT'!D6</f>
        <v>0</v>
      </c>
      <c r="D23" s="929"/>
      <c r="E23" s="1"/>
    </row>
    <row r="24" spans="1:5" ht="30" customHeight="1" x14ac:dyDescent="0.3">
      <c r="A24" s="284">
        <v>4</v>
      </c>
      <c r="B24" s="24" t="s">
        <v>134</v>
      </c>
      <c r="C24" s="911" t="str">
        <f>'DADOS CCT'!L6</f>
        <v>Encarregado Geral</v>
      </c>
      <c r="D24" s="927"/>
      <c r="E24" s="1"/>
    </row>
    <row r="25" spans="1:5" ht="30" customHeight="1" x14ac:dyDescent="0.3">
      <c r="A25" s="284">
        <v>5</v>
      </c>
      <c r="B25" s="24" t="s">
        <v>135</v>
      </c>
      <c r="C25" s="930" t="str">
        <f>'DADOS CCT'!J6</f>
        <v>1º de janeiro</v>
      </c>
      <c r="D25" s="927"/>
      <c r="E25" s="1"/>
    </row>
    <row r="26" spans="1:5" ht="30" customHeight="1" x14ac:dyDescent="0.3">
      <c r="A26" s="284">
        <v>6</v>
      </c>
      <c r="B26" s="24" t="s">
        <v>57</v>
      </c>
      <c r="C26" s="911" t="str">
        <f>'DADOS CCT'!P6</f>
        <v>44h semanais, escala 5x2, segunda à sexta-feira</v>
      </c>
      <c r="D26" s="927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3">
      <c r="A28" s="864" t="s">
        <v>24</v>
      </c>
      <c r="B28" s="931"/>
      <c r="C28" s="931"/>
      <c r="D28" s="931"/>
      <c r="E28" s="1"/>
    </row>
    <row r="29" spans="1:5" ht="15" customHeight="1" x14ac:dyDescent="0.25">
      <c r="A29" s="286">
        <v>1</v>
      </c>
      <c r="B29" s="286" t="s">
        <v>58</v>
      </c>
      <c r="C29" s="286"/>
      <c r="D29" s="287" t="s">
        <v>63</v>
      </c>
      <c r="E29" s="1"/>
    </row>
    <row r="30" spans="1:5" ht="15" customHeight="1" x14ac:dyDescent="0.3">
      <c r="A30" s="286" t="s">
        <v>9</v>
      </c>
      <c r="B30" s="25" t="s">
        <v>136</v>
      </c>
      <c r="C30" s="9"/>
      <c r="D30" s="267">
        <f>'DADOS CCT'!D6</f>
        <v>0</v>
      </c>
      <c r="E30" s="266"/>
    </row>
    <row r="31" spans="1:5" ht="15" customHeight="1" x14ac:dyDescent="0.25">
      <c r="A31" s="286" t="s">
        <v>11</v>
      </c>
      <c r="B31" s="25" t="s">
        <v>137</v>
      </c>
      <c r="C31" s="11"/>
      <c r="D31" s="10"/>
      <c r="E31" s="1"/>
    </row>
    <row r="32" spans="1:5" ht="15" customHeight="1" x14ac:dyDescent="0.25">
      <c r="A32" s="286" t="s">
        <v>12</v>
      </c>
      <c r="B32" s="25" t="s">
        <v>138</v>
      </c>
      <c r="C32" s="11"/>
      <c r="D32" s="10"/>
      <c r="E32" s="1"/>
    </row>
    <row r="33" spans="1:5" ht="15" customHeight="1" x14ac:dyDescent="0.25">
      <c r="A33" s="286" t="s">
        <v>13</v>
      </c>
      <c r="B33" s="25" t="s">
        <v>25</v>
      </c>
      <c r="C33" s="9"/>
      <c r="D33" s="10"/>
      <c r="E33" s="1"/>
    </row>
    <row r="34" spans="1:5" ht="15" customHeight="1" x14ac:dyDescent="0.25">
      <c r="A34" s="286" t="s">
        <v>14</v>
      </c>
      <c r="B34" s="25" t="s">
        <v>26</v>
      </c>
      <c r="C34" s="9"/>
      <c r="D34" s="10"/>
      <c r="E34" s="1"/>
    </row>
    <row r="35" spans="1:5" ht="15" customHeight="1" x14ac:dyDescent="0.25">
      <c r="A35" s="286" t="s">
        <v>15</v>
      </c>
      <c r="B35" s="25" t="s">
        <v>27</v>
      </c>
      <c r="C35" s="9"/>
      <c r="D35" s="10"/>
      <c r="E35" s="1"/>
    </row>
    <row r="36" spans="1:5" ht="15" customHeight="1" x14ac:dyDescent="0.25">
      <c r="A36" s="286" t="s">
        <v>16</v>
      </c>
      <c r="B36" s="25" t="s">
        <v>60</v>
      </c>
      <c r="C36" s="9"/>
      <c r="D36" s="10"/>
      <c r="E36" s="1"/>
    </row>
    <row r="37" spans="1:5" ht="15" customHeight="1" x14ac:dyDescent="0.25">
      <c r="A37" s="286" t="s">
        <v>19</v>
      </c>
      <c r="B37" s="25" t="s">
        <v>28</v>
      </c>
      <c r="C37" s="9"/>
      <c r="D37" s="10"/>
      <c r="E37" s="1"/>
    </row>
    <row r="38" spans="1:5" ht="15" customHeight="1" x14ac:dyDescent="0.3">
      <c r="A38" s="937" t="s">
        <v>145</v>
      </c>
      <c r="B38" s="938"/>
      <c r="C38" s="288"/>
      <c r="D38" s="289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3">
      <c r="A40" s="864" t="s">
        <v>29</v>
      </c>
      <c r="B40" s="931"/>
      <c r="C40" s="931"/>
      <c r="D40" s="931"/>
      <c r="E40" s="1"/>
    </row>
    <row r="41" spans="1:5" ht="15" customHeight="1" x14ac:dyDescent="0.3">
      <c r="A41" s="864" t="s">
        <v>61</v>
      </c>
      <c r="B41" s="931"/>
      <c r="C41" s="931"/>
      <c r="D41" s="931"/>
      <c r="E41" s="1"/>
    </row>
    <row r="42" spans="1:5" ht="15" customHeight="1" x14ac:dyDescent="0.25">
      <c r="A42" s="290">
        <v>43832</v>
      </c>
      <c r="B42" s="286" t="s">
        <v>121</v>
      </c>
      <c r="C42" s="286" t="s">
        <v>118</v>
      </c>
      <c r="D42" s="287" t="s">
        <v>63</v>
      </c>
      <c r="E42" s="1"/>
    </row>
    <row r="43" spans="1:5" ht="15" customHeight="1" x14ac:dyDescent="0.25">
      <c r="A43" s="290" t="s">
        <v>9</v>
      </c>
      <c r="B43" s="26" t="s">
        <v>64</v>
      </c>
      <c r="C43" s="21">
        <f>'MAO DE OBRA REF'!C43</f>
        <v>8.3299999999999999E-2</v>
      </c>
      <c r="D43" s="14">
        <f>TRUNC($C43*$D$38,2)</f>
        <v>0</v>
      </c>
      <c r="E43" s="1"/>
    </row>
    <row r="44" spans="1:5" ht="15" customHeight="1" x14ac:dyDescent="0.25">
      <c r="A44" s="290" t="s">
        <v>11</v>
      </c>
      <c r="B44" s="26" t="s">
        <v>65</v>
      </c>
      <c r="C44" s="21">
        <f>'MAO DE OBRA REF'!C44</f>
        <v>0.1111</v>
      </c>
      <c r="D44" s="14">
        <f>TRUNC($C44*$D$38,2)</f>
        <v>0</v>
      </c>
      <c r="E44" s="281"/>
    </row>
    <row r="45" spans="1:5" ht="15" customHeight="1" x14ac:dyDescent="0.3">
      <c r="A45" s="932" t="s">
        <v>66</v>
      </c>
      <c r="B45" s="933"/>
      <c r="C45" s="15">
        <f>SUM(C43:C44)</f>
        <v>0.19439999999999999</v>
      </c>
      <c r="D45" s="12">
        <f>SUM(D43:D44)</f>
        <v>0</v>
      </c>
      <c r="E45" s="1"/>
    </row>
    <row r="46" spans="1:5" ht="15" customHeight="1" x14ac:dyDescent="0.3">
      <c r="A46" s="864"/>
      <c r="B46" s="931"/>
      <c r="C46" s="931"/>
      <c r="D46" s="931"/>
      <c r="E46" s="1"/>
    </row>
    <row r="47" spans="1:5" ht="15" customHeight="1" x14ac:dyDescent="0.3">
      <c r="A47" s="864" t="s">
        <v>30</v>
      </c>
      <c r="B47" s="931"/>
      <c r="C47" s="931"/>
      <c r="D47" s="931"/>
      <c r="E47" s="1"/>
    </row>
    <row r="48" spans="1:5" ht="15" customHeight="1" x14ac:dyDescent="0.25">
      <c r="A48" s="290">
        <v>43863</v>
      </c>
      <c r="B48" s="286" t="s">
        <v>79</v>
      </c>
      <c r="C48" s="286" t="s">
        <v>118</v>
      </c>
      <c r="D48" s="287" t="s">
        <v>63</v>
      </c>
      <c r="E48" s="1"/>
    </row>
    <row r="49" spans="1:5" ht="15" customHeight="1" x14ac:dyDescent="0.25">
      <c r="A49" s="290" t="s">
        <v>9</v>
      </c>
      <c r="B49" s="25" t="s">
        <v>67</v>
      </c>
      <c r="C49" s="11">
        <f>'MAO DE OBRA REF'!C49</f>
        <v>0</v>
      </c>
      <c r="D49" s="10">
        <f t="shared" ref="D49:D56" si="0">TRUNC(($D$38+$D$45)*C49,2)</f>
        <v>0</v>
      </c>
      <c r="E49" s="1"/>
    </row>
    <row r="50" spans="1:5" ht="15" customHeight="1" x14ac:dyDescent="0.25">
      <c r="A50" s="290" t="s">
        <v>11</v>
      </c>
      <c r="B50" s="25" t="s">
        <v>68</v>
      </c>
      <c r="C50" s="11">
        <f>'MAO DE OBRA REF'!C50</f>
        <v>2.5000000000000001E-2</v>
      </c>
      <c r="D50" s="10">
        <f t="shared" si="0"/>
        <v>0</v>
      </c>
      <c r="E50" s="1"/>
    </row>
    <row r="51" spans="1:5" ht="15" customHeight="1" x14ac:dyDescent="0.25">
      <c r="A51" s="290" t="s">
        <v>12</v>
      </c>
      <c r="B51" s="25" t="s">
        <v>69</v>
      </c>
      <c r="C51" s="11">
        <f>'MAO DE OBRA REF'!C51</f>
        <v>0.03</v>
      </c>
      <c r="D51" s="10">
        <f t="shared" si="0"/>
        <v>0</v>
      </c>
      <c r="E51" s="281"/>
    </row>
    <row r="52" spans="1:5" ht="15" customHeight="1" x14ac:dyDescent="0.25">
      <c r="A52" s="290" t="s">
        <v>13</v>
      </c>
      <c r="B52" s="25" t="s">
        <v>139</v>
      </c>
      <c r="C52" s="11">
        <f>'MAO DE OBRA REF'!C52</f>
        <v>1.4999999999999999E-2</v>
      </c>
      <c r="D52" s="10">
        <f t="shared" si="0"/>
        <v>0</v>
      </c>
      <c r="E52" s="1"/>
    </row>
    <row r="53" spans="1:5" ht="15" customHeight="1" x14ac:dyDescent="0.25">
      <c r="A53" s="290" t="s">
        <v>14</v>
      </c>
      <c r="B53" s="25" t="s">
        <v>70</v>
      </c>
      <c r="C53" s="11">
        <f>'MAO DE OBRA REF'!C53</f>
        <v>0.01</v>
      </c>
      <c r="D53" s="10">
        <f t="shared" si="0"/>
        <v>0</v>
      </c>
      <c r="E53" s="1"/>
    </row>
    <row r="54" spans="1:5" ht="15" customHeight="1" x14ac:dyDescent="0.25">
      <c r="A54" s="290" t="s">
        <v>15</v>
      </c>
      <c r="B54" s="25" t="s">
        <v>71</v>
      </c>
      <c r="C54" s="11">
        <f>'MAO DE OBRA REF'!C54</f>
        <v>6.0000000000000001E-3</v>
      </c>
      <c r="D54" s="10">
        <f t="shared" si="0"/>
        <v>0</v>
      </c>
      <c r="E54" s="1"/>
    </row>
    <row r="55" spans="1:5" ht="15" customHeight="1" x14ac:dyDescent="0.25">
      <c r="A55" s="290" t="s">
        <v>16</v>
      </c>
      <c r="B55" s="25" t="s">
        <v>72</v>
      </c>
      <c r="C55" s="11">
        <f>'MAO DE OBRA REF'!C55</f>
        <v>2E-3</v>
      </c>
      <c r="D55" s="10">
        <f t="shared" si="0"/>
        <v>0</v>
      </c>
      <c r="E55" s="1"/>
    </row>
    <row r="56" spans="1:5" ht="15" customHeight="1" x14ac:dyDescent="0.25">
      <c r="A56" s="290" t="s">
        <v>19</v>
      </c>
      <c r="B56" s="25" t="s">
        <v>73</v>
      </c>
      <c r="C56" s="11">
        <f>'MAO DE OBRA REF'!C56</f>
        <v>0.08</v>
      </c>
      <c r="D56" s="10">
        <f t="shared" si="0"/>
        <v>0</v>
      </c>
      <c r="E56" s="1"/>
    </row>
    <row r="57" spans="1:5" ht="15" customHeight="1" x14ac:dyDescent="0.3">
      <c r="A57" s="934" t="s">
        <v>119</v>
      </c>
      <c r="B57" s="935"/>
      <c r="C57" s="15">
        <f>SUM(C49:C56)</f>
        <v>0.16800000000000001</v>
      </c>
      <c r="D57" s="12">
        <f t="shared" ref="D57" si="1">SUM(D49:D56)</f>
        <v>0</v>
      </c>
      <c r="E57" s="1"/>
    </row>
    <row r="58" spans="1:5" ht="15" customHeight="1" x14ac:dyDescent="0.3">
      <c r="A58" s="864"/>
      <c r="B58" s="931"/>
      <c r="C58" s="931"/>
      <c r="D58" s="931"/>
      <c r="E58" s="1"/>
    </row>
    <row r="59" spans="1:5" ht="15" customHeight="1" x14ac:dyDescent="0.3">
      <c r="A59" s="864" t="s">
        <v>74</v>
      </c>
      <c r="B59" s="931"/>
      <c r="C59" s="931"/>
      <c r="D59" s="931"/>
      <c r="E59" s="1"/>
    </row>
    <row r="60" spans="1:5" ht="15" customHeight="1" x14ac:dyDescent="0.25">
      <c r="A60" s="290">
        <v>43892</v>
      </c>
      <c r="B60" s="286" t="s">
        <v>34</v>
      </c>
      <c r="C60" s="286" t="s">
        <v>75</v>
      </c>
      <c r="D60" s="287" t="s">
        <v>59</v>
      </c>
      <c r="E60" s="1"/>
    </row>
    <row r="61" spans="1:5" ht="15" customHeight="1" x14ac:dyDescent="0.25">
      <c r="A61" s="290" t="s">
        <v>9</v>
      </c>
      <c r="B61" s="25" t="s">
        <v>10</v>
      </c>
      <c r="C61" s="131">
        <f>'DADOS CCT'!C25</f>
        <v>5.5</v>
      </c>
      <c r="D61" s="10">
        <f>TRUNC(IF($C$61*2*15.22-D30*0.06*0.7254&gt;0,$C$61*2*15.22-D30*0.06*0.7254,),2)</f>
        <v>167.42</v>
      </c>
      <c r="E61" s="1"/>
    </row>
    <row r="62" spans="1:5" ht="15" customHeight="1" x14ac:dyDescent="0.25">
      <c r="A62" s="290" t="s">
        <v>11</v>
      </c>
      <c r="B62" s="25" t="s">
        <v>140</v>
      </c>
      <c r="C62" s="131">
        <f>'DADOS CCT'!Q6</f>
        <v>0</v>
      </c>
      <c r="D62" s="10">
        <f>TRUNC(C62*15.22,2)</f>
        <v>0</v>
      </c>
      <c r="E62" s="1"/>
    </row>
    <row r="63" spans="1:5" ht="15" customHeight="1" x14ac:dyDescent="0.25">
      <c r="A63" s="290" t="s">
        <v>12</v>
      </c>
      <c r="B63" s="25" t="s">
        <v>141</v>
      </c>
      <c r="C63" s="131">
        <f>'DADOS CCT'!S6</f>
        <v>0</v>
      </c>
      <c r="D63" s="10">
        <f t="shared" ref="D63:D65" si="2">C63</f>
        <v>0</v>
      </c>
      <c r="E63" s="1"/>
    </row>
    <row r="64" spans="1:5" ht="15" customHeight="1" x14ac:dyDescent="0.25">
      <c r="A64" s="290" t="s">
        <v>13</v>
      </c>
      <c r="B64" s="25" t="s">
        <v>104</v>
      </c>
      <c r="C64" s="131">
        <f>'DADOS CCT'!T6</f>
        <v>0</v>
      </c>
      <c r="D64" s="10">
        <f t="shared" si="2"/>
        <v>0</v>
      </c>
      <c r="E64" s="1"/>
    </row>
    <row r="65" spans="1:7" ht="15" customHeight="1" x14ac:dyDescent="0.25">
      <c r="A65" s="290" t="s">
        <v>14</v>
      </c>
      <c r="B65" s="25" t="s">
        <v>142</v>
      </c>
      <c r="C65" s="131">
        <f>'DADOS CCT'!U6</f>
        <v>0</v>
      </c>
      <c r="D65" s="10">
        <f t="shared" si="2"/>
        <v>0</v>
      </c>
      <c r="E65" s="1"/>
    </row>
    <row r="66" spans="1:7" ht="15" customHeight="1" x14ac:dyDescent="0.25">
      <c r="A66" s="290" t="s">
        <v>15</v>
      </c>
      <c r="B66" s="25" t="s">
        <v>117</v>
      </c>
      <c r="C66" s="131">
        <f>'DADOS CCT'!W6</f>
        <v>0</v>
      </c>
      <c r="D66" s="10">
        <f>C66/12</f>
        <v>0</v>
      </c>
      <c r="E66" s="1"/>
    </row>
    <row r="67" spans="1:7" ht="15" customHeight="1" x14ac:dyDescent="0.25">
      <c r="A67" s="290" t="s">
        <v>16</v>
      </c>
      <c r="B67" s="25" t="s">
        <v>28</v>
      </c>
      <c r="C67" s="131"/>
      <c r="D67" s="10">
        <f>TRUNC(C67,2)</f>
        <v>0</v>
      </c>
      <c r="E67" s="1"/>
    </row>
    <row r="68" spans="1:7" ht="15" customHeight="1" x14ac:dyDescent="0.25">
      <c r="A68" s="934" t="s">
        <v>76</v>
      </c>
      <c r="B68" s="936"/>
      <c r="C68" s="15"/>
      <c r="D68" s="16">
        <f>SUM(D61:D67)</f>
        <v>167.42</v>
      </c>
      <c r="E68" s="1"/>
    </row>
    <row r="69" spans="1:7" ht="15" customHeight="1" x14ac:dyDescent="0.3">
      <c r="A69" s="864"/>
      <c r="B69" s="931"/>
      <c r="C69" s="931"/>
      <c r="D69" s="931"/>
      <c r="E69" s="1"/>
    </row>
    <row r="70" spans="1:7" ht="15" customHeight="1" x14ac:dyDescent="0.3">
      <c r="A70" s="864" t="s">
        <v>77</v>
      </c>
      <c r="B70" s="931"/>
      <c r="C70" s="931"/>
      <c r="D70" s="931"/>
      <c r="E70" s="1"/>
    </row>
    <row r="71" spans="1:7" ht="15" customHeight="1" x14ac:dyDescent="0.25">
      <c r="A71" s="291">
        <v>2</v>
      </c>
      <c r="B71" s="291" t="s">
        <v>78</v>
      </c>
      <c r="C71" s="286" t="s">
        <v>118</v>
      </c>
      <c r="D71" s="286" t="s">
        <v>63</v>
      </c>
      <c r="E71" s="1"/>
    </row>
    <row r="72" spans="1:7" ht="15" customHeight="1" x14ac:dyDescent="0.25">
      <c r="A72" s="291" t="s">
        <v>31</v>
      </c>
      <c r="B72" s="26" t="s">
        <v>62</v>
      </c>
      <c r="C72" s="21">
        <f>'MAO DE OBRA REF'!C72</f>
        <v>0.19439999999999999</v>
      </c>
      <c r="D72" s="14">
        <f>D45</f>
        <v>0</v>
      </c>
      <c r="E72" s="1"/>
    </row>
    <row r="73" spans="1:7" ht="15" customHeight="1" x14ac:dyDescent="0.25">
      <c r="A73" s="291" t="s">
        <v>32</v>
      </c>
      <c r="B73" s="26" t="s">
        <v>79</v>
      </c>
      <c r="C73" s="21">
        <f>'MAO DE OBRA REF'!C73</f>
        <v>0.16800000000000001</v>
      </c>
      <c r="D73" s="14">
        <f>D57</f>
        <v>0</v>
      </c>
      <c r="E73" s="1"/>
    </row>
    <row r="74" spans="1:7" ht="15" customHeight="1" x14ac:dyDescent="0.25">
      <c r="A74" s="291" t="s">
        <v>33</v>
      </c>
      <c r="B74" s="26" t="s">
        <v>34</v>
      </c>
      <c r="C74" s="13"/>
      <c r="D74" s="14">
        <f>D68</f>
        <v>167.42</v>
      </c>
      <c r="E74" s="1"/>
    </row>
    <row r="75" spans="1:7" ht="15" customHeight="1" x14ac:dyDescent="0.3">
      <c r="A75" s="937" t="s">
        <v>144</v>
      </c>
      <c r="B75" s="938"/>
      <c r="C75" s="296">
        <f>SUM(C72:C74)</f>
        <v>0.3624</v>
      </c>
      <c r="D75" s="297">
        <f>SUM(D72:D74)</f>
        <v>167.42</v>
      </c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3">
      <c r="A77" s="864" t="s">
        <v>35</v>
      </c>
      <c r="B77" s="931"/>
      <c r="C77" s="931"/>
      <c r="D77" s="931"/>
      <c r="E77" s="1"/>
    </row>
    <row r="78" spans="1:7" ht="15" customHeight="1" x14ac:dyDescent="0.25">
      <c r="A78" s="286">
        <v>3</v>
      </c>
      <c r="B78" s="286" t="s">
        <v>80</v>
      </c>
      <c r="C78" s="286" t="s">
        <v>118</v>
      </c>
      <c r="D78" s="287" t="s">
        <v>59</v>
      </c>
      <c r="E78" s="1"/>
    </row>
    <row r="79" spans="1:7" ht="15" customHeight="1" x14ac:dyDescent="0.25">
      <c r="A79" s="286" t="s">
        <v>9</v>
      </c>
      <c r="B79" s="27" t="s">
        <v>81</v>
      </c>
      <c r="C79" s="11">
        <f>'MAO DE OBRA REF'!C79</f>
        <v>4.5999999999999999E-3</v>
      </c>
      <c r="D79" s="10">
        <f>TRUNC(($D$38)*C79,2)</f>
        <v>0</v>
      </c>
      <c r="E79" s="304"/>
      <c r="F79" s="1"/>
      <c r="G79" s="1"/>
    </row>
    <row r="80" spans="1:7" ht="15" customHeight="1" x14ac:dyDescent="0.25">
      <c r="A80" s="286" t="s">
        <v>11</v>
      </c>
      <c r="B80" s="27" t="s">
        <v>20</v>
      </c>
      <c r="C80" s="11">
        <f>'MAO DE OBRA REF'!C80</f>
        <v>4.0000000000000002E-4</v>
      </c>
      <c r="D80" s="10">
        <f>TRUNC(($D$38)*C80,2)</f>
        <v>0</v>
      </c>
      <c r="E80" s="302"/>
      <c r="F80" s="1"/>
      <c r="G80" s="1"/>
    </row>
    <row r="81" spans="1:7" ht="15" customHeight="1" x14ac:dyDescent="0.25">
      <c r="A81" s="286" t="s">
        <v>12</v>
      </c>
      <c r="B81" s="27" t="s">
        <v>82</v>
      </c>
      <c r="C81" s="11">
        <f>'MAO DE OBRA REF'!C81</f>
        <v>0.02</v>
      </c>
      <c r="D81" s="10">
        <f>TRUNC(($D$38)*C81,2)</f>
        <v>0</v>
      </c>
      <c r="E81" s="302"/>
      <c r="F81" s="1"/>
      <c r="G81" s="1"/>
    </row>
    <row r="82" spans="1:7" ht="15" customHeight="1" x14ac:dyDescent="0.25">
      <c r="A82" s="286" t="s">
        <v>13</v>
      </c>
      <c r="B82" s="27" t="s">
        <v>21</v>
      </c>
      <c r="C82" s="11">
        <f>'MAO DE OBRA REF'!C82</f>
        <v>1.9400000000000001E-2</v>
      </c>
      <c r="D82" s="10">
        <f>TRUNC($D$38*C82,2)</f>
        <v>0</v>
      </c>
      <c r="E82" s="304"/>
      <c r="F82" s="1"/>
      <c r="G82" s="1"/>
    </row>
    <row r="83" spans="1:7" ht="25.7" customHeight="1" x14ac:dyDescent="0.25">
      <c r="A83" s="286" t="s">
        <v>14</v>
      </c>
      <c r="B83" s="27" t="s">
        <v>123</v>
      </c>
      <c r="C83" s="11">
        <f>'MAO DE OBRA REF'!C83</f>
        <v>3.3E-3</v>
      </c>
      <c r="D83" s="10">
        <f>TRUNC($D$38*C83,2)</f>
        <v>0</v>
      </c>
      <c r="E83" s="302"/>
      <c r="F83" s="1"/>
      <c r="G83" s="1"/>
    </row>
    <row r="84" spans="1:7" ht="15" customHeight="1" x14ac:dyDescent="0.25">
      <c r="A84" s="286" t="s">
        <v>15</v>
      </c>
      <c r="B84" s="27" t="s">
        <v>83</v>
      </c>
      <c r="C84" s="11">
        <f>'MAO DE OBRA REF'!C84</f>
        <v>0.02</v>
      </c>
      <c r="D84" s="10">
        <f>TRUNC($D$38*C84,2)</f>
        <v>0</v>
      </c>
      <c r="E84" s="302"/>
      <c r="F84" s="1"/>
      <c r="G84" s="1"/>
    </row>
    <row r="85" spans="1:7" ht="15" customHeight="1" x14ac:dyDescent="0.3">
      <c r="A85" s="937" t="s">
        <v>143</v>
      </c>
      <c r="B85" s="938"/>
      <c r="C85" s="296">
        <f t="shared" ref="C85:D85" si="3">SUM(C79:C84)</f>
        <v>6.7699999999999996E-2</v>
      </c>
      <c r="D85" s="289">
        <f t="shared" si="3"/>
        <v>0</v>
      </c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3">
      <c r="A87" s="864" t="s">
        <v>84</v>
      </c>
      <c r="B87" s="931"/>
      <c r="C87" s="931"/>
      <c r="D87" s="931"/>
      <c r="E87" s="1"/>
    </row>
    <row r="88" spans="1:7" ht="15" customHeight="1" x14ac:dyDescent="0.3">
      <c r="A88" s="864" t="s">
        <v>85</v>
      </c>
      <c r="B88" s="931"/>
      <c r="C88" s="931"/>
      <c r="D88" s="931"/>
      <c r="E88" s="1"/>
    </row>
    <row r="89" spans="1:7" ht="15" customHeight="1" x14ac:dyDescent="0.25">
      <c r="A89" s="290">
        <v>43834</v>
      </c>
      <c r="B89" s="292" t="s">
        <v>39</v>
      </c>
      <c r="C89" s="286" t="s">
        <v>118</v>
      </c>
      <c r="D89" s="287" t="s">
        <v>59</v>
      </c>
      <c r="E89" s="1"/>
    </row>
    <row r="90" spans="1:7" ht="15" customHeight="1" x14ac:dyDescent="0.25">
      <c r="A90" s="286" t="s">
        <v>9</v>
      </c>
      <c r="B90" s="26" t="s">
        <v>86</v>
      </c>
      <c r="C90" s="11">
        <f>'MAO DE OBRA REF'!C90</f>
        <v>0</v>
      </c>
      <c r="D90" s="10">
        <f t="shared" ref="D90:D95" si="4">TRUNC($D$38*C90,2)</f>
        <v>0</v>
      </c>
      <c r="E90" s="1"/>
    </row>
    <row r="91" spans="1:7" ht="15" customHeight="1" x14ac:dyDescent="0.25">
      <c r="A91" s="286" t="s">
        <v>11</v>
      </c>
      <c r="B91" s="26" t="s">
        <v>87</v>
      </c>
      <c r="C91" s="11">
        <f>'MAO DE OBRA REF'!C91</f>
        <v>2.8E-3</v>
      </c>
      <c r="D91" s="10">
        <f t="shared" si="4"/>
        <v>0</v>
      </c>
      <c r="E91" s="1"/>
    </row>
    <row r="92" spans="1:7" ht="15" customHeight="1" x14ac:dyDescent="0.25">
      <c r="A92" s="286" t="s">
        <v>12</v>
      </c>
      <c r="B92" s="26" t="s">
        <v>88</v>
      </c>
      <c r="C92" s="11">
        <f>'MAO DE OBRA REF'!C92</f>
        <v>2.0000000000000001E-4</v>
      </c>
      <c r="D92" s="10">
        <f t="shared" si="4"/>
        <v>0</v>
      </c>
      <c r="E92" s="1"/>
    </row>
    <row r="93" spans="1:7" ht="15" customHeight="1" x14ac:dyDescent="0.25">
      <c r="A93" s="286" t="s">
        <v>13</v>
      </c>
      <c r="B93" s="26" t="s">
        <v>89</v>
      </c>
      <c r="C93" s="11">
        <f>'MAO DE OBRA REF'!C93</f>
        <v>3.3E-3</v>
      </c>
      <c r="D93" s="10">
        <f t="shared" si="4"/>
        <v>0</v>
      </c>
      <c r="E93" s="1"/>
    </row>
    <row r="94" spans="1:7" ht="15" customHeight="1" x14ac:dyDescent="0.25">
      <c r="A94" s="286" t="s">
        <v>14</v>
      </c>
      <c r="B94" s="26" t="s">
        <v>90</v>
      </c>
      <c r="C94" s="11">
        <f>'MAO DE OBRA REF'!C94</f>
        <v>2E-3</v>
      </c>
      <c r="D94" s="10">
        <f t="shared" si="4"/>
        <v>0</v>
      </c>
      <c r="E94" s="1"/>
    </row>
    <row r="95" spans="1:7" ht="15" customHeight="1" x14ac:dyDescent="0.25">
      <c r="A95" s="286" t="s">
        <v>15</v>
      </c>
      <c r="B95" s="26" t="s">
        <v>161</v>
      </c>
      <c r="C95" s="11">
        <f>'MAO DE OBRA REF'!C95</f>
        <v>1.3899999999999999E-2</v>
      </c>
      <c r="D95" s="10">
        <f t="shared" si="4"/>
        <v>0</v>
      </c>
      <c r="E95" s="1"/>
    </row>
    <row r="96" spans="1:7" ht="15" customHeight="1" x14ac:dyDescent="0.25">
      <c r="A96" s="939" t="s">
        <v>162</v>
      </c>
      <c r="B96" s="939"/>
      <c r="C96" s="132">
        <f>'MAO DE OBRA REF'!C96</f>
        <v>2.2200000000000001E-2</v>
      </c>
      <c r="D96" s="32"/>
      <c r="E96" s="1"/>
    </row>
    <row r="97" spans="1:5" ht="15" customHeight="1" x14ac:dyDescent="0.25">
      <c r="A97" s="286" t="s">
        <v>16</v>
      </c>
      <c r="B97" s="26" t="s">
        <v>313</v>
      </c>
      <c r="C97" s="11">
        <f>'MAO DE OBRA REF'!C97</f>
        <v>3.8999999999999998E-3</v>
      </c>
      <c r="D97" s="10">
        <f>TRUNC($D$38*C97,2)</f>
        <v>0</v>
      </c>
      <c r="E97" s="1"/>
    </row>
    <row r="98" spans="1:5" ht="15" customHeight="1" x14ac:dyDescent="0.25">
      <c r="A98" s="939" t="s">
        <v>163</v>
      </c>
      <c r="B98" s="939"/>
      <c r="C98" s="132">
        <f>'MAO DE OBRA REF'!C98</f>
        <v>2.6100000000000002E-2</v>
      </c>
      <c r="D98" s="32"/>
      <c r="E98" s="1"/>
    </row>
    <row r="99" spans="1:5" ht="15" customHeight="1" x14ac:dyDescent="0.25">
      <c r="A99" s="286" t="s">
        <v>19</v>
      </c>
      <c r="B99" s="26" t="s">
        <v>164</v>
      </c>
      <c r="C99" s="11">
        <f>'MAO DE OBRA REF'!C99</f>
        <v>3.7000000000000002E-3</v>
      </c>
      <c r="D99" s="10">
        <f>TRUNC($D$38*C99,2)</f>
        <v>0</v>
      </c>
      <c r="E99" s="1"/>
    </row>
    <row r="100" spans="1:5" ht="15" customHeight="1" x14ac:dyDescent="0.3">
      <c r="A100" s="940" t="s">
        <v>91</v>
      </c>
      <c r="B100" s="941"/>
      <c r="C100" s="133">
        <f>'MAO DE OBRA REF'!C100</f>
        <v>2.98E-2</v>
      </c>
      <c r="D100" s="134">
        <f>SUM(D90:D99)</f>
        <v>0</v>
      </c>
      <c r="E100" s="1"/>
    </row>
    <row r="101" spans="1:5" ht="15" customHeight="1" x14ac:dyDescent="0.3">
      <c r="A101" s="864"/>
      <c r="B101" s="931"/>
      <c r="C101" s="931"/>
      <c r="D101" s="931"/>
      <c r="E101" s="1"/>
    </row>
    <row r="102" spans="1:5" ht="15" customHeight="1" x14ac:dyDescent="0.3">
      <c r="A102" s="864" t="s">
        <v>92</v>
      </c>
      <c r="B102" s="931"/>
      <c r="C102" s="931"/>
      <c r="D102" s="931"/>
      <c r="E102" s="1"/>
    </row>
    <row r="103" spans="1:5" ht="15" customHeight="1" x14ac:dyDescent="0.25">
      <c r="A103" s="290">
        <v>43865</v>
      </c>
      <c r="B103" s="292" t="s">
        <v>41</v>
      </c>
      <c r="C103" s="286" t="s">
        <v>118</v>
      </c>
      <c r="D103" s="287" t="s">
        <v>63</v>
      </c>
      <c r="E103" s="1"/>
    </row>
    <row r="104" spans="1:5" ht="15" customHeight="1" x14ac:dyDescent="0.25">
      <c r="A104" s="286" t="s">
        <v>9</v>
      </c>
      <c r="B104" s="26" t="s">
        <v>37</v>
      </c>
      <c r="C104" s="11">
        <f>'MAO DE OBRA REF'!C104</f>
        <v>0</v>
      </c>
      <c r="D104" s="14">
        <v>0</v>
      </c>
      <c r="E104" s="1"/>
    </row>
    <row r="105" spans="1:5" ht="15" customHeight="1" x14ac:dyDescent="0.3">
      <c r="A105" s="934" t="s">
        <v>93</v>
      </c>
      <c r="B105" s="935"/>
      <c r="C105" s="133">
        <f>'MAO DE OBRA REF'!C105</f>
        <v>0</v>
      </c>
      <c r="D105" s="17">
        <f t="shared" ref="D105" si="5">D104</f>
        <v>0</v>
      </c>
      <c r="E105" s="1"/>
    </row>
    <row r="106" spans="1:5" ht="15" customHeight="1" x14ac:dyDescent="0.3">
      <c r="A106" s="864"/>
      <c r="B106" s="931"/>
      <c r="C106" s="931"/>
      <c r="D106" s="931"/>
      <c r="E106" s="1"/>
    </row>
    <row r="107" spans="1:5" ht="15" customHeight="1" x14ac:dyDescent="0.3">
      <c r="A107" s="864" t="s">
        <v>94</v>
      </c>
      <c r="B107" s="931"/>
      <c r="C107" s="931"/>
      <c r="D107" s="931"/>
      <c r="E107" s="1"/>
    </row>
    <row r="108" spans="1:5" ht="15" customHeight="1" x14ac:dyDescent="0.25">
      <c r="A108" s="293">
        <v>4</v>
      </c>
      <c r="B108" s="292" t="s">
        <v>95</v>
      </c>
      <c r="C108" s="286" t="s">
        <v>118</v>
      </c>
      <c r="D108" s="287" t="s">
        <v>63</v>
      </c>
      <c r="E108" s="1"/>
    </row>
    <row r="109" spans="1:5" ht="15" customHeight="1" x14ac:dyDescent="0.3">
      <c r="A109" s="293" t="s">
        <v>38</v>
      </c>
      <c r="B109" s="26" t="s">
        <v>39</v>
      </c>
      <c r="C109" s="135">
        <f>'MAO DE OBRA REF'!C109</f>
        <v>2.98E-2</v>
      </c>
      <c r="D109" s="14">
        <f>D100</f>
        <v>0</v>
      </c>
      <c r="E109" s="1"/>
    </row>
    <row r="110" spans="1:5" ht="15" customHeight="1" x14ac:dyDescent="0.3">
      <c r="A110" s="293" t="s">
        <v>40</v>
      </c>
      <c r="B110" s="26" t="s">
        <v>41</v>
      </c>
      <c r="C110" s="135">
        <f>'MAO DE OBRA REF'!C110</f>
        <v>0</v>
      </c>
      <c r="D110" s="14">
        <f>D105</f>
        <v>0</v>
      </c>
      <c r="E110" s="1"/>
    </row>
    <row r="111" spans="1:5" ht="15" customHeight="1" x14ac:dyDescent="0.3">
      <c r="A111" s="136" t="s">
        <v>146</v>
      </c>
      <c r="B111" s="298"/>
      <c r="C111" s="299">
        <f>'MAO DE OBRA REF'!C111</f>
        <v>2.98E-2</v>
      </c>
      <c r="D111" s="297">
        <f>SUM(D109:D110)</f>
        <v>0</v>
      </c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3">
      <c r="A113" s="864" t="s">
        <v>42</v>
      </c>
      <c r="B113" s="931"/>
      <c r="C113" s="931"/>
      <c r="D113" s="931"/>
      <c r="E113" s="1"/>
    </row>
    <row r="114" spans="1:9" ht="15" customHeight="1" x14ac:dyDescent="0.25">
      <c r="A114" s="286">
        <v>5</v>
      </c>
      <c r="B114" s="292" t="s">
        <v>96</v>
      </c>
      <c r="C114" s="294"/>
      <c r="D114" s="287" t="s">
        <v>59</v>
      </c>
      <c r="E114" s="1"/>
    </row>
    <row r="115" spans="1:9" ht="15" customHeight="1" x14ac:dyDescent="0.25">
      <c r="A115" s="286" t="s">
        <v>9</v>
      </c>
      <c r="B115" s="25" t="s">
        <v>17</v>
      </c>
      <c r="C115" s="131">
        <f>'DADOS CCT'!Z6</f>
        <v>0</v>
      </c>
      <c r="D115" s="20">
        <f>C115</f>
        <v>0</v>
      </c>
      <c r="E115" s="1"/>
    </row>
    <row r="116" spans="1:9" ht="15" customHeight="1" x14ac:dyDescent="0.25">
      <c r="A116" s="286" t="s">
        <v>11</v>
      </c>
      <c r="B116" s="25" t="s">
        <v>18</v>
      </c>
      <c r="C116" s="131">
        <f>'DADOS CCT'!Y6</f>
        <v>0</v>
      </c>
      <c r="D116" s="20">
        <f>C116</f>
        <v>0</v>
      </c>
      <c r="E116" s="1"/>
    </row>
    <row r="117" spans="1:9" ht="15" customHeight="1" x14ac:dyDescent="0.25">
      <c r="A117" s="286" t="s">
        <v>12</v>
      </c>
      <c r="B117" s="25" t="s">
        <v>314</v>
      </c>
      <c r="C117" s="131">
        <f>'DADOS CCT'!AA6</f>
        <v>0</v>
      </c>
      <c r="D117" s="20">
        <f>C117</f>
        <v>0</v>
      </c>
      <c r="E117" s="1"/>
    </row>
    <row r="118" spans="1:9" ht="15" customHeight="1" x14ac:dyDescent="0.25">
      <c r="A118" s="286" t="s">
        <v>13</v>
      </c>
      <c r="B118" s="27" t="s">
        <v>149</v>
      </c>
      <c r="C118" s="131">
        <f>'DADOS CCT'!X6</f>
        <v>0</v>
      </c>
      <c r="D118" s="20">
        <f>C118</f>
        <v>0</v>
      </c>
      <c r="E118" s="1"/>
    </row>
    <row r="119" spans="1:9" ht="15" customHeight="1" x14ac:dyDescent="0.3">
      <c r="A119" s="286" t="s">
        <v>14</v>
      </c>
      <c r="B119" s="49" t="s">
        <v>224</v>
      </c>
      <c r="C119" s="49"/>
      <c r="D119" s="49"/>
      <c r="E119" s="1"/>
    </row>
    <row r="120" spans="1:9" ht="15" customHeight="1" x14ac:dyDescent="0.25">
      <c r="A120" s="937" t="s">
        <v>148</v>
      </c>
      <c r="B120" s="937"/>
      <c r="C120" s="937"/>
      <c r="D120" s="297">
        <f>SUM(D115:D118)</f>
        <v>0</v>
      </c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3">
      <c r="A122" s="864" t="s">
        <v>43</v>
      </c>
      <c r="B122" s="931"/>
      <c r="C122" s="931"/>
      <c r="D122" s="931"/>
      <c r="E122" s="1"/>
    </row>
    <row r="123" spans="1:9" ht="15" customHeight="1" x14ac:dyDescent="0.25">
      <c r="A123" s="286">
        <v>6</v>
      </c>
      <c r="B123" s="292" t="s">
        <v>97</v>
      </c>
      <c r="C123" s="286" t="s">
        <v>118</v>
      </c>
      <c r="D123" s="287" t="s">
        <v>59</v>
      </c>
      <c r="E123" s="1"/>
    </row>
    <row r="124" spans="1:9" ht="15" customHeight="1" x14ac:dyDescent="0.25">
      <c r="A124" s="286" t="s">
        <v>9</v>
      </c>
      <c r="B124" s="27" t="s">
        <v>150</v>
      </c>
      <c r="C124" s="11">
        <f>'MAO DE OBRA REF'!C124</f>
        <v>7.2999999999999995E-2</v>
      </c>
      <c r="D124" s="18">
        <f>TRUNC(C124*D140,2)</f>
        <v>12.22</v>
      </c>
      <c r="E124" s="1"/>
    </row>
    <row r="125" spans="1:9" ht="15" customHeight="1" x14ac:dyDescent="0.25">
      <c r="A125" s="286" t="s">
        <v>11</v>
      </c>
      <c r="B125" s="25" t="s">
        <v>22</v>
      </c>
      <c r="C125" s="11">
        <f>'MAO DE OBRA REF'!C125</f>
        <v>7.3999999999999996E-2</v>
      </c>
      <c r="D125" s="18">
        <f>(D140+D124)*C125</f>
        <v>13.29</v>
      </c>
      <c r="E125" s="1"/>
      <c r="H125" s="137"/>
      <c r="I125" s="137"/>
    </row>
    <row r="126" spans="1:9" ht="15" customHeight="1" x14ac:dyDescent="0.25">
      <c r="A126" s="286" t="s">
        <v>12</v>
      </c>
      <c r="B126" s="25" t="s">
        <v>44</v>
      </c>
      <c r="C126" s="19">
        <f>'MAO DE OBRA REF'!C126</f>
        <v>0.10150000000000001</v>
      </c>
      <c r="D126" s="18">
        <f>TRUNC(((D140+D124+D125)/(1-C126))*C126,2)</f>
        <v>21.79</v>
      </c>
      <c r="E126" s="1"/>
      <c r="H126" s="137"/>
      <c r="I126" s="137"/>
    </row>
    <row r="127" spans="1:9" ht="15" customHeight="1" x14ac:dyDescent="0.25">
      <c r="A127" s="286"/>
      <c r="B127" s="25" t="s">
        <v>2307</v>
      </c>
      <c r="C127" s="23">
        <f>'MAO DE OBRA REF'!C127</f>
        <v>8.1500000000000003E-2</v>
      </c>
      <c r="D127" s="18"/>
      <c r="E127" s="1"/>
      <c r="H127" s="137"/>
      <c r="I127" s="137"/>
    </row>
    <row r="128" spans="1:9" ht="15" customHeight="1" x14ac:dyDescent="0.25">
      <c r="A128" s="286"/>
      <c r="B128" s="25" t="s">
        <v>98</v>
      </c>
      <c r="C128" s="23">
        <f>'MAO DE OBRA REF'!C128</f>
        <v>0</v>
      </c>
      <c r="D128" s="18"/>
      <c r="E128" s="1"/>
      <c r="H128" s="137"/>
      <c r="I128" s="137"/>
    </row>
    <row r="129" spans="1:9" ht="15" customHeight="1" x14ac:dyDescent="0.25">
      <c r="A129" s="286"/>
      <c r="B129" s="25" t="s">
        <v>151</v>
      </c>
      <c r="C129" s="23">
        <f>'MAO DE OBRA REF'!C129</f>
        <v>0.02</v>
      </c>
      <c r="D129" s="18"/>
      <c r="E129" s="1"/>
      <c r="H129" s="137"/>
      <c r="I129" s="137"/>
    </row>
    <row r="130" spans="1:9" ht="15" customHeight="1" x14ac:dyDescent="0.25">
      <c r="A130" s="286"/>
      <c r="B130" s="25" t="s">
        <v>99</v>
      </c>
      <c r="C130" s="23">
        <f>'MAO DE OBRA REF'!C130</f>
        <v>0</v>
      </c>
      <c r="D130" s="18"/>
      <c r="E130" s="1"/>
      <c r="H130" s="137"/>
      <c r="I130" s="137"/>
    </row>
    <row r="131" spans="1:9" ht="15" customHeight="1" x14ac:dyDescent="0.25">
      <c r="A131" s="942" t="s">
        <v>147</v>
      </c>
      <c r="B131" s="943"/>
      <c r="C131" s="300">
        <f>'MAO DE OBRA REF'!C131</f>
        <v>0.28260000000000002</v>
      </c>
      <c r="D131" s="297">
        <f>SUM(D124:D130)</f>
        <v>47.3</v>
      </c>
      <c r="E131" s="1"/>
      <c r="H131" s="137"/>
      <c r="I131" s="137"/>
    </row>
    <row r="132" spans="1:9" ht="15" customHeight="1" x14ac:dyDescent="0.25">
      <c r="A132" s="3"/>
      <c r="B132" s="3"/>
      <c r="C132" s="3"/>
      <c r="D132" s="3"/>
      <c r="E132" s="1"/>
      <c r="H132" s="137"/>
      <c r="I132" s="137"/>
    </row>
    <row r="133" spans="1:9" ht="17.25" customHeight="1" x14ac:dyDescent="0.3">
      <c r="A133" s="851" t="s">
        <v>100</v>
      </c>
      <c r="B133" s="944"/>
      <c r="C133" s="944"/>
      <c r="D133" s="945"/>
      <c r="E133" s="1"/>
      <c r="G133" s="138"/>
      <c r="H133" s="137"/>
      <c r="I133" s="137"/>
    </row>
    <row r="134" spans="1:9" ht="15" customHeight="1" x14ac:dyDescent="0.3">
      <c r="A134" s="905" t="s">
        <v>101</v>
      </c>
      <c r="B134" s="906"/>
      <c r="C134" s="907"/>
      <c r="D134" s="295" t="s">
        <v>59</v>
      </c>
      <c r="E134" s="1"/>
      <c r="G134" s="138"/>
      <c r="H134" s="137"/>
      <c r="I134" s="137"/>
    </row>
    <row r="135" spans="1:9" ht="15" customHeight="1" x14ac:dyDescent="0.3">
      <c r="A135" s="286"/>
      <c r="B135" s="839" t="s">
        <v>24</v>
      </c>
      <c r="C135" s="909"/>
      <c r="D135" s="5">
        <f>D38</f>
        <v>0</v>
      </c>
      <c r="E135" s="1"/>
      <c r="G135" s="138"/>
      <c r="H135" s="137"/>
      <c r="I135" s="137"/>
    </row>
    <row r="136" spans="1:9" ht="15" customHeight="1" x14ac:dyDescent="0.3">
      <c r="A136" s="286"/>
      <c r="B136" s="839" t="s">
        <v>29</v>
      </c>
      <c r="C136" s="909"/>
      <c r="D136" s="5">
        <f>D75</f>
        <v>167.42</v>
      </c>
      <c r="E136" s="1"/>
    </row>
    <row r="137" spans="1:9" ht="15" customHeight="1" x14ac:dyDescent="0.3">
      <c r="A137" s="286"/>
      <c r="B137" s="839" t="s">
        <v>35</v>
      </c>
      <c r="C137" s="909"/>
      <c r="D137" s="5">
        <f>D85</f>
        <v>0</v>
      </c>
      <c r="E137" s="1"/>
    </row>
    <row r="138" spans="1:9" ht="15" customHeight="1" x14ac:dyDescent="0.3">
      <c r="A138" s="286"/>
      <c r="B138" s="839" t="s">
        <v>36</v>
      </c>
      <c r="C138" s="909"/>
      <c r="D138" s="5">
        <f>D111</f>
        <v>0</v>
      </c>
      <c r="E138" s="1"/>
    </row>
    <row r="139" spans="1:9" ht="15" customHeight="1" x14ac:dyDescent="0.3">
      <c r="A139" s="286"/>
      <c r="B139" s="839" t="s">
        <v>42</v>
      </c>
      <c r="C139" s="909"/>
      <c r="D139" s="6">
        <f>D120</f>
        <v>0</v>
      </c>
      <c r="E139" s="1"/>
    </row>
    <row r="140" spans="1:9" ht="15" customHeight="1" x14ac:dyDescent="0.3">
      <c r="A140" s="948" t="s">
        <v>102</v>
      </c>
      <c r="B140" s="949"/>
      <c r="C140" s="909"/>
      <c r="D140" s="6">
        <f>SUM(D135:D139)</f>
        <v>167.42</v>
      </c>
      <c r="E140" s="1"/>
    </row>
    <row r="141" spans="1:9" ht="15" customHeight="1" x14ac:dyDescent="0.3">
      <c r="A141" s="4"/>
      <c r="B141" s="839" t="s">
        <v>43</v>
      </c>
      <c r="C141" s="909"/>
      <c r="D141" s="5">
        <f>D131</f>
        <v>47.3</v>
      </c>
      <c r="E141" s="139"/>
      <c r="F141" s="139"/>
    </row>
    <row r="142" spans="1:9" ht="28.35" customHeight="1" x14ac:dyDescent="0.3">
      <c r="A142" s="950" t="s">
        <v>103</v>
      </c>
      <c r="B142" s="949"/>
      <c r="C142" s="909"/>
      <c r="D142" s="7">
        <f>SUM(D140:D141)</f>
        <v>214.72</v>
      </c>
    </row>
    <row r="143" spans="1:9" ht="28.35" customHeight="1" x14ac:dyDescent="0.25">
      <c r="A143" s="3"/>
      <c r="B143" s="3"/>
      <c r="C143" s="3"/>
      <c r="D143" s="3"/>
      <c r="E143" s="1"/>
    </row>
    <row r="144" spans="1:9" ht="28.35" customHeight="1" x14ac:dyDescent="0.3">
      <c r="A144" s="844" t="s">
        <v>122</v>
      </c>
      <c r="B144" s="951"/>
      <c r="C144" s="301" t="s">
        <v>118</v>
      </c>
      <c r="D144" s="3"/>
      <c r="E144" s="1"/>
    </row>
    <row r="145" spans="1:5" ht="28.35" customHeight="1" x14ac:dyDescent="0.3">
      <c r="A145" s="946" t="s">
        <v>120</v>
      </c>
      <c r="B145" s="947"/>
      <c r="C145" s="22">
        <f>C45</f>
        <v>0.19439999999999999</v>
      </c>
      <c r="D145" s="3"/>
      <c r="E145" s="1"/>
    </row>
    <row r="146" spans="1:5" ht="28.35" customHeight="1" x14ac:dyDescent="0.3">
      <c r="A146" s="946" t="s">
        <v>30</v>
      </c>
      <c r="B146" s="947"/>
      <c r="C146" s="22">
        <f>C57</f>
        <v>0.16800000000000001</v>
      </c>
      <c r="D146" s="3"/>
      <c r="E146" s="1"/>
    </row>
    <row r="147" spans="1:5" ht="28.35" customHeight="1" x14ac:dyDescent="0.3">
      <c r="A147" s="946" t="s">
        <v>35</v>
      </c>
      <c r="B147" s="947"/>
      <c r="C147" s="22">
        <f>C85</f>
        <v>6.7699999999999996E-2</v>
      </c>
      <c r="D147" s="3"/>
      <c r="E147" s="1"/>
    </row>
    <row r="148" spans="1:5" x14ac:dyDescent="0.3">
      <c r="A148" s="946" t="s">
        <v>85</v>
      </c>
      <c r="B148" s="947"/>
      <c r="C148" s="22">
        <f>C100</f>
        <v>2.98E-2</v>
      </c>
      <c r="D148" s="3"/>
      <c r="E148" s="1"/>
    </row>
    <row r="149" spans="1:5" x14ac:dyDescent="0.3">
      <c r="A149" s="932" t="s">
        <v>124</v>
      </c>
      <c r="B149" s="933"/>
      <c r="C149" s="22">
        <f>SUM(C145:C148)</f>
        <v>0.45989999999999998</v>
      </c>
      <c r="D149" s="3"/>
      <c r="E149" s="1"/>
    </row>
    <row r="150" spans="1:5" ht="15" x14ac:dyDescent="0.25">
      <c r="A150" s="3"/>
      <c r="B150" s="3"/>
      <c r="C150" s="3"/>
      <c r="D150" s="3"/>
      <c r="E150" s="1"/>
    </row>
    <row r="151" spans="1:5" ht="15" x14ac:dyDescent="0.25">
      <c r="A151" s="3"/>
      <c r="B151" s="3"/>
      <c r="C151" s="3"/>
      <c r="D151" s="3"/>
      <c r="E151" s="1"/>
    </row>
    <row r="152" spans="1:5" ht="15" x14ac:dyDescent="0.25">
      <c r="A152" s="3"/>
      <c r="B152" s="3"/>
      <c r="C152" s="3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4.25" x14ac:dyDescent="0.2">
      <c r="A1017" s="3"/>
      <c r="B1017" s="3"/>
      <c r="C1017" s="3"/>
      <c r="D1017" s="3"/>
    </row>
    <row r="1018" spans="1:5" ht="14.25" x14ac:dyDescent="0.2">
      <c r="A1018" s="3"/>
      <c r="B1018" s="3"/>
      <c r="C1018" s="3"/>
      <c r="D1018" s="3"/>
    </row>
  </sheetData>
  <mergeCells count="69">
    <mergeCell ref="A149:B149"/>
    <mergeCell ref="A133:D133"/>
    <mergeCell ref="A134:C134"/>
    <mergeCell ref="B138:C138"/>
    <mergeCell ref="B141:C141"/>
    <mergeCell ref="A142:C142"/>
    <mergeCell ref="A147:B147"/>
    <mergeCell ref="A140:C140"/>
    <mergeCell ref="A144:B144"/>
    <mergeCell ref="A145:B145"/>
    <mergeCell ref="A146:B146"/>
    <mergeCell ref="B139:C139"/>
    <mergeCell ref="B136:C136"/>
    <mergeCell ref="B137:C137"/>
    <mergeCell ref="A102:D102"/>
    <mergeCell ref="A105:B105"/>
    <mergeCell ref="A106:D106"/>
    <mergeCell ref="A107:D107"/>
    <mergeCell ref="A148:B148"/>
    <mergeCell ref="A113:D113"/>
    <mergeCell ref="A120:C120"/>
    <mergeCell ref="A122:D122"/>
    <mergeCell ref="A131:B131"/>
    <mergeCell ref="B135:C135"/>
    <mergeCell ref="A101:D101"/>
    <mergeCell ref="A100:B100"/>
    <mergeCell ref="A87:D87"/>
    <mergeCell ref="A88:D88"/>
    <mergeCell ref="A96:B96"/>
    <mergeCell ref="A98:B98"/>
    <mergeCell ref="A15:B15"/>
    <mergeCell ref="A16:B16"/>
    <mergeCell ref="A19:D19"/>
    <mergeCell ref="A20:D20"/>
    <mergeCell ref="C25:D25"/>
    <mergeCell ref="A17:D17"/>
    <mergeCell ref="A39:D39"/>
    <mergeCell ref="A40:D40"/>
    <mergeCell ref="A41:D41"/>
    <mergeCell ref="A45:B45"/>
    <mergeCell ref="A85:B85"/>
    <mergeCell ref="A46:D46"/>
    <mergeCell ref="A47:D47"/>
    <mergeCell ref="A57:B57"/>
    <mergeCell ref="A58:D58"/>
    <mergeCell ref="A59:D59"/>
    <mergeCell ref="A68:B68"/>
    <mergeCell ref="A69:D69"/>
    <mergeCell ref="A70:D70"/>
    <mergeCell ref="A75:B75"/>
    <mergeCell ref="A77:D77"/>
    <mergeCell ref="A38:B38"/>
    <mergeCell ref="A18:D18"/>
    <mergeCell ref="C21:D21"/>
    <mergeCell ref="C22:D22"/>
    <mergeCell ref="C23:D23"/>
    <mergeCell ref="C24:D24"/>
    <mergeCell ref="C26:D26"/>
    <mergeCell ref="A27:D27"/>
    <mergeCell ref="A28:D28"/>
    <mergeCell ref="C11:D11"/>
    <mergeCell ref="C12:D12"/>
    <mergeCell ref="C13:D13"/>
    <mergeCell ref="A14:D14"/>
    <mergeCell ref="A5:D5"/>
    <mergeCell ref="A7:D7"/>
    <mergeCell ref="C8:D8"/>
    <mergeCell ref="C9:D9"/>
    <mergeCell ref="C10:D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3" max="3" man="1"/>
  </row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tabColor rgb="FF00B0F0"/>
    <pageSetUpPr fitToPage="1"/>
  </sheetPr>
  <dimension ref="A1:I1018"/>
  <sheetViews>
    <sheetView workbookViewId="0"/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2.42578125" style="8" customWidth="1"/>
    <col min="4" max="4" width="12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/>
    <row r="2" spans="1:8" ht="15" customHeight="1" x14ac:dyDescent="0.3"/>
    <row r="3" spans="1:8" ht="20.100000000000001" customHeight="1" x14ac:dyDescent="0.3">
      <c r="A3" s="130" t="s">
        <v>285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903"/>
      <c r="C5" s="903"/>
      <c r="D5" s="90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3">
      <c r="A7" s="905" t="s">
        <v>127</v>
      </c>
      <c r="B7" s="906"/>
      <c r="C7" s="906"/>
      <c r="D7" s="907"/>
      <c r="E7" s="1"/>
    </row>
    <row r="8" spans="1:8" ht="15" customHeight="1" x14ac:dyDescent="0.3">
      <c r="A8" s="4" t="s">
        <v>9</v>
      </c>
      <c r="B8" s="24" t="s">
        <v>126</v>
      </c>
      <c r="C8" s="908"/>
      <c r="D8" s="909"/>
      <c r="E8" s="1"/>
    </row>
    <row r="9" spans="1:8" ht="15" customHeight="1" x14ac:dyDescent="0.3">
      <c r="A9" s="4" t="s">
        <v>11</v>
      </c>
      <c r="B9" s="24" t="s">
        <v>50</v>
      </c>
      <c r="C9" s="910" t="s">
        <v>311</v>
      </c>
      <c r="D9" s="909"/>
      <c r="E9" s="1"/>
    </row>
    <row r="10" spans="1:8" ht="26.1" customHeight="1" x14ac:dyDescent="0.3">
      <c r="A10" s="4" t="s">
        <v>12</v>
      </c>
      <c r="B10" s="24" t="s">
        <v>51</v>
      </c>
      <c r="C10" s="911" t="str">
        <f>'DADOS CCT'!G7</f>
        <v>SEAC-DF / SINTEC-DF</v>
      </c>
      <c r="D10" s="912"/>
      <c r="E10" s="1"/>
    </row>
    <row r="11" spans="1:8" ht="15" customHeight="1" x14ac:dyDescent="0.25">
      <c r="A11" s="4" t="s">
        <v>13</v>
      </c>
      <c r="B11" s="24" t="s">
        <v>52</v>
      </c>
      <c r="C11" s="913" t="str">
        <f>'DADOS CCT'!I7</f>
        <v>2024/2025</v>
      </c>
      <c r="D11" s="914"/>
      <c r="E11" s="1"/>
    </row>
    <row r="12" spans="1:8" ht="15" customHeight="1" x14ac:dyDescent="0.25">
      <c r="A12" s="4" t="s">
        <v>14</v>
      </c>
      <c r="B12" s="24" t="s">
        <v>53</v>
      </c>
      <c r="C12" s="910">
        <f>'MAO DE OBRA REF'!C12:D12</f>
        <v>24</v>
      </c>
      <c r="D12" s="915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3">
      <c r="A14" s="916" t="s">
        <v>54</v>
      </c>
      <c r="B14" s="917"/>
      <c r="C14" s="917"/>
      <c r="D14" s="918"/>
      <c r="E14" s="1"/>
    </row>
    <row r="15" spans="1:8" ht="40.35" customHeight="1" x14ac:dyDescent="0.3">
      <c r="A15" s="919" t="s">
        <v>23</v>
      </c>
      <c r="B15" s="907"/>
      <c r="C15" s="282" t="s">
        <v>55</v>
      </c>
      <c r="D15" s="283" t="s">
        <v>56</v>
      </c>
      <c r="E15" s="1"/>
    </row>
    <row r="16" spans="1:8" ht="15" customHeight="1" x14ac:dyDescent="0.25">
      <c r="A16" s="920" t="str">
        <f>'DADOS CCT'!B7</f>
        <v>Técnico de Edificações</v>
      </c>
      <c r="B16" s="921"/>
      <c r="C16" s="285" t="s">
        <v>312</v>
      </c>
      <c r="D16" s="29">
        <f>'DADOS CCT'!F7</f>
        <v>1</v>
      </c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3">
      <c r="A20" s="922" t="s">
        <v>130</v>
      </c>
      <c r="B20" s="923"/>
      <c r="C20" s="923"/>
      <c r="D20" s="924"/>
      <c r="E20" s="1"/>
    </row>
    <row r="21" spans="1:5" ht="30" customHeight="1" x14ac:dyDescent="0.25">
      <c r="A21" s="284">
        <v>1</v>
      </c>
      <c r="B21" s="28" t="s">
        <v>131</v>
      </c>
      <c r="C21" s="925" t="str">
        <f>'DADOS CCT'!B7</f>
        <v>Técnico de Edificações</v>
      </c>
      <c r="D21" s="926"/>
      <c r="E21" s="1"/>
    </row>
    <row r="22" spans="1:5" ht="30" customHeight="1" x14ac:dyDescent="0.3">
      <c r="A22" s="284">
        <v>2</v>
      </c>
      <c r="B22" s="24" t="s">
        <v>132</v>
      </c>
      <c r="C22" s="911" t="str">
        <f>'DADOS CCT'!C7</f>
        <v>3121-05</v>
      </c>
      <c r="D22" s="927"/>
      <c r="E22" s="1"/>
    </row>
    <row r="23" spans="1:5" ht="30" customHeight="1" x14ac:dyDescent="0.3">
      <c r="A23" s="284">
        <v>3</v>
      </c>
      <c r="B23" s="24" t="s">
        <v>133</v>
      </c>
      <c r="C23" s="928">
        <f>'DADOS CCT'!D7</f>
        <v>0</v>
      </c>
      <c r="D23" s="929"/>
      <c r="E23" s="1"/>
    </row>
    <row r="24" spans="1:5" ht="30" customHeight="1" x14ac:dyDescent="0.3">
      <c r="A24" s="284">
        <v>4</v>
      </c>
      <c r="B24" s="24" t="s">
        <v>134</v>
      </c>
      <c r="C24" s="911" t="str">
        <f>'DADOS CCT'!L7</f>
        <v>Técnico de Edificações</v>
      </c>
      <c r="D24" s="927"/>
      <c r="E24" s="1"/>
    </row>
    <row r="25" spans="1:5" ht="30" customHeight="1" x14ac:dyDescent="0.3">
      <c r="A25" s="284">
        <v>5</v>
      </c>
      <c r="B25" s="24" t="s">
        <v>135</v>
      </c>
      <c r="C25" s="930" t="str">
        <f>'DADOS CCT'!J7</f>
        <v>1º de janeiro</v>
      </c>
      <c r="D25" s="927"/>
      <c r="E25" s="1"/>
    </row>
    <row r="26" spans="1:5" ht="30" customHeight="1" x14ac:dyDescent="0.3">
      <c r="A26" s="284">
        <v>6</v>
      </c>
      <c r="B26" s="24" t="s">
        <v>57</v>
      </c>
      <c r="C26" s="911" t="str">
        <f>'DADOS CCT'!P7</f>
        <v>44h semanais, escala 5x2, segunda à sexta-feira</v>
      </c>
      <c r="D26" s="927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3">
      <c r="A28" s="864" t="s">
        <v>24</v>
      </c>
      <c r="B28" s="931"/>
      <c r="C28" s="931"/>
      <c r="D28" s="931"/>
      <c r="E28" s="1"/>
    </row>
    <row r="29" spans="1:5" ht="15" customHeight="1" x14ac:dyDescent="0.25">
      <c r="A29" s="286">
        <v>1</v>
      </c>
      <c r="B29" s="286" t="s">
        <v>58</v>
      </c>
      <c r="C29" s="286"/>
      <c r="D29" s="287" t="s">
        <v>63</v>
      </c>
      <c r="E29" s="1"/>
    </row>
    <row r="30" spans="1:5" ht="15" customHeight="1" x14ac:dyDescent="0.3">
      <c r="A30" s="286" t="s">
        <v>9</v>
      </c>
      <c r="B30" s="25" t="s">
        <v>136</v>
      </c>
      <c r="C30" s="9"/>
      <c r="D30" s="267">
        <f>'DADOS CCT'!D7</f>
        <v>0</v>
      </c>
      <c r="E30" s="266"/>
    </row>
    <row r="31" spans="1:5" ht="15" customHeight="1" x14ac:dyDescent="0.25">
      <c r="A31" s="286" t="s">
        <v>11</v>
      </c>
      <c r="B31" s="25" t="s">
        <v>137</v>
      </c>
      <c r="C31" s="11"/>
      <c r="D31" s="10"/>
      <c r="E31" s="1"/>
    </row>
    <row r="32" spans="1:5" ht="15" customHeight="1" x14ac:dyDescent="0.25">
      <c r="A32" s="286" t="s">
        <v>12</v>
      </c>
      <c r="B32" s="25" t="s">
        <v>138</v>
      </c>
      <c r="C32" s="11"/>
      <c r="D32" s="10"/>
      <c r="E32" s="1"/>
    </row>
    <row r="33" spans="1:5" ht="15" customHeight="1" x14ac:dyDescent="0.25">
      <c r="A33" s="286" t="s">
        <v>13</v>
      </c>
      <c r="B33" s="25" t="s">
        <v>25</v>
      </c>
      <c r="C33" s="415">
        <v>0.13125000000000001</v>
      </c>
      <c r="D33" s="10">
        <f>D30*C33</f>
        <v>0</v>
      </c>
      <c r="E33" s="1"/>
    </row>
    <row r="34" spans="1:5" ht="15" customHeight="1" x14ac:dyDescent="0.25">
      <c r="A34" s="286" t="s">
        <v>14</v>
      </c>
      <c r="B34" s="25" t="s">
        <v>26</v>
      </c>
      <c r="C34" s="9"/>
      <c r="D34" s="10"/>
      <c r="E34" s="1"/>
    </row>
    <row r="35" spans="1:5" ht="15" customHeight="1" x14ac:dyDescent="0.25">
      <c r="A35" s="286" t="s">
        <v>15</v>
      </c>
      <c r="B35" s="25" t="s">
        <v>27</v>
      </c>
      <c r="C35" s="9"/>
      <c r="D35" s="10"/>
      <c r="E35" s="1"/>
    </row>
    <row r="36" spans="1:5" ht="15" customHeight="1" x14ac:dyDescent="0.25">
      <c r="A36" s="286" t="s">
        <v>16</v>
      </c>
      <c r="B36" s="25" t="s">
        <v>60</v>
      </c>
      <c r="C36" s="9"/>
      <c r="D36" s="10"/>
      <c r="E36" s="1"/>
    </row>
    <row r="37" spans="1:5" ht="15" customHeight="1" x14ac:dyDescent="0.25">
      <c r="A37" s="286" t="s">
        <v>19</v>
      </c>
      <c r="B37" s="25" t="s">
        <v>28</v>
      </c>
      <c r="C37" s="9"/>
      <c r="D37" s="10"/>
      <c r="E37" s="1"/>
    </row>
    <row r="38" spans="1:5" ht="15" customHeight="1" x14ac:dyDescent="0.3">
      <c r="A38" s="937" t="s">
        <v>145</v>
      </c>
      <c r="B38" s="938"/>
      <c r="C38" s="288"/>
      <c r="D38" s="289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3">
      <c r="A40" s="864" t="s">
        <v>29</v>
      </c>
      <c r="B40" s="931"/>
      <c r="C40" s="931"/>
      <c r="D40" s="931"/>
      <c r="E40" s="1"/>
    </row>
    <row r="41" spans="1:5" ht="15" customHeight="1" x14ac:dyDescent="0.3">
      <c r="A41" s="864" t="s">
        <v>61</v>
      </c>
      <c r="B41" s="931"/>
      <c r="C41" s="931"/>
      <c r="D41" s="931"/>
      <c r="E41" s="1"/>
    </row>
    <row r="42" spans="1:5" ht="15" customHeight="1" x14ac:dyDescent="0.25">
      <c r="A42" s="290">
        <v>43832</v>
      </c>
      <c r="B42" s="286" t="s">
        <v>121</v>
      </c>
      <c r="C42" s="286" t="s">
        <v>118</v>
      </c>
      <c r="D42" s="287" t="s">
        <v>63</v>
      </c>
      <c r="E42" s="1"/>
    </row>
    <row r="43" spans="1:5" ht="15" customHeight="1" x14ac:dyDescent="0.25">
      <c r="A43" s="290" t="s">
        <v>9</v>
      </c>
      <c r="B43" s="26" t="s">
        <v>64</v>
      </c>
      <c r="C43" s="21">
        <f>'MAO DE OBRA REF'!C43</f>
        <v>8.3299999999999999E-2</v>
      </c>
      <c r="D43" s="14">
        <f>TRUNC($C43*$D$38,2)</f>
        <v>0</v>
      </c>
      <c r="E43" s="1"/>
    </row>
    <row r="44" spans="1:5" ht="15" customHeight="1" x14ac:dyDescent="0.25">
      <c r="A44" s="290" t="s">
        <v>11</v>
      </c>
      <c r="B44" s="26" t="s">
        <v>65</v>
      </c>
      <c r="C44" s="21">
        <f>'MAO DE OBRA REF'!C44</f>
        <v>0.1111</v>
      </c>
      <c r="D44" s="14">
        <f>TRUNC($C44*$D$38,2)</f>
        <v>0</v>
      </c>
      <c r="E44" s="281"/>
    </row>
    <row r="45" spans="1:5" ht="15" customHeight="1" x14ac:dyDescent="0.3">
      <c r="A45" s="932" t="s">
        <v>66</v>
      </c>
      <c r="B45" s="933"/>
      <c r="C45" s="15">
        <f>SUM(C43:C44)</f>
        <v>0.19439999999999999</v>
      </c>
      <c r="D45" s="12">
        <f>SUM(D43:D44)</f>
        <v>0</v>
      </c>
      <c r="E45" s="1"/>
    </row>
    <row r="46" spans="1:5" ht="15" customHeight="1" x14ac:dyDescent="0.3">
      <c r="A46" s="864"/>
      <c r="B46" s="931"/>
      <c r="C46" s="931"/>
      <c r="D46" s="931"/>
      <c r="E46" s="1"/>
    </row>
    <row r="47" spans="1:5" ht="15" customHeight="1" x14ac:dyDescent="0.3">
      <c r="A47" s="864" t="s">
        <v>30</v>
      </c>
      <c r="B47" s="931"/>
      <c r="C47" s="931"/>
      <c r="D47" s="931"/>
      <c r="E47" s="1"/>
    </row>
    <row r="48" spans="1:5" ht="15" customHeight="1" x14ac:dyDescent="0.25">
      <c r="A48" s="290">
        <v>43863</v>
      </c>
      <c r="B48" s="286" t="s">
        <v>79</v>
      </c>
      <c r="C48" s="286" t="s">
        <v>118</v>
      </c>
      <c r="D48" s="287" t="s">
        <v>63</v>
      </c>
      <c r="E48" s="1"/>
    </row>
    <row r="49" spans="1:5" ht="15" customHeight="1" x14ac:dyDescent="0.25">
      <c r="A49" s="290" t="s">
        <v>9</v>
      </c>
      <c r="B49" s="25" t="s">
        <v>67</v>
      </c>
      <c r="C49" s="11">
        <f>'MAO DE OBRA REF'!C49</f>
        <v>0</v>
      </c>
      <c r="D49" s="10">
        <f t="shared" ref="D49:D56" si="0">TRUNC(($D$38+$D$45)*C49,2)</f>
        <v>0</v>
      </c>
      <c r="E49" s="1"/>
    </row>
    <row r="50" spans="1:5" ht="15" customHeight="1" x14ac:dyDescent="0.25">
      <c r="A50" s="290" t="s">
        <v>11</v>
      </c>
      <c r="B50" s="25" t="s">
        <v>68</v>
      </c>
      <c r="C50" s="11">
        <f>'MAO DE OBRA REF'!C50</f>
        <v>2.5000000000000001E-2</v>
      </c>
      <c r="D50" s="10">
        <f t="shared" si="0"/>
        <v>0</v>
      </c>
      <c r="E50" s="1"/>
    </row>
    <row r="51" spans="1:5" ht="15" customHeight="1" x14ac:dyDescent="0.25">
      <c r="A51" s="290" t="s">
        <v>12</v>
      </c>
      <c r="B51" s="25" t="s">
        <v>69</v>
      </c>
      <c r="C51" s="11">
        <f>'MAO DE OBRA REF'!C51</f>
        <v>0.03</v>
      </c>
      <c r="D51" s="10">
        <f t="shared" si="0"/>
        <v>0</v>
      </c>
      <c r="E51" s="281"/>
    </row>
    <row r="52" spans="1:5" ht="15" customHeight="1" x14ac:dyDescent="0.25">
      <c r="A52" s="290" t="s">
        <v>13</v>
      </c>
      <c r="B52" s="25" t="s">
        <v>139</v>
      </c>
      <c r="C52" s="11">
        <f>'MAO DE OBRA REF'!C52</f>
        <v>1.4999999999999999E-2</v>
      </c>
      <c r="D52" s="10">
        <f t="shared" si="0"/>
        <v>0</v>
      </c>
      <c r="E52" s="1"/>
    </row>
    <row r="53" spans="1:5" ht="15" customHeight="1" x14ac:dyDescent="0.25">
      <c r="A53" s="290" t="s">
        <v>14</v>
      </c>
      <c r="B53" s="25" t="s">
        <v>70</v>
      </c>
      <c r="C53" s="11">
        <f>'MAO DE OBRA REF'!C53</f>
        <v>0.01</v>
      </c>
      <c r="D53" s="10">
        <f t="shared" si="0"/>
        <v>0</v>
      </c>
      <c r="E53" s="1"/>
    </row>
    <row r="54" spans="1:5" ht="15" customHeight="1" x14ac:dyDescent="0.25">
      <c r="A54" s="290" t="s">
        <v>15</v>
      </c>
      <c r="B54" s="25" t="s">
        <v>71</v>
      </c>
      <c r="C54" s="11">
        <f>'MAO DE OBRA REF'!C54</f>
        <v>6.0000000000000001E-3</v>
      </c>
      <c r="D54" s="10">
        <f t="shared" si="0"/>
        <v>0</v>
      </c>
      <c r="E54" s="1"/>
    </row>
    <row r="55" spans="1:5" ht="15" customHeight="1" x14ac:dyDescent="0.25">
      <c r="A55" s="290" t="s">
        <v>16</v>
      </c>
      <c r="B55" s="25" t="s">
        <v>72</v>
      </c>
      <c r="C55" s="11">
        <f>'MAO DE OBRA REF'!C55</f>
        <v>2E-3</v>
      </c>
      <c r="D55" s="10">
        <f t="shared" si="0"/>
        <v>0</v>
      </c>
      <c r="E55" s="1"/>
    </row>
    <row r="56" spans="1:5" ht="15" customHeight="1" x14ac:dyDescent="0.25">
      <c r="A56" s="290" t="s">
        <v>19</v>
      </c>
      <c r="B56" s="25" t="s">
        <v>73</v>
      </c>
      <c r="C56" s="11">
        <f>'MAO DE OBRA REF'!C56</f>
        <v>0.08</v>
      </c>
      <c r="D56" s="10">
        <f t="shared" si="0"/>
        <v>0</v>
      </c>
      <c r="E56" s="1"/>
    </row>
    <row r="57" spans="1:5" ht="15" customHeight="1" x14ac:dyDescent="0.3">
      <c r="A57" s="934" t="s">
        <v>119</v>
      </c>
      <c r="B57" s="935"/>
      <c r="C57" s="15">
        <v>0.16800000000000001</v>
      </c>
      <c r="D57" s="12">
        <f t="shared" ref="D57" si="1">SUM(D49:D56)</f>
        <v>0</v>
      </c>
      <c r="E57" s="1"/>
    </row>
    <row r="58" spans="1:5" ht="15" customHeight="1" x14ac:dyDescent="0.3">
      <c r="A58" s="864"/>
      <c r="B58" s="931"/>
      <c r="C58" s="931"/>
      <c r="D58" s="931"/>
      <c r="E58" s="1"/>
    </row>
    <row r="59" spans="1:5" ht="15" customHeight="1" x14ac:dyDescent="0.3">
      <c r="A59" s="864" t="s">
        <v>74</v>
      </c>
      <c r="B59" s="931"/>
      <c r="C59" s="931"/>
      <c r="D59" s="931"/>
      <c r="E59" s="1"/>
    </row>
    <row r="60" spans="1:5" ht="15" customHeight="1" x14ac:dyDescent="0.25">
      <c r="A60" s="290">
        <v>43892</v>
      </c>
      <c r="B60" s="286" t="s">
        <v>34</v>
      </c>
      <c r="C60" s="286" t="s">
        <v>75</v>
      </c>
      <c r="D60" s="287" t="s">
        <v>59</v>
      </c>
      <c r="E60" s="1"/>
    </row>
    <row r="61" spans="1:5" ht="15" customHeight="1" x14ac:dyDescent="0.25">
      <c r="A61" s="290" t="s">
        <v>9</v>
      </c>
      <c r="B61" s="25" t="s">
        <v>10</v>
      </c>
      <c r="C61" s="131">
        <f>'DADOS CCT'!C25</f>
        <v>5.5</v>
      </c>
      <c r="D61" s="10">
        <f>TRUNC(IF($C$61*2*15.22-D30*0.06*0.7254&gt;0,$C$61*2*15.22-D30*0.06*0.7254,),2)</f>
        <v>167.42</v>
      </c>
      <c r="E61" s="1"/>
    </row>
    <row r="62" spans="1:5" ht="15" customHeight="1" x14ac:dyDescent="0.25">
      <c r="A62" s="290" t="s">
        <v>11</v>
      </c>
      <c r="B62" s="25" t="s">
        <v>140</v>
      </c>
      <c r="C62" s="131">
        <f>'DADOS CCT'!Q7</f>
        <v>0</v>
      </c>
      <c r="D62" s="10">
        <f>TRUNC(C62*15.22,2)</f>
        <v>0</v>
      </c>
      <c r="E62" s="1"/>
    </row>
    <row r="63" spans="1:5" ht="15" customHeight="1" x14ac:dyDescent="0.25">
      <c r="A63" s="290" t="s">
        <v>12</v>
      </c>
      <c r="B63" s="25" t="s">
        <v>141</v>
      </c>
      <c r="C63" s="131">
        <f>'DADOS CCT'!S7</f>
        <v>0</v>
      </c>
      <c r="D63" s="10">
        <f t="shared" ref="D63:D65" si="2">C63</f>
        <v>0</v>
      </c>
      <c r="E63" s="1"/>
    </row>
    <row r="64" spans="1:5" ht="15" customHeight="1" x14ac:dyDescent="0.25">
      <c r="A64" s="290" t="s">
        <v>13</v>
      </c>
      <c r="B64" s="25" t="s">
        <v>104</v>
      </c>
      <c r="C64" s="131">
        <f>'DADOS CCT'!T7</f>
        <v>0</v>
      </c>
      <c r="D64" s="10">
        <f t="shared" si="2"/>
        <v>0</v>
      </c>
      <c r="E64" s="1"/>
    </row>
    <row r="65" spans="1:7" ht="15" customHeight="1" x14ac:dyDescent="0.25">
      <c r="A65" s="290" t="s">
        <v>14</v>
      </c>
      <c r="B65" s="25" t="s">
        <v>142</v>
      </c>
      <c r="C65" s="131">
        <f>'DADOS CCT'!U7</f>
        <v>0</v>
      </c>
      <c r="D65" s="10">
        <f t="shared" si="2"/>
        <v>0</v>
      </c>
      <c r="E65" s="1"/>
    </row>
    <row r="66" spans="1:7" ht="15" customHeight="1" x14ac:dyDescent="0.25">
      <c r="A66" s="290" t="s">
        <v>15</v>
      </c>
      <c r="B66" s="25" t="s">
        <v>117</v>
      </c>
      <c r="C66" s="131">
        <f>'DADOS CCT'!W7</f>
        <v>0</v>
      </c>
      <c r="D66" s="10">
        <f>C66/12</f>
        <v>0</v>
      </c>
      <c r="E66" s="1"/>
    </row>
    <row r="67" spans="1:7" ht="15" customHeight="1" x14ac:dyDescent="0.25">
      <c r="A67" s="290" t="s">
        <v>16</v>
      </c>
      <c r="B67" s="25" t="s">
        <v>28</v>
      </c>
      <c r="C67" s="131"/>
      <c r="D67" s="10">
        <f>TRUNC(C67,2)</f>
        <v>0</v>
      </c>
      <c r="E67" s="1"/>
    </row>
    <row r="68" spans="1:7" ht="15" customHeight="1" x14ac:dyDescent="0.25">
      <c r="A68" s="934" t="s">
        <v>76</v>
      </c>
      <c r="B68" s="936"/>
      <c r="C68" s="15"/>
      <c r="D68" s="16">
        <f>SUM(D61:D67)</f>
        <v>167.42</v>
      </c>
      <c r="E68" s="1"/>
    </row>
    <row r="69" spans="1:7" ht="15" customHeight="1" x14ac:dyDescent="0.3">
      <c r="A69" s="864"/>
      <c r="B69" s="931"/>
      <c r="C69" s="931"/>
      <c r="D69" s="931"/>
      <c r="E69" s="1"/>
    </row>
    <row r="70" spans="1:7" ht="15" customHeight="1" x14ac:dyDescent="0.3">
      <c r="A70" s="864" t="s">
        <v>77</v>
      </c>
      <c r="B70" s="931"/>
      <c r="C70" s="931"/>
      <c r="D70" s="931"/>
      <c r="E70" s="1"/>
    </row>
    <row r="71" spans="1:7" ht="15" customHeight="1" x14ac:dyDescent="0.25">
      <c r="A71" s="291">
        <v>2</v>
      </c>
      <c r="B71" s="291" t="s">
        <v>78</v>
      </c>
      <c r="C71" s="286" t="s">
        <v>118</v>
      </c>
      <c r="D71" s="286" t="s">
        <v>63</v>
      </c>
      <c r="E71" s="1"/>
    </row>
    <row r="72" spans="1:7" ht="15" customHeight="1" x14ac:dyDescent="0.25">
      <c r="A72" s="291" t="s">
        <v>31</v>
      </c>
      <c r="B72" s="26" t="s">
        <v>62</v>
      </c>
      <c r="C72" s="21">
        <f>'MAO DE OBRA REF'!C72</f>
        <v>0.19439999999999999</v>
      </c>
      <c r="D72" s="14">
        <f>D45</f>
        <v>0</v>
      </c>
      <c r="E72" s="1"/>
    </row>
    <row r="73" spans="1:7" ht="15" customHeight="1" x14ac:dyDescent="0.25">
      <c r="A73" s="291" t="s">
        <v>32</v>
      </c>
      <c r="B73" s="26" t="s">
        <v>79</v>
      </c>
      <c r="C73" s="21">
        <f>'MAO DE OBRA REF'!C73</f>
        <v>0.16800000000000001</v>
      </c>
      <c r="D73" s="14">
        <f>D57</f>
        <v>0</v>
      </c>
      <c r="E73" s="1"/>
    </row>
    <row r="74" spans="1:7" ht="15" customHeight="1" x14ac:dyDescent="0.25">
      <c r="A74" s="291" t="s">
        <v>33</v>
      </c>
      <c r="B74" s="26" t="s">
        <v>34</v>
      </c>
      <c r="C74" s="13"/>
      <c r="D74" s="14">
        <f>D68</f>
        <v>167.42</v>
      </c>
      <c r="E74" s="1"/>
    </row>
    <row r="75" spans="1:7" ht="15" customHeight="1" x14ac:dyDescent="0.3">
      <c r="A75" s="937" t="s">
        <v>144</v>
      </c>
      <c r="B75" s="938"/>
      <c r="C75" s="296">
        <f>SUM(C72:C74)</f>
        <v>0.3624</v>
      </c>
      <c r="D75" s="297">
        <f>SUM(D72:D74)</f>
        <v>167.42</v>
      </c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3">
      <c r="A77" s="864" t="s">
        <v>35</v>
      </c>
      <c r="B77" s="931"/>
      <c r="C77" s="931"/>
      <c r="D77" s="931"/>
      <c r="E77" s="1"/>
    </row>
    <row r="78" spans="1:7" ht="15" customHeight="1" x14ac:dyDescent="0.25">
      <c r="A78" s="286">
        <v>3</v>
      </c>
      <c r="B78" s="286" t="s">
        <v>80</v>
      </c>
      <c r="C78" s="286" t="s">
        <v>118</v>
      </c>
      <c r="D78" s="287" t="s">
        <v>59</v>
      </c>
      <c r="E78" s="1"/>
    </row>
    <row r="79" spans="1:7" ht="15" customHeight="1" x14ac:dyDescent="0.25">
      <c r="A79" s="286" t="s">
        <v>9</v>
      </c>
      <c r="B79" s="27" t="s">
        <v>81</v>
      </c>
      <c r="C79" s="11">
        <f>'MAO DE OBRA REF'!C79</f>
        <v>4.5999999999999999E-3</v>
      </c>
      <c r="D79" s="10">
        <f>TRUNC(($D$38)*C79,2)</f>
        <v>0</v>
      </c>
      <c r="E79" s="304"/>
      <c r="F79" s="1"/>
      <c r="G79" s="1"/>
    </row>
    <row r="80" spans="1:7" ht="15" customHeight="1" x14ac:dyDescent="0.25">
      <c r="A80" s="286" t="s">
        <v>11</v>
      </c>
      <c r="B80" s="27" t="s">
        <v>20</v>
      </c>
      <c r="C80" s="11">
        <f>'MAO DE OBRA REF'!C80</f>
        <v>4.0000000000000002E-4</v>
      </c>
      <c r="D80" s="10">
        <f>TRUNC(($D$38)*C80,2)</f>
        <v>0</v>
      </c>
      <c r="E80" s="302"/>
      <c r="F80" s="1"/>
      <c r="G80" s="1"/>
    </row>
    <row r="81" spans="1:7" ht="15" customHeight="1" x14ac:dyDescent="0.25">
      <c r="A81" s="286" t="s">
        <v>12</v>
      </c>
      <c r="B81" s="27" t="s">
        <v>82</v>
      </c>
      <c r="C81" s="11">
        <f>'MAO DE OBRA REF'!C81</f>
        <v>0.02</v>
      </c>
      <c r="D81" s="10">
        <f>TRUNC(($D$38)*C81,2)</f>
        <v>0</v>
      </c>
      <c r="E81" s="302"/>
      <c r="F81" s="1"/>
      <c r="G81" s="1"/>
    </row>
    <row r="82" spans="1:7" ht="15" customHeight="1" x14ac:dyDescent="0.25">
      <c r="A82" s="286" t="s">
        <v>13</v>
      </c>
      <c r="B82" s="27" t="s">
        <v>21</v>
      </c>
      <c r="C82" s="11">
        <f>'MAO DE OBRA REF'!C82</f>
        <v>1.9400000000000001E-2</v>
      </c>
      <c r="D82" s="10">
        <f>TRUNC($D$38*C82,2)</f>
        <v>0</v>
      </c>
      <c r="E82" s="304"/>
      <c r="F82" s="1"/>
      <c r="G82" s="1"/>
    </row>
    <row r="83" spans="1:7" ht="25.7" customHeight="1" x14ac:dyDescent="0.25">
      <c r="A83" s="286" t="s">
        <v>14</v>
      </c>
      <c r="B83" s="27" t="s">
        <v>123</v>
      </c>
      <c r="C83" s="11">
        <f>'MAO DE OBRA REF'!C83</f>
        <v>3.3E-3</v>
      </c>
      <c r="D83" s="10">
        <f>TRUNC($D$38*C83,2)</f>
        <v>0</v>
      </c>
      <c r="E83" s="302"/>
      <c r="F83" s="1"/>
      <c r="G83" s="1"/>
    </row>
    <row r="84" spans="1:7" ht="15" customHeight="1" x14ac:dyDescent="0.25">
      <c r="A84" s="286" t="s">
        <v>15</v>
      </c>
      <c r="B84" s="27" t="s">
        <v>83</v>
      </c>
      <c r="C84" s="11">
        <f>'MAO DE OBRA REF'!C84</f>
        <v>0.02</v>
      </c>
      <c r="D84" s="10">
        <f>TRUNC($D$38*C84,2)</f>
        <v>0</v>
      </c>
      <c r="E84" s="302"/>
      <c r="F84" s="1"/>
      <c r="G84" s="1"/>
    </row>
    <row r="85" spans="1:7" ht="15" customHeight="1" x14ac:dyDescent="0.3">
      <c r="A85" s="937" t="s">
        <v>143</v>
      </c>
      <c r="B85" s="938"/>
      <c r="C85" s="296">
        <f t="shared" ref="C85:D85" si="3">SUM(C79:C84)</f>
        <v>6.7699999999999996E-2</v>
      </c>
      <c r="D85" s="289">
        <f t="shared" si="3"/>
        <v>0</v>
      </c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3">
      <c r="A87" s="864" t="s">
        <v>84</v>
      </c>
      <c r="B87" s="931"/>
      <c r="C87" s="931"/>
      <c r="D87" s="931"/>
      <c r="E87" s="1"/>
    </row>
    <row r="88" spans="1:7" ht="15" customHeight="1" x14ac:dyDescent="0.3">
      <c r="A88" s="864" t="s">
        <v>85</v>
      </c>
      <c r="B88" s="931"/>
      <c r="C88" s="931"/>
      <c r="D88" s="931"/>
      <c r="E88" s="1"/>
    </row>
    <row r="89" spans="1:7" ht="15" customHeight="1" x14ac:dyDescent="0.25">
      <c r="A89" s="290">
        <v>43834</v>
      </c>
      <c r="B89" s="292" t="s">
        <v>39</v>
      </c>
      <c r="C89" s="286" t="s">
        <v>118</v>
      </c>
      <c r="D89" s="287" t="s">
        <v>59</v>
      </c>
      <c r="E89" s="1"/>
    </row>
    <row r="90" spans="1:7" ht="15" customHeight="1" x14ac:dyDescent="0.25">
      <c r="A90" s="286" t="s">
        <v>9</v>
      </c>
      <c r="B90" s="26" t="s">
        <v>86</v>
      </c>
      <c r="C90" s="11">
        <f>'MAO DE OBRA REF'!C90</f>
        <v>0</v>
      </c>
      <c r="D90" s="10">
        <f t="shared" ref="D90:D95" si="4">TRUNC($D$38*C90,2)</f>
        <v>0</v>
      </c>
      <c r="E90" s="1"/>
    </row>
    <row r="91" spans="1:7" ht="15" customHeight="1" x14ac:dyDescent="0.25">
      <c r="A91" s="286" t="s">
        <v>11</v>
      </c>
      <c r="B91" s="26" t="s">
        <v>87</v>
      </c>
      <c r="C91" s="11">
        <f>'MAO DE OBRA REF'!C91</f>
        <v>2.8E-3</v>
      </c>
      <c r="D91" s="10">
        <f t="shared" si="4"/>
        <v>0</v>
      </c>
      <c r="E91" s="1"/>
    </row>
    <row r="92" spans="1:7" ht="15" customHeight="1" x14ac:dyDescent="0.25">
      <c r="A92" s="286" t="s">
        <v>12</v>
      </c>
      <c r="B92" s="26" t="s">
        <v>88</v>
      </c>
      <c r="C92" s="11">
        <f>'MAO DE OBRA REF'!C92</f>
        <v>2.0000000000000001E-4</v>
      </c>
      <c r="D92" s="10">
        <f t="shared" si="4"/>
        <v>0</v>
      </c>
      <c r="E92" s="1"/>
    </row>
    <row r="93" spans="1:7" ht="15" customHeight="1" x14ac:dyDescent="0.25">
      <c r="A93" s="286" t="s">
        <v>13</v>
      </c>
      <c r="B93" s="26" t="s">
        <v>89</v>
      </c>
      <c r="C93" s="11">
        <f>'MAO DE OBRA REF'!C93</f>
        <v>3.3E-3</v>
      </c>
      <c r="D93" s="10">
        <f t="shared" si="4"/>
        <v>0</v>
      </c>
      <c r="E93" s="1"/>
    </row>
    <row r="94" spans="1:7" ht="15" customHeight="1" x14ac:dyDescent="0.25">
      <c r="A94" s="286" t="s">
        <v>14</v>
      </c>
      <c r="B94" s="26" t="s">
        <v>90</v>
      </c>
      <c r="C94" s="11">
        <f>'MAO DE OBRA REF'!C94</f>
        <v>2E-3</v>
      </c>
      <c r="D94" s="10">
        <f t="shared" si="4"/>
        <v>0</v>
      </c>
      <c r="E94" s="1"/>
    </row>
    <row r="95" spans="1:7" ht="15" customHeight="1" x14ac:dyDescent="0.25">
      <c r="A95" s="286" t="s">
        <v>15</v>
      </c>
      <c r="B95" s="26" t="s">
        <v>161</v>
      </c>
      <c r="C95" s="11">
        <f>'MAO DE OBRA REF'!C95</f>
        <v>1.3899999999999999E-2</v>
      </c>
      <c r="D95" s="10">
        <f t="shared" si="4"/>
        <v>0</v>
      </c>
      <c r="E95" s="1"/>
    </row>
    <row r="96" spans="1:7" ht="15" customHeight="1" x14ac:dyDescent="0.25">
      <c r="A96" s="939" t="s">
        <v>162</v>
      </c>
      <c r="B96" s="939"/>
      <c r="C96" s="132">
        <f>'MAO DE OBRA REF'!C96</f>
        <v>2.2200000000000001E-2</v>
      </c>
      <c r="D96" s="32"/>
      <c r="E96" s="1"/>
    </row>
    <row r="97" spans="1:5" ht="15" customHeight="1" x14ac:dyDescent="0.25">
      <c r="A97" s="286" t="s">
        <v>16</v>
      </c>
      <c r="B97" s="26" t="s">
        <v>313</v>
      </c>
      <c r="C97" s="11">
        <f>'MAO DE OBRA REF'!C97</f>
        <v>3.8999999999999998E-3</v>
      </c>
      <c r="D97" s="10">
        <f>TRUNC($D$38*C97,2)</f>
        <v>0</v>
      </c>
      <c r="E97" s="1"/>
    </row>
    <row r="98" spans="1:5" ht="15" customHeight="1" x14ac:dyDescent="0.25">
      <c r="A98" s="939" t="s">
        <v>163</v>
      </c>
      <c r="B98" s="939"/>
      <c r="C98" s="132">
        <f>'MAO DE OBRA REF'!C98</f>
        <v>2.6100000000000002E-2</v>
      </c>
      <c r="D98" s="32"/>
      <c r="E98" s="1"/>
    </row>
    <row r="99" spans="1:5" ht="15" customHeight="1" x14ac:dyDescent="0.25">
      <c r="A99" s="286" t="s">
        <v>19</v>
      </c>
      <c r="B99" s="26" t="s">
        <v>164</v>
      </c>
      <c r="C99" s="11">
        <f>'MAO DE OBRA REF'!C99</f>
        <v>3.7000000000000002E-3</v>
      </c>
      <c r="D99" s="10">
        <f>TRUNC($D$38*C99,2)</f>
        <v>0</v>
      </c>
      <c r="E99" s="1"/>
    </row>
    <row r="100" spans="1:5" ht="15" customHeight="1" x14ac:dyDescent="0.3">
      <c r="A100" s="940" t="s">
        <v>91</v>
      </c>
      <c r="B100" s="941"/>
      <c r="C100" s="133">
        <f>'MAO DE OBRA REF'!C100</f>
        <v>2.98E-2</v>
      </c>
      <c r="D100" s="134">
        <f>SUM(D90:D99)</f>
        <v>0</v>
      </c>
      <c r="E100" s="1"/>
    </row>
    <row r="101" spans="1:5" ht="15" customHeight="1" x14ac:dyDescent="0.3">
      <c r="A101" s="864"/>
      <c r="B101" s="931"/>
      <c r="C101" s="931"/>
      <c r="D101" s="931"/>
      <c r="E101" s="1"/>
    </row>
    <row r="102" spans="1:5" ht="15" customHeight="1" x14ac:dyDescent="0.3">
      <c r="A102" s="864" t="s">
        <v>92</v>
      </c>
      <c r="B102" s="931"/>
      <c r="C102" s="931"/>
      <c r="D102" s="931"/>
      <c r="E102" s="1"/>
    </row>
    <row r="103" spans="1:5" ht="15" customHeight="1" x14ac:dyDescent="0.25">
      <c r="A103" s="290">
        <v>43865</v>
      </c>
      <c r="B103" s="292" t="s">
        <v>41</v>
      </c>
      <c r="C103" s="286" t="s">
        <v>118</v>
      </c>
      <c r="D103" s="287" t="s">
        <v>63</v>
      </c>
      <c r="E103" s="1"/>
    </row>
    <row r="104" spans="1:5" ht="15" customHeight="1" x14ac:dyDescent="0.25">
      <c r="A104" s="286" t="s">
        <v>9</v>
      </c>
      <c r="B104" s="26" t="s">
        <v>37</v>
      </c>
      <c r="C104" s="11">
        <f>'MAO DE OBRA REF'!C104</f>
        <v>0</v>
      </c>
      <c r="D104" s="14">
        <v>0</v>
      </c>
      <c r="E104" s="1"/>
    </row>
    <row r="105" spans="1:5" ht="15" customHeight="1" x14ac:dyDescent="0.3">
      <c r="A105" s="934" t="s">
        <v>93</v>
      </c>
      <c r="B105" s="935"/>
      <c r="C105" s="133">
        <f>'MAO DE OBRA REF'!C105</f>
        <v>0</v>
      </c>
      <c r="D105" s="17">
        <f t="shared" ref="D105" si="5">D104</f>
        <v>0</v>
      </c>
      <c r="E105" s="1"/>
    </row>
    <row r="106" spans="1:5" ht="15" customHeight="1" x14ac:dyDescent="0.3">
      <c r="A106" s="864"/>
      <c r="B106" s="931"/>
      <c r="C106" s="931"/>
      <c r="D106" s="931"/>
      <c r="E106" s="1"/>
    </row>
    <row r="107" spans="1:5" ht="15" customHeight="1" x14ac:dyDescent="0.3">
      <c r="A107" s="864" t="s">
        <v>94</v>
      </c>
      <c r="B107" s="931"/>
      <c r="C107" s="931"/>
      <c r="D107" s="931"/>
      <c r="E107" s="1"/>
    </row>
    <row r="108" spans="1:5" ht="15" customHeight="1" x14ac:dyDescent="0.25">
      <c r="A108" s="293">
        <v>4</v>
      </c>
      <c r="B108" s="292" t="s">
        <v>95</v>
      </c>
      <c r="C108" s="286" t="s">
        <v>118</v>
      </c>
      <c r="D108" s="287" t="s">
        <v>63</v>
      </c>
      <c r="E108" s="1"/>
    </row>
    <row r="109" spans="1:5" ht="15" customHeight="1" x14ac:dyDescent="0.3">
      <c r="A109" s="293" t="s">
        <v>38</v>
      </c>
      <c r="B109" s="26" t="s">
        <v>39</v>
      </c>
      <c r="C109" s="135">
        <f>'MAO DE OBRA REF'!C109</f>
        <v>2.98E-2</v>
      </c>
      <c r="D109" s="14">
        <f>D100</f>
        <v>0</v>
      </c>
      <c r="E109" s="1"/>
    </row>
    <row r="110" spans="1:5" ht="15" customHeight="1" x14ac:dyDescent="0.3">
      <c r="A110" s="293" t="s">
        <v>40</v>
      </c>
      <c r="B110" s="26" t="s">
        <v>41</v>
      </c>
      <c r="C110" s="135">
        <f>'MAO DE OBRA REF'!C110</f>
        <v>0</v>
      </c>
      <c r="D110" s="14">
        <f>D105</f>
        <v>0</v>
      </c>
      <c r="E110" s="1"/>
    </row>
    <row r="111" spans="1:5" ht="15" customHeight="1" x14ac:dyDescent="0.3">
      <c r="A111" s="136" t="s">
        <v>146</v>
      </c>
      <c r="B111" s="298"/>
      <c r="C111" s="299">
        <f>'MAO DE OBRA REF'!C111</f>
        <v>2.98E-2</v>
      </c>
      <c r="D111" s="297">
        <f>SUM(D109:D110)</f>
        <v>0</v>
      </c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3">
      <c r="A113" s="864" t="s">
        <v>42</v>
      </c>
      <c r="B113" s="931"/>
      <c r="C113" s="931"/>
      <c r="D113" s="931"/>
      <c r="E113" s="1"/>
    </row>
    <row r="114" spans="1:9" ht="15" customHeight="1" x14ac:dyDescent="0.25">
      <c r="A114" s="286">
        <v>5</v>
      </c>
      <c r="B114" s="292" t="s">
        <v>96</v>
      </c>
      <c r="C114" s="294"/>
      <c r="D114" s="287" t="s">
        <v>59</v>
      </c>
      <c r="E114" s="1"/>
    </row>
    <row r="115" spans="1:9" ht="15" customHeight="1" x14ac:dyDescent="0.25">
      <c r="A115" s="286" t="s">
        <v>9</v>
      </c>
      <c r="B115" s="25" t="s">
        <v>17</v>
      </c>
      <c r="C115" s="131">
        <f>'DADOS CCT'!Z7</f>
        <v>0</v>
      </c>
      <c r="D115" s="20">
        <f>C115</f>
        <v>0</v>
      </c>
      <c r="E115" s="1"/>
    </row>
    <row r="116" spans="1:9" ht="15" customHeight="1" x14ac:dyDescent="0.25">
      <c r="A116" s="286" t="s">
        <v>11</v>
      </c>
      <c r="B116" s="25" t="s">
        <v>18</v>
      </c>
      <c r="C116" s="131">
        <f>'DADOS CCT'!Y7</f>
        <v>0</v>
      </c>
      <c r="D116" s="20">
        <f>C116</f>
        <v>0</v>
      </c>
      <c r="E116" s="1"/>
    </row>
    <row r="117" spans="1:9" ht="15" customHeight="1" x14ac:dyDescent="0.25">
      <c r="A117" s="286" t="s">
        <v>12</v>
      </c>
      <c r="B117" s="25" t="s">
        <v>314</v>
      </c>
      <c r="C117" s="131">
        <f>'DADOS CCT'!AA7</f>
        <v>0</v>
      </c>
      <c r="D117" s="20">
        <f>C117</f>
        <v>0</v>
      </c>
      <c r="E117" s="1"/>
    </row>
    <row r="118" spans="1:9" ht="15" customHeight="1" x14ac:dyDescent="0.25">
      <c r="A118" s="286" t="s">
        <v>13</v>
      </c>
      <c r="B118" s="27" t="s">
        <v>149</v>
      </c>
      <c r="C118" s="131">
        <f>'DADOS CCT'!X7</f>
        <v>0</v>
      </c>
      <c r="D118" s="20">
        <f>C118</f>
        <v>0</v>
      </c>
      <c r="E118" s="1"/>
    </row>
    <row r="119" spans="1:9" ht="15" customHeight="1" x14ac:dyDescent="0.3">
      <c r="A119" s="286" t="s">
        <v>14</v>
      </c>
      <c r="B119" s="49" t="s">
        <v>224</v>
      </c>
      <c r="C119" s="49"/>
      <c r="D119" s="49"/>
      <c r="E119" s="1"/>
    </row>
    <row r="120" spans="1:9" ht="15" customHeight="1" x14ac:dyDescent="0.25">
      <c r="A120" s="937" t="s">
        <v>148</v>
      </c>
      <c r="B120" s="937"/>
      <c r="C120" s="937"/>
      <c r="D120" s="297">
        <f>SUM(D115:D118)</f>
        <v>0</v>
      </c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3">
      <c r="A122" s="864" t="s">
        <v>43</v>
      </c>
      <c r="B122" s="931"/>
      <c r="C122" s="931"/>
      <c r="D122" s="931"/>
      <c r="E122" s="1"/>
    </row>
    <row r="123" spans="1:9" ht="15" customHeight="1" x14ac:dyDescent="0.25">
      <c r="A123" s="286">
        <v>6</v>
      </c>
      <c r="B123" s="292" t="s">
        <v>97</v>
      </c>
      <c r="C123" s="286" t="s">
        <v>118</v>
      </c>
      <c r="D123" s="287" t="s">
        <v>59</v>
      </c>
      <c r="E123" s="1"/>
    </row>
    <row r="124" spans="1:9" ht="15" customHeight="1" x14ac:dyDescent="0.25">
      <c r="A124" s="286" t="s">
        <v>9</v>
      </c>
      <c r="B124" s="27" t="s">
        <v>150</v>
      </c>
      <c r="C124" s="11">
        <f>'MAO DE OBRA REF'!C124</f>
        <v>7.2999999999999995E-2</v>
      </c>
      <c r="D124" s="18">
        <f>TRUNC(C124*D140,2)</f>
        <v>12.22</v>
      </c>
      <c r="E124" s="1"/>
    </row>
    <row r="125" spans="1:9" ht="15" customHeight="1" x14ac:dyDescent="0.25">
      <c r="A125" s="286" t="s">
        <v>11</v>
      </c>
      <c r="B125" s="25" t="s">
        <v>22</v>
      </c>
      <c r="C125" s="11">
        <f>'MAO DE OBRA REF'!C125</f>
        <v>7.3999999999999996E-2</v>
      </c>
      <c r="D125" s="18">
        <f>(D140+D124)*C125</f>
        <v>13.29</v>
      </c>
      <c r="E125" s="1"/>
      <c r="H125" s="137"/>
      <c r="I125" s="137"/>
    </row>
    <row r="126" spans="1:9" ht="15" customHeight="1" x14ac:dyDescent="0.25">
      <c r="A126" s="286" t="s">
        <v>12</v>
      </c>
      <c r="B126" s="25" t="s">
        <v>44</v>
      </c>
      <c r="C126" s="19">
        <f>'MAO DE OBRA REF'!C126</f>
        <v>0.10150000000000001</v>
      </c>
      <c r="D126" s="18">
        <f>TRUNC(((D140+D124+D125)/(1-C126))*C126,2)</f>
        <v>21.79</v>
      </c>
      <c r="E126" s="1"/>
      <c r="H126" s="137"/>
      <c r="I126" s="137"/>
    </row>
    <row r="127" spans="1:9" ht="15" customHeight="1" x14ac:dyDescent="0.25">
      <c r="A127" s="286"/>
      <c r="B127" s="25" t="s">
        <v>2307</v>
      </c>
      <c r="C127" s="23">
        <f>'MAO DE OBRA REF'!C127</f>
        <v>8.1500000000000003E-2</v>
      </c>
      <c r="D127" s="18"/>
      <c r="E127" s="1"/>
      <c r="H127" s="137"/>
      <c r="I127" s="137"/>
    </row>
    <row r="128" spans="1:9" ht="15" customHeight="1" x14ac:dyDescent="0.25">
      <c r="A128" s="286"/>
      <c r="B128" s="25" t="s">
        <v>98</v>
      </c>
      <c r="C128" s="23">
        <f>'MAO DE OBRA REF'!C128</f>
        <v>0</v>
      </c>
      <c r="D128" s="18"/>
      <c r="E128" s="1"/>
      <c r="H128" s="137"/>
      <c r="I128" s="137"/>
    </row>
    <row r="129" spans="1:9" ht="15" customHeight="1" x14ac:dyDescent="0.25">
      <c r="A129" s="286"/>
      <c r="B129" s="25" t="s">
        <v>151</v>
      </c>
      <c r="C129" s="23">
        <f>'MAO DE OBRA REF'!C129</f>
        <v>0.02</v>
      </c>
      <c r="D129" s="18"/>
      <c r="E129" s="1"/>
      <c r="H129" s="137"/>
      <c r="I129" s="137"/>
    </row>
    <row r="130" spans="1:9" ht="15" customHeight="1" x14ac:dyDescent="0.25">
      <c r="A130" s="286"/>
      <c r="B130" s="25" t="s">
        <v>99</v>
      </c>
      <c r="C130" s="23">
        <f>'MAO DE OBRA REF'!C130</f>
        <v>0</v>
      </c>
      <c r="D130" s="18"/>
      <c r="E130" s="1"/>
      <c r="H130" s="137"/>
      <c r="I130" s="137"/>
    </row>
    <row r="131" spans="1:9" ht="15" customHeight="1" x14ac:dyDescent="0.25">
      <c r="A131" s="942" t="s">
        <v>147</v>
      </c>
      <c r="B131" s="943"/>
      <c r="C131" s="300">
        <f>'MAO DE OBRA REF'!C131</f>
        <v>0.28260000000000002</v>
      </c>
      <c r="D131" s="297">
        <f>SUM(D124:D130)</f>
        <v>47.3</v>
      </c>
      <c r="E131" s="1"/>
      <c r="H131" s="137"/>
      <c r="I131" s="137"/>
    </row>
    <row r="132" spans="1:9" ht="15" customHeight="1" x14ac:dyDescent="0.25">
      <c r="A132" s="3"/>
      <c r="B132" s="3"/>
      <c r="C132" s="3"/>
      <c r="D132" s="3"/>
      <c r="E132" s="1"/>
      <c r="H132" s="137"/>
      <c r="I132" s="137"/>
    </row>
    <row r="133" spans="1:9" ht="17.25" customHeight="1" x14ac:dyDescent="0.3">
      <c r="A133" s="851" t="s">
        <v>100</v>
      </c>
      <c r="B133" s="944"/>
      <c r="C133" s="944"/>
      <c r="D133" s="945"/>
      <c r="E133" s="1"/>
      <c r="G133" s="138"/>
      <c r="H133" s="137"/>
      <c r="I133" s="137"/>
    </row>
    <row r="134" spans="1:9" ht="15" customHeight="1" x14ac:dyDescent="0.3">
      <c r="A134" s="905" t="s">
        <v>101</v>
      </c>
      <c r="B134" s="906"/>
      <c r="C134" s="907"/>
      <c r="D134" s="295" t="s">
        <v>59</v>
      </c>
      <c r="E134" s="1"/>
      <c r="G134" s="138"/>
      <c r="H134" s="137"/>
      <c r="I134" s="137"/>
    </row>
    <row r="135" spans="1:9" ht="15" customHeight="1" x14ac:dyDescent="0.3">
      <c r="A135" s="286"/>
      <c r="B135" s="839" t="s">
        <v>24</v>
      </c>
      <c r="C135" s="909"/>
      <c r="D135" s="5">
        <f>D38</f>
        <v>0</v>
      </c>
      <c r="E135" s="1"/>
      <c r="G135" s="138"/>
      <c r="H135" s="137"/>
      <c r="I135" s="137"/>
    </row>
    <row r="136" spans="1:9" ht="15" customHeight="1" x14ac:dyDescent="0.3">
      <c r="A136" s="286"/>
      <c r="B136" s="839" t="s">
        <v>29</v>
      </c>
      <c r="C136" s="909"/>
      <c r="D136" s="5">
        <f>D75</f>
        <v>167.42</v>
      </c>
      <c r="E136" s="1"/>
    </row>
    <row r="137" spans="1:9" ht="15" customHeight="1" x14ac:dyDescent="0.3">
      <c r="A137" s="286"/>
      <c r="B137" s="839" t="s">
        <v>35</v>
      </c>
      <c r="C137" s="909"/>
      <c r="D137" s="5">
        <f>D85</f>
        <v>0</v>
      </c>
      <c r="E137" s="1"/>
    </row>
    <row r="138" spans="1:9" ht="15" customHeight="1" x14ac:dyDescent="0.3">
      <c r="A138" s="286"/>
      <c r="B138" s="839" t="s">
        <v>36</v>
      </c>
      <c r="C138" s="909"/>
      <c r="D138" s="5">
        <f>D111</f>
        <v>0</v>
      </c>
      <c r="E138" s="1"/>
    </row>
    <row r="139" spans="1:9" ht="15" customHeight="1" x14ac:dyDescent="0.3">
      <c r="A139" s="286"/>
      <c r="B139" s="839" t="s">
        <v>42</v>
      </c>
      <c r="C139" s="909"/>
      <c r="D139" s="6">
        <f>D120</f>
        <v>0</v>
      </c>
      <c r="E139" s="1"/>
    </row>
    <row r="140" spans="1:9" ht="15" customHeight="1" x14ac:dyDescent="0.3">
      <c r="A140" s="948" t="s">
        <v>102</v>
      </c>
      <c r="B140" s="949"/>
      <c r="C140" s="909"/>
      <c r="D140" s="6">
        <f>SUM(D135:D139)</f>
        <v>167.42</v>
      </c>
      <c r="E140" s="1"/>
    </row>
    <row r="141" spans="1:9" ht="15" customHeight="1" x14ac:dyDescent="0.3">
      <c r="A141" s="4"/>
      <c r="B141" s="839" t="s">
        <v>43</v>
      </c>
      <c r="C141" s="909"/>
      <c r="D141" s="5">
        <f>D131</f>
        <v>47.3</v>
      </c>
      <c r="E141" s="139"/>
      <c r="F141" s="139"/>
    </row>
    <row r="142" spans="1:9" ht="28.35" customHeight="1" x14ac:dyDescent="0.3">
      <c r="A142" s="950" t="s">
        <v>103</v>
      </c>
      <c r="B142" s="949"/>
      <c r="C142" s="909"/>
      <c r="D142" s="7">
        <f>SUM(D140:D141)</f>
        <v>214.72</v>
      </c>
    </row>
    <row r="143" spans="1:9" ht="28.35" customHeight="1" x14ac:dyDescent="0.25">
      <c r="A143" s="3"/>
      <c r="B143" s="3"/>
      <c r="C143" s="3"/>
      <c r="D143" s="3"/>
      <c r="E143" s="1"/>
    </row>
    <row r="144" spans="1:9" ht="28.35" customHeight="1" x14ac:dyDescent="0.3">
      <c r="A144" s="844" t="s">
        <v>122</v>
      </c>
      <c r="B144" s="951"/>
      <c r="C144" s="301" t="s">
        <v>118</v>
      </c>
      <c r="D144" s="3"/>
      <c r="E144" s="1"/>
    </row>
    <row r="145" spans="1:5" ht="28.35" customHeight="1" x14ac:dyDescent="0.3">
      <c r="A145" s="946" t="s">
        <v>120</v>
      </c>
      <c r="B145" s="947"/>
      <c r="C145" s="22">
        <f>C45</f>
        <v>0.19439999999999999</v>
      </c>
      <c r="D145" s="3"/>
      <c r="E145" s="1"/>
    </row>
    <row r="146" spans="1:5" ht="28.35" customHeight="1" x14ac:dyDescent="0.3">
      <c r="A146" s="946" t="s">
        <v>30</v>
      </c>
      <c r="B146" s="947"/>
      <c r="C146" s="22">
        <f>C57</f>
        <v>0.16800000000000001</v>
      </c>
      <c r="D146" s="3"/>
      <c r="E146" s="1"/>
    </row>
    <row r="147" spans="1:5" ht="28.35" customHeight="1" x14ac:dyDescent="0.3">
      <c r="A147" s="946" t="s">
        <v>35</v>
      </c>
      <c r="B147" s="947"/>
      <c r="C147" s="22">
        <f>C85</f>
        <v>6.7699999999999996E-2</v>
      </c>
      <c r="D147" s="3"/>
      <c r="E147" s="1"/>
    </row>
    <row r="148" spans="1:5" x14ac:dyDescent="0.3">
      <c r="A148" s="946" t="s">
        <v>85</v>
      </c>
      <c r="B148" s="947"/>
      <c r="C148" s="22">
        <f>C100</f>
        <v>2.98E-2</v>
      </c>
      <c r="D148" s="3"/>
      <c r="E148" s="1"/>
    </row>
    <row r="149" spans="1:5" x14ac:dyDescent="0.3">
      <c r="A149" s="932" t="s">
        <v>124</v>
      </c>
      <c r="B149" s="933"/>
      <c r="C149" s="22">
        <f>SUM(C145:C148)</f>
        <v>0.45989999999999998</v>
      </c>
      <c r="D149" s="3"/>
      <c r="E149" s="1"/>
    </row>
    <row r="150" spans="1:5" ht="15" x14ac:dyDescent="0.25">
      <c r="A150" s="3"/>
      <c r="B150" s="3"/>
      <c r="C150" s="3"/>
      <c r="D150" s="3"/>
      <c r="E150" s="1"/>
    </row>
    <row r="151" spans="1:5" ht="15" x14ac:dyDescent="0.25">
      <c r="A151" s="3"/>
      <c r="B151" s="3"/>
      <c r="C151" s="3"/>
      <c r="D151" s="3"/>
      <c r="E151" s="1"/>
    </row>
    <row r="152" spans="1:5" ht="15" x14ac:dyDescent="0.25">
      <c r="A152" s="3"/>
      <c r="B152" s="3"/>
      <c r="C152" s="3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4.25" x14ac:dyDescent="0.2">
      <c r="A1017" s="3"/>
      <c r="B1017" s="3"/>
      <c r="C1017" s="3"/>
      <c r="D1017" s="3"/>
    </row>
    <row r="1018" spans="1:5" ht="14.25" x14ac:dyDescent="0.2">
      <c r="A1018" s="3"/>
      <c r="B1018" s="3"/>
      <c r="C1018" s="3"/>
      <c r="D1018" s="3"/>
    </row>
  </sheetData>
  <mergeCells count="69">
    <mergeCell ref="A149:B149"/>
    <mergeCell ref="A133:D133"/>
    <mergeCell ref="A134:C134"/>
    <mergeCell ref="B138:C138"/>
    <mergeCell ref="B141:C141"/>
    <mergeCell ref="A142:C142"/>
    <mergeCell ref="A147:B147"/>
    <mergeCell ref="A140:C140"/>
    <mergeCell ref="A144:B144"/>
    <mergeCell ref="A145:B145"/>
    <mergeCell ref="A146:B146"/>
    <mergeCell ref="B139:C139"/>
    <mergeCell ref="B136:C136"/>
    <mergeCell ref="B137:C137"/>
    <mergeCell ref="A102:D102"/>
    <mergeCell ref="A105:B105"/>
    <mergeCell ref="A106:D106"/>
    <mergeCell ref="A107:D107"/>
    <mergeCell ref="A148:B148"/>
    <mergeCell ref="A113:D113"/>
    <mergeCell ref="A120:C120"/>
    <mergeCell ref="A122:D122"/>
    <mergeCell ref="A131:B131"/>
    <mergeCell ref="B135:C135"/>
    <mergeCell ref="A101:D101"/>
    <mergeCell ref="A100:B100"/>
    <mergeCell ref="A87:D87"/>
    <mergeCell ref="A88:D88"/>
    <mergeCell ref="A96:B96"/>
    <mergeCell ref="A98:B98"/>
    <mergeCell ref="A15:B15"/>
    <mergeCell ref="A16:B16"/>
    <mergeCell ref="A19:D19"/>
    <mergeCell ref="A20:D20"/>
    <mergeCell ref="C25:D25"/>
    <mergeCell ref="A17:D17"/>
    <mergeCell ref="A39:D39"/>
    <mergeCell ref="A40:D40"/>
    <mergeCell ref="A41:D41"/>
    <mergeCell ref="A45:B45"/>
    <mergeCell ref="A85:B85"/>
    <mergeCell ref="A46:D46"/>
    <mergeCell ref="A47:D47"/>
    <mergeCell ref="A57:B57"/>
    <mergeCell ref="A58:D58"/>
    <mergeCell ref="A59:D59"/>
    <mergeCell ref="A68:B68"/>
    <mergeCell ref="A69:D69"/>
    <mergeCell ref="A70:D70"/>
    <mergeCell ref="A75:B75"/>
    <mergeCell ref="A77:D77"/>
    <mergeCell ref="A38:B38"/>
    <mergeCell ref="A18:D18"/>
    <mergeCell ref="C21:D21"/>
    <mergeCell ref="C22:D22"/>
    <mergeCell ref="C23:D23"/>
    <mergeCell ref="C24:D24"/>
    <mergeCell ref="C26:D26"/>
    <mergeCell ref="A27:D27"/>
    <mergeCell ref="A28:D28"/>
    <mergeCell ref="C11:D11"/>
    <mergeCell ref="C12:D12"/>
    <mergeCell ref="C13:D13"/>
    <mergeCell ref="A14:D14"/>
    <mergeCell ref="A5:D5"/>
    <mergeCell ref="A7:D7"/>
    <mergeCell ref="C8:D8"/>
    <mergeCell ref="C9:D9"/>
    <mergeCell ref="C10:D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3" manualBreakCount="3">
    <brk id="46" max="3" man="1"/>
    <brk id="86" max="3" man="1"/>
    <brk id="132" max="3" man="1"/>
  </rowBreaks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tabColor rgb="FF00B0F0"/>
    <pageSetUpPr fitToPage="1"/>
  </sheetPr>
  <dimension ref="A1:I1018"/>
  <sheetViews>
    <sheetView workbookViewId="0"/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2.42578125" style="8" customWidth="1"/>
    <col min="4" max="4" width="12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/>
    <row r="2" spans="1:8" ht="15" customHeight="1" x14ac:dyDescent="0.3"/>
    <row r="3" spans="1:8" ht="20.100000000000001" customHeight="1" x14ac:dyDescent="0.3">
      <c r="A3" s="130" t="s">
        <v>285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903"/>
      <c r="C5" s="903"/>
      <c r="D5" s="90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3">
      <c r="A7" s="905" t="s">
        <v>127</v>
      </c>
      <c r="B7" s="906"/>
      <c r="C7" s="906"/>
      <c r="D7" s="907"/>
      <c r="E7" s="1"/>
    </row>
    <row r="8" spans="1:8" ht="15" customHeight="1" x14ac:dyDescent="0.3">
      <c r="A8" s="4" t="s">
        <v>9</v>
      </c>
      <c r="B8" s="24" t="s">
        <v>126</v>
      </c>
      <c r="C8" s="908"/>
      <c r="D8" s="909"/>
      <c r="E8" s="1"/>
    </row>
    <row r="9" spans="1:8" ht="15" customHeight="1" x14ac:dyDescent="0.3">
      <c r="A9" s="4" t="s">
        <v>11</v>
      </c>
      <c r="B9" s="24" t="s">
        <v>50</v>
      </c>
      <c r="C9" s="910" t="s">
        <v>311</v>
      </c>
      <c r="D9" s="909"/>
      <c r="E9" s="1"/>
    </row>
    <row r="10" spans="1:8" ht="26.1" customHeight="1" x14ac:dyDescent="0.3">
      <c r="A10" s="4" t="s">
        <v>12</v>
      </c>
      <c r="B10" s="24" t="s">
        <v>51</v>
      </c>
      <c r="C10" s="911" t="str">
        <f>'DADOS CCT'!G8</f>
        <v>SEAC-DF / SINTEC-DF</v>
      </c>
      <c r="D10" s="912"/>
      <c r="E10" s="1"/>
      <c r="G10" s="2" t="s">
        <v>2304</v>
      </c>
    </row>
    <row r="11" spans="1:8" ht="15" customHeight="1" x14ac:dyDescent="0.25">
      <c r="A11" s="4" t="s">
        <v>13</v>
      </c>
      <c r="B11" s="24" t="s">
        <v>52</v>
      </c>
      <c r="C11" s="913" t="str">
        <f>'DADOS CCT'!I8</f>
        <v>2024/2025</v>
      </c>
      <c r="D11" s="914"/>
      <c r="E11" s="1"/>
    </row>
    <row r="12" spans="1:8" ht="15" customHeight="1" x14ac:dyDescent="0.25">
      <c r="A12" s="4" t="s">
        <v>14</v>
      </c>
      <c r="B12" s="24" t="s">
        <v>53</v>
      </c>
      <c r="C12" s="910">
        <f>'MAO DE OBRA REF'!C12:D12</f>
        <v>24</v>
      </c>
      <c r="D12" s="915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3">
      <c r="A14" s="916" t="s">
        <v>54</v>
      </c>
      <c r="B14" s="917"/>
      <c r="C14" s="917"/>
      <c r="D14" s="918"/>
      <c r="E14" s="1"/>
    </row>
    <row r="15" spans="1:8" ht="40.35" customHeight="1" x14ac:dyDescent="0.3">
      <c r="A15" s="919" t="s">
        <v>23</v>
      </c>
      <c r="B15" s="907"/>
      <c r="C15" s="282" t="s">
        <v>55</v>
      </c>
      <c r="D15" s="283" t="s">
        <v>56</v>
      </c>
      <c r="E15" s="1"/>
    </row>
    <row r="16" spans="1:8" ht="15" customHeight="1" x14ac:dyDescent="0.25">
      <c r="A16" s="920" t="str">
        <f>'DADOS CCT'!B8</f>
        <v>Técnico de Redes</v>
      </c>
      <c r="B16" s="921"/>
      <c r="C16" s="285" t="s">
        <v>312</v>
      </c>
      <c r="D16" s="29">
        <f>'DADOS CCT'!F8</f>
        <v>1</v>
      </c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3">
      <c r="A20" s="922" t="s">
        <v>130</v>
      </c>
      <c r="B20" s="923"/>
      <c r="C20" s="923"/>
      <c r="D20" s="924"/>
      <c r="E20" s="1"/>
    </row>
    <row r="21" spans="1:5" ht="30" customHeight="1" x14ac:dyDescent="0.25">
      <c r="A21" s="284">
        <v>1</v>
      </c>
      <c r="B21" s="28" t="s">
        <v>131</v>
      </c>
      <c r="C21" s="925" t="str">
        <f>'DADOS CCT'!B8</f>
        <v>Técnico de Redes</v>
      </c>
      <c r="D21" s="926"/>
      <c r="E21" s="1"/>
    </row>
    <row r="22" spans="1:5" ht="30" customHeight="1" x14ac:dyDescent="0.3">
      <c r="A22" s="284">
        <v>2</v>
      </c>
      <c r="B22" s="24" t="s">
        <v>132</v>
      </c>
      <c r="C22" s="911" t="str">
        <f>'DADOS CCT'!C8</f>
        <v>3133-05</v>
      </c>
      <c r="D22" s="927"/>
      <c r="E22" s="1"/>
    </row>
    <row r="23" spans="1:5" ht="30" customHeight="1" x14ac:dyDescent="0.3">
      <c r="A23" s="284">
        <v>3</v>
      </c>
      <c r="B23" s="24" t="s">
        <v>133</v>
      </c>
      <c r="C23" s="928">
        <f>'DADOS CCT'!D8</f>
        <v>0</v>
      </c>
      <c r="D23" s="929"/>
      <c r="E23" s="1"/>
    </row>
    <row r="24" spans="1:5" ht="30" customHeight="1" x14ac:dyDescent="0.3">
      <c r="A24" s="284">
        <v>4</v>
      </c>
      <c r="B24" s="24" t="s">
        <v>134</v>
      </c>
      <c r="C24" s="911" t="str">
        <f>'DADOS CCT'!L8</f>
        <v>Técnico de Redes</v>
      </c>
      <c r="D24" s="927"/>
      <c r="E24" s="1"/>
    </row>
    <row r="25" spans="1:5" ht="30" customHeight="1" x14ac:dyDescent="0.3">
      <c r="A25" s="284">
        <v>5</v>
      </c>
      <c r="B25" s="24" t="s">
        <v>135</v>
      </c>
      <c r="C25" s="930" t="str">
        <f>'DADOS CCT'!J8</f>
        <v>1º de janeiro</v>
      </c>
      <c r="D25" s="927"/>
      <c r="E25" s="1"/>
    </row>
    <row r="26" spans="1:5" ht="30" customHeight="1" x14ac:dyDescent="0.3">
      <c r="A26" s="284">
        <v>6</v>
      </c>
      <c r="B26" s="24" t="s">
        <v>57</v>
      </c>
      <c r="C26" s="911" t="str">
        <f>'DADOS CCT'!P8</f>
        <v>44h semanais, escala 5x2, segunda à sexta-feira</v>
      </c>
      <c r="D26" s="927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3">
      <c r="A28" s="864" t="s">
        <v>24</v>
      </c>
      <c r="B28" s="931"/>
      <c r="C28" s="931"/>
      <c r="D28" s="931"/>
      <c r="E28" s="1"/>
    </row>
    <row r="29" spans="1:5" ht="15" customHeight="1" x14ac:dyDescent="0.25">
      <c r="A29" s="286">
        <v>1</v>
      </c>
      <c r="B29" s="286" t="s">
        <v>58</v>
      </c>
      <c r="C29" s="286"/>
      <c r="D29" s="287" t="s">
        <v>63</v>
      </c>
      <c r="E29" s="1"/>
    </row>
    <row r="30" spans="1:5" ht="15" customHeight="1" x14ac:dyDescent="0.3">
      <c r="A30" s="286" t="s">
        <v>9</v>
      </c>
      <c r="B30" s="25" t="s">
        <v>136</v>
      </c>
      <c r="C30" s="9"/>
      <c r="D30" s="267">
        <f>'DADOS CCT'!D8</f>
        <v>0</v>
      </c>
      <c r="E30" s="266"/>
    </row>
    <row r="31" spans="1:5" ht="15" customHeight="1" x14ac:dyDescent="0.25">
      <c r="A31" s="286" t="s">
        <v>11</v>
      </c>
      <c r="B31" s="25" t="s">
        <v>137</v>
      </c>
      <c r="C31" s="11"/>
      <c r="D31" s="10"/>
      <c r="E31" s="1"/>
    </row>
    <row r="32" spans="1:5" ht="15" customHeight="1" x14ac:dyDescent="0.25">
      <c r="A32" s="286" t="s">
        <v>12</v>
      </c>
      <c r="B32" s="25" t="s">
        <v>138</v>
      </c>
      <c r="C32" s="11"/>
      <c r="D32" s="10"/>
      <c r="E32" s="1"/>
    </row>
    <row r="33" spans="1:5" ht="15" customHeight="1" x14ac:dyDescent="0.25">
      <c r="A33" s="286" t="s">
        <v>13</v>
      </c>
      <c r="B33" s="25" t="s">
        <v>25</v>
      </c>
      <c r="C33" s="9"/>
      <c r="D33" s="10"/>
      <c r="E33" s="1"/>
    </row>
    <row r="34" spans="1:5" ht="15" customHeight="1" x14ac:dyDescent="0.25">
      <c r="A34" s="286" t="s">
        <v>14</v>
      </c>
      <c r="B34" s="25" t="s">
        <v>26</v>
      </c>
      <c r="C34" s="9"/>
      <c r="D34" s="10"/>
      <c r="E34" s="1"/>
    </row>
    <row r="35" spans="1:5" ht="15" customHeight="1" x14ac:dyDescent="0.25">
      <c r="A35" s="286" t="s">
        <v>15</v>
      </c>
      <c r="B35" s="25" t="s">
        <v>27</v>
      </c>
      <c r="C35" s="9"/>
      <c r="D35" s="10"/>
      <c r="E35" s="1"/>
    </row>
    <row r="36" spans="1:5" ht="15" customHeight="1" x14ac:dyDescent="0.25">
      <c r="A36" s="286" t="s">
        <v>16</v>
      </c>
      <c r="B36" s="25" t="s">
        <v>60</v>
      </c>
      <c r="C36" s="9"/>
      <c r="D36" s="10"/>
      <c r="E36" s="1"/>
    </row>
    <row r="37" spans="1:5" ht="15" customHeight="1" x14ac:dyDescent="0.25">
      <c r="A37" s="286" t="s">
        <v>19</v>
      </c>
      <c r="B37" s="25" t="s">
        <v>28</v>
      </c>
      <c r="C37" s="9"/>
      <c r="D37" s="10"/>
      <c r="E37" s="1"/>
    </row>
    <row r="38" spans="1:5" ht="15" customHeight="1" x14ac:dyDescent="0.3">
      <c r="A38" s="937" t="s">
        <v>145</v>
      </c>
      <c r="B38" s="938"/>
      <c r="C38" s="288"/>
      <c r="D38" s="289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3">
      <c r="A40" s="864" t="s">
        <v>29</v>
      </c>
      <c r="B40" s="931"/>
      <c r="C40" s="931"/>
      <c r="D40" s="931"/>
      <c r="E40" s="1"/>
    </row>
    <row r="41" spans="1:5" ht="15" customHeight="1" x14ac:dyDescent="0.3">
      <c r="A41" s="864" t="s">
        <v>61</v>
      </c>
      <c r="B41" s="931"/>
      <c r="C41" s="931"/>
      <c r="D41" s="931"/>
      <c r="E41" s="1"/>
    </row>
    <row r="42" spans="1:5" ht="15" customHeight="1" x14ac:dyDescent="0.25">
      <c r="A42" s="290">
        <v>43832</v>
      </c>
      <c r="B42" s="286" t="s">
        <v>121</v>
      </c>
      <c r="C42" s="286" t="s">
        <v>118</v>
      </c>
      <c r="D42" s="287" t="s">
        <v>63</v>
      </c>
      <c r="E42" s="1"/>
    </row>
    <row r="43" spans="1:5" ht="15" customHeight="1" x14ac:dyDescent="0.25">
      <c r="A43" s="290" t="s">
        <v>9</v>
      </c>
      <c r="B43" s="26" t="s">
        <v>64</v>
      </c>
      <c r="C43" s="21">
        <f>'MAO DE OBRA REF'!C43</f>
        <v>8.3299999999999999E-2</v>
      </c>
      <c r="D43" s="14">
        <f>TRUNC($C43*$D$38,2)</f>
        <v>0</v>
      </c>
      <c r="E43" s="1"/>
    </row>
    <row r="44" spans="1:5" ht="15" customHeight="1" x14ac:dyDescent="0.25">
      <c r="A44" s="290" t="s">
        <v>11</v>
      </c>
      <c r="B44" s="26" t="s">
        <v>65</v>
      </c>
      <c r="C44" s="21">
        <f>'MAO DE OBRA REF'!C44</f>
        <v>0.1111</v>
      </c>
      <c r="D44" s="14">
        <f>TRUNC($C44*$D$38,2)</f>
        <v>0</v>
      </c>
      <c r="E44" s="281"/>
    </row>
    <row r="45" spans="1:5" ht="15" customHeight="1" x14ac:dyDescent="0.3">
      <c r="A45" s="932" t="s">
        <v>66</v>
      </c>
      <c r="B45" s="933"/>
      <c r="C45" s="15">
        <f>SUM(C43:C44)</f>
        <v>0.19439999999999999</v>
      </c>
      <c r="D45" s="12">
        <f>SUM(D43:D44)</f>
        <v>0</v>
      </c>
      <c r="E45" s="1"/>
    </row>
    <row r="46" spans="1:5" ht="15" customHeight="1" x14ac:dyDescent="0.3">
      <c r="A46" s="864"/>
      <c r="B46" s="931"/>
      <c r="C46" s="931"/>
      <c r="D46" s="931"/>
      <c r="E46" s="1"/>
    </row>
    <row r="47" spans="1:5" ht="15" customHeight="1" x14ac:dyDescent="0.3">
      <c r="A47" s="864" t="s">
        <v>30</v>
      </c>
      <c r="B47" s="931"/>
      <c r="C47" s="931"/>
      <c r="D47" s="931"/>
      <c r="E47" s="1"/>
    </row>
    <row r="48" spans="1:5" ht="15" customHeight="1" x14ac:dyDescent="0.25">
      <c r="A48" s="290">
        <v>43863</v>
      </c>
      <c r="B48" s="286" t="s">
        <v>79</v>
      </c>
      <c r="C48" s="286" t="s">
        <v>118</v>
      </c>
      <c r="D48" s="287" t="s">
        <v>63</v>
      </c>
      <c r="E48" s="1"/>
    </row>
    <row r="49" spans="1:5" ht="15" customHeight="1" x14ac:dyDescent="0.25">
      <c r="A49" s="290" t="s">
        <v>9</v>
      </c>
      <c r="B49" s="25" t="s">
        <v>67</v>
      </c>
      <c r="C49" s="11">
        <f>'MAO DE OBRA REF'!C49</f>
        <v>0</v>
      </c>
      <c r="D49" s="10">
        <f t="shared" ref="D49:D56" si="0">TRUNC(($D$38+$D$45)*C49,2)</f>
        <v>0</v>
      </c>
      <c r="E49" s="1"/>
    </row>
    <row r="50" spans="1:5" ht="15" customHeight="1" x14ac:dyDescent="0.25">
      <c r="A50" s="290" t="s">
        <v>11</v>
      </c>
      <c r="B50" s="25" t="s">
        <v>68</v>
      </c>
      <c r="C50" s="11">
        <f>'MAO DE OBRA REF'!C50</f>
        <v>2.5000000000000001E-2</v>
      </c>
      <c r="D50" s="10">
        <f t="shared" si="0"/>
        <v>0</v>
      </c>
      <c r="E50" s="1"/>
    </row>
    <row r="51" spans="1:5" ht="15" customHeight="1" x14ac:dyDescent="0.25">
      <c r="A51" s="290" t="s">
        <v>12</v>
      </c>
      <c r="B51" s="25" t="s">
        <v>69</v>
      </c>
      <c r="C51" s="11">
        <f>'MAO DE OBRA REF'!C51</f>
        <v>0.03</v>
      </c>
      <c r="D51" s="10">
        <f t="shared" si="0"/>
        <v>0</v>
      </c>
      <c r="E51" s="281"/>
    </row>
    <row r="52" spans="1:5" ht="15" customHeight="1" x14ac:dyDescent="0.25">
      <c r="A52" s="290" t="s">
        <v>13</v>
      </c>
      <c r="B52" s="25" t="s">
        <v>139</v>
      </c>
      <c r="C52" s="11">
        <f>'MAO DE OBRA REF'!C52</f>
        <v>1.4999999999999999E-2</v>
      </c>
      <c r="D52" s="10">
        <f t="shared" si="0"/>
        <v>0</v>
      </c>
      <c r="E52" s="1"/>
    </row>
    <row r="53" spans="1:5" ht="15" customHeight="1" x14ac:dyDescent="0.25">
      <c r="A53" s="290" t="s">
        <v>14</v>
      </c>
      <c r="B53" s="25" t="s">
        <v>70</v>
      </c>
      <c r="C53" s="11">
        <f>'MAO DE OBRA REF'!C53</f>
        <v>0.01</v>
      </c>
      <c r="D53" s="10">
        <f t="shared" si="0"/>
        <v>0</v>
      </c>
      <c r="E53" s="1"/>
    </row>
    <row r="54" spans="1:5" ht="15" customHeight="1" x14ac:dyDescent="0.25">
      <c r="A54" s="290" t="s">
        <v>15</v>
      </c>
      <c r="B54" s="25" t="s">
        <v>71</v>
      </c>
      <c r="C54" s="11">
        <f>'MAO DE OBRA REF'!C54</f>
        <v>6.0000000000000001E-3</v>
      </c>
      <c r="D54" s="10">
        <f t="shared" si="0"/>
        <v>0</v>
      </c>
      <c r="E54" s="1"/>
    </row>
    <row r="55" spans="1:5" ht="15" customHeight="1" x14ac:dyDescent="0.25">
      <c r="A55" s="290" t="s">
        <v>16</v>
      </c>
      <c r="B55" s="25" t="s">
        <v>72</v>
      </c>
      <c r="C55" s="11">
        <f>'MAO DE OBRA REF'!C55</f>
        <v>2E-3</v>
      </c>
      <c r="D55" s="10">
        <f t="shared" si="0"/>
        <v>0</v>
      </c>
      <c r="E55" s="1"/>
    </row>
    <row r="56" spans="1:5" ht="15" customHeight="1" x14ac:dyDescent="0.25">
      <c r="A56" s="290" t="s">
        <v>19</v>
      </c>
      <c r="B56" s="25" t="s">
        <v>73</v>
      </c>
      <c r="C56" s="11">
        <f>'MAO DE OBRA REF'!C56</f>
        <v>0.08</v>
      </c>
      <c r="D56" s="10">
        <f t="shared" si="0"/>
        <v>0</v>
      </c>
      <c r="E56" s="1"/>
    </row>
    <row r="57" spans="1:5" ht="15" customHeight="1" x14ac:dyDescent="0.3">
      <c r="A57" s="934" t="s">
        <v>119</v>
      </c>
      <c r="B57" s="935"/>
      <c r="C57" s="15">
        <v>0.16800000000000001</v>
      </c>
      <c r="D57" s="12">
        <f t="shared" ref="D57" si="1">SUM(D49:D56)</f>
        <v>0</v>
      </c>
      <c r="E57" s="1"/>
    </row>
    <row r="58" spans="1:5" ht="15" customHeight="1" x14ac:dyDescent="0.3">
      <c r="A58" s="864"/>
      <c r="B58" s="931"/>
      <c r="C58" s="931"/>
      <c r="D58" s="931"/>
      <c r="E58" s="1"/>
    </row>
    <row r="59" spans="1:5" ht="15" customHeight="1" x14ac:dyDescent="0.3">
      <c r="A59" s="864" t="s">
        <v>74</v>
      </c>
      <c r="B59" s="931"/>
      <c r="C59" s="931"/>
      <c r="D59" s="931"/>
      <c r="E59" s="1"/>
    </row>
    <row r="60" spans="1:5" ht="15" customHeight="1" x14ac:dyDescent="0.25">
      <c r="A60" s="290">
        <v>43892</v>
      </c>
      <c r="B60" s="286" t="s">
        <v>34</v>
      </c>
      <c r="C60" s="286" t="s">
        <v>75</v>
      </c>
      <c r="D60" s="287" t="s">
        <v>59</v>
      </c>
      <c r="E60" s="1"/>
    </row>
    <row r="61" spans="1:5" ht="15" customHeight="1" x14ac:dyDescent="0.25">
      <c r="A61" s="290" t="s">
        <v>9</v>
      </c>
      <c r="B61" s="25" t="s">
        <v>10</v>
      </c>
      <c r="C61" s="131">
        <f>'DADOS CCT'!C25</f>
        <v>5.5</v>
      </c>
      <c r="D61" s="10">
        <f>TRUNC(IF($C$61*2*20.98-D30*0.06&gt;0,$C$61*2*20.98-D30*0.06,),2)</f>
        <v>230.78</v>
      </c>
      <c r="E61" s="1"/>
    </row>
    <row r="62" spans="1:5" ht="15" customHeight="1" x14ac:dyDescent="0.25">
      <c r="A62" s="290" t="s">
        <v>11</v>
      </c>
      <c r="B62" s="25" t="s">
        <v>140</v>
      </c>
      <c r="C62" s="131">
        <f>'DADOS CCT'!Q5</f>
        <v>0</v>
      </c>
      <c r="D62" s="10">
        <f>TRUNC(C62*20.98,2)</f>
        <v>0</v>
      </c>
      <c r="E62" s="1"/>
    </row>
    <row r="63" spans="1:5" ht="15" customHeight="1" x14ac:dyDescent="0.25">
      <c r="A63" s="290" t="s">
        <v>12</v>
      </c>
      <c r="B63" s="25" t="s">
        <v>141</v>
      </c>
      <c r="C63" s="131">
        <f>'DADOS CCT'!S5</f>
        <v>0</v>
      </c>
      <c r="D63" s="10">
        <f t="shared" ref="D63:D65" si="2">C63</f>
        <v>0</v>
      </c>
      <c r="E63" s="1"/>
    </row>
    <row r="64" spans="1:5" ht="15" customHeight="1" x14ac:dyDescent="0.25">
      <c r="A64" s="290" t="s">
        <v>13</v>
      </c>
      <c r="B64" s="25" t="s">
        <v>104</v>
      </c>
      <c r="C64" s="131">
        <f>'DADOS CCT'!T5</f>
        <v>0</v>
      </c>
      <c r="D64" s="10">
        <f t="shared" si="2"/>
        <v>0</v>
      </c>
      <c r="E64" s="1"/>
    </row>
    <row r="65" spans="1:7" ht="15" customHeight="1" x14ac:dyDescent="0.25">
      <c r="A65" s="290" t="s">
        <v>14</v>
      </c>
      <c r="B65" s="25" t="s">
        <v>142</v>
      </c>
      <c r="C65" s="131">
        <f>'DADOS CCT'!U5</f>
        <v>0</v>
      </c>
      <c r="D65" s="10">
        <f t="shared" si="2"/>
        <v>0</v>
      </c>
      <c r="E65" s="1"/>
    </row>
    <row r="66" spans="1:7" ht="15" customHeight="1" x14ac:dyDescent="0.25">
      <c r="A66" s="290" t="s">
        <v>15</v>
      </c>
      <c r="B66" s="25" t="s">
        <v>117</v>
      </c>
      <c r="C66" s="131">
        <f>'DADOS CCT'!W5</f>
        <v>0</v>
      </c>
      <c r="D66" s="10">
        <f>C66/12</f>
        <v>0</v>
      </c>
      <c r="E66" s="1"/>
    </row>
    <row r="67" spans="1:7" ht="15" customHeight="1" x14ac:dyDescent="0.25">
      <c r="A67" s="290" t="s">
        <v>16</v>
      </c>
      <c r="B67" s="25" t="s">
        <v>28</v>
      </c>
      <c r="C67" s="131"/>
      <c r="D67" s="10">
        <f>TRUNC(C67,2)</f>
        <v>0</v>
      </c>
      <c r="E67" s="1"/>
    </row>
    <row r="68" spans="1:7" ht="15" customHeight="1" x14ac:dyDescent="0.25">
      <c r="A68" s="934" t="s">
        <v>76</v>
      </c>
      <c r="B68" s="936"/>
      <c r="C68" s="15"/>
      <c r="D68" s="16">
        <f>SUM(D61:D67)</f>
        <v>230.78</v>
      </c>
      <c r="E68" s="1"/>
    </row>
    <row r="69" spans="1:7" ht="15" customHeight="1" x14ac:dyDescent="0.3">
      <c r="A69" s="864"/>
      <c r="B69" s="931"/>
      <c r="C69" s="931"/>
      <c r="D69" s="931"/>
      <c r="E69" s="1"/>
    </row>
    <row r="70" spans="1:7" ht="15" customHeight="1" x14ac:dyDescent="0.3">
      <c r="A70" s="864" t="s">
        <v>77</v>
      </c>
      <c r="B70" s="931"/>
      <c r="C70" s="931"/>
      <c r="D70" s="931"/>
      <c r="E70" s="1"/>
    </row>
    <row r="71" spans="1:7" ht="15" customHeight="1" x14ac:dyDescent="0.25">
      <c r="A71" s="291">
        <v>2</v>
      </c>
      <c r="B71" s="291" t="s">
        <v>78</v>
      </c>
      <c r="C71" s="286" t="s">
        <v>118</v>
      </c>
      <c r="D71" s="286" t="s">
        <v>63</v>
      </c>
      <c r="E71" s="1"/>
    </row>
    <row r="72" spans="1:7" ht="15" customHeight="1" x14ac:dyDescent="0.25">
      <c r="A72" s="291" t="s">
        <v>31</v>
      </c>
      <c r="B72" s="26" t="s">
        <v>62</v>
      </c>
      <c r="C72" s="21">
        <f>'MAO DE OBRA REF'!C72</f>
        <v>0.19439999999999999</v>
      </c>
      <c r="D72" s="14">
        <f>D45</f>
        <v>0</v>
      </c>
      <c r="E72" s="1"/>
    </row>
    <row r="73" spans="1:7" ht="15" customHeight="1" x14ac:dyDescent="0.25">
      <c r="A73" s="291" t="s">
        <v>32</v>
      </c>
      <c r="B73" s="26" t="s">
        <v>79</v>
      </c>
      <c r="C73" s="21">
        <f>'MAO DE OBRA REF'!C73</f>
        <v>0.16800000000000001</v>
      </c>
      <c r="D73" s="14">
        <f>D57</f>
        <v>0</v>
      </c>
      <c r="E73" s="1"/>
    </row>
    <row r="74" spans="1:7" ht="15" customHeight="1" x14ac:dyDescent="0.25">
      <c r="A74" s="291" t="s">
        <v>33</v>
      </c>
      <c r="B74" s="26" t="s">
        <v>34</v>
      </c>
      <c r="C74" s="13"/>
      <c r="D74" s="14">
        <f>D68</f>
        <v>230.78</v>
      </c>
      <c r="E74" s="1"/>
    </row>
    <row r="75" spans="1:7" ht="15" customHeight="1" x14ac:dyDescent="0.3">
      <c r="A75" s="937" t="s">
        <v>144</v>
      </c>
      <c r="B75" s="938"/>
      <c r="C75" s="296">
        <f>SUM(C72:C74)</f>
        <v>0.3624</v>
      </c>
      <c r="D75" s="297">
        <f>SUM(D72:D74)</f>
        <v>230.78</v>
      </c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3">
      <c r="A77" s="864" t="s">
        <v>35</v>
      </c>
      <c r="B77" s="931"/>
      <c r="C77" s="931"/>
      <c r="D77" s="931"/>
      <c r="E77" s="1"/>
    </row>
    <row r="78" spans="1:7" ht="15" customHeight="1" x14ac:dyDescent="0.25">
      <c r="A78" s="286">
        <v>3</v>
      </c>
      <c r="B78" s="286" t="s">
        <v>80</v>
      </c>
      <c r="C78" s="286" t="s">
        <v>118</v>
      </c>
      <c r="D78" s="287" t="s">
        <v>59</v>
      </c>
      <c r="E78" s="1"/>
    </row>
    <row r="79" spans="1:7" ht="15" customHeight="1" x14ac:dyDescent="0.25">
      <c r="A79" s="286" t="s">
        <v>9</v>
      </c>
      <c r="B79" s="27" t="s">
        <v>81</v>
      </c>
      <c r="C79" s="11">
        <f>'MAO DE OBRA REF'!C79</f>
        <v>4.5999999999999999E-3</v>
      </c>
      <c r="D79" s="10">
        <f>TRUNC(($D$38)*C79,2)</f>
        <v>0</v>
      </c>
      <c r="E79" s="304"/>
      <c r="F79" s="1"/>
      <c r="G79" s="1"/>
    </row>
    <row r="80" spans="1:7" ht="15" customHeight="1" x14ac:dyDescent="0.25">
      <c r="A80" s="286" t="s">
        <v>11</v>
      </c>
      <c r="B80" s="27" t="s">
        <v>20</v>
      </c>
      <c r="C80" s="11">
        <f>'MAO DE OBRA REF'!C80</f>
        <v>4.0000000000000002E-4</v>
      </c>
      <c r="D80" s="10">
        <f>TRUNC(($D$38)*C80,2)</f>
        <v>0</v>
      </c>
      <c r="E80" s="302"/>
      <c r="F80" s="1"/>
      <c r="G80" s="1"/>
    </row>
    <row r="81" spans="1:7" ht="15" customHeight="1" x14ac:dyDescent="0.25">
      <c r="A81" s="286" t="s">
        <v>12</v>
      </c>
      <c r="B81" s="27" t="s">
        <v>82</v>
      </c>
      <c r="C81" s="11">
        <f>'MAO DE OBRA REF'!C81</f>
        <v>0.02</v>
      </c>
      <c r="D81" s="10">
        <f>TRUNC(($D$38)*C81,2)</f>
        <v>0</v>
      </c>
      <c r="E81" s="302"/>
      <c r="F81" s="1"/>
      <c r="G81" s="1"/>
    </row>
    <row r="82" spans="1:7" ht="15" customHeight="1" x14ac:dyDescent="0.25">
      <c r="A82" s="286" t="s">
        <v>13</v>
      </c>
      <c r="B82" s="27" t="s">
        <v>21</v>
      </c>
      <c r="C82" s="11">
        <f>'MAO DE OBRA REF'!C82</f>
        <v>1.9400000000000001E-2</v>
      </c>
      <c r="D82" s="10">
        <f>TRUNC($D$38*C82,2)</f>
        <v>0</v>
      </c>
      <c r="E82" s="304"/>
      <c r="F82" s="1"/>
      <c r="G82" s="1"/>
    </row>
    <row r="83" spans="1:7" ht="25.7" customHeight="1" x14ac:dyDescent="0.25">
      <c r="A83" s="286" t="s">
        <v>14</v>
      </c>
      <c r="B83" s="27" t="s">
        <v>123</v>
      </c>
      <c r="C83" s="11">
        <f>'MAO DE OBRA REF'!C83</f>
        <v>3.3E-3</v>
      </c>
      <c r="D83" s="10">
        <f>TRUNC($D$38*C83,2)</f>
        <v>0</v>
      </c>
      <c r="E83" s="302"/>
      <c r="F83" s="1"/>
      <c r="G83" s="1"/>
    </row>
    <row r="84" spans="1:7" ht="15" customHeight="1" x14ac:dyDescent="0.25">
      <c r="A84" s="286" t="s">
        <v>15</v>
      </c>
      <c r="B84" s="27" t="s">
        <v>83</v>
      </c>
      <c r="C84" s="11">
        <f>'MAO DE OBRA REF'!C84</f>
        <v>0.02</v>
      </c>
      <c r="D84" s="10">
        <f>TRUNC($D$38*C84,2)</f>
        <v>0</v>
      </c>
      <c r="E84" s="302"/>
      <c r="F84" s="1"/>
      <c r="G84" s="1"/>
    </row>
    <row r="85" spans="1:7" ht="15" customHeight="1" x14ac:dyDescent="0.3">
      <c r="A85" s="937" t="s">
        <v>143</v>
      </c>
      <c r="B85" s="938"/>
      <c r="C85" s="296">
        <f t="shared" ref="C85:D85" si="3">SUM(C79:C84)</f>
        <v>6.7699999999999996E-2</v>
      </c>
      <c r="D85" s="289">
        <f t="shared" si="3"/>
        <v>0</v>
      </c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3">
      <c r="A87" s="864" t="s">
        <v>84</v>
      </c>
      <c r="B87" s="931"/>
      <c r="C87" s="931"/>
      <c r="D87" s="931"/>
      <c r="E87" s="1"/>
    </row>
    <row r="88" spans="1:7" ht="15" customHeight="1" x14ac:dyDescent="0.3">
      <c r="A88" s="864" t="s">
        <v>85</v>
      </c>
      <c r="B88" s="931"/>
      <c r="C88" s="931"/>
      <c r="D88" s="931"/>
      <c r="E88" s="1"/>
    </row>
    <row r="89" spans="1:7" ht="15" customHeight="1" x14ac:dyDescent="0.25">
      <c r="A89" s="290">
        <v>43834</v>
      </c>
      <c r="B89" s="292" t="s">
        <v>39</v>
      </c>
      <c r="C89" s="286" t="s">
        <v>118</v>
      </c>
      <c r="D89" s="287" t="s">
        <v>59</v>
      </c>
      <c r="E89" s="1"/>
    </row>
    <row r="90" spans="1:7" ht="15" customHeight="1" x14ac:dyDescent="0.25">
      <c r="A90" s="286" t="s">
        <v>9</v>
      </c>
      <c r="B90" s="26" t="s">
        <v>86</v>
      </c>
      <c r="C90" s="11">
        <f>'MAO DE OBRA REF'!C90</f>
        <v>0</v>
      </c>
      <c r="D90" s="10">
        <f t="shared" ref="D90:D95" si="4">TRUNC($D$38*C90,2)</f>
        <v>0</v>
      </c>
      <c r="E90" s="1"/>
    </row>
    <row r="91" spans="1:7" ht="15" customHeight="1" x14ac:dyDescent="0.25">
      <c r="A91" s="286" t="s">
        <v>11</v>
      </c>
      <c r="B91" s="26" t="s">
        <v>87</v>
      </c>
      <c r="C91" s="11">
        <f>'MAO DE OBRA REF'!C91</f>
        <v>2.8E-3</v>
      </c>
      <c r="D91" s="10">
        <f t="shared" si="4"/>
        <v>0</v>
      </c>
      <c r="E91" s="1"/>
    </row>
    <row r="92" spans="1:7" ht="15" customHeight="1" x14ac:dyDescent="0.25">
      <c r="A92" s="286" t="s">
        <v>12</v>
      </c>
      <c r="B92" s="26" t="s">
        <v>88</v>
      </c>
      <c r="C92" s="11">
        <f>'MAO DE OBRA REF'!C92</f>
        <v>2.0000000000000001E-4</v>
      </c>
      <c r="D92" s="10">
        <f t="shared" si="4"/>
        <v>0</v>
      </c>
      <c r="E92" s="1"/>
    </row>
    <row r="93" spans="1:7" ht="15" customHeight="1" x14ac:dyDescent="0.25">
      <c r="A93" s="286" t="s">
        <v>13</v>
      </c>
      <c r="B93" s="26" t="s">
        <v>89</v>
      </c>
      <c r="C93" s="11">
        <f>'MAO DE OBRA REF'!C93</f>
        <v>3.3E-3</v>
      </c>
      <c r="D93" s="10">
        <f t="shared" si="4"/>
        <v>0</v>
      </c>
      <c r="E93" s="1"/>
    </row>
    <row r="94" spans="1:7" ht="15" customHeight="1" x14ac:dyDescent="0.25">
      <c r="A94" s="286" t="s">
        <v>14</v>
      </c>
      <c r="B94" s="26" t="s">
        <v>90</v>
      </c>
      <c r="C94" s="11">
        <f>'MAO DE OBRA REF'!C94</f>
        <v>2E-3</v>
      </c>
      <c r="D94" s="10">
        <f t="shared" si="4"/>
        <v>0</v>
      </c>
      <c r="E94" s="1"/>
    </row>
    <row r="95" spans="1:7" ht="15" customHeight="1" x14ac:dyDescent="0.25">
      <c r="A95" s="286" t="s">
        <v>15</v>
      </c>
      <c r="B95" s="26" t="s">
        <v>161</v>
      </c>
      <c r="C95" s="11">
        <f>'MAO DE OBRA REF'!C95</f>
        <v>1.3899999999999999E-2</v>
      </c>
      <c r="D95" s="10">
        <f t="shared" si="4"/>
        <v>0</v>
      </c>
      <c r="E95" s="1"/>
    </row>
    <row r="96" spans="1:7" ht="15" customHeight="1" x14ac:dyDescent="0.25">
      <c r="A96" s="939" t="s">
        <v>162</v>
      </c>
      <c r="B96" s="939"/>
      <c r="C96" s="132">
        <f>'MAO DE OBRA REF'!C96</f>
        <v>2.2200000000000001E-2</v>
      </c>
      <c r="D96" s="32"/>
      <c r="E96" s="1"/>
    </row>
    <row r="97" spans="1:5" ht="15" customHeight="1" x14ac:dyDescent="0.25">
      <c r="A97" s="286" t="s">
        <v>16</v>
      </c>
      <c r="B97" s="26" t="s">
        <v>313</v>
      </c>
      <c r="C97" s="11">
        <f>'MAO DE OBRA REF'!C97</f>
        <v>3.8999999999999998E-3</v>
      </c>
      <c r="D97" s="10">
        <f>TRUNC($D$38*C97,2)</f>
        <v>0</v>
      </c>
      <c r="E97" s="1"/>
    </row>
    <row r="98" spans="1:5" ht="15" customHeight="1" x14ac:dyDescent="0.25">
      <c r="A98" s="939" t="s">
        <v>163</v>
      </c>
      <c r="B98" s="939"/>
      <c r="C98" s="132">
        <f>'MAO DE OBRA REF'!C98</f>
        <v>2.6100000000000002E-2</v>
      </c>
      <c r="D98" s="32"/>
      <c r="E98" s="1"/>
    </row>
    <row r="99" spans="1:5" ht="15" customHeight="1" x14ac:dyDescent="0.25">
      <c r="A99" s="286" t="s">
        <v>19</v>
      </c>
      <c r="B99" s="26" t="s">
        <v>164</v>
      </c>
      <c r="C99" s="11">
        <f>'MAO DE OBRA REF'!C99</f>
        <v>3.7000000000000002E-3</v>
      </c>
      <c r="D99" s="10">
        <f>TRUNC($D$38*C99,2)</f>
        <v>0</v>
      </c>
      <c r="E99" s="1"/>
    </row>
    <row r="100" spans="1:5" ht="15" customHeight="1" x14ac:dyDescent="0.3">
      <c r="A100" s="940" t="s">
        <v>91</v>
      </c>
      <c r="B100" s="941"/>
      <c r="C100" s="133">
        <f>'MAO DE OBRA REF'!C100</f>
        <v>2.98E-2</v>
      </c>
      <c r="D100" s="134">
        <f>SUM(D90:D99)</f>
        <v>0</v>
      </c>
      <c r="E100" s="1"/>
    </row>
    <row r="101" spans="1:5" ht="15" customHeight="1" x14ac:dyDescent="0.3">
      <c r="A101" s="864"/>
      <c r="B101" s="931"/>
      <c r="C101" s="931"/>
      <c r="D101" s="931"/>
      <c r="E101" s="1"/>
    </row>
    <row r="102" spans="1:5" ht="15" customHeight="1" x14ac:dyDescent="0.3">
      <c r="A102" s="864" t="s">
        <v>92</v>
      </c>
      <c r="B102" s="931"/>
      <c r="C102" s="931"/>
      <c r="D102" s="931"/>
      <c r="E102" s="1"/>
    </row>
    <row r="103" spans="1:5" ht="15" customHeight="1" x14ac:dyDescent="0.25">
      <c r="A103" s="290">
        <v>43865</v>
      </c>
      <c r="B103" s="292" t="s">
        <v>41</v>
      </c>
      <c r="C103" s="286" t="s">
        <v>118</v>
      </c>
      <c r="D103" s="287" t="s">
        <v>63</v>
      </c>
      <c r="E103" s="1"/>
    </row>
    <row r="104" spans="1:5" ht="15" customHeight="1" x14ac:dyDescent="0.25">
      <c r="A104" s="286" t="s">
        <v>9</v>
      </c>
      <c r="B104" s="26" t="s">
        <v>37</v>
      </c>
      <c r="C104" s="11">
        <f>'MAO DE OBRA REF'!C104</f>
        <v>0</v>
      </c>
      <c r="D104" s="14">
        <v>0</v>
      </c>
      <c r="E104" s="1"/>
    </row>
    <row r="105" spans="1:5" ht="15" customHeight="1" x14ac:dyDescent="0.3">
      <c r="A105" s="934" t="s">
        <v>93</v>
      </c>
      <c r="B105" s="935"/>
      <c r="C105" s="133">
        <f>'MAO DE OBRA REF'!C105</f>
        <v>0</v>
      </c>
      <c r="D105" s="17">
        <f t="shared" ref="D105" si="5">D104</f>
        <v>0</v>
      </c>
      <c r="E105" s="1"/>
    </row>
    <row r="106" spans="1:5" ht="15" customHeight="1" x14ac:dyDescent="0.3">
      <c r="A106" s="864"/>
      <c r="B106" s="931"/>
      <c r="C106" s="931"/>
      <c r="D106" s="931"/>
      <c r="E106" s="1"/>
    </row>
    <row r="107" spans="1:5" ht="15" customHeight="1" x14ac:dyDescent="0.3">
      <c r="A107" s="864" t="s">
        <v>94</v>
      </c>
      <c r="B107" s="931"/>
      <c r="C107" s="931"/>
      <c r="D107" s="931"/>
      <c r="E107" s="1"/>
    </row>
    <row r="108" spans="1:5" ht="15" customHeight="1" x14ac:dyDescent="0.25">
      <c r="A108" s="293">
        <v>4</v>
      </c>
      <c r="B108" s="292" t="s">
        <v>95</v>
      </c>
      <c r="C108" s="286" t="s">
        <v>118</v>
      </c>
      <c r="D108" s="287" t="s">
        <v>63</v>
      </c>
      <c r="E108" s="1"/>
    </row>
    <row r="109" spans="1:5" ht="15" customHeight="1" x14ac:dyDescent="0.3">
      <c r="A109" s="293" t="s">
        <v>38</v>
      </c>
      <c r="B109" s="26" t="s">
        <v>39</v>
      </c>
      <c r="C109" s="135">
        <f>'MAO DE OBRA REF'!C109</f>
        <v>2.98E-2</v>
      </c>
      <c r="D109" s="14">
        <f>D100</f>
        <v>0</v>
      </c>
      <c r="E109" s="1"/>
    </row>
    <row r="110" spans="1:5" ht="15" customHeight="1" x14ac:dyDescent="0.3">
      <c r="A110" s="293" t="s">
        <v>40</v>
      </c>
      <c r="B110" s="26" t="s">
        <v>41</v>
      </c>
      <c r="C110" s="135">
        <f>'MAO DE OBRA REF'!C110</f>
        <v>0</v>
      </c>
      <c r="D110" s="14">
        <f>D105</f>
        <v>0</v>
      </c>
      <c r="E110" s="1"/>
    </row>
    <row r="111" spans="1:5" ht="15" customHeight="1" x14ac:dyDescent="0.3">
      <c r="A111" s="136" t="s">
        <v>146</v>
      </c>
      <c r="B111" s="298"/>
      <c r="C111" s="299">
        <f>'MAO DE OBRA REF'!C111</f>
        <v>2.98E-2</v>
      </c>
      <c r="D111" s="297">
        <f>SUM(D109:D110)</f>
        <v>0</v>
      </c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3">
      <c r="A113" s="864" t="s">
        <v>42</v>
      </c>
      <c r="B113" s="931"/>
      <c r="C113" s="931"/>
      <c r="D113" s="931"/>
      <c r="E113" s="1"/>
    </row>
    <row r="114" spans="1:9" ht="15" customHeight="1" x14ac:dyDescent="0.25">
      <c r="A114" s="286">
        <v>5</v>
      </c>
      <c r="B114" s="292" t="s">
        <v>96</v>
      </c>
      <c r="C114" s="294"/>
      <c r="D114" s="287" t="s">
        <v>59</v>
      </c>
      <c r="E114" s="1"/>
    </row>
    <row r="115" spans="1:9" ht="15" customHeight="1" x14ac:dyDescent="0.25">
      <c r="A115" s="286" t="s">
        <v>9</v>
      </c>
      <c r="B115" s="25" t="s">
        <v>17</v>
      </c>
      <c r="C115" s="131">
        <f>'DADOS CCT'!Z8</f>
        <v>0</v>
      </c>
      <c r="D115" s="20">
        <f>C115</f>
        <v>0</v>
      </c>
      <c r="E115" s="1"/>
    </row>
    <row r="116" spans="1:9" ht="15" customHeight="1" x14ac:dyDescent="0.25">
      <c r="A116" s="286" t="s">
        <v>11</v>
      </c>
      <c r="B116" s="25" t="s">
        <v>18</v>
      </c>
      <c r="C116" s="131">
        <f>'DADOS CCT'!Y8</f>
        <v>0</v>
      </c>
      <c r="D116" s="20">
        <f>C116</f>
        <v>0</v>
      </c>
      <c r="E116" s="1"/>
    </row>
    <row r="117" spans="1:9" ht="15" customHeight="1" x14ac:dyDescent="0.25">
      <c r="A117" s="286" t="s">
        <v>12</v>
      </c>
      <c r="B117" s="25" t="s">
        <v>314</v>
      </c>
      <c r="C117" s="131">
        <f>'DADOS CCT'!AA8</f>
        <v>0</v>
      </c>
      <c r="D117" s="20">
        <f>C117</f>
        <v>0</v>
      </c>
      <c r="E117" s="1"/>
    </row>
    <row r="118" spans="1:9" ht="15" customHeight="1" x14ac:dyDescent="0.25">
      <c r="A118" s="286" t="s">
        <v>13</v>
      </c>
      <c r="B118" s="27" t="s">
        <v>149</v>
      </c>
      <c r="C118" s="131">
        <f>'DADOS CCT'!X8</f>
        <v>0</v>
      </c>
      <c r="D118" s="20">
        <f>C118</f>
        <v>0</v>
      </c>
      <c r="E118" s="1"/>
    </row>
    <row r="119" spans="1:9" ht="15" customHeight="1" x14ac:dyDescent="0.3">
      <c r="A119" s="286" t="s">
        <v>14</v>
      </c>
      <c r="B119" s="49" t="s">
        <v>224</v>
      </c>
      <c r="C119" s="49"/>
      <c r="D119" s="49"/>
      <c r="E119" s="1"/>
    </row>
    <row r="120" spans="1:9" ht="15" customHeight="1" x14ac:dyDescent="0.25">
      <c r="A120" s="937" t="s">
        <v>148</v>
      </c>
      <c r="B120" s="937"/>
      <c r="C120" s="937"/>
      <c r="D120" s="297">
        <f>SUM(D115:D118)</f>
        <v>0</v>
      </c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3">
      <c r="A122" s="864" t="s">
        <v>43</v>
      </c>
      <c r="B122" s="931"/>
      <c r="C122" s="931"/>
      <c r="D122" s="931"/>
      <c r="E122" s="1"/>
    </row>
    <row r="123" spans="1:9" ht="15" customHeight="1" x14ac:dyDescent="0.25">
      <c r="A123" s="286">
        <v>6</v>
      </c>
      <c r="B123" s="292" t="s">
        <v>97</v>
      </c>
      <c r="C123" s="286" t="s">
        <v>118</v>
      </c>
      <c r="D123" s="287" t="s">
        <v>59</v>
      </c>
      <c r="E123" s="1"/>
    </row>
    <row r="124" spans="1:9" ht="15" customHeight="1" x14ac:dyDescent="0.25">
      <c r="A124" s="286" t="s">
        <v>9</v>
      </c>
      <c r="B124" s="27" t="s">
        <v>150</v>
      </c>
      <c r="C124" s="11">
        <f>'MAO DE OBRA REF'!C124</f>
        <v>7.2999999999999995E-2</v>
      </c>
      <c r="D124" s="18">
        <f>TRUNC(C124*D140,2)</f>
        <v>16.84</v>
      </c>
      <c r="E124" s="1"/>
    </row>
    <row r="125" spans="1:9" ht="15" customHeight="1" x14ac:dyDescent="0.25">
      <c r="A125" s="286" t="s">
        <v>11</v>
      </c>
      <c r="B125" s="25" t="s">
        <v>22</v>
      </c>
      <c r="C125" s="11">
        <f>'MAO DE OBRA REF'!C125</f>
        <v>7.3999999999999996E-2</v>
      </c>
      <c r="D125" s="18">
        <f>(D140+D124)*C125</f>
        <v>18.32</v>
      </c>
      <c r="E125" s="1"/>
      <c r="H125" s="137"/>
      <c r="I125" s="137"/>
    </row>
    <row r="126" spans="1:9" ht="15" customHeight="1" x14ac:dyDescent="0.25">
      <c r="A126" s="286" t="s">
        <v>12</v>
      </c>
      <c r="B126" s="25" t="s">
        <v>44</v>
      </c>
      <c r="C126" s="19">
        <f>'MAO DE OBRA REF'!C126</f>
        <v>0.10150000000000001</v>
      </c>
      <c r="D126" s="18">
        <f>TRUNC(((D140+D124+D125)/(1-C126))*C126,2)</f>
        <v>30.04</v>
      </c>
      <c r="E126" s="1"/>
      <c r="H126" s="137"/>
      <c r="I126" s="137"/>
    </row>
    <row r="127" spans="1:9" ht="15" customHeight="1" x14ac:dyDescent="0.25">
      <c r="A127" s="286"/>
      <c r="B127" s="25" t="s">
        <v>2307</v>
      </c>
      <c r="C127" s="23">
        <f>'MAO DE OBRA REF'!C127</f>
        <v>8.1500000000000003E-2</v>
      </c>
      <c r="D127" s="18"/>
      <c r="E127" s="1"/>
      <c r="H127" s="137"/>
      <c r="I127" s="137"/>
    </row>
    <row r="128" spans="1:9" ht="15" customHeight="1" x14ac:dyDescent="0.25">
      <c r="A128" s="286"/>
      <c r="B128" s="25" t="s">
        <v>98</v>
      </c>
      <c r="C128" s="23">
        <f>'MAO DE OBRA REF'!C128</f>
        <v>0</v>
      </c>
      <c r="D128" s="18"/>
      <c r="E128" s="1"/>
      <c r="H128" s="137"/>
      <c r="I128" s="137"/>
    </row>
    <row r="129" spans="1:9" ht="15" customHeight="1" x14ac:dyDescent="0.25">
      <c r="A129" s="286"/>
      <c r="B129" s="25" t="s">
        <v>151</v>
      </c>
      <c r="C129" s="23">
        <f>'MAO DE OBRA REF'!C129</f>
        <v>0.02</v>
      </c>
      <c r="D129" s="18"/>
      <c r="E129" s="1"/>
      <c r="H129" s="137"/>
      <c r="I129" s="137"/>
    </row>
    <row r="130" spans="1:9" ht="15" customHeight="1" x14ac:dyDescent="0.25">
      <c r="A130" s="286"/>
      <c r="B130" s="25" t="s">
        <v>99</v>
      </c>
      <c r="C130" s="23">
        <f>'MAO DE OBRA REF'!C130</f>
        <v>0</v>
      </c>
      <c r="D130" s="18"/>
      <c r="E130" s="1"/>
      <c r="H130" s="137"/>
      <c r="I130" s="137"/>
    </row>
    <row r="131" spans="1:9" ht="15" customHeight="1" x14ac:dyDescent="0.25">
      <c r="A131" s="942" t="s">
        <v>147</v>
      </c>
      <c r="B131" s="943"/>
      <c r="C131" s="300">
        <f>'MAO DE OBRA REF'!C131</f>
        <v>0.28260000000000002</v>
      </c>
      <c r="D131" s="297">
        <f>SUM(D124:D130)</f>
        <v>65.2</v>
      </c>
      <c r="E131" s="1"/>
      <c r="H131" s="137"/>
      <c r="I131" s="137"/>
    </row>
    <row r="132" spans="1:9" ht="15" customHeight="1" x14ac:dyDescent="0.25">
      <c r="A132" s="3"/>
      <c r="B132" s="3"/>
      <c r="C132" s="3"/>
      <c r="D132" s="3"/>
      <c r="E132" s="1"/>
      <c r="H132" s="137"/>
      <c r="I132" s="137"/>
    </row>
    <row r="133" spans="1:9" ht="17.25" customHeight="1" x14ac:dyDescent="0.3">
      <c r="A133" s="851" t="s">
        <v>100</v>
      </c>
      <c r="B133" s="944"/>
      <c r="C133" s="944"/>
      <c r="D133" s="945"/>
      <c r="E133" s="1"/>
      <c r="G133" s="138"/>
      <c r="H133" s="137"/>
      <c r="I133" s="137"/>
    </row>
    <row r="134" spans="1:9" ht="15" customHeight="1" x14ac:dyDescent="0.3">
      <c r="A134" s="905" t="s">
        <v>101</v>
      </c>
      <c r="B134" s="906"/>
      <c r="C134" s="907"/>
      <c r="D134" s="295" t="s">
        <v>59</v>
      </c>
      <c r="E134" s="1"/>
      <c r="G134" s="138"/>
      <c r="H134" s="137"/>
      <c r="I134" s="137"/>
    </row>
    <row r="135" spans="1:9" ht="15" customHeight="1" x14ac:dyDescent="0.3">
      <c r="A135" s="286"/>
      <c r="B135" s="839" t="s">
        <v>24</v>
      </c>
      <c r="C135" s="909"/>
      <c r="D135" s="5">
        <f>D38</f>
        <v>0</v>
      </c>
      <c r="E135" s="1"/>
      <c r="G135" s="138"/>
      <c r="H135" s="137"/>
      <c r="I135" s="137"/>
    </row>
    <row r="136" spans="1:9" ht="15" customHeight="1" x14ac:dyDescent="0.3">
      <c r="A136" s="286"/>
      <c r="B136" s="839" t="s">
        <v>29</v>
      </c>
      <c r="C136" s="909"/>
      <c r="D136" s="5">
        <f>D75</f>
        <v>230.78</v>
      </c>
      <c r="E136" s="1"/>
    </row>
    <row r="137" spans="1:9" ht="15" customHeight="1" x14ac:dyDescent="0.3">
      <c r="A137" s="286"/>
      <c r="B137" s="839" t="s">
        <v>35</v>
      </c>
      <c r="C137" s="909"/>
      <c r="D137" s="5">
        <f>D85</f>
        <v>0</v>
      </c>
      <c r="E137" s="1"/>
    </row>
    <row r="138" spans="1:9" ht="15" customHeight="1" x14ac:dyDescent="0.3">
      <c r="A138" s="286"/>
      <c r="B138" s="839" t="s">
        <v>36</v>
      </c>
      <c r="C138" s="909"/>
      <c r="D138" s="5">
        <f>D111</f>
        <v>0</v>
      </c>
      <c r="E138" s="1"/>
    </row>
    <row r="139" spans="1:9" ht="15" customHeight="1" x14ac:dyDescent="0.3">
      <c r="A139" s="286"/>
      <c r="B139" s="839" t="s">
        <v>42</v>
      </c>
      <c r="C139" s="909"/>
      <c r="D139" s="6">
        <f>D120</f>
        <v>0</v>
      </c>
      <c r="E139" s="1"/>
    </row>
    <row r="140" spans="1:9" ht="15" customHeight="1" x14ac:dyDescent="0.3">
      <c r="A140" s="948" t="s">
        <v>102</v>
      </c>
      <c r="B140" s="949"/>
      <c r="C140" s="909"/>
      <c r="D140" s="6">
        <f>SUM(D135:D139)</f>
        <v>230.78</v>
      </c>
      <c r="E140" s="1"/>
    </row>
    <row r="141" spans="1:9" ht="15" customHeight="1" x14ac:dyDescent="0.3">
      <c r="A141" s="4"/>
      <c r="B141" s="839" t="s">
        <v>43</v>
      </c>
      <c r="C141" s="909"/>
      <c r="D141" s="5">
        <f>D131</f>
        <v>65.2</v>
      </c>
      <c r="E141" s="139"/>
      <c r="F141" s="139"/>
    </row>
    <row r="142" spans="1:9" ht="28.35" customHeight="1" x14ac:dyDescent="0.3">
      <c r="A142" s="950" t="s">
        <v>103</v>
      </c>
      <c r="B142" s="949"/>
      <c r="C142" s="909"/>
      <c r="D142" s="7">
        <f>SUM(D140:D141)</f>
        <v>295.98</v>
      </c>
    </row>
    <row r="143" spans="1:9" ht="28.35" customHeight="1" x14ac:dyDescent="0.25">
      <c r="A143" s="3"/>
      <c r="B143" s="3"/>
      <c r="C143" s="3"/>
      <c r="D143" s="3"/>
      <c r="E143" s="1"/>
    </row>
    <row r="144" spans="1:9" ht="28.35" customHeight="1" x14ac:dyDescent="0.3">
      <c r="A144" s="844" t="s">
        <v>122</v>
      </c>
      <c r="B144" s="951"/>
      <c r="C144" s="301" t="s">
        <v>118</v>
      </c>
      <c r="D144" s="3"/>
      <c r="E144" s="1"/>
    </row>
    <row r="145" spans="1:5" ht="28.35" customHeight="1" x14ac:dyDescent="0.3">
      <c r="A145" s="946" t="s">
        <v>120</v>
      </c>
      <c r="B145" s="947"/>
      <c r="C145" s="22">
        <f>C45</f>
        <v>0.19439999999999999</v>
      </c>
      <c r="D145" s="3"/>
      <c r="E145" s="1"/>
    </row>
    <row r="146" spans="1:5" ht="28.35" customHeight="1" x14ac:dyDescent="0.3">
      <c r="A146" s="946" t="s">
        <v>30</v>
      </c>
      <c r="B146" s="947"/>
      <c r="C146" s="22">
        <f>C57</f>
        <v>0.16800000000000001</v>
      </c>
      <c r="D146" s="3"/>
      <c r="E146" s="1"/>
    </row>
    <row r="147" spans="1:5" ht="28.35" customHeight="1" x14ac:dyDescent="0.3">
      <c r="A147" s="946" t="s">
        <v>35</v>
      </c>
      <c r="B147" s="947"/>
      <c r="C147" s="22">
        <f>C85</f>
        <v>6.7699999999999996E-2</v>
      </c>
      <c r="D147" s="3"/>
      <c r="E147" s="1"/>
    </row>
    <row r="148" spans="1:5" x14ac:dyDescent="0.3">
      <c r="A148" s="946" t="s">
        <v>85</v>
      </c>
      <c r="B148" s="947"/>
      <c r="C148" s="22">
        <f>C100</f>
        <v>2.98E-2</v>
      </c>
      <c r="D148" s="3"/>
      <c r="E148" s="1"/>
    </row>
    <row r="149" spans="1:5" x14ac:dyDescent="0.3">
      <c r="A149" s="932" t="s">
        <v>124</v>
      </c>
      <c r="B149" s="933"/>
      <c r="C149" s="22">
        <f>SUM(C145:C148)</f>
        <v>0.45989999999999998</v>
      </c>
      <c r="D149" s="3"/>
      <c r="E149" s="1"/>
    </row>
    <row r="150" spans="1:5" ht="15" x14ac:dyDescent="0.25">
      <c r="A150" s="3"/>
      <c r="B150" s="3"/>
      <c r="C150" s="3"/>
      <c r="D150" s="3"/>
      <c r="E150" s="1"/>
    </row>
    <row r="151" spans="1:5" ht="15" x14ac:dyDescent="0.25">
      <c r="A151" s="3"/>
      <c r="B151" s="3"/>
      <c r="C151" s="3"/>
      <c r="D151" s="3"/>
      <c r="E151" s="1"/>
    </row>
    <row r="152" spans="1:5" ht="15" x14ac:dyDescent="0.25">
      <c r="A152" s="3"/>
      <c r="B152" s="3"/>
      <c r="C152" s="3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4.25" x14ac:dyDescent="0.2">
      <c r="A1017" s="3"/>
      <c r="B1017" s="3"/>
      <c r="C1017" s="3"/>
      <c r="D1017" s="3"/>
    </row>
    <row r="1018" spans="1:5" ht="14.25" x14ac:dyDescent="0.2">
      <c r="A1018" s="3"/>
      <c r="B1018" s="3"/>
      <c r="C1018" s="3"/>
      <c r="D1018" s="3"/>
    </row>
  </sheetData>
  <mergeCells count="69">
    <mergeCell ref="A149:B149"/>
    <mergeCell ref="A133:D133"/>
    <mergeCell ref="A134:C134"/>
    <mergeCell ref="B138:C138"/>
    <mergeCell ref="B141:C141"/>
    <mergeCell ref="A142:C142"/>
    <mergeCell ref="A147:B147"/>
    <mergeCell ref="A140:C140"/>
    <mergeCell ref="A144:B144"/>
    <mergeCell ref="A145:B145"/>
    <mergeCell ref="A146:B146"/>
    <mergeCell ref="B139:C139"/>
    <mergeCell ref="B136:C136"/>
    <mergeCell ref="B137:C137"/>
    <mergeCell ref="A102:D102"/>
    <mergeCell ref="A105:B105"/>
    <mergeCell ref="A106:D106"/>
    <mergeCell ref="A107:D107"/>
    <mergeCell ref="A148:B148"/>
    <mergeCell ref="A113:D113"/>
    <mergeCell ref="A120:C120"/>
    <mergeCell ref="A122:D122"/>
    <mergeCell ref="A131:B131"/>
    <mergeCell ref="B135:C135"/>
    <mergeCell ref="A101:D101"/>
    <mergeCell ref="A100:B100"/>
    <mergeCell ref="A87:D87"/>
    <mergeCell ref="A88:D88"/>
    <mergeCell ref="A96:B96"/>
    <mergeCell ref="A98:B98"/>
    <mergeCell ref="A15:B15"/>
    <mergeCell ref="A16:B16"/>
    <mergeCell ref="A19:D19"/>
    <mergeCell ref="A20:D20"/>
    <mergeCell ref="C25:D25"/>
    <mergeCell ref="A17:D17"/>
    <mergeCell ref="A39:D39"/>
    <mergeCell ref="A40:D40"/>
    <mergeCell ref="A41:D41"/>
    <mergeCell ref="A45:B45"/>
    <mergeCell ref="A85:B85"/>
    <mergeCell ref="A46:D46"/>
    <mergeCell ref="A47:D47"/>
    <mergeCell ref="A57:B57"/>
    <mergeCell ref="A58:D58"/>
    <mergeCell ref="A59:D59"/>
    <mergeCell ref="A68:B68"/>
    <mergeCell ref="A69:D69"/>
    <mergeCell ref="A70:D70"/>
    <mergeCell ref="A75:B75"/>
    <mergeCell ref="A77:D77"/>
    <mergeCell ref="A38:B38"/>
    <mergeCell ref="A18:D18"/>
    <mergeCell ref="C21:D21"/>
    <mergeCell ref="C22:D22"/>
    <mergeCell ref="C23:D23"/>
    <mergeCell ref="C24:D24"/>
    <mergeCell ref="C26:D26"/>
    <mergeCell ref="A27:D27"/>
    <mergeCell ref="A28:D28"/>
    <mergeCell ref="C11:D11"/>
    <mergeCell ref="C12:D12"/>
    <mergeCell ref="C13:D13"/>
    <mergeCell ref="A14:D14"/>
    <mergeCell ref="A5:D5"/>
    <mergeCell ref="A7:D7"/>
    <mergeCell ref="C8:D8"/>
    <mergeCell ref="C9:D9"/>
    <mergeCell ref="C10:D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3" manualBreakCount="3">
    <brk id="46" max="3" man="1"/>
    <brk id="86" max="3" man="1"/>
    <brk id="132" max="3" man="1"/>
  </rowBreaks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tabColor rgb="FF00B0F0"/>
    <pageSetUpPr fitToPage="1"/>
  </sheetPr>
  <dimension ref="A1:I1018"/>
  <sheetViews>
    <sheetView workbookViewId="0"/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2.42578125" style="8" customWidth="1"/>
    <col min="4" max="4" width="12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/>
    <row r="2" spans="1:8" ht="15" customHeight="1" x14ac:dyDescent="0.3"/>
    <row r="3" spans="1:8" ht="20.100000000000001" customHeight="1" x14ac:dyDescent="0.3">
      <c r="A3" s="130" t="s">
        <v>285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903"/>
      <c r="C5" s="903"/>
      <c r="D5" s="90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3">
      <c r="A7" s="905" t="s">
        <v>127</v>
      </c>
      <c r="B7" s="906"/>
      <c r="C7" s="906"/>
      <c r="D7" s="907"/>
      <c r="E7" s="1"/>
    </row>
    <row r="8" spans="1:8" ht="15" customHeight="1" x14ac:dyDescent="0.3">
      <c r="A8" s="4" t="s">
        <v>9</v>
      </c>
      <c r="B8" s="24" t="s">
        <v>126</v>
      </c>
      <c r="C8" s="908"/>
      <c r="D8" s="909"/>
      <c r="E8" s="1"/>
    </row>
    <row r="9" spans="1:8" ht="15" customHeight="1" x14ac:dyDescent="0.3">
      <c r="A9" s="4" t="s">
        <v>11</v>
      </c>
      <c r="B9" s="24" t="s">
        <v>50</v>
      </c>
      <c r="C9" s="910" t="s">
        <v>311</v>
      </c>
      <c r="D9" s="909"/>
      <c r="E9" s="1"/>
    </row>
    <row r="10" spans="1:8" ht="26.1" customHeight="1" x14ac:dyDescent="0.3">
      <c r="A10" s="4" t="s">
        <v>12</v>
      </c>
      <c r="B10" s="24" t="s">
        <v>51</v>
      </c>
      <c r="C10" s="911" t="str">
        <f>'DADOS CCT'!G9</f>
        <v>SEAC-DF / SINTEC-DF</v>
      </c>
      <c r="D10" s="912"/>
      <c r="E10" s="1"/>
    </row>
    <row r="11" spans="1:8" ht="15" customHeight="1" x14ac:dyDescent="0.25">
      <c r="A11" s="4" t="s">
        <v>13</v>
      </c>
      <c r="B11" s="24" t="s">
        <v>52</v>
      </c>
      <c r="C11" s="913" t="str">
        <f>'DADOS CCT'!I9</f>
        <v>2024/2025</v>
      </c>
      <c r="D11" s="914"/>
      <c r="E11" s="1"/>
    </row>
    <row r="12" spans="1:8" ht="15" customHeight="1" x14ac:dyDescent="0.25">
      <c r="A12" s="4" t="s">
        <v>14</v>
      </c>
      <c r="B12" s="24" t="s">
        <v>53</v>
      </c>
      <c r="C12" s="910">
        <f>'MAO DE OBRA REF'!C12:D12</f>
        <v>24</v>
      </c>
      <c r="D12" s="915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3">
      <c r="A14" s="916" t="s">
        <v>54</v>
      </c>
      <c r="B14" s="917"/>
      <c r="C14" s="917"/>
      <c r="D14" s="918"/>
      <c r="E14" s="1"/>
    </row>
    <row r="15" spans="1:8" ht="40.35" customHeight="1" x14ac:dyDescent="0.3">
      <c r="A15" s="919" t="s">
        <v>23</v>
      </c>
      <c r="B15" s="907"/>
      <c r="C15" s="282" t="s">
        <v>55</v>
      </c>
      <c r="D15" s="283" t="s">
        <v>56</v>
      </c>
      <c r="E15" s="1"/>
    </row>
    <row r="16" spans="1:8" ht="15" customHeight="1" x14ac:dyDescent="0.25">
      <c r="A16" s="920" t="str">
        <f>'DADOS CCT'!B9</f>
        <v>Técnico em Refrigeração e Ar Condicionado</v>
      </c>
      <c r="B16" s="921"/>
      <c r="C16" s="285" t="s">
        <v>312</v>
      </c>
      <c r="D16" s="29">
        <f>'DADOS CCT'!F9</f>
        <v>1</v>
      </c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3">
      <c r="A20" s="922" t="s">
        <v>130</v>
      </c>
      <c r="B20" s="923"/>
      <c r="C20" s="923"/>
      <c r="D20" s="924"/>
      <c r="E20" s="1"/>
    </row>
    <row r="21" spans="1:5" ht="30" customHeight="1" x14ac:dyDescent="0.25">
      <c r="A21" s="284">
        <v>1</v>
      </c>
      <c r="B21" s="28" t="s">
        <v>131</v>
      </c>
      <c r="C21" s="925" t="str">
        <f>'DADOS CCT'!B9</f>
        <v>Técnico em Refrigeração e Ar Condicionado</v>
      </c>
      <c r="D21" s="926"/>
      <c r="E21" s="1"/>
    </row>
    <row r="22" spans="1:5" ht="30" customHeight="1" x14ac:dyDescent="0.3">
      <c r="A22" s="284">
        <v>2</v>
      </c>
      <c r="B22" s="24" t="s">
        <v>132</v>
      </c>
      <c r="C22" s="911" t="str">
        <f>'DADOS CCT'!C9</f>
        <v>9112-05</v>
      </c>
      <c r="D22" s="927"/>
      <c r="E22" s="1"/>
    </row>
    <row r="23" spans="1:5" ht="30" customHeight="1" x14ac:dyDescent="0.3">
      <c r="A23" s="284">
        <v>3</v>
      </c>
      <c r="B23" s="24" t="s">
        <v>133</v>
      </c>
      <c r="C23" s="928">
        <f>'DADOS CCT'!D9</f>
        <v>0</v>
      </c>
      <c r="D23" s="929"/>
      <c r="E23" s="1"/>
    </row>
    <row r="24" spans="1:5" ht="30" customHeight="1" x14ac:dyDescent="0.3">
      <c r="A24" s="284">
        <v>4</v>
      </c>
      <c r="B24" s="24" t="s">
        <v>134</v>
      </c>
      <c r="C24" s="911" t="str">
        <f>'DADOS CCT'!L9</f>
        <v>Técnico em Refrigeração e Ar Condicionado</v>
      </c>
      <c r="D24" s="927"/>
      <c r="E24" s="1"/>
    </row>
    <row r="25" spans="1:5" ht="30" customHeight="1" x14ac:dyDescent="0.3">
      <c r="A25" s="284">
        <v>5</v>
      </c>
      <c r="B25" s="24" t="s">
        <v>135</v>
      </c>
      <c r="C25" s="930" t="str">
        <f>'DADOS CCT'!J9</f>
        <v>1º de janeiro</v>
      </c>
      <c r="D25" s="927"/>
      <c r="E25" s="1"/>
    </row>
    <row r="26" spans="1:5" ht="30" customHeight="1" x14ac:dyDescent="0.3">
      <c r="A26" s="284">
        <v>6</v>
      </c>
      <c r="B26" s="24" t="s">
        <v>57</v>
      </c>
      <c r="C26" s="911" t="str">
        <f>'DADOS CCT'!P9</f>
        <v>44h semanais, escala 5x2, segunda à sexta-feira</v>
      </c>
      <c r="D26" s="927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3">
      <c r="A28" s="864" t="s">
        <v>24</v>
      </c>
      <c r="B28" s="931"/>
      <c r="C28" s="931"/>
      <c r="D28" s="931"/>
      <c r="E28" s="1"/>
    </row>
    <row r="29" spans="1:5" ht="15" customHeight="1" x14ac:dyDescent="0.25">
      <c r="A29" s="286">
        <v>1</v>
      </c>
      <c r="B29" s="286" t="s">
        <v>58</v>
      </c>
      <c r="C29" s="286"/>
      <c r="D29" s="287" t="s">
        <v>63</v>
      </c>
      <c r="E29" s="1"/>
    </row>
    <row r="30" spans="1:5" ht="15" customHeight="1" x14ac:dyDescent="0.3">
      <c r="A30" s="286" t="s">
        <v>9</v>
      </c>
      <c r="B30" s="25" t="s">
        <v>136</v>
      </c>
      <c r="C30" s="9"/>
      <c r="D30" s="267">
        <f>'DADOS CCT'!D9</f>
        <v>0</v>
      </c>
      <c r="E30" s="266"/>
    </row>
    <row r="31" spans="1:5" ht="15" customHeight="1" x14ac:dyDescent="0.25">
      <c r="A31" s="286" t="s">
        <v>11</v>
      </c>
      <c r="B31" s="25" t="s">
        <v>137</v>
      </c>
      <c r="C31" s="11"/>
      <c r="D31" s="10"/>
      <c r="E31" s="1"/>
    </row>
    <row r="32" spans="1:5" ht="15" customHeight="1" x14ac:dyDescent="0.25">
      <c r="A32" s="286" t="s">
        <v>12</v>
      </c>
      <c r="B32" s="25" t="s">
        <v>138</v>
      </c>
      <c r="C32" s="11"/>
      <c r="D32" s="10"/>
      <c r="E32" s="1"/>
    </row>
    <row r="33" spans="1:5" ht="15" customHeight="1" x14ac:dyDescent="0.25">
      <c r="A33" s="286" t="s">
        <v>13</v>
      </c>
      <c r="B33" s="25" t="s">
        <v>25</v>
      </c>
      <c r="C33" s="9"/>
      <c r="D33" s="10"/>
      <c r="E33" s="1"/>
    </row>
    <row r="34" spans="1:5" ht="15" customHeight="1" x14ac:dyDescent="0.25">
      <c r="A34" s="286" t="s">
        <v>14</v>
      </c>
      <c r="B34" s="25" t="s">
        <v>26</v>
      </c>
      <c r="C34" s="9"/>
      <c r="D34" s="10"/>
      <c r="E34" s="1"/>
    </row>
    <row r="35" spans="1:5" ht="15" customHeight="1" x14ac:dyDescent="0.25">
      <c r="A35" s="286" t="s">
        <v>15</v>
      </c>
      <c r="B35" s="25" t="s">
        <v>27</v>
      </c>
      <c r="C35" s="9"/>
      <c r="D35" s="10"/>
      <c r="E35" s="1"/>
    </row>
    <row r="36" spans="1:5" ht="15" customHeight="1" x14ac:dyDescent="0.25">
      <c r="A36" s="286" t="s">
        <v>16</v>
      </c>
      <c r="B36" s="25" t="s">
        <v>60</v>
      </c>
      <c r="C36" s="9"/>
      <c r="D36" s="10"/>
      <c r="E36" s="1"/>
    </row>
    <row r="37" spans="1:5" ht="15" customHeight="1" x14ac:dyDescent="0.25">
      <c r="A37" s="286" t="s">
        <v>19</v>
      </c>
      <c r="B37" s="25" t="s">
        <v>28</v>
      </c>
      <c r="C37" s="9"/>
      <c r="D37" s="10"/>
      <c r="E37" s="1"/>
    </row>
    <row r="38" spans="1:5" ht="15" customHeight="1" x14ac:dyDescent="0.3">
      <c r="A38" s="937" t="s">
        <v>145</v>
      </c>
      <c r="B38" s="938"/>
      <c r="C38" s="288"/>
      <c r="D38" s="289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3">
      <c r="A40" s="864" t="s">
        <v>29</v>
      </c>
      <c r="B40" s="931"/>
      <c r="C40" s="931"/>
      <c r="D40" s="931"/>
      <c r="E40" s="1"/>
    </row>
    <row r="41" spans="1:5" ht="15" customHeight="1" x14ac:dyDescent="0.3">
      <c r="A41" s="864" t="s">
        <v>61</v>
      </c>
      <c r="B41" s="931"/>
      <c r="C41" s="931"/>
      <c r="D41" s="931"/>
      <c r="E41" s="1"/>
    </row>
    <row r="42" spans="1:5" ht="15" customHeight="1" x14ac:dyDescent="0.25">
      <c r="A42" s="290">
        <v>43832</v>
      </c>
      <c r="B42" s="286" t="s">
        <v>121</v>
      </c>
      <c r="C42" s="286" t="s">
        <v>118</v>
      </c>
      <c r="D42" s="287" t="s">
        <v>63</v>
      </c>
      <c r="E42" s="1"/>
    </row>
    <row r="43" spans="1:5" ht="15" customHeight="1" x14ac:dyDescent="0.25">
      <c r="A43" s="290" t="s">
        <v>9</v>
      </c>
      <c r="B43" s="26" t="s">
        <v>64</v>
      </c>
      <c r="C43" s="21">
        <f>'MAO DE OBRA REF'!C43</f>
        <v>8.3299999999999999E-2</v>
      </c>
      <c r="D43" s="14">
        <f>TRUNC($C43*$D$38,2)</f>
        <v>0</v>
      </c>
      <c r="E43" s="1"/>
    </row>
    <row r="44" spans="1:5" ht="15" customHeight="1" x14ac:dyDescent="0.25">
      <c r="A44" s="290" t="s">
        <v>11</v>
      </c>
      <c r="B44" s="26" t="s">
        <v>65</v>
      </c>
      <c r="C44" s="21">
        <f>'MAO DE OBRA REF'!C44</f>
        <v>0.1111</v>
      </c>
      <c r="D44" s="14">
        <f>TRUNC($C44*$D$38,2)</f>
        <v>0</v>
      </c>
      <c r="E44" s="281"/>
    </row>
    <row r="45" spans="1:5" ht="15" customHeight="1" x14ac:dyDescent="0.3">
      <c r="A45" s="932" t="s">
        <v>66</v>
      </c>
      <c r="B45" s="933"/>
      <c r="C45" s="15">
        <f>SUM(C43:C44)</f>
        <v>0.19439999999999999</v>
      </c>
      <c r="D45" s="12">
        <f>SUM(D43:D44)</f>
        <v>0</v>
      </c>
      <c r="E45" s="1"/>
    </row>
    <row r="46" spans="1:5" ht="15" customHeight="1" x14ac:dyDescent="0.3">
      <c r="A46" s="864"/>
      <c r="B46" s="931"/>
      <c r="C46" s="931"/>
      <c r="D46" s="931"/>
      <c r="E46" s="1"/>
    </row>
    <row r="47" spans="1:5" ht="15" customHeight="1" x14ac:dyDescent="0.3">
      <c r="A47" s="864" t="s">
        <v>30</v>
      </c>
      <c r="B47" s="931"/>
      <c r="C47" s="931"/>
      <c r="D47" s="931"/>
      <c r="E47" s="1"/>
    </row>
    <row r="48" spans="1:5" ht="15" customHeight="1" x14ac:dyDescent="0.25">
      <c r="A48" s="290">
        <v>43863</v>
      </c>
      <c r="B48" s="286" t="s">
        <v>79</v>
      </c>
      <c r="C48" s="286" t="s">
        <v>118</v>
      </c>
      <c r="D48" s="287" t="s">
        <v>63</v>
      </c>
      <c r="E48" s="1"/>
    </row>
    <row r="49" spans="1:5" ht="15" customHeight="1" x14ac:dyDescent="0.25">
      <c r="A49" s="290" t="s">
        <v>9</v>
      </c>
      <c r="B49" s="25" t="s">
        <v>67</v>
      </c>
      <c r="C49" s="11">
        <f>'MAO DE OBRA REF'!C49</f>
        <v>0</v>
      </c>
      <c r="D49" s="10">
        <f t="shared" ref="D49:D56" si="0">TRUNC(($D$38+$D$45)*C49,2)</f>
        <v>0</v>
      </c>
      <c r="E49" s="1"/>
    </row>
    <row r="50" spans="1:5" ht="15" customHeight="1" x14ac:dyDescent="0.25">
      <c r="A50" s="290" t="s">
        <v>11</v>
      </c>
      <c r="B50" s="25" t="s">
        <v>68</v>
      </c>
      <c r="C50" s="11">
        <f>'MAO DE OBRA REF'!C50</f>
        <v>2.5000000000000001E-2</v>
      </c>
      <c r="D50" s="10">
        <f t="shared" si="0"/>
        <v>0</v>
      </c>
      <c r="E50" s="1"/>
    </row>
    <row r="51" spans="1:5" ht="15" customHeight="1" x14ac:dyDescent="0.25">
      <c r="A51" s="290" t="s">
        <v>12</v>
      </c>
      <c r="B51" s="25" t="s">
        <v>69</v>
      </c>
      <c r="C51" s="11">
        <f>'MAO DE OBRA REF'!C51</f>
        <v>0.03</v>
      </c>
      <c r="D51" s="10">
        <f t="shared" si="0"/>
        <v>0</v>
      </c>
      <c r="E51" s="281"/>
    </row>
    <row r="52" spans="1:5" ht="15" customHeight="1" x14ac:dyDescent="0.25">
      <c r="A52" s="290" t="s">
        <v>13</v>
      </c>
      <c r="B52" s="25" t="s">
        <v>139</v>
      </c>
      <c r="C52" s="11">
        <f>'MAO DE OBRA REF'!C52</f>
        <v>1.4999999999999999E-2</v>
      </c>
      <c r="D52" s="10">
        <f t="shared" si="0"/>
        <v>0</v>
      </c>
      <c r="E52" s="1"/>
    </row>
    <row r="53" spans="1:5" ht="15" customHeight="1" x14ac:dyDescent="0.25">
      <c r="A53" s="290" t="s">
        <v>14</v>
      </c>
      <c r="B53" s="25" t="s">
        <v>70</v>
      </c>
      <c r="C53" s="11">
        <f>'MAO DE OBRA REF'!C53</f>
        <v>0.01</v>
      </c>
      <c r="D53" s="10">
        <f t="shared" si="0"/>
        <v>0</v>
      </c>
      <c r="E53" s="1"/>
    </row>
    <row r="54" spans="1:5" ht="15" customHeight="1" x14ac:dyDescent="0.25">
      <c r="A54" s="290" t="s">
        <v>15</v>
      </c>
      <c r="B54" s="25" t="s">
        <v>71</v>
      </c>
      <c r="C54" s="11">
        <f>'MAO DE OBRA REF'!C54</f>
        <v>6.0000000000000001E-3</v>
      </c>
      <c r="D54" s="10">
        <f t="shared" si="0"/>
        <v>0</v>
      </c>
      <c r="E54" s="1"/>
    </row>
    <row r="55" spans="1:5" ht="15" customHeight="1" x14ac:dyDescent="0.25">
      <c r="A55" s="290" t="s">
        <v>16</v>
      </c>
      <c r="B55" s="25" t="s">
        <v>72</v>
      </c>
      <c r="C55" s="11">
        <f>'MAO DE OBRA REF'!C55</f>
        <v>2E-3</v>
      </c>
      <c r="D55" s="10">
        <f t="shared" si="0"/>
        <v>0</v>
      </c>
      <c r="E55" s="1"/>
    </row>
    <row r="56" spans="1:5" ht="15" customHeight="1" x14ac:dyDescent="0.25">
      <c r="A56" s="290" t="s">
        <v>19</v>
      </c>
      <c r="B56" s="25" t="s">
        <v>73</v>
      </c>
      <c r="C56" s="11">
        <f>'MAO DE OBRA REF'!C56</f>
        <v>0.08</v>
      </c>
      <c r="D56" s="10">
        <f t="shared" si="0"/>
        <v>0</v>
      </c>
      <c r="E56" s="1"/>
    </row>
    <row r="57" spans="1:5" ht="15" customHeight="1" x14ac:dyDescent="0.3">
      <c r="A57" s="934" t="s">
        <v>119</v>
      </c>
      <c r="B57" s="935"/>
      <c r="C57" s="15">
        <v>0.16800000000000001</v>
      </c>
      <c r="D57" s="12">
        <f t="shared" ref="D57" si="1">SUM(D49:D56)</f>
        <v>0</v>
      </c>
      <c r="E57" s="1"/>
    </row>
    <row r="58" spans="1:5" ht="15" customHeight="1" x14ac:dyDescent="0.3">
      <c r="A58" s="864"/>
      <c r="B58" s="931"/>
      <c r="C58" s="931"/>
      <c r="D58" s="931"/>
      <c r="E58" s="1"/>
    </row>
    <row r="59" spans="1:5" ht="15" customHeight="1" x14ac:dyDescent="0.3">
      <c r="A59" s="864" t="s">
        <v>74</v>
      </c>
      <c r="B59" s="931"/>
      <c r="C59" s="931"/>
      <c r="D59" s="931"/>
      <c r="E59" s="1"/>
    </row>
    <row r="60" spans="1:5" ht="15" customHeight="1" x14ac:dyDescent="0.25">
      <c r="A60" s="290">
        <v>43892</v>
      </c>
      <c r="B60" s="286" t="s">
        <v>34</v>
      </c>
      <c r="C60" s="286" t="s">
        <v>75</v>
      </c>
      <c r="D60" s="287" t="s">
        <v>59</v>
      </c>
      <c r="E60" s="1"/>
    </row>
    <row r="61" spans="1:5" ht="15" customHeight="1" x14ac:dyDescent="0.25">
      <c r="A61" s="290" t="s">
        <v>9</v>
      </c>
      <c r="B61" s="25" t="s">
        <v>10</v>
      </c>
      <c r="C61" s="131">
        <f>'DADOS CCT'!C25</f>
        <v>5.5</v>
      </c>
      <c r="D61" s="10">
        <f>TRUNC(IF($C$61*2*20.98-D30*0.06&gt;0,$C$61*2*20.98-D30*0.06,),2)</f>
        <v>230.78</v>
      </c>
      <c r="E61" s="1"/>
    </row>
    <row r="62" spans="1:5" ht="15" customHeight="1" x14ac:dyDescent="0.25">
      <c r="A62" s="290" t="s">
        <v>11</v>
      </c>
      <c r="B62" s="25" t="s">
        <v>140</v>
      </c>
      <c r="C62" s="131">
        <f>'DADOS CCT'!Q9</f>
        <v>0</v>
      </c>
      <c r="D62" s="10">
        <f>TRUNC(C62*20.98,2)</f>
        <v>0</v>
      </c>
      <c r="E62" s="1"/>
    </row>
    <row r="63" spans="1:5" ht="15" customHeight="1" x14ac:dyDescent="0.25">
      <c r="A63" s="290" t="s">
        <v>12</v>
      </c>
      <c r="B63" s="25" t="s">
        <v>141</v>
      </c>
      <c r="C63" s="131">
        <f>'DADOS CCT'!S9</f>
        <v>0</v>
      </c>
      <c r="D63" s="10">
        <f t="shared" ref="D63:D65" si="2">C63</f>
        <v>0</v>
      </c>
      <c r="E63" s="1"/>
    </row>
    <row r="64" spans="1:5" ht="15" customHeight="1" x14ac:dyDescent="0.25">
      <c r="A64" s="290" t="s">
        <v>13</v>
      </c>
      <c r="B64" s="25" t="s">
        <v>104</v>
      </c>
      <c r="C64" s="131">
        <f>'DADOS CCT'!T9</f>
        <v>0</v>
      </c>
      <c r="D64" s="10">
        <f t="shared" si="2"/>
        <v>0</v>
      </c>
      <c r="E64" s="1"/>
    </row>
    <row r="65" spans="1:7" ht="15" customHeight="1" x14ac:dyDescent="0.25">
      <c r="A65" s="290" t="s">
        <v>14</v>
      </c>
      <c r="B65" s="25" t="s">
        <v>142</v>
      </c>
      <c r="C65" s="131">
        <f>'DADOS CCT'!U9</f>
        <v>0</v>
      </c>
      <c r="D65" s="10">
        <f t="shared" si="2"/>
        <v>0</v>
      </c>
      <c r="E65" s="1"/>
    </row>
    <row r="66" spans="1:7" ht="15" customHeight="1" x14ac:dyDescent="0.25">
      <c r="A66" s="290" t="s">
        <v>15</v>
      </c>
      <c r="B66" s="25" t="s">
        <v>117</v>
      </c>
      <c r="C66" s="131">
        <f>'DADOS CCT'!W9</f>
        <v>0</v>
      </c>
      <c r="D66" s="10">
        <f>C66/12</f>
        <v>0</v>
      </c>
      <c r="E66" s="1"/>
    </row>
    <row r="67" spans="1:7" ht="15" customHeight="1" x14ac:dyDescent="0.25">
      <c r="A67" s="290" t="s">
        <v>16</v>
      </c>
      <c r="B67" s="25" t="s">
        <v>28</v>
      </c>
      <c r="C67" s="131"/>
      <c r="D67" s="10">
        <f>TRUNC(C67,2)</f>
        <v>0</v>
      </c>
      <c r="E67" s="1"/>
    </row>
    <row r="68" spans="1:7" ht="15" customHeight="1" x14ac:dyDescent="0.25">
      <c r="A68" s="934" t="s">
        <v>76</v>
      </c>
      <c r="B68" s="936"/>
      <c r="C68" s="15"/>
      <c r="D68" s="16">
        <f>SUM(D61:D67)</f>
        <v>230.78</v>
      </c>
      <c r="E68" s="1"/>
    </row>
    <row r="69" spans="1:7" ht="15" customHeight="1" x14ac:dyDescent="0.3">
      <c r="A69" s="864"/>
      <c r="B69" s="931"/>
      <c r="C69" s="931"/>
      <c r="D69" s="931"/>
      <c r="E69" s="1"/>
    </row>
    <row r="70" spans="1:7" ht="15" customHeight="1" x14ac:dyDescent="0.3">
      <c r="A70" s="864" t="s">
        <v>77</v>
      </c>
      <c r="B70" s="931"/>
      <c r="C70" s="931"/>
      <c r="D70" s="931"/>
      <c r="E70" s="1"/>
    </row>
    <row r="71" spans="1:7" ht="15" customHeight="1" x14ac:dyDescent="0.25">
      <c r="A71" s="291">
        <v>2</v>
      </c>
      <c r="B71" s="291" t="s">
        <v>78</v>
      </c>
      <c r="C71" s="286" t="s">
        <v>118</v>
      </c>
      <c r="D71" s="286" t="s">
        <v>63</v>
      </c>
      <c r="E71" s="1"/>
    </row>
    <row r="72" spans="1:7" ht="15" customHeight="1" x14ac:dyDescent="0.25">
      <c r="A72" s="291" t="s">
        <v>31</v>
      </c>
      <c r="B72" s="26" t="s">
        <v>62</v>
      </c>
      <c r="C72" s="21">
        <f>'MAO DE OBRA REF'!C72</f>
        <v>0.19439999999999999</v>
      </c>
      <c r="D72" s="14">
        <f>D45</f>
        <v>0</v>
      </c>
      <c r="E72" s="1"/>
    </row>
    <row r="73" spans="1:7" ht="15" customHeight="1" x14ac:dyDescent="0.25">
      <c r="A73" s="291" t="s">
        <v>32</v>
      </c>
      <c r="B73" s="26" t="s">
        <v>79</v>
      </c>
      <c r="C73" s="21">
        <f>'MAO DE OBRA REF'!C73</f>
        <v>0.16800000000000001</v>
      </c>
      <c r="D73" s="14">
        <f>D57</f>
        <v>0</v>
      </c>
      <c r="E73" s="1"/>
    </row>
    <row r="74" spans="1:7" ht="15" customHeight="1" x14ac:dyDescent="0.25">
      <c r="A74" s="291" t="s">
        <v>33</v>
      </c>
      <c r="B74" s="26" t="s">
        <v>34</v>
      </c>
      <c r="C74" s="13"/>
      <c r="D74" s="14">
        <f>D68</f>
        <v>230.78</v>
      </c>
      <c r="E74" s="1"/>
    </row>
    <row r="75" spans="1:7" ht="15" customHeight="1" x14ac:dyDescent="0.3">
      <c r="A75" s="937" t="s">
        <v>144</v>
      </c>
      <c r="B75" s="938"/>
      <c r="C75" s="296">
        <f>SUM(C72:C74)</f>
        <v>0.3624</v>
      </c>
      <c r="D75" s="297">
        <f>SUM(D72:D74)</f>
        <v>230.78</v>
      </c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3">
      <c r="A77" s="864" t="s">
        <v>35</v>
      </c>
      <c r="B77" s="931"/>
      <c r="C77" s="931"/>
      <c r="D77" s="931"/>
      <c r="E77" s="1"/>
    </row>
    <row r="78" spans="1:7" ht="15" customHeight="1" x14ac:dyDescent="0.25">
      <c r="A78" s="286">
        <v>3</v>
      </c>
      <c r="B78" s="286" t="s">
        <v>80</v>
      </c>
      <c r="C78" s="286" t="s">
        <v>118</v>
      </c>
      <c r="D78" s="287" t="s">
        <v>59</v>
      </c>
      <c r="E78" s="1"/>
    </row>
    <row r="79" spans="1:7" ht="15" customHeight="1" x14ac:dyDescent="0.25">
      <c r="A79" s="286" t="s">
        <v>9</v>
      </c>
      <c r="B79" s="27" t="s">
        <v>81</v>
      </c>
      <c r="C79" s="11">
        <f>'MAO DE OBRA REF'!C79</f>
        <v>4.5999999999999999E-3</v>
      </c>
      <c r="D79" s="10">
        <f>TRUNC(($D$38)*C79,2)</f>
        <v>0</v>
      </c>
      <c r="E79" s="304"/>
      <c r="F79" s="1"/>
      <c r="G79" s="1"/>
    </row>
    <row r="80" spans="1:7" ht="15" customHeight="1" x14ac:dyDescent="0.25">
      <c r="A80" s="286" t="s">
        <v>11</v>
      </c>
      <c r="B80" s="27" t="s">
        <v>20</v>
      </c>
      <c r="C80" s="11">
        <f>'MAO DE OBRA REF'!C80</f>
        <v>4.0000000000000002E-4</v>
      </c>
      <c r="D80" s="10">
        <f>TRUNC(($D$38)*C80,2)</f>
        <v>0</v>
      </c>
      <c r="E80" s="302"/>
      <c r="F80" s="1"/>
      <c r="G80" s="1"/>
    </row>
    <row r="81" spans="1:7" ht="15" customHeight="1" x14ac:dyDescent="0.25">
      <c r="A81" s="286" t="s">
        <v>12</v>
      </c>
      <c r="B81" s="27" t="s">
        <v>82</v>
      </c>
      <c r="C81" s="11">
        <f>'MAO DE OBRA REF'!C81</f>
        <v>0.02</v>
      </c>
      <c r="D81" s="10">
        <f>TRUNC(($D$38)*C81,2)</f>
        <v>0</v>
      </c>
      <c r="E81" s="302"/>
      <c r="F81" s="1"/>
      <c r="G81" s="1"/>
    </row>
    <row r="82" spans="1:7" ht="15" customHeight="1" x14ac:dyDescent="0.25">
      <c r="A82" s="286" t="s">
        <v>13</v>
      </c>
      <c r="B82" s="27" t="s">
        <v>21</v>
      </c>
      <c r="C82" s="11">
        <f>'MAO DE OBRA REF'!C82</f>
        <v>1.9400000000000001E-2</v>
      </c>
      <c r="D82" s="10">
        <f>TRUNC($D$38*C82,2)</f>
        <v>0</v>
      </c>
      <c r="E82" s="304"/>
      <c r="F82" s="1"/>
      <c r="G82" s="1"/>
    </row>
    <row r="83" spans="1:7" ht="25.7" customHeight="1" x14ac:dyDescent="0.25">
      <c r="A83" s="286" t="s">
        <v>14</v>
      </c>
      <c r="B83" s="27" t="s">
        <v>123</v>
      </c>
      <c r="C83" s="11">
        <f>'MAO DE OBRA REF'!C83</f>
        <v>3.3E-3</v>
      </c>
      <c r="D83" s="10">
        <f>TRUNC($D$38*C83,2)</f>
        <v>0</v>
      </c>
      <c r="E83" s="302"/>
      <c r="F83" s="1"/>
      <c r="G83" s="1"/>
    </row>
    <row r="84" spans="1:7" ht="15" customHeight="1" x14ac:dyDescent="0.25">
      <c r="A84" s="286" t="s">
        <v>15</v>
      </c>
      <c r="B84" s="27" t="s">
        <v>83</v>
      </c>
      <c r="C84" s="11">
        <f>'MAO DE OBRA REF'!C84</f>
        <v>0.02</v>
      </c>
      <c r="D84" s="10">
        <f>TRUNC($D$38*C84,2)</f>
        <v>0</v>
      </c>
      <c r="E84" s="302"/>
      <c r="F84" s="1"/>
      <c r="G84" s="1"/>
    </row>
    <row r="85" spans="1:7" ht="15" customHeight="1" x14ac:dyDescent="0.3">
      <c r="A85" s="937" t="s">
        <v>143</v>
      </c>
      <c r="B85" s="938"/>
      <c r="C85" s="296">
        <f t="shared" ref="C85:D85" si="3">SUM(C79:C84)</f>
        <v>6.7699999999999996E-2</v>
      </c>
      <c r="D85" s="289">
        <f t="shared" si="3"/>
        <v>0</v>
      </c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3">
      <c r="A87" s="864" t="s">
        <v>84</v>
      </c>
      <c r="B87" s="931"/>
      <c r="C87" s="931"/>
      <c r="D87" s="931"/>
      <c r="E87" s="1"/>
    </row>
    <row r="88" spans="1:7" ht="15" customHeight="1" x14ac:dyDescent="0.3">
      <c r="A88" s="864" t="s">
        <v>85</v>
      </c>
      <c r="B88" s="931"/>
      <c r="C88" s="931"/>
      <c r="D88" s="931"/>
      <c r="E88" s="1"/>
    </row>
    <row r="89" spans="1:7" ht="15" customHeight="1" x14ac:dyDescent="0.25">
      <c r="A89" s="290">
        <v>43834</v>
      </c>
      <c r="B89" s="292" t="s">
        <v>39</v>
      </c>
      <c r="C89" s="286" t="s">
        <v>118</v>
      </c>
      <c r="D89" s="287" t="s">
        <v>59</v>
      </c>
      <c r="E89" s="1"/>
    </row>
    <row r="90" spans="1:7" ht="15" customHeight="1" x14ac:dyDescent="0.25">
      <c r="A90" s="286" t="s">
        <v>9</v>
      </c>
      <c r="B90" s="26" t="s">
        <v>86</v>
      </c>
      <c r="C90" s="11">
        <f>'MAO DE OBRA REF'!C90</f>
        <v>0</v>
      </c>
      <c r="D90" s="10">
        <f t="shared" ref="D90:D95" si="4">TRUNC($D$38*C90,2)</f>
        <v>0</v>
      </c>
      <c r="E90" s="1"/>
    </row>
    <row r="91" spans="1:7" ht="15" customHeight="1" x14ac:dyDescent="0.25">
      <c r="A91" s="286" t="s">
        <v>11</v>
      </c>
      <c r="B91" s="26" t="s">
        <v>87</v>
      </c>
      <c r="C91" s="11">
        <f>'MAO DE OBRA REF'!C91</f>
        <v>2.8E-3</v>
      </c>
      <c r="D91" s="10">
        <f t="shared" si="4"/>
        <v>0</v>
      </c>
      <c r="E91" s="1"/>
    </row>
    <row r="92" spans="1:7" ht="15" customHeight="1" x14ac:dyDescent="0.25">
      <c r="A92" s="286" t="s">
        <v>12</v>
      </c>
      <c r="B92" s="26" t="s">
        <v>88</v>
      </c>
      <c r="C92" s="11">
        <f>'MAO DE OBRA REF'!C92</f>
        <v>2.0000000000000001E-4</v>
      </c>
      <c r="D92" s="10">
        <f t="shared" si="4"/>
        <v>0</v>
      </c>
      <c r="E92" s="1"/>
    </row>
    <row r="93" spans="1:7" ht="15" customHeight="1" x14ac:dyDescent="0.25">
      <c r="A93" s="286" t="s">
        <v>13</v>
      </c>
      <c r="B93" s="26" t="s">
        <v>89</v>
      </c>
      <c r="C93" s="11">
        <f>'MAO DE OBRA REF'!C93</f>
        <v>3.3E-3</v>
      </c>
      <c r="D93" s="10">
        <f t="shared" si="4"/>
        <v>0</v>
      </c>
      <c r="E93" s="1"/>
    </row>
    <row r="94" spans="1:7" ht="15" customHeight="1" x14ac:dyDescent="0.25">
      <c r="A94" s="286" t="s">
        <v>14</v>
      </c>
      <c r="B94" s="26" t="s">
        <v>90</v>
      </c>
      <c r="C94" s="11">
        <f>'MAO DE OBRA REF'!C94</f>
        <v>2E-3</v>
      </c>
      <c r="D94" s="10">
        <f t="shared" si="4"/>
        <v>0</v>
      </c>
      <c r="E94" s="1"/>
    </row>
    <row r="95" spans="1:7" ht="15" customHeight="1" x14ac:dyDescent="0.25">
      <c r="A95" s="286" t="s">
        <v>15</v>
      </c>
      <c r="B95" s="26" t="s">
        <v>161</v>
      </c>
      <c r="C95" s="11">
        <f>'MAO DE OBRA REF'!C95</f>
        <v>1.3899999999999999E-2</v>
      </c>
      <c r="D95" s="10">
        <f t="shared" si="4"/>
        <v>0</v>
      </c>
      <c r="E95" s="1"/>
    </row>
    <row r="96" spans="1:7" ht="15" customHeight="1" x14ac:dyDescent="0.25">
      <c r="A96" s="939" t="s">
        <v>162</v>
      </c>
      <c r="B96" s="939"/>
      <c r="C96" s="132">
        <f>'MAO DE OBRA REF'!C96</f>
        <v>2.2200000000000001E-2</v>
      </c>
      <c r="D96" s="32"/>
      <c r="E96" s="1"/>
    </row>
    <row r="97" spans="1:5" ht="15" customHeight="1" x14ac:dyDescent="0.25">
      <c r="A97" s="286" t="s">
        <v>16</v>
      </c>
      <c r="B97" s="26" t="s">
        <v>313</v>
      </c>
      <c r="C97" s="11">
        <f>'MAO DE OBRA REF'!C97</f>
        <v>3.8999999999999998E-3</v>
      </c>
      <c r="D97" s="10">
        <f>TRUNC($D$38*C97,2)</f>
        <v>0</v>
      </c>
      <c r="E97" s="1"/>
    </row>
    <row r="98" spans="1:5" ht="15" customHeight="1" x14ac:dyDescent="0.25">
      <c r="A98" s="939" t="s">
        <v>163</v>
      </c>
      <c r="B98" s="939"/>
      <c r="C98" s="132">
        <f>'MAO DE OBRA REF'!C98</f>
        <v>2.6100000000000002E-2</v>
      </c>
      <c r="D98" s="32"/>
      <c r="E98" s="1"/>
    </row>
    <row r="99" spans="1:5" ht="15" customHeight="1" x14ac:dyDescent="0.25">
      <c r="A99" s="286" t="s">
        <v>19</v>
      </c>
      <c r="B99" s="26" t="s">
        <v>164</v>
      </c>
      <c r="C99" s="11">
        <f>'MAO DE OBRA REF'!C99</f>
        <v>3.7000000000000002E-3</v>
      </c>
      <c r="D99" s="10">
        <f>TRUNC($D$38*C99,2)</f>
        <v>0</v>
      </c>
      <c r="E99" s="1"/>
    </row>
    <row r="100" spans="1:5" ht="15" customHeight="1" x14ac:dyDescent="0.3">
      <c r="A100" s="940" t="s">
        <v>91</v>
      </c>
      <c r="B100" s="941"/>
      <c r="C100" s="133">
        <f>'MAO DE OBRA REF'!C100</f>
        <v>2.98E-2</v>
      </c>
      <c r="D100" s="134">
        <f>SUM(D90:D99)</f>
        <v>0</v>
      </c>
      <c r="E100" s="1"/>
    </row>
    <row r="101" spans="1:5" ht="15" customHeight="1" x14ac:dyDescent="0.3">
      <c r="A101" s="864"/>
      <c r="B101" s="931"/>
      <c r="C101" s="931"/>
      <c r="D101" s="931"/>
      <c r="E101" s="1"/>
    </row>
    <row r="102" spans="1:5" ht="15" customHeight="1" x14ac:dyDescent="0.3">
      <c r="A102" s="864" t="s">
        <v>92</v>
      </c>
      <c r="B102" s="931"/>
      <c r="C102" s="931"/>
      <c r="D102" s="931"/>
      <c r="E102" s="1"/>
    </row>
    <row r="103" spans="1:5" ht="15" customHeight="1" x14ac:dyDescent="0.25">
      <c r="A103" s="290">
        <v>43865</v>
      </c>
      <c r="B103" s="292" t="s">
        <v>41</v>
      </c>
      <c r="C103" s="286" t="s">
        <v>118</v>
      </c>
      <c r="D103" s="287" t="s">
        <v>63</v>
      </c>
      <c r="E103" s="1"/>
    </row>
    <row r="104" spans="1:5" ht="15" customHeight="1" x14ac:dyDescent="0.25">
      <c r="A104" s="286" t="s">
        <v>9</v>
      </c>
      <c r="B104" s="26" t="s">
        <v>37</v>
      </c>
      <c r="C104" s="11">
        <f>'MAO DE OBRA REF'!C104</f>
        <v>0</v>
      </c>
      <c r="D104" s="14">
        <v>0</v>
      </c>
      <c r="E104" s="1"/>
    </row>
    <row r="105" spans="1:5" ht="15" customHeight="1" x14ac:dyDescent="0.3">
      <c r="A105" s="934" t="s">
        <v>93</v>
      </c>
      <c r="B105" s="935"/>
      <c r="C105" s="133">
        <f>'MAO DE OBRA REF'!C105</f>
        <v>0</v>
      </c>
      <c r="D105" s="17">
        <f t="shared" ref="D105" si="5">D104</f>
        <v>0</v>
      </c>
      <c r="E105" s="1"/>
    </row>
    <row r="106" spans="1:5" ht="15" customHeight="1" x14ac:dyDescent="0.3">
      <c r="A106" s="864"/>
      <c r="B106" s="931"/>
      <c r="C106" s="931"/>
      <c r="D106" s="931"/>
      <c r="E106" s="1"/>
    </row>
    <row r="107" spans="1:5" ht="15" customHeight="1" x14ac:dyDescent="0.3">
      <c r="A107" s="864" t="s">
        <v>94</v>
      </c>
      <c r="B107" s="931"/>
      <c r="C107" s="931"/>
      <c r="D107" s="931"/>
      <c r="E107" s="1"/>
    </row>
    <row r="108" spans="1:5" ht="15" customHeight="1" x14ac:dyDescent="0.25">
      <c r="A108" s="293">
        <v>4</v>
      </c>
      <c r="B108" s="292" t="s">
        <v>95</v>
      </c>
      <c r="C108" s="286" t="s">
        <v>118</v>
      </c>
      <c r="D108" s="287" t="s">
        <v>63</v>
      </c>
      <c r="E108" s="1"/>
    </row>
    <row r="109" spans="1:5" ht="15" customHeight="1" x14ac:dyDescent="0.3">
      <c r="A109" s="293" t="s">
        <v>38</v>
      </c>
      <c r="B109" s="26" t="s">
        <v>39</v>
      </c>
      <c r="C109" s="135">
        <f>'MAO DE OBRA REF'!C109</f>
        <v>2.98E-2</v>
      </c>
      <c r="D109" s="14">
        <f>D100</f>
        <v>0</v>
      </c>
      <c r="E109" s="1"/>
    </row>
    <row r="110" spans="1:5" ht="15" customHeight="1" x14ac:dyDescent="0.3">
      <c r="A110" s="293" t="s">
        <v>40</v>
      </c>
      <c r="B110" s="26" t="s">
        <v>41</v>
      </c>
      <c r="C110" s="135">
        <f>'MAO DE OBRA REF'!C110</f>
        <v>0</v>
      </c>
      <c r="D110" s="14">
        <f>D105</f>
        <v>0</v>
      </c>
      <c r="E110" s="1"/>
    </row>
    <row r="111" spans="1:5" ht="15" customHeight="1" x14ac:dyDescent="0.3">
      <c r="A111" s="136" t="s">
        <v>146</v>
      </c>
      <c r="B111" s="298"/>
      <c r="C111" s="299">
        <f>'MAO DE OBRA REF'!C111</f>
        <v>2.98E-2</v>
      </c>
      <c r="D111" s="297">
        <f>SUM(D109:D110)</f>
        <v>0</v>
      </c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3">
      <c r="A113" s="864" t="s">
        <v>42</v>
      </c>
      <c r="B113" s="931"/>
      <c r="C113" s="931"/>
      <c r="D113" s="931"/>
      <c r="E113" s="1"/>
    </row>
    <row r="114" spans="1:9" ht="15" customHeight="1" x14ac:dyDescent="0.25">
      <c r="A114" s="286">
        <v>5</v>
      </c>
      <c r="B114" s="292" t="s">
        <v>96</v>
      </c>
      <c r="C114" s="294"/>
      <c r="D114" s="287" t="s">
        <v>59</v>
      </c>
      <c r="E114" s="1"/>
    </row>
    <row r="115" spans="1:9" ht="15" customHeight="1" x14ac:dyDescent="0.25">
      <c r="A115" s="286" t="s">
        <v>9</v>
      </c>
      <c r="B115" s="25" t="s">
        <v>17</v>
      </c>
      <c r="C115" s="131">
        <f>'DADOS CCT'!Z9</f>
        <v>0</v>
      </c>
      <c r="D115" s="20">
        <f>C115</f>
        <v>0</v>
      </c>
      <c r="E115" s="1"/>
    </row>
    <row r="116" spans="1:9" ht="15" customHeight="1" x14ac:dyDescent="0.25">
      <c r="A116" s="286" t="s">
        <v>11</v>
      </c>
      <c r="B116" s="25" t="s">
        <v>18</v>
      </c>
      <c r="C116" s="131">
        <f>'DADOS CCT'!Y9</f>
        <v>0</v>
      </c>
      <c r="D116" s="20">
        <f>C116</f>
        <v>0</v>
      </c>
      <c r="E116" s="1"/>
    </row>
    <row r="117" spans="1:9" ht="15" customHeight="1" x14ac:dyDescent="0.25">
      <c r="A117" s="286" t="s">
        <v>12</v>
      </c>
      <c r="B117" s="25" t="s">
        <v>314</v>
      </c>
      <c r="C117" s="131">
        <f>'DADOS CCT'!AA9</f>
        <v>0</v>
      </c>
      <c r="D117" s="20">
        <f>C117</f>
        <v>0</v>
      </c>
      <c r="E117" s="1"/>
    </row>
    <row r="118" spans="1:9" ht="15" customHeight="1" x14ac:dyDescent="0.25">
      <c r="A118" s="286" t="s">
        <v>13</v>
      </c>
      <c r="B118" s="27" t="s">
        <v>149</v>
      </c>
      <c r="C118" s="131">
        <f>'DADOS CCT'!X9</f>
        <v>0</v>
      </c>
      <c r="D118" s="20">
        <f>C118</f>
        <v>0</v>
      </c>
      <c r="E118" s="1"/>
    </row>
    <row r="119" spans="1:9" ht="15" customHeight="1" x14ac:dyDescent="0.3">
      <c r="A119" s="286" t="s">
        <v>14</v>
      </c>
      <c r="B119" s="49" t="s">
        <v>224</v>
      </c>
      <c r="C119" s="49"/>
      <c r="D119" s="49"/>
      <c r="E119" s="1"/>
    </row>
    <row r="120" spans="1:9" ht="15" customHeight="1" x14ac:dyDescent="0.25">
      <c r="A120" s="937" t="s">
        <v>148</v>
      </c>
      <c r="B120" s="937"/>
      <c r="C120" s="937"/>
      <c r="D120" s="297">
        <f>SUM(D115:D118)</f>
        <v>0</v>
      </c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3">
      <c r="A122" s="864" t="s">
        <v>43</v>
      </c>
      <c r="B122" s="931"/>
      <c r="C122" s="931"/>
      <c r="D122" s="931"/>
      <c r="E122" s="1"/>
    </row>
    <row r="123" spans="1:9" ht="15" customHeight="1" x14ac:dyDescent="0.25">
      <c r="A123" s="286">
        <v>6</v>
      </c>
      <c r="B123" s="292" t="s">
        <v>97</v>
      </c>
      <c r="C123" s="286" t="s">
        <v>118</v>
      </c>
      <c r="D123" s="287" t="s">
        <v>59</v>
      </c>
      <c r="E123" s="1"/>
    </row>
    <row r="124" spans="1:9" ht="15" customHeight="1" x14ac:dyDescent="0.25">
      <c r="A124" s="286" t="s">
        <v>9</v>
      </c>
      <c r="B124" s="27" t="s">
        <v>150</v>
      </c>
      <c r="C124" s="11">
        <f>'MAO DE OBRA REF'!C124</f>
        <v>7.2999999999999995E-2</v>
      </c>
      <c r="D124" s="18">
        <f>TRUNC(C124*D140,2)</f>
        <v>16.84</v>
      </c>
      <c r="E124" s="1"/>
    </row>
    <row r="125" spans="1:9" ht="15" customHeight="1" x14ac:dyDescent="0.25">
      <c r="A125" s="286" t="s">
        <v>11</v>
      </c>
      <c r="B125" s="25" t="s">
        <v>22</v>
      </c>
      <c r="C125" s="11">
        <f>'MAO DE OBRA REF'!C125</f>
        <v>7.3999999999999996E-2</v>
      </c>
      <c r="D125" s="18">
        <f>(D140+D124)*C125</f>
        <v>18.32</v>
      </c>
      <c r="E125" s="1"/>
      <c r="H125" s="137"/>
      <c r="I125" s="137"/>
    </row>
    <row r="126" spans="1:9" ht="15" customHeight="1" x14ac:dyDescent="0.25">
      <c r="A126" s="286" t="s">
        <v>12</v>
      </c>
      <c r="B126" s="25" t="s">
        <v>44</v>
      </c>
      <c r="C126" s="19">
        <f>'MAO DE OBRA REF'!C126</f>
        <v>0.10150000000000001</v>
      </c>
      <c r="D126" s="18">
        <f>TRUNC(((D140+D124+D125)/(1-C126))*C126,2)</f>
        <v>30.04</v>
      </c>
      <c r="E126" s="1"/>
      <c r="H126" s="137"/>
      <c r="I126" s="137"/>
    </row>
    <row r="127" spans="1:9" ht="15" customHeight="1" x14ac:dyDescent="0.25">
      <c r="A127" s="286"/>
      <c r="B127" s="25" t="s">
        <v>2307</v>
      </c>
      <c r="C127" s="23">
        <f>'MAO DE OBRA REF'!C127</f>
        <v>8.1500000000000003E-2</v>
      </c>
      <c r="D127" s="18"/>
      <c r="E127" s="1"/>
      <c r="H127" s="137"/>
      <c r="I127" s="137"/>
    </row>
    <row r="128" spans="1:9" ht="15" customHeight="1" x14ac:dyDescent="0.25">
      <c r="A128" s="286"/>
      <c r="B128" s="25" t="s">
        <v>98</v>
      </c>
      <c r="C128" s="23">
        <f>'MAO DE OBRA REF'!C128</f>
        <v>0</v>
      </c>
      <c r="D128" s="18"/>
      <c r="E128" s="1"/>
      <c r="H128" s="137"/>
      <c r="I128" s="137"/>
    </row>
    <row r="129" spans="1:9" ht="15" customHeight="1" x14ac:dyDescent="0.25">
      <c r="A129" s="286"/>
      <c r="B129" s="25" t="s">
        <v>151</v>
      </c>
      <c r="C129" s="23">
        <f>'MAO DE OBRA REF'!C129</f>
        <v>0.02</v>
      </c>
      <c r="D129" s="18"/>
      <c r="E129" s="1"/>
      <c r="H129" s="137"/>
      <c r="I129" s="137"/>
    </row>
    <row r="130" spans="1:9" ht="15" customHeight="1" x14ac:dyDescent="0.25">
      <c r="A130" s="286"/>
      <c r="B130" s="25" t="s">
        <v>99</v>
      </c>
      <c r="C130" s="23">
        <f>'MAO DE OBRA REF'!C130</f>
        <v>0</v>
      </c>
      <c r="D130" s="18"/>
      <c r="E130" s="1"/>
      <c r="H130" s="137"/>
      <c r="I130" s="137"/>
    </row>
    <row r="131" spans="1:9" ht="15" customHeight="1" x14ac:dyDescent="0.25">
      <c r="A131" s="942" t="s">
        <v>147</v>
      </c>
      <c r="B131" s="943"/>
      <c r="C131" s="300">
        <f>'MAO DE OBRA REF'!C131</f>
        <v>0.28260000000000002</v>
      </c>
      <c r="D131" s="297">
        <f>SUM(D124:D130)</f>
        <v>65.2</v>
      </c>
      <c r="E131" s="1"/>
      <c r="H131" s="137"/>
      <c r="I131" s="137"/>
    </row>
    <row r="132" spans="1:9" ht="15" customHeight="1" x14ac:dyDescent="0.25">
      <c r="A132" s="3"/>
      <c r="B132" s="3"/>
      <c r="C132" s="3"/>
      <c r="D132" s="3"/>
      <c r="E132" s="1"/>
      <c r="H132" s="137"/>
      <c r="I132" s="137"/>
    </row>
    <row r="133" spans="1:9" ht="17.25" customHeight="1" x14ac:dyDescent="0.3">
      <c r="A133" s="851" t="s">
        <v>100</v>
      </c>
      <c r="B133" s="944"/>
      <c r="C133" s="944"/>
      <c r="D133" s="945"/>
      <c r="E133" s="1"/>
      <c r="G133" s="138"/>
      <c r="H133" s="137"/>
      <c r="I133" s="137"/>
    </row>
    <row r="134" spans="1:9" ht="15" customHeight="1" x14ac:dyDescent="0.3">
      <c r="A134" s="905" t="s">
        <v>101</v>
      </c>
      <c r="B134" s="906"/>
      <c r="C134" s="907"/>
      <c r="D134" s="295" t="s">
        <v>59</v>
      </c>
      <c r="E134" s="1"/>
      <c r="G134" s="138"/>
      <c r="H134" s="137"/>
      <c r="I134" s="137"/>
    </row>
    <row r="135" spans="1:9" ht="15" customHeight="1" x14ac:dyDescent="0.3">
      <c r="A135" s="286"/>
      <c r="B135" s="839" t="s">
        <v>24</v>
      </c>
      <c r="C135" s="909"/>
      <c r="D135" s="5">
        <f>D38</f>
        <v>0</v>
      </c>
      <c r="E135" s="1"/>
      <c r="G135" s="138"/>
      <c r="H135" s="137"/>
      <c r="I135" s="137"/>
    </row>
    <row r="136" spans="1:9" ht="15" customHeight="1" x14ac:dyDescent="0.3">
      <c r="A136" s="286"/>
      <c r="B136" s="839" t="s">
        <v>29</v>
      </c>
      <c r="C136" s="909"/>
      <c r="D136" s="5">
        <f>D75</f>
        <v>230.78</v>
      </c>
      <c r="E136" s="1"/>
    </row>
    <row r="137" spans="1:9" ht="15" customHeight="1" x14ac:dyDescent="0.3">
      <c r="A137" s="286"/>
      <c r="B137" s="839" t="s">
        <v>35</v>
      </c>
      <c r="C137" s="909"/>
      <c r="D137" s="5">
        <f>D85</f>
        <v>0</v>
      </c>
      <c r="E137" s="1"/>
    </row>
    <row r="138" spans="1:9" ht="15" customHeight="1" x14ac:dyDescent="0.3">
      <c r="A138" s="286"/>
      <c r="B138" s="839" t="s">
        <v>36</v>
      </c>
      <c r="C138" s="909"/>
      <c r="D138" s="5">
        <f>D111</f>
        <v>0</v>
      </c>
      <c r="E138" s="1"/>
    </row>
    <row r="139" spans="1:9" ht="15" customHeight="1" x14ac:dyDescent="0.3">
      <c r="A139" s="286"/>
      <c r="B139" s="839" t="s">
        <v>42</v>
      </c>
      <c r="C139" s="909"/>
      <c r="D139" s="6">
        <f>D120</f>
        <v>0</v>
      </c>
      <c r="E139" s="1"/>
    </row>
    <row r="140" spans="1:9" ht="15" customHeight="1" x14ac:dyDescent="0.3">
      <c r="A140" s="948" t="s">
        <v>102</v>
      </c>
      <c r="B140" s="949"/>
      <c r="C140" s="909"/>
      <c r="D140" s="6">
        <f>SUM(D135:D139)</f>
        <v>230.78</v>
      </c>
      <c r="E140" s="1"/>
    </row>
    <row r="141" spans="1:9" ht="15" customHeight="1" x14ac:dyDescent="0.3">
      <c r="A141" s="4"/>
      <c r="B141" s="839" t="s">
        <v>43</v>
      </c>
      <c r="C141" s="909"/>
      <c r="D141" s="5">
        <f>D131</f>
        <v>65.2</v>
      </c>
      <c r="E141" s="139"/>
      <c r="F141" s="139"/>
    </row>
    <row r="142" spans="1:9" ht="28.35" customHeight="1" x14ac:dyDescent="0.3">
      <c r="A142" s="950" t="s">
        <v>103</v>
      </c>
      <c r="B142" s="949"/>
      <c r="C142" s="909"/>
      <c r="D142" s="7">
        <f>SUM(D140:D141)</f>
        <v>295.98</v>
      </c>
    </row>
    <row r="143" spans="1:9" ht="28.35" customHeight="1" x14ac:dyDescent="0.25">
      <c r="A143" s="3"/>
      <c r="B143" s="3"/>
      <c r="C143" s="3"/>
      <c r="D143" s="3"/>
      <c r="E143" s="1"/>
    </row>
    <row r="144" spans="1:9" ht="28.35" customHeight="1" x14ac:dyDescent="0.3">
      <c r="A144" s="844" t="s">
        <v>122</v>
      </c>
      <c r="B144" s="951"/>
      <c r="C144" s="301" t="s">
        <v>118</v>
      </c>
      <c r="D144" s="3"/>
      <c r="E144" s="1"/>
    </row>
    <row r="145" spans="1:5" ht="28.35" customHeight="1" x14ac:dyDescent="0.3">
      <c r="A145" s="946" t="s">
        <v>120</v>
      </c>
      <c r="B145" s="947"/>
      <c r="C145" s="22">
        <f>C45</f>
        <v>0.19439999999999999</v>
      </c>
      <c r="D145" s="3"/>
      <c r="E145" s="1"/>
    </row>
    <row r="146" spans="1:5" ht="28.35" customHeight="1" x14ac:dyDescent="0.3">
      <c r="A146" s="946" t="s">
        <v>30</v>
      </c>
      <c r="B146" s="947"/>
      <c r="C146" s="22">
        <f>C57</f>
        <v>0.16800000000000001</v>
      </c>
      <c r="D146" s="3"/>
      <c r="E146" s="1"/>
    </row>
    <row r="147" spans="1:5" ht="28.35" customHeight="1" x14ac:dyDescent="0.3">
      <c r="A147" s="946" t="s">
        <v>35</v>
      </c>
      <c r="B147" s="947"/>
      <c r="C147" s="22">
        <f>C85</f>
        <v>6.7699999999999996E-2</v>
      </c>
      <c r="D147" s="3"/>
      <c r="E147" s="1"/>
    </row>
    <row r="148" spans="1:5" x14ac:dyDescent="0.3">
      <c r="A148" s="946" t="s">
        <v>85</v>
      </c>
      <c r="B148" s="947"/>
      <c r="C148" s="22">
        <f>C100</f>
        <v>2.98E-2</v>
      </c>
      <c r="D148" s="3"/>
      <c r="E148" s="1"/>
    </row>
    <row r="149" spans="1:5" x14ac:dyDescent="0.3">
      <c r="A149" s="932" t="s">
        <v>124</v>
      </c>
      <c r="B149" s="933"/>
      <c r="C149" s="22">
        <f>SUM(C145:C148)</f>
        <v>0.45989999999999998</v>
      </c>
      <c r="D149" s="3"/>
      <c r="E149" s="1"/>
    </row>
    <row r="150" spans="1:5" ht="15" x14ac:dyDescent="0.25">
      <c r="A150" s="3"/>
      <c r="B150" s="3"/>
      <c r="C150" s="3"/>
      <c r="D150" s="3"/>
      <c r="E150" s="1"/>
    </row>
    <row r="151" spans="1:5" ht="15" x14ac:dyDescent="0.25">
      <c r="A151" s="3"/>
      <c r="B151" s="3"/>
      <c r="C151" s="3"/>
      <c r="D151" s="3"/>
      <c r="E151" s="1"/>
    </row>
    <row r="152" spans="1:5" ht="15" x14ac:dyDescent="0.25">
      <c r="A152" s="3"/>
      <c r="B152" s="3"/>
      <c r="C152" s="3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4.25" x14ac:dyDescent="0.2">
      <c r="A1017" s="3"/>
      <c r="B1017" s="3"/>
      <c r="C1017" s="3"/>
      <c r="D1017" s="3"/>
    </row>
    <row r="1018" spans="1:5" ht="14.25" x14ac:dyDescent="0.2">
      <c r="A1018" s="3"/>
      <c r="B1018" s="3"/>
      <c r="C1018" s="3"/>
      <c r="D1018" s="3"/>
    </row>
  </sheetData>
  <mergeCells count="69">
    <mergeCell ref="A149:B149"/>
    <mergeCell ref="A133:D133"/>
    <mergeCell ref="A134:C134"/>
    <mergeCell ref="B138:C138"/>
    <mergeCell ref="B141:C141"/>
    <mergeCell ref="A142:C142"/>
    <mergeCell ref="A147:B147"/>
    <mergeCell ref="A140:C140"/>
    <mergeCell ref="A144:B144"/>
    <mergeCell ref="A145:B145"/>
    <mergeCell ref="A146:B146"/>
    <mergeCell ref="B139:C139"/>
    <mergeCell ref="B136:C136"/>
    <mergeCell ref="B137:C137"/>
    <mergeCell ref="A102:D102"/>
    <mergeCell ref="A105:B105"/>
    <mergeCell ref="A106:D106"/>
    <mergeCell ref="A107:D107"/>
    <mergeCell ref="A148:B148"/>
    <mergeCell ref="A113:D113"/>
    <mergeCell ref="A120:C120"/>
    <mergeCell ref="A122:D122"/>
    <mergeCell ref="A131:B131"/>
    <mergeCell ref="B135:C135"/>
    <mergeCell ref="A101:D101"/>
    <mergeCell ref="A100:B100"/>
    <mergeCell ref="A87:D87"/>
    <mergeCell ref="A88:D88"/>
    <mergeCell ref="A96:B96"/>
    <mergeCell ref="A98:B98"/>
    <mergeCell ref="A15:B15"/>
    <mergeCell ref="A16:B16"/>
    <mergeCell ref="A19:D19"/>
    <mergeCell ref="A20:D20"/>
    <mergeCell ref="C25:D25"/>
    <mergeCell ref="A17:D17"/>
    <mergeCell ref="A39:D39"/>
    <mergeCell ref="A40:D40"/>
    <mergeCell ref="A41:D41"/>
    <mergeCell ref="A45:B45"/>
    <mergeCell ref="A85:B85"/>
    <mergeCell ref="A46:D46"/>
    <mergeCell ref="A47:D47"/>
    <mergeCell ref="A57:B57"/>
    <mergeCell ref="A58:D58"/>
    <mergeCell ref="A59:D59"/>
    <mergeCell ref="A68:B68"/>
    <mergeCell ref="A69:D69"/>
    <mergeCell ref="A70:D70"/>
    <mergeCell ref="A75:B75"/>
    <mergeCell ref="A77:D77"/>
    <mergeCell ref="A38:B38"/>
    <mergeCell ref="A18:D18"/>
    <mergeCell ref="C21:D21"/>
    <mergeCell ref="C22:D22"/>
    <mergeCell ref="C23:D23"/>
    <mergeCell ref="C24:D24"/>
    <mergeCell ref="C26:D26"/>
    <mergeCell ref="A27:D27"/>
    <mergeCell ref="A28:D28"/>
    <mergeCell ref="C11:D11"/>
    <mergeCell ref="C12:D12"/>
    <mergeCell ref="C13:D13"/>
    <mergeCell ref="A14:D14"/>
    <mergeCell ref="A5:D5"/>
    <mergeCell ref="A7:D7"/>
    <mergeCell ref="C8:D8"/>
    <mergeCell ref="C9:D9"/>
    <mergeCell ref="C10:D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2" manualBreakCount="2">
    <brk id="46" max="3" man="1"/>
    <brk id="143" max="3" man="1"/>
  </rowBreaks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rgb="FF00B0F0"/>
    <pageSetUpPr fitToPage="1"/>
  </sheetPr>
  <dimension ref="A1:N1018"/>
  <sheetViews>
    <sheetView workbookViewId="0"/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2.42578125" style="8" customWidth="1"/>
    <col min="4" max="4" width="12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/>
    <row r="2" spans="1:8" ht="15" customHeight="1" x14ac:dyDescent="0.3"/>
    <row r="3" spans="1:8" ht="20.100000000000001" customHeight="1" x14ac:dyDescent="0.3">
      <c r="A3" s="130" t="s">
        <v>285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883"/>
      <c r="C5" s="883"/>
      <c r="D5" s="88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25">
      <c r="A7" s="905" t="s">
        <v>127</v>
      </c>
      <c r="B7" s="966"/>
      <c r="C7" s="966"/>
      <c r="D7" s="967"/>
      <c r="E7" s="1"/>
    </row>
    <row r="8" spans="1:8" ht="15" customHeight="1" x14ac:dyDescent="0.25">
      <c r="A8" s="4" t="s">
        <v>9</v>
      </c>
      <c r="B8" s="24" t="s">
        <v>126</v>
      </c>
      <c r="C8" s="908"/>
      <c r="D8" s="968"/>
      <c r="E8" s="1"/>
    </row>
    <row r="9" spans="1:8" ht="15" customHeight="1" x14ac:dyDescent="0.25">
      <c r="A9" s="4" t="s">
        <v>11</v>
      </c>
      <c r="B9" s="24" t="s">
        <v>50</v>
      </c>
      <c r="C9" s="910" t="s">
        <v>311</v>
      </c>
      <c r="D9" s="915"/>
      <c r="E9" s="1"/>
    </row>
    <row r="10" spans="1:8" ht="26.1" customHeight="1" x14ac:dyDescent="0.25">
      <c r="A10" s="4" t="s">
        <v>12</v>
      </c>
      <c r="B10" s="24" t="s">
        <v>51</v>
      </c>
      <c r="C10" s="911" t="str">
        <f>'DADOS CCT'!G13</f>
        <v>SEAC-DF / SINDISERVIÇOS-DF</v>
      </c>
      <c r="D10" s="969"/>
      <c r="E10" s="1"/>
    </row>
    <row r="11" spans="1:8" ht="15" customHeight="1" x14ac:dyDescent="0.25">
      <c r="A11" s="4" t="s">
        <v>13</v>
      </c>
      <c r="B11" s="24" t="s">
        <v>52</v>
      </c>
      <c r="C11" s="913" t="str">
        <f>'DADOS CCT'!I13</f>
        <v>2025/2026</v>
      </c>
      <c r="D11" s="914"/>
      <c r="E11" s="1"/>
    </row>
    <row r="12" spans="1:8" ht="15" customHeight="1" x14ac:dyDescent="0.25">
      <c r="A12" s="4" t="s">
        <v>14</v>
      </c>
      <c r="B12" s="24" t="s">
        <v>53</v>
      </c>
      <c r="C12" s="910">
        <f>'MAO DE OBRA REF'!C12:D12</f>
        <v>24</v>
      </c>
      <c r="D12" s="915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25">
      <c r="A14" s="916" t="s">
        <v>54</v>
      </c>
      <c r="B14" s="964"/>
      <c r="C14" s="964"/>
      <c r="D14" s="965"/>
      <c r="E14" s="1"/>
    </row>
    <row r="15" spans="1:8" ht="40.35" customHeight="1" x14ac:dyDescent="0.25">
      <c r="A15" s="919" t="s">
        <v>23</v>
      </c>
      <c r="B15" s="967"/>
      <c r="C15" s="282" t="s">
        <v>55</v>
      </c>
      <c r="D15" s="283" t="s">
        <v>56</v>
      </c>
      <c r="E15" s="1"/>
    </row>
    <row r="16" spans="1:8" ht="15" customHeight="1" x14ac:dyDescent="0.25">
      <c r="A16" s="920" t="str">
        <f>'DADOS CCT'!B13</f>
        <v>Ajudante Geral de Manutenção e Reparos</v>
      </c>
      <c r="B16" s="975"/>
      <c r="C16" s="285" t="s">
        <v>312</v>
      </c>
      <c r="D16" s="29">
        <f>'DADOS CCT'!F13</f>
        <v>12</v>
      </c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976" t="s">
        <v>130</v>
      </c>
      <c r="B20" s="977"/>
      <c r="C20" s="977"/>
      <c r="D20" s="978"/>
      <c r="E20" s="1"/>
    </row>
    <row r="21" spans="1:5" ht="30" customHeight="1" x14ac:dyDescent="0.25">
      <c r="A21" s="284">
        <v>1</v>
      </c>
      <c r="B21" s="28" t="s">
        <v>131</v>
      </c>
      <c r="C21" s="925" t="str">
        <f>'DADOS CCT'!B13</f>
        <v>Ajudante Geral de Manutenção e Reparos</v>
      </c>
      <c r="D21" s="971"/>
      <c r="E21" s="1"/>
    </row>
    <row r="22" spans="1:5" ht="30" customHeight="1" x14ac:dyDescent="0.25">
      <c r="A22" s="284">
        <v>2</v>
      </c>
      <c r="B22" s="24" t="s">
        <v>132</v>
      </c>
      <c r="C22" s="911" t="str">
        <f>'DADOS CCT'!C13</f>
        <v>5143-10</v>
      </c>
      <c r="D22" s="969"/>
      <c r="E22" s="1"/>
    </row>
    <row r="23" spans="1:5" ht="30" customHeight="1" x14ac:dyDescent="0.25">
      <c r="A23" s="284">
        <v>3</v>
      </c>
      <c r="B23" s="24" t="s">
        <v>133</v>
      </c>
      <c r="C23" s="928">
        <f>'DADOS CCT'!D13</f>
        <v>0</v>
      </c>
      <c r="D23" s="972"/>
      <c r="E23" s="1"/>
    </row>
    <row r="24" spans="1:5" ht="30" customHeight="1" x14ac:dyDescent="0.25">
      <c r="A24" s="284">
        <v>4</v>
      </c>
      <c r="B24" s="24" t="s">
        <v>134</v>
      </c>
      <c r="C24" s="911" t="str">
        <f>'DADOS CCT'!L13</f>
        <v>Ajudante Geral de Manutenção e Reparos</v>
      </c>
      <c r="D24" s="969"/>
      <c r="E24" s="1"/>
    </row>
    <row r="25" spans="1:5" ht="30" customHeight="1" x14ac:dyDescent="0.25">
      <c r="A25" s="284">
        <v>5</v>
      </c>
      <c r="B25" s="24" t="s">
        <v>135</v>
      </c>
      <c r="C25" s="930" t="str">
        <f>'DADOS CCT'!J13</f>
        <v>1º de janeiro</v>
      </c>
      <c r="D25" s="979"/>
      <c r="E25" s="1"/>
    </row>
    <row r="26" spans="1:5" ht="30" customHeight="1" x14ac:dyDescent="0.25">
      <c r="A26" s="284">
        <v>6</v>
      </c>
      <c r="B26" s="24" t="s">
        <v>57</v>
      </c>
      <c r="C26" s="911" t="str">
        <f>'DADOS CCT'!P13</f>
        <v>44h semanais, escala 5x2, segunda à sexta-feira</v>
      </c>
      <c r="D26" s="969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286">
        <v>1</v>
      </c>
      <c r="B29" s="286" t="s">
        <v>58</v>
      </c>
      <c r="C29" s="286"/>
      <c r="D29" s="287" t="s">
        <v>63</v>
      </c>
      <c r="E29" s="1"/>
    </row>
    <row r="30" spans="1:5" ht="15" customHeight="1" x14ac:dyDescent="0.3">
      <c r="A30" s="286" t="s">
        <v>9</v>
      </c>
      <c r="B30" s="25" t="s">
        <v>136</v>
      </c>
      <c r="C30" s="9"/>
      <c r="D30" s="267">
        <f>'DADOS CCT'!D13</f>
        <v>0</v>
      </c>
      <c r="E30" s="266"/>
    </row>
    <row r="31" spans="1:5" ht="15" customHeight="1" x14ac:dyDescent="0.25">
      <c r="A31" s="286" t="s">
        <v>11</v>
      </c>
      <c r="B31" s="25" t="s">
        <v>137</v>
      </c>
      <c r="C31" s="11"/>
      <c r="D31" s="10"/>
      <c r="E31" s="1"/>
    </row>
    <row r="32" spans="1:5" ht="15" customHeight="1" x14ac:dyDescent="0.25">
      <c r="A32" s="286" t="s">
        <v>12</v>
      </c>
      <c r="B32" s="25" t="s">
        <v>138</v>
      </c>
      <c r="C32" s="11"/>
      <c r="D32" s="10"/>
      <c r="E32" s="1"/>
    </row>
    <row r="33" spans="1:5" ht="15" customHeight="1" x14ac:dyDescent="0.25">
      <c r="A33" s="286" t="s">
        <v>13</v>
      </c>
      <c r="B33" s="25" t="s">
        <v>25</v>
      </c>
      <c r="C33" s="415">
        <v>0.13125000000000001</v>
      </c>
      <c r="D33" s="10">
        <f>D30*C33</f>
        <v>0</v>
      </c>
      <c r="E33" s="1"/>
    </row>
    <row r="34" spans="1:5" ht="15" customHeight="1" x14ac:dyDescent="0.25">
      <c r="A34" s="286" t="s">
        <v>14</v>
      </c>
      <c r="B34" s="25" t="s">
        <v>26</v>
      </c>
      <c r="C34" s="9"/>
      <c r="D34" s="10"/>
      <c r="E34" s="1"/>
    </row>
    <row r="35" spans="1:5" ht="15" customHeight="1" x14ac:dyDescent="0.25">
      <c r="A35" s="286" t="s">
        <v>15</v>
      </c>
      <c r="B35" s="25" t="s">
        <v>27</v>
      </c>
      <c r="C35" s="9"/>
      <c r="D35" s="10"/>
      <c r="E35" s="1"/>
    </row>
    <row r="36" spans="1:5" ht="15" customHeight="1" x14ac:dyDescent="0.25">
      <c r="A36" s="286" t="s">
        <v>16</v>
      </c>
      <c r="B36" s="25" t="s">
        <v>60</v>
      </c>
      <c r="C36" s="9"/>
      <c r="D36" s="10"/>
      <c r="E36" s="1"/>
    </row>
    <row r="37" spans="1:5" ht="15" customHeight="1" x14ac:dyDescent="0.25">
      <c r="A37" s="286" t="s">
        <v>19</v>
      </c>
      <c r="B37" s="25" t="s">
        <v>28</v>
      </c>
      <c r="C37" s="9"/>
      <c r="D37" s="10"/>
      <c r="E37" s="1"/>
    </row>
    <row r="38" spans="1:5" ht="15" customHeight="1" x14ac:dyDescent="0.25">
      <c r="A38" s="942" t="s">
        <v>145</v>
      </c>
      <c r="B38" s="970"/>
      <c r="C38" s="288"/>
      <c r="D38" s="289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290">
        <v>43832</v>
      </c>
      <c r="B42" s="286" t="s">
        <v>121</v>
      </c>
      <c r="C42" s="286" t="s">
        <v>118</v>
      </c>
      <c r="D42" s="287" t="s">
        <v>63</v>
      </c>
      <c r="E42" s="1"/>
    </row>
    <row r="43" spans="1:5" ht="15" customHeight="1" x14ac:dyDescent="0.25">
      <c r="A43" s="290" t="s">
        <v>9</v>
      </c>
      <c r="B43" s="26" t="s">
        <v>64</v>
      </c>
      <c r="C43" s="21">
        <f>'MAO DE OBRA REF'!C43</f>
        <v>8.3299999999999999E-2</v>
      </c>
      <c r="D43" s="14">
        <f>TRUNC($C43*$D$38,2)</f>
        <v>0</v>
      </c>
      <c r="E43" s="1"/>
    </row>
    <row r="44" spans="1:5" ht="15" customHeight="1" x14ac:dyDescent="0.25">
      <c r="A44" s="290" t="s">
        <v>11</v>
      </c>
      <c r="B44" s="26" t="s">
        <v>65</v>
      </c>
      <c r="C44" s="21">
        <f>'MAO DE OBRA REF'!C44</f>
        <v>0.1111</v>
      </c>
      <c r="D44" s="14">
        <f>TRUNC($C44*$D$38,2)</f>
        <v>0</v>
      </c>
      <c r="E44" s="281"/>
    </row>
    <row r="45" spans="1:5" ht="15" customHeight="1" x14ac:dyDescent="0.25">
      <c r="A45" s="932" t="s">
        <v>66</v>
      </c>
      <c r="B45" s="973"/>
      <c r="C45" s="15">
        <f>'MAO DE OBRA REF'!C45</f>
        <v>0.19439999999999999</v>
      </c>
      <c r="D45" s="12">
        <f>SUM(D43:D44)</f>
        <v>0</v>
      </c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290">
        <v>43863</v>
      </c>
      <c r="B48" s="286" t="s">
        <v>79</v>
      </c>
      <c r="C48" s="286" t="s">
        <v>118</v>
      </c>
      <c r="D48" s="287" t="s">
        <v>63</v>
      </c>
      <c r="E48" s="1"/>
    </row>
    <row r="49" spans="1:5" ht="15" customHeight="1" x14ac:dyDescent="0.25">
      <c r="A49" s="290" t="s">
        <v>9</v>
      </c>
      <c r="B49" s="25" t="s">
        <v>67</v>
      </c>
      <c r="C49" s="11">
        <f>'MAO DE OBRA REF'!C49</f>
        <v>0</v>
      </c>
      <c r="D49" s="10">
        <f t="shared" ref="D49:D56" si="0">TRUNC(($D$38+$D$45)*C49,2)</f>
        <v>0</v>
      </c>
      <c r="E49" s="1"/>
    </row>
    <row r="50" spans="1:5" ht="15" customHeight="1" x14ac:dyDescent="0.25">
      <c r="A50" s="290" t="s">
        <v>11</v>
      </c>
      <c r="B50" s="25" t="s">
        <v>68</v>
      </c>
      <c r="C50" s="11">
        <f>'MAO DE OBRA REF'!C50</f>
        <v>2.5000000000000001E-2</v>
      </c>
      <c r="D50" s="10">
        <f t="shared" si="0"/>
        <v>0</v>
      </c>
      <c r="E50" s="1"/>
    </row>
    <row r="51" spans="1:5" ht="15" customHeight="1" x14ac:dyDescent="0.25">
      <c r="A51" s="290" t="s">
        <v>12</v>
      </c>
      <c r="B51" s="25" t="s">
        <v>69</v>
      </c>
      <c r="C51" s="11">
        <f>'MAO DE OBRA REF'!C51</f>
        <v>0.03</v>
      </c>
      <c r="D51" s="10">
        <f t="shared" si="0"/>
        <v>0</v>
      </c>
      <c r="E51" s="281"/>
    </row>
    <row r="52" spans="1:5" ht="15" customHeight="1" x14ac:dyDescent="0.25">
      <c r="A52" s="290" t="s">
        <v>13</v>
      </c>
      <c r="B52" s="25" t="s">
        <v>139</v>
      </c>
      <c r="C52" s="11">
        <f>'MAO DE OBRA REF'!C52</f>
        <v>1.4999999999999999E-2</v>
      </c>
      <c r="D52" s="10">
        <f t="shared" si="0"/>
        <v>0</v>
      </c>
      <c r="E52" s="1"/>
    </row>
    <row r="53" spans="1:5" ht="15" customHeight="1" x14ac:dyDescent="0.25">
      <c r="A53" s="290" t="s">
        <v>14</v>
      </c>
      <c r="B53" s="25" t="s">
        <v>70</v>
      </c>
      <c r="C53" s="11">
        <f>'MAO DE OBRA REF'!C53</f>
        <v>0.01</v>
      </c>
      <c r="D53" s="10">
        <f t="shared" si="0"/>
        <v>0</v>
      </c>
      <c r="E53" s="1"/>
    </row>
    <row r="54" spans="1:5" ht="15" customHeight="1" x14ac:dyDescent="0.25">
      <c r="A54" s="290" t="s">
        <v>15</v>
      </c>
      <c r="B54" s="25" t="s">
        <v>71</v>
      </c>
      <c r="C54" s="11">
        <f>'MAO DE OBRA REF'!C54</f>
        <v>6.0000000000000001E-3</v>
      </c>
      <c r="D54" s="10">
        <f t="shared" si="0"/>
        <v>0</v>
      </c>
      <c r="E54" s="1"/>
    </row>
    <row r="55" spans="1:5" ht="15" customHeight="1" x14ac:dyDescent="0.25">
      <c r="A55" s="290" t="s">
        <v>16</v>
      </c>
      <c r="B55" s="25" t="s">
        <v>72</v>
      </c>
      <c r="C55" s="11">
        <f>'MAO DE OBRA REF'!C55</f>
        <v>2E-3</v>
      </c>
      <c r="D55" s="10">
        <f t="shared" si="0"/>
        <v>0</v>
      </c>
      <c r="E55" s="1"/>
    </row>
    <row r="56" spans="1:5" ht="15" customHeight="1" x14ac:dyDescent="0.25">
      <c r="A56" s="290" t="s">
        <v>19</v>
      </c>
      <c r="B56" s="25" t="s">
        <v>73</v>
      </c>
      <c r="C56" s="11">
        <f>'MAO DE OBRA REF'!C56</f>
        <v>0.08</v>
      </c>
      <c r="D56" s="10">
        <f t="shared" si="0"/>
        <v>0</v>
      </c>
      <c r="E56" s="1"/>
    </row>
    <row r="57" spans="1:5" ht="15" customHeight="1" x14ac:dyDescent="0.25">
      <c r="A57" s="934" t="s">
        <v>119</v>
      </c>
      <c r="B57" s="974"/>
      <c r="C57" s="15">
        <v>0.16800000000000001</v>
      </c>
      <c r="D57" s="12">
        <f t="shared" ref="D57" si="1">SUM(D49:D56)</f>
        <v>0</v>
      </c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290">
        <v>43892</v>
      </c>
      <c r="B60" s="286" t="s">
        <v>34</v>
      </c>
      <c r="C60" s="286" t="s">
        <v>75</v>
      </c>
      <c r="D60" s="287" t="s">
        <v>59</v>
      </c>
      <c r="E60" s="1"/>
    </row>
    <row r="61" spans="1:5" ht="15" customHeight="1" x14ac:dyDescent="0.25">
      <c r="A61" s="290" t="s">
        <v>9</v>
      </c>
      <c r="B61" s="25" t="s">
        <v>10</v>
      </c>
      <c r="C61" s="131">
        <f>'DADOS CCT'!C25</f>
        <v>5.5</v>
      </c>
      <c r="D61" s="10">
        <f>TRUNC(IF($C$61*2*15.22-D30*0.06*0.7254&gt;0,$C$61*2*15.22-D30*0.06*0.7254,),2)</f>
        <v>167.42</v>
      </c>
      <c r="E61" s="1"/>
    </row>
    <row r="62" spans="1:5" ht="15" customHeight="1" x14ac:dyDescent="0.25">
      <c r="A62" s="290" t="s">
        <v>11</v>
      </c>
      <c r="B62" s="25" t="s">
        <v>140</v>
      </c>
      <c r="C62" s="131">
        <f>'DADOS CCT'!Q13</f>
        <v>0</v>
      </c>
      <c r="D62" s="10">
        <f>TRUNC(C62*15.22,2)</f>
        <v>0</v>
      </c>
      <c r="E62" s="1"/>
    </row>
    <row r="63" spans="1:5" ht="15" customHeight="1" x14ac:dyDescent="0.25">
      <c r="A63" s="290" t="s">
        <v>12</v>
      </c>
      <c r="B63" s="25" t="s">
        <v>141</v>
      </c>
      <c r="C63" s="131">
        <f>'DADOS CCT'!S13</f>
        <v>0</v>
      </c>
      <c r="D63" s="10">
        <f t="shared" ref="D63:D65" si="2">C63</f>
        <v>0</v>
      </c>
      <c r="E63" s="1"/>
    </row>
    <row r="64" spans="1:5" ht="15" customHeight="1" x14ac:dyDescent="0.25">
      <c r="A64" s="290" t="s">
        <v>13</v>
      </c>
      <c r="B64" s="25" t="s">
        <v>104</v>
      </c>
      <c r="C64" s="131">
        <f>'DADOS CCT'!T13</f>
        <v>0</v>
      </c>
      <c r="D64" s="10">
        <f t="shared" si="2"/>
        <v>0</v>
      </c>
      <c r="E64" s="1"/>
    </row>
    <row r="65" spans="1:7" ht="15" customHeight="1" x14ac:dyDescent="0.25">
      <c r="A65" s="290" t="s">
        <v>14</v>
      </c>
      <c r="B65" s="25" t="s">
        <v>142</v>
      </c>
      <c r="C65" s="131">
        <f>'DADOS CCT'!U13</f>
        <v>0</v>
      </c>
      <c r="D65" s="10">
        <f t="shared" si="2"/>
        <v>0</v>
      </c>
      <c r="E65" s="1"/>
    </row>
    <row r="66" spans="1:7" ht="15" customHeight="1" x14ac:dyDescent="0.25">
      <c r="A66" s="290" t="s">
        <v>15</v>
      </c>
      <c r="B66" s="25" t="s">
        <v>117</v>
      </c>
      <c r="C66" s="131">
        <f>'DADOS CCT'!W13</f>
        <v>0</v>
      </c>
      <c r="D66" s="10">
        <f>C66/12</f>
        <v>0</v>
      </c>
      <c r="E66" s="1"/>
    </row>
    <row r="67" spans="1:7" ht="15" customHeight="1" x14ac:dyDescent="0.25">
      <c r="A67" s="290" t="s">
        <v>16</v>
      </c>
      <c r="B67" s="25" t="s">
        <v>28</v>
      </c>
      <c r="C67" s="131"/>
      <c r="D67" s="10">
        <f>TRUNC(C67,2)</f>
        <v>0</v>
      </c>
      <c r="E67" s="1"/>
    </row>
    <row r="68" spans="1:7" ht="15" customHeight="1" x14ac:dyDescent="0.25">
      <c r="A68" s="934" t="s">
        <v>76</v>
      </c>
      <c r="B68" s="974"/>
      <c r="C68" s="15"/>
      <c r="D68" s="16">
        <f>SUM(D61:D67)</f>
        <v>167.42</v>
      </c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291">
        <v>2</v>
      </c>
      <c r="B71" s="291" t="s">
        <v>78</v>
      </c>
      <c r="C71" s="286" t="s">
        <v>118</v>
      </c>
      <c r="D71" s="286" t="s">
        <v>63</v>
      </c>
      <c r="E71" s="1"/>
    </row>
    <row r="72" spans="1:7" ht="15" customHeight="1" x14ac:dyDescent="0.25">
      <c r="A72" s="291" t="s">
        <v>31</v>
      </c>
      <c r="B72" s="26" t="s">
        <v>62</v>
      </c>
      <c r="C72" s="21">
        <f>'MAO DE OBRA REF'!C72</f>
        <v>0.19439999999999999</v>
      </c>
      <c r="D72" s="14">
        <f>D45</f>
        <v>0</v>
      </c>
      <c r="E72" s="1"/>
    </row>
    <row r="73" spans="1:7" ht="15" customHeight="1" x14ac:dyDescent="0.25">
      <c r="A73" s="291" t="s">
        <v>32</v>
      </c>
      <c r="B73" s="26" t="s">
        <v>79</v>
      </c>
      <c r="C73" s="21">
        <f>'MAO DE OBRA REF'!C73</f>
        <v>0.16800000000000001</v>
      </c>
      <c r="D73" s="14">
        <f>D57</f>
        <v>0</v>
      </c>
      <c r="E73" s="1"/>
    </row>
    <row r="74" spans="1:7" ht="15" customHeight="1" x14ac:dyDescent="0.25">
      <c r="A74" s="291" t="s">
        <v>33</v>
      </c>
      <c r="B74" s="26" t="s">
        <v>34</v>
      </c>
      <c r="C74" s="13"/>
      <c r="D74" s="14">
        <f>D68</f>
        <v>167.42</v>
      </c>
      <c r="E74" s="1"/>
    </row>
    <row r="75" spans="1:7" ht="15" customHeight="1" x14ac:dyDescent="0.25">
      <c r="A75" s="942" t="s">
        <v>144</v>
      </c>
      <c r="B75" s="970"/>
      <c r="C75" s="296">
        <f>SUM(C72:C74)</f>
        <v>0.3624</v>
      </c>
      <c r="D75" s="297">
        <f>SUM(D72:D74)</f>
        <v>167.42</v>
      </c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286">
        <v>3</v>
      </c>
      <c r="B78" s="286" t="s">
        <v>80</v>
      </c>
      <c r="C78" s="286" t="s">
        <v>118</v>
      </c>
      <c r="D78" s="287" t="s">
        <v>59</v>
      </c>
      <c r="E78" s="1"/>
    </row>
    <row r="79" spans="1:7" ht="15" customHeight="1" x14ac:dyDescent="0.25">
      <c r="A79" s="286" t="s">
        <v>9</v>
      </c>
      <c r="B79" s="27" t="s">
        <v>81</v>
      </c>
      <c r="C79" s="11">
        <f>'MAO DE OBRA REF'!C79</f>
        <v>4.5999999999999999E-3</v>
      </c>
      <c r="D79" s="10">
        <f>TRUNC(($D$38)*C79,2)</f>
        <v>0</v>
      </c>
      <c r="E79" s="304"/>
      <c r="F79" s="1"/>
      <c r="G79" s="1"/>
    </row>
    <row r="80" spans="1:7" ht="15" customHeight="1" x14ac:dyDescent="0.25">
      <c r="A80" s="286" t="s">
        <v>11</v>
      </c>
      <c r="B80" s="27" t="s">
        <v>20</v>
      </c>
      <c r="C80" s="11">
        <f>'MAO DE OBRA REF'!C80</f>
        <v>4.0000000000000002E-4</v>
      </c>
      <c r="D80" s="10">
        <f>TRUNC(($D$38)*C80,2)</f>
        <v>0</v>
      </c>
      <c r="E80" s="302"/>
      <c r="F80" s="1"/>
      <c r="G80" s="1"/>
    </row>
    <row r="81" spans="1:7" ht="15" customHeight="1" x14ac:dyDescent="0.25">
      <c r="A81" s="286" t="s">
        <v>12</v>
      </c>
      <c r="B81" s="27" t="s">
        <v>82</v>
      </c>
      <c r="C81" s="11">
        <f>'MAO DE OBRA REF'!C81</f>
        <v>0.02</v>
      </c>
      <c r="D81" s="10">
        <f>TRUNC(($D$38)*C81,2)</f>
        <v>0</v>
      </c>
      <c r="E81" s="302"/>
      <c r="F81" s="1"/>
      <c r="G81" s="1"/>
    </row>
    <row r="82" spans="1:7" ht="15" customHeight="1" x14ac:dyDescent="0.25">
      <c r="A82" s="286" t="s">
        <v>13</v>
      </c>
      <c r="B82" s="27" t="s">
        <v>21</v>
      </c>
      <c r="C82" s="11">
        <f>'MAO DE OBRA REF'!C82</f>
        <v>1.9400000000000001E-2</v>
      </c>
      <c r="D82" s="10">
        <f>TRUNC($D$38*C82,2)</f>
        <v>0</v>
      </c>
      <c r="E82" s="304"/>
      <c r="F82" s="1"/>
      <c r="G82" s="1"/>
    </row>
    <row r="83" spans="1:7" ht="25.7" customHeight="1" x14ac:dyDescent="0.25">
      <c r="A83" s="286" t="s">
        <v>14</v>
      </c>
      <c r="B83" s="27" t="s">
        <v>123</v>
      </c>
      <c r="C83" s="11">
        <f>'MAO DE OBRA REF'!C83</f>
        <v>3.3E-3</v>
      </c>
      <c r="D83" s="10">
        <f>TRUNC($D$38*C83,2)</f>
        <v>0</v>
      </c>
      <c r="E83" s="302"/>
      <c r="F83" s="1"/>
      <c r="G83" s="1"/>
    </row>
    <row r="84" spans="1:7" ht="15" customHeight="1" x14ac:dyDescent="0.25">
      <c r="A84" s="286" t="s">
        <v>15</v>
      </c>
      <c r="B84" s="27" t="s">
        <v>83</v>
      </c>
      <c r="C84" s="11">
        <f>'MAO DE OBRA REF'!C84</f>
        <v>0.02</v>
      </c>
      <c r="D84" s="10">
        <f>TRUNC($D$38*C84,2)</f>
        <v>0</v>
      </c>
      <c r="E84" s="302"/>
      <c r="F84" s="1"/>
      <c r="G84" s="1"/>
    </row>
    <row r="85" spans="1:7" ht="15" customHeight="1" x14ac:dyDescent="0.25">
      <c r="A85" s="942" t="s">
        <v>143</v>
      </c>
      <c r="B85" s="970"/>
      <c r="C85" s="296">
        <f t="shared" ref="C85:D85" si="3">SUM(C79:C84)</f>
        <v>6.7699999999999996E-2</v>
      </c>
      <c r="D85" s="289">
        <f t="shared" si="3"/>
        <v>0</v>
      </c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290">
        <v>43834</v>
      </c>
      <c r="B89" s="292" t="s">
        <v>39</v>
      </c>
      <c r="C89" s="286" t="s">
        <v>118</v>
      </c>
      <c r="D89" s="287" t="s">
        <v>59</v>
      </c>
      <c r="E89" s="1"/>
    </row>
    <row r="90" spans="1:7" ht="15" customHeight="1" x14ac:dyDescent="0.25">
      <c r="A90" s="286" t="s">
        <v>9</v>
      </c>
      <c r="B90" s="26" t="s">
        <v>86</v>
      </c>
      <c r="C90" s="11">
        <f>'MAO DE OBRA REF'!C90</f>
        <v>0</v>
      </c>
      <c r="D90" s="10">
        <f t="shared" ref="D90:D95" si="4">TRUNC($D$38*C90,2)</f>
        <v>0</v>
      </c>
      <c r="E90" s="1"/>
    </row>
    <row r="91" spans="1:7" ht="15" customHeight="1" x14ac:dyDescent="0.25">
      <c r="A91" s="286" t="s">
        <v>11</v>
      </c>
      <c r="B91" s="26" t="s">
        <v>87</v>
      </c>
      <c r="C91" s="11">
        <f>'MAO DE OBRA REF'!C91</f>
        <v>2.8E-3</v>
      </c>
      <c r="D91" s="10">
        <f t="shared" si="4"/>
        <v>0</v>
      </c>
      <c r="E91" s="1"/>
    </row>
    <row r="92" spans="1:7" ht="15" customHeight="1" x14ac:dyDescent="0.25">
      <c r="A92" s="286" t="s">
        <v>12</v>
      </c>
      <c r="B92" s="26" t="s">
        <v>88</v>
      </c>
      <c r="C92" s="11">
        <f>'MAO DE OBRA REF'!C92</f>
        <v>2.0000000000000001E-4</v>
      </c>
      <c r="D92" s="10">
        <f t="shared" si="4"/>
        <v>0</v>
      </c>
      <c r="E92" s="1"/>
    </row>
    <row r="93" spans="1:7" ht="15" customHeight="1" x14ac:dyDescent="0.25">
      <c r="A93" s="286" t="s">
        <v>13</v>
      </c>
      <c r="B93" s="26" t="s">
        <v>89</v>
      </c>
      <c r="C93" s="11">
        <f>'MAO DE OBRA REF'!C93</f>
        <v>3.3E-3</v>
      </c>
      <c r="D93" s="10">
        <f t="shared" si="4"/>
        <v>0</v>
      </c>
      <c r="E93" s="1"/>
    </row>
    <row r="94" spans="1:7" ht="15" customHeight="1" x14ac:dyDescent="0.25">
      <c r="A94" s="286" t="s">
        <v>14</v>
      </c>
      <c r="B94" s="26" t="s">
        <v>90</v>
      </c>
      <c r="C94" s="11">
        <f>'MAO DE OBRA REF'!C94</f>
        <v>2E-3</v>
      </c>
      <c r="D94" s="10">
        <f t="shared" si="4"/>
        <v>0</v>
      </c>
      <c r="E94" s="1"/>
    </row>
    <row r="95" spans="1:7" ht="15" customHeight="1" x14ac:dyDescent="0.25">
      <c r="A95" s="286" t="s">
        <v>15</v>
      </c>
      <c r="B95" s="26" t="s">
        <v>161</v>
      </c>
      <c r="C95" s="11">
        <f>'MAO DE OBRA REF'!C95</f>
        <v>1.3899999999999999E-2</v>
      </c>
      <c r="D95" s="10">
        <f t="shared" si="4"/>
        <v>0</v>
      </c>
      <c r="E95" s="1"/>
    </row>
    <row r="96" spans="1:7" ht="15" customHeight="1" x14ac:dyDescent="0.25">
      <c r="A96" s="865" t="s">
        <v>162</v>
      </c>
      <c r="B96" s="866"/>
      <c r="C96" s="132">
        <f>'MAO DE OBRA REF'!C96</f>
        <v>2.2200000000000001E-2</v>
      </c>
      <c r="D96" s="32"/>
      <c r="E96" s="1"/>
    </row>
    <row r="97" spans="1:14" ht="15" customHeight="1" x14ac:dyDescent="0.25">
      <c r="A97" s="286" t="s">
        <v>16</v>
      </c>
      <c r="B97" s="26" t="s">
        <v>313</v>
      </c>
      <c r="C97" s="11">
        <f>'MAO DE OBRA REF'!C97</f>
        <v>3.8999999999999998E-3</v>
      </c>
      <c r="D97" s="10">
        <f>TRUNC($D$38*C97,2)</f>
        <v>0</v>
      </c>
      <c r="E97" s="1"/>
    </row>
    <row r="98" spans="1:14" ht="15" customHeight="1" x14ac:dyDescent="0.25">
      <c r="A98" s="865" t="s">
        <v>163</v>
      </c>
      <c r="B98" s="866"/>
      <c r="C98" s="132">
        <f>'MAO DE OBRA REF'!C98</f>
        <v>2.6100000000000002E-2</v>
      </c>
      <c r="D98" s="32"/>
      <c r="E98" s="1"/>
      <c r="J98" s="2">
        <v>12318385.32</v>
      </c>
      <c r="K98" s="2">
        <v>100</v>
      </c>
    </row>
    <row r="99" spans="1:14" ht="15" customHeight="1" x14ac:dyDescent="0.25">
      <c r="A99" s="286" t="s">
        <v>19</v>
      </c>
      <c r="B99" s="26" t="s">
        <v>164</v>
      </c>
      <c r="C99" s="11">
        <f>'MAO DE OBRA REF'!C99</f>
        <v>3.7000000000000002E-3</v>
      </c>
      <c r="D99" s="10">
        <f>TRUNC($D$38*C99,2)</f>
        <v>0</v>
      </c>
      <c r="E99" s="1"/>
      <c r="J99" s="2">
        <v>12377044.199999999</v>
      </c>
      <c r="K99" s="2">
        <f>J99*K98/J98</f>
        <v>100.476189682951</v>
      </c>
      <c r="N99" s="2">
        <f>J98*K98/J99</f>
        <v>99.526067136449299</v>
      </c>
    </row>
    <row r="100" spans="1:14" ht="15" customHeight="1" x14ac:dyDescent="0.25">
      <c r="A100" s="940" t="s">
        <v>91</v>
      </c>
      <c r="B100" s="980"/>
      <c r="C100" s="133">
        <f>'MAO DE OBRA REF'!C100</f>
        <v>2.98E-2</v>
      </c>
      <c r="D100" s="134">
        <f>SUM(D90:D99)</f>
        <v>0</v>
      </c>
      <c r="E100" s="1"/>
    </row>
    <row r="101" spans="1:14" ht="15" customHeight="1" x14ac:dyDescent="0.25">
      <c r="A101" s="861"/>
      <c r="B101" s="861"/>
      <c r="C101" s="861"/>
      <c r="D101" s="861"/>
      <c r="E101" s="1"/>
      <c r="L101" s="2">
        <f>J98*0.4761%</f>
        <v>58647.832508519998</v>
      </c>
      <c r="M101" s="2">
        <f>J98+L101</f>
        <v>12377033.152508499</v>
      </c>
    </row>
    <row r="102" spans="1:14" ht="15" customHeight="1" x14ac:dyDescent="0.25">
      <c r="A102" s="847" t="s">
        <v>92</v>
      </c>
      <c r="B102" s="847"/>
      <c r="C102" s="847"/>
      <c r="D102" s="847"/>
      <c r="E102" s="1"/>
    </row>
    <row r="103" spans="1:14" ht="15" customHeight="1" x14ac:dyDescent="0.25">
      <c r="A103" s="290">
        <v>43865</v>
      </c>
      <c r="B103" s="292" t="s">
        <v>41</v>
      </c>
      <c r="C103" s="286" t="s">
        <v>118</v>
      </c>
      <c r="D103" s="287" t="s">
        <v>63</v>
      </c>
      <c r="E103" s="1"/>
    </row>
    <row r="104" spans="1:14" ht="15" customHeight="1" x14ac:dyDescent="0.25">
      <c r="A104" s="286" t="s">
        <v>9</v>
      </c>
      <c r="B104" s="26" t="s">
        <v>37</v>
      </c>
      <c r="C104" s="11">
        <f>'MAO DE OBRA REF'!C104</f>
        <v>0</v>
      </c>
      <c r="D104" s="14">
        <v>0</v>
      </c>
      <c r="E104" s="1"/>
    </row>
    <row r="105" spans="1:14" ht="15" customHeight="1" x14ac:dyDescent="0.25">
      <c r="A105" s="934" t="s">
        <v>93</v>
      </c>
      <c r="B105" s="974"/>
      <c r="C105" s="133">
        <f>'MAO DE OBRA REF'!C105</f>
        <v>0</v>
      </c>
      <c r="D105" s="17">
        <f t="shared" ref="D105" si="5">D104</f>
        <v>0</v>
      </c>
      <c r="E105" s="1"/>
    </row>
    <row r="106" spans="1:14" ht="15" customHeight="1" x14ac:dyDescent="0.25">
      <c r="A106" s="861"/>
      <c r="B106" s="861"/>
      <c r="C106" s="861"/>
      <c r="D106" s="861"/>
      <c r="E106" s="1"/>
    </row>
    <row r="107" spans="1:14" ht="15" customHeight="1" x14ac:dyDescent="0.25">
      <c r="A107" s="847" t="s">
        <v>94</v>
      </c>
      <c r="B107" s="847"/>
      <c r="C107" s="847"/>
      <c r="D107" s="847"/>
      <c r="E107" s="1"/>
    </row>
    <row r="108" spans="1:14" ht="15" customHeight="1" x14ac:dyDescent="0.25">
      <c r="A108" s="293">
        <v>4</v>
      </c>
      <c r="B108" s="292" t="s">
        <v>95</v>
      </c>
      <c r="C108" s="286" t="s">
        <v>118</v>
      </c>
      <c r="D108" s="287" t="s">
        <v>63</v>
      </c>
      <c r="E108" s="1"/>
    </row>
    <row r="109" spans="1:14" ht="15" customHeight="1" x14ac:dyDescent="0.3">
      <c r="A109" s="293" t="s">
        <v>38</v>
      </c>
      <c r="B109" s="26" t="s">
        <v>39</v>
      </c>
      <c r="C109" s="135">
        <f>'MAO DE OBRA REF'!C109</f>
        <v>2.98E-2</v>
      </c>
      <c r="D109" s="14">
        <f>D100</f>
        <v>0</v>
      </c>
      <c r="E109" s="1"/>
    </row>
    <row r="110" spans="1:14" ht="15" customHeight="1" x14ac:dyDescent="0.3">
      <c r="A110" s="293" t="s">
        <v>40</v>
      </c>
      <c r="B110" s="26" t="s">
        <v>41</v>
      </c>
      <c r="C110" s="135">
        <f>'MAO DE OBRA REF'!C110</f>
        <v>0</v>
      </c>
      <c r="D110" s="14">
        <f>D105</f>
        <v>0</v>
      </c>
      <c r="E110" s="1"/>
    </row>
    <row r="111" spans="1:14" ht="15" customHeight="1" x14ac:dyDescent="0.3">
      <c r="A111" s="136" t="s">
        <v>146</v>
      </c>
      <c r="B111" s="298"/>
      <c r="C111" s="299">
        <f>'MAO DE OBRA REF'!C111</f>
        <v>2.98E-2</v>
      </c>
      <c r="D111" s="297">
        <f>SUM(D109:D110)</f>
        <v>0</v>
      </c>
      <c r="E111" s="1"/>
    </row>
    <row r="112" spans="1:14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286">
        <v>5</v>
      </c>
      <c r="B114" s="292" t="s">
        <v>96</v>
      </c>
      <c r="C114" s="294"/>
      <c r="D114" s="287" t="s">
        <v>59</v>
      </c>
      <c r="E114" s="1"/>
    </row>
    <row r="115" spans="1:9" ht="15" customHeight="1" x14ac:dyDescent="0.25">
      <c r="A115" s="286" t="s">
        <v>9</v>
      </c>
      <c r="B115" s="25" t="s">
        <v>17</v>
      </c>
      <c r="C115" s="131">
        <f>'DADOS CCT'!Z13</f>
        <v>0</v>
      </c>
      <c r="D115" s="20">
        <f>C115</f>
        <v>0</v>
      </c>
      <c r="E115" s="1"/>
    </row>
    <row r="116" spans="1:9" ht="15" customHeight="1" x14ac:dyDescent="0.25">
      <c r="A116" s="286" t="s">
        <v>11</v>
      </c>
      <c r="B116" s="25" t="s">
        <v>18</v>
      </c>
      <c r="C116" s="131">
        <f>'DADOS CCT'!Y13</f>
        <v>0</v>
      </c>
      <c r="D116" s="20">
        <f>C116</f>
        <v>0</v>
      </c>
      <c r="E116" s="1"/>
    </row>
    <row r="117" spans="1:9" ht="15" customHeight="1" x14ac:dyDescent="0.25">
      <c r="A117" s="286" t="s">
        <v>12</v>
      </c>
      <c r="B117" s="25" t="s">
        <v>314</v>
      </c>
      <c r="C117" s="131">
        <f>'DADOS CCT'!AA13</f>
        <v>0</v>
      </c>
      <c r="D117" s="20">
        <f>C117</f>
        <v>0</v>
      </c>
      <c r="E117" s="1"/>
    </row>
    <row r="118" spans="1:9" ht="15" customHeight="1" x14ac:dyDescent="0.25">
      <c r="A118" s="286" t="s">
        <v>13</v>
      </c>
      <c r="B118" s="27" t="s">
        <v>149</v>
      </c>
      <c r="C118" s="131">
        <f>'DADOS CCT'!X13</f>
        <v>0</v>
      </c>
      <c r="D118" s="20">
        <f>C118</f>
        <v>0</v>
      </c>
      <c r="E118" s="1"/>
    </row>
    <row r="119" spans="1:9" ht="15" customHeight="1" x14ac:dyDescent="0.3">
      <c r="A119" s="286" t="s">
        <v>14</v>
      </c>
      <c r="B119" s="49" t="s">
        <v>224</v>
      </c>
      <c r="C119" s="49"/>
      <c r="D119" s="49"/>
      <c r="E119" s="1"/>
    </row>
    <row r="120" spans="1:9" ht="15" customHeight="1" x14ac:dyDescent="0.25">
      <c r="A120" s="942" t="s">
        <v>148</v>
      </c>
      <c r="B120" s="943"/>
      <c r="C120" s="970"/>
      <c r="D120" s="297">
        <f>SUM(D115:D118)</f>
        <v>0</v>
      </c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43</v>
      </c>
      <c r="B122" s="847"/>
      <c r="C122" s="847"/>
      <c r="D122" s="847"/>
      <c r="E122" s="1"/>
    </row>
    <row r="123" spans="1:9" ht="15" customHeight="1" x14ac:dyDescent="0.25">
      <c r="A123" s="286">
        <v>6</v>
      </c>
      <c r="B123" s="292" t="s">
        <v>97</v>
      </c>
      <c r="C123" s="286" t="s">
        <v>118</v>
      </c>
      <c r="D123" s="287" t="s">
        <v>59</v>
      </c>
      <c r="E123" s="1"/>
    </row>
    <row r="124" spans="1:9" ht="15" customHeight="1" x14ac:dyDescent="0.25">
      <c r="A124" s="286" t="s">
        <v>9</v>
      </c>
      <c r="B124" s="27" t="s">
        <v>150</v>
      </c>
      <c r="C124" s="11">
        <f>'MAO DE OBRA REF'!C124</f>
        <v>7.2999999999999995E-2</v>
      </c>
      <c r="D124" s="18">
        <f>TRUNC(C124*D140,2)</f>
        <v>12.22</v>
      </c>
      <c r="E124" s="1"/>
    </row>
    <row r="125" spans="1:9" ht="15" customHeight="1" x14ac:dyDescent="0.25">
      <c r="A125" s="286" t="s">
        <v>11</v>
      </c>
      <c r="B125" s="25" t="s">
        <v>22</v>
      </c>
      <c r="C125" s="11">
        <f>'MAO DE OBRA REF'!C125</f>
        <v>7.3999999999999996E-2</v>
      </c>
      <c r="D125" s="18">
        <f>(D140+D124)*C125</f>
        <v>13.29</v>
      </c>
      <c r="E125" s="1"/>
      <c r="H125" s="137"/>
      <c r="I125" s="137"/>
    </row>
    <row r="126" spans="1:9" ht="15" customHeight="1" x14ac:dyDescent="0.25">
      <c r="A126" s="286" t="s">
        <v>12</v>
      </c>
      <c r="B126" s="25" t="s">
        <v>44</v>
      </c>
      <c r="C126" s="19">
        <f>'MAO DE OBRA REF'!C126</f>
        <v>0.10150000000000001</v>
      </c>
      <c r="D126" s="18">
        <f>TRUNC(((D140+D124+D125)/(1-C126))*C126,2)</f>
        <v>21.79</v>
      </c>
      <c r="E126" s="1"/>
      <c r="H126" s="137"/>
      <c r="I126" s="137"/>
    </row>
    <row r="127" spans="1:9" ht="15" customHeight="1" x14ac:dyDescent="0.25">
      <c r="A127" s="286"/>
      <c r="B127" s="25" t="s">
        <v>2307</v>
      </c>
      <c r="C127" s="23">
        <f>'MAO DE OBRA REF'!C127</f>
        <v>8.1500000000000003E-2</v>
      </c>
      <c r="D127" s="18"/>
      <c r="E127" s="1"/>
      <c r="H127" s="137"/>
      <c r="I127" s="137"/>
    </row>
    <row r="128" spans="1:9" ht="15" customHeight="1" x14ac:dyDescent="0.25">
      <c r="A128" s="286"/>
      <c r="B128" s="25" t="s">
        <v>98</v>
      </c>
      <c r="C128" s="23">
        <f>'MAO DE OBRA REF'!C128</f>
        <v>0</v>
      </c>
      <c r="D128" s="18"/>
      <c r="E128" s="1"/>
      <c r="H128" s="137"/>
      <c r="I128" s="137"/>
    </row>
    <row r="129" spans="1:9" ht="15" customHeight="1" x14ac:dyDescent="0.25">
      <c r="A129" s="286"/>
      <c r="B129" s="25" t="s">
        <v>151</v>
      </c>
      <c r="C129" s="23">
        <f>'MAO DE OBRA REF'!C129</f>
        <v>0.02</v>
      </c>
      <c r="D129" s="18"/>
      <c r="E129" s="1"/>
      <c r="H129" s="137"/>
      <c r="I129" s="137"/>
    </row>
    <row r="130" spans="1:9" ht="15" customHeight="1" x14ac:dyDescent="0.25">
      <c r="A130" s="286"/>
      <c r="B130" s="25" t="s">
        <v>99</v>
      </c>
      <c r="C130" s="23">
        <f>'MAO DE OBRA REF'!C130</f>
        <v>0</v>
      </c>
      <c r="D130" s="18"/>
      <c r="E130" s="1"/>
      <c r="H130" s="137"/>
      <c r="I130" s="137"/>
    </row>
    <row r="131" spans="1:9" ht="15" customHeight="1" x14ac:dyDescent="0.25">
      <c r="A131" s="942" t="s">
        <v>147</v>
      </c>
      <c r="B131" s="970"/>
      <c r="C131" s="300">
        <f>'MAO DE OBRA REF'!C131</f>
        <v>0.28260000000000002</v>
      </c>
      <c r="D131" s="297">
        <f>SUM(D124:D130)</f>
        <v>47.3</v>
      </c>
      <c r="E131" s="1"/>
      <c r="H131" s="137"/>
      <c r="I131" s="137"/>
    </row>
    <row r="132" spans="1:9" ht="15" customHeight="1" x14ac:dyDescent="0.25">
      <c r="A132" s="3"/>
      <c r="B132" s="3"/>
      <c r="C132" s="3"/>
      <c r="D132" s="3"/>
      <c r="E132" s="1"/>
      <c r="H132" s="137"/>
      <c r="I132" s="137"/>
    </row>
    <row r="133" spans="1:9" ht="17.25" customHeight="1" x14ac:dyDescent="0.25">
      <c r="A133" s="851" t="s">
        <v>100</v>
      </c>
      <c r="B133" s="852"/>
      <c r="C133" s="852"/>
      <c r="D133" s="853"/>
      <c r="E133" s="1"/>
      <c r="G133" s="138"/>
      <c r="H133" s="137"/>
      <c r="I133" s="137"/>
    </row>
    <row r="134" spans="1:9" ht="15" customHeight="1" x14ac:dyDescent="0.25">
      <c r="A134" s="982" t="s">
        <v>101</v>
      </c>
      <c r="B134" s="983"/>
      <c r="C134" s="984"/>
      <c r="D134" s="295" t="s">
        <v>59</v>
      </c>
      <c r="E134" s="1"/>
      <c r="G134" s="138"/>
      <c r="H134" s="137"/>
      <c r="I134" s="137"/>
    </row>
    <row r="135" spans="1:9" ht="15" customHeight="1" x14ac:dyDescent="0.25">
      <c r="A135" s="286"/>
      <c r="B135" s="846" t="s">
        <v>24</v>
      </c>
      <c r="C135" s="840"/>
      <c r="D135" s="5">
        <f>D38</f>
        <v>0</v>
      </c>
      <c r="E135" s="1"/>
      <c r="G135" s="138"/>
      <c r="H135" s="137"/>
      <c r="I135" s="137"/>
    </row>
    <row r="136" spans="1:9" ht="15" customHeight="1" x14ac:dyDescent="0.25">
      <c r="A136" s="286"/>
      <c r="B136" s="846" t="s">
        <v>29</v>
      </c>
      <c r="C136" s="840"/>
      <c r="D136" s="5">
        <f>D75</f>
        <v>167.42</v>
      </c>
      <c r="E136" s="1"/>
    </row>
    <row r="137" spans="1:9" ht="15" customHeight="1" x14ac:dyDescent="0.25">
      <c r="A137" s="286"/>
      <c r="B137" s="846" t="s">
        <v>35</v>
      </c>
      <c r="C137" s="840"/>
      <c r="D137" s="5">
        <f>D85</f>
        <v>0</v>
      </c>
      <c r="E137" s="1"/>
    </row>
    <row r="138" spans="1:9" ht="15" customHeight="1" x14ac:dyDescent="0.25">
      <c r="A138" s="286"/>
      <c r="B138" s="846" t="s">
        <v>36</v>
      </c>
      <c r="C138" s="840"/>
      <c r="D138" s="5">
        <f>D111</f>
        <v>0</v>
      </c>
      <c r="E138" s="1"/>
    </row>
    <row r="139" spans="1:9" ht="15" customHeight="1" x14ac:dyDescent="0.25">
      <c r="A139" s="286"/>
      <c r="B139" s="846" t="s">
        <v>42</v>
      </c>
      <c r="C139" s="840"/>
      <c r="D139" s="6">
        <f>D120</f>
        <v>0</v>
      </c>
      <c r="E139" s="1"/>
    </row>
    <row r="140" spans="1:9" ht="15" customHeight="1" x14ac:dyDescent="0.25">
      <c r="A140" s="836" t="s">
        <v>102</v>
      </c>
      <c r="B140" s="837"/>
      <c r="C140" s="838"/>
      <c r="D140" s="6">
        <f>SUM(D135:D139)</f>
        <v>167.42</v>
      </c>
      <c r="E140" s="1"/>
    </row>
    <row r="141" spans="1:9" ht="15" customHeight="1" x14ac:dyDescent="0.2">
      <c r="A141" s="4"/>
      <c r="B141" s="839" t="s">
        <v>43</v>
      </c>
      <c r="C141" s="840"/>
      <c r="D141" s="5">
        <f>D131</f>
        <v>47.3</v>
      </c>
      <c r="E141" s="139"/>
      <c r="F141" s="139"/>
    </row>
    <row r="142" spans="1:9" ht="28.35" customHeight="1" x14ac:dyDescent="0.2">
      <c r="A142" s="950" t="s">
        <v>103</v>
      </c>
      <c r="B142" s="985"/>
      <c r="C142" s="986"/>
      <c r="D142" s="7">
        <f>SUM(D140:D141)</f>
        <v>214.72</v>
      </c>
    </row>
    <row r="143" spans="1:9" ht="28.35" customHeight="1" x14ac:dyDescent="0.25">
      <c r="A143" s="3"/>
      <c r="B143" s="3"/>
      <c r="C143" s="3"/>
      <c r="D143" s="3"/>
      <c r="E143" s="1"/>
    </row>
    <row r="144" spans="1:9" ht="28.35" customHeight="1" x14ac:dyDescent="0.25">
      <c r="A144" s="844" t="s">
        <v>122</v>
      </c>
      <c r="B144" s="845"/>
      <c r="C144" s="301" t="s">
        <v>118</v>
      </c>
      <c r="D144" s="3"/>
      <c r="E144" s="1"/>
    </row>
    <row r="145" spans="1:5" ht="28.35" customHeight="1" x14ac:dyDescent="0.25">
      <c r="A145" s="946" t="s">
        <v>120</v>
      </c>
      <c r="B145" s="981"/>
      <c r="C145" s="22">
        <f>C45</f>
        <v>0.19439999999999999</v>
      </c>
      <c r="D145" s="3"/>
      <c r="E145" s="1"/>
    </row>
    <row r="146" spans="1:5" ht="28.35" customHeight="1" x14ac:dyDescent="0.25">
      <c r="A146" s="946" t="s">
        <v>30</v>
      </c>
      <c r="B146" s="981"/>
      <c r="C146" s="22">
        <f>C57</f>
        <v>0.16800000000000001</v>
      </c>
      <c r="D146" s="3"/>
      <c r="E146" s="1"/>
    </row>
    <row r="147" spans="1:5" ht="28.35" customHeight="1" x14ac:dyDescent="0.25">
      <c r="A147" s="946" t="s">
        <v>35</v>
      </c>
      <c r="B147" s="981"/>
      <c r="C147" s="22">
        <f>C85</f>
        <v>6.7699999999999996E-2</v>
      </c>
      <c r="D147" s="3"/>
      <c r="E147" s="1"/>
    </row>
    <row r="148" spans="1:5" ht="15.75" customHeight="1" x14ac:dyDescent="0.25">
      <c r="A148" s="946" t="s">
        <v>85</v>
      </c>
      <c r="B148" s="981"/>
      <c r="C148" s="22">
        <f>C100</f>
        <v>2.98E-2</v>
      </c>
      <c r="D148" s="3"/>
      <c r="E148" s="1"/>
    </row>
    <row r="149" spans="1:5" ht="15" x14ac:dyDescent="0.25">
      <c r="A149" s="932" t="s">
        <v>124</v>
      </c>
      <c r="B149" s="973"/>
      <c r="C149" s="22">
        <f>SUM(C145:C148)</f>
        <v>0.45989999999999998</v>
      </c>
      <c r="D149" s="3"/>
      <c r="E149" s="1"/>
    </row>
    <row r="150" spans="1:5" ht="15" x14ac:dyDescent="0.25">
      <c r="A150" s="3"/>
      <c r="B150" s="3"/>
      <c r="C150" s="3"/>
      <c r="D150" s="3"/>
      <c r="E150" s="1"/>
    </row>
    <row r="151" spans="1:5" ht="15" x14ac:dyDescent="0.25">
      <c r="A151" s="3"/>
      <c r="B151" s="3"/>
      <c r="C151" s="3"/>
      <c r="D151" s="3"/>
      <c r="E151" s="1"/>
    </row>
    <row r="152" spans="1:5" ht="15" x14ac:dyDescent="0.25">
      <c r="A152" s="3"/>
      <c r="B152" s="3"/>
      <c r="C152" s="3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4.25" x14ac:dyDescent="0.2">
      <c r="A1017" s="3"/>
      <c r="B1017" s="3"/>
      <c r="C1017" s="3"/>
      <c r="D1017" s="3"/>
    </row>
    <row r="1018" spans="1:5" ht="14.25" x14ac:dyDescent="0.2">
      <c r="A1018" s="3"/>
      <c r="B1018" s="3"/>
      <c r="C1018" s="3"/>
      <c r="D1018" s="3"/>
    </row>
  </sheetData>
  <mergeCells count="69">
    <mergeCell ref="A149:B149"/>
    <mergeCell ref="A133:D133"/>
    <mergeCell ref="A134:C134"/>
    <mergeCell ref="B138:C138"/>
    <mergeCell ref="B141:C141"/>
    <mergeCell ref="A142:C142"/>
    <mergeCell ref="A147:B147"/>
    <mergeCell ref="A140:C140"/>
    <mergeCell ref="A144:B144"/>
    <mergeCell ref="A145:B145"/>
    <mergeCell ref="A146:B146"/>
    <mergeCell ref="B139:C139"/>
    <mergeCell ref="B136:C136"/>
    <mergeCell ref="B137:C137"/>
    <mergeCell ref="A102:D102"/>
    <mergeCell ref="A105:B105"/>
    <mergeCell ref="A106:D106"/>
    <mergeCell ref="A107:D107"/>
    <mergeCell ref="A148:B148"/>
    <mergeCell ref="A113:D113"/>
    <mergeCell ref="A120:C120"/>
    <mergeCell ref="A122:D122"/>
    <mergeCell ref="A131:B131"/>
    <mergeCell ref="B135:C135"/>
    <mergeCell ref="A101:D101"/>
    <mergeCell ref="A100:B100"/>
    <mergeCell ref="A87:D87"/>
    <mergeCell ref="A88:D88"/>
    <mergeCell ref="A96:B96"/>
    <mergeCell ref="A98:B98"/>
    <mergeCell ref="A15:B15"/>
    <mergeCell ref="A16:B16"/>
    <mergeCell ref="A19:D19"/>
    <mergeCell ref="A20:D20"/>
    <mergeCell ref="C25:D25"/>
    <mergeCell ref="A17:D17"/>
    <mergeCell ref="A39:D39"/>
    <mergeCell ref="A40:D40"/>
    <mergeCell ref="A41:D41"/>
    <mergeCell ref="A45:B45"/>
    <mergeCell ref="A85:B85"/>
    <mergeCell ref="A46:D46"/>
    <mergeCell ref="A47:D47"/>
    <mergeCell ref="A57:B57"/>
    <mergeCell ref="A58:D58"/>
    <mergeCell ref="A59:D59"/>
    <mergeCell ref="A68:B68"/>
    <mergeCell ref="A69:D69"/>
    <mergeCell ref="A70:D70"/>
    <mergeCell ref="A75:B75"/>
    <mergeCell ref="A77:D77"/>
    <mergeCell ref="A38:B38"/>
    <mergeCell ref="A18:D18"/>
    <mergeCell ref="C21:D21"/>
    <mergeCell ref="C22:D22"/>
    <mergeCell ref="C23:D23"/>
    <mergeCell ref="C24:D24"/>
    <mergeCell ref="C26:D26"/>
    <mergeCell ref="A27:D27"/>
    <mergeCell ref="A28:D28"/>
    <mergeCell ref="C11:D11"/>
    <mergeCell ref="C12:D12"/>
    <mergeCell ref="C13:D13"/>
    <mergeCell ref="A14:D14"/>
    <mergeCell ref="A5:D5"/>
    <mergeCell ref="A7:D7"/>
    <mergeCell ref="C8:D8"/>
    <mergeCell ref="C9:D9"/>
    <mergeCell ref="C10:D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3" max="3" man="1"/>
  </rowBreaks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tabColor rgb="FF00B0F0"/>
    <pageSetUpPr fitToPage="1"/>
  </sheetPr>
  <dimension ref="A1:I1018"/>
  <sheetViews>
    <sheetView workbookViewId="0"/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2.42578125" style="8" customWidth="1"/>
    <col min="4" max="4" width="12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/>
    <row r="2" spans="1:8" ht="15" customHeight="1" x14ac:dyDescent="0.3"/>
    <row r="3" spans="1:8" ht="20.100000000000001" customHeight="1" x14ac:dyDescent="0.3">
      <c r="A3" s="130" t="s">
        <v>285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883"/>
      <c r="C5" s="883"/>
      <c r="D5" s="88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25">
      <c r="A7" s="905" t="s">
        <v>127</v>
      </c>
      <c r="B7" s="966"/>
      <c r="C7" s="966"/>
      <c r="D7" s="967"/>
      <c r="E7" s="1"/>
    </row>
    <row r="8" spans="1:8" ht="15" customHeight="1" x14ac:dyDescent="0.25">
      <c r="A8" s="4" t="s">
        <v>9</v>
      </c>
      <c r="B8" s="24" t="s">
        <v>126</v>
      </c>
      <c r="C8" s="908"/>
      <c r="D8" s="968"/>
      <c r="E8" s="1"/>
    </row>
    <row r="9" spans="1:8" ht="15" customHeight="1" x14ac:dyDescent="0.25">
      <c r="A9" s="4" t="s">
        <v>11</v>
      </c>
      <c r="B9" s="24" t="s">
        <v>50</v>
      </c>
      <c r="C9" s="910" t="s">
        <v>311</v>
      </c>
      <c r="D9" s="915"/>
      <c r="E9" s="1"/>
    </row>
    <row r="10" spans="1:8" ht="26.1" customHeight="1" x14ac:dyDescent="0.25">
      <c r="A10" s="4" t="s">
        <v>12</v>
      </c>
      <c r="B10" s="24" t="s">
        <v>51</v>
      </c>
      <c r="C10" s="911" t="str">
        <f>'DADOS CCT'!G18</f>
        <v>SEAC-DF / SINDISERVIÇOS-DF</v>
      </c>
      <c r="D10" s="969"/>
      <c r="E10" s="1"/>
    </row>
    <row r="11" spans="1:8" ht="15" customHeight="1" x14ac:dyDescent="0.25">
      <c r="A11" s="4" t="s">
        <v>13</v>
      </c>
      <c r="B11" s="24" t="s">
        <v>52</v>
      </c>
      <c r="C11" s="913" t="str">
        <f>'DADOS CCT'!I18</f>
        <v>2025/2026</v>
      </c>
      <c r="D11" s="914"/>
      <c r="E11" s="1"/>
    </row>
    <row r="12" spans="1:8" ht="15" customHeight="1" x14ac:dyDescent="0.25">
      <c r="A12" s="4" t="s">
        <v>14</v>
      </c>
      <c r="B12" s="24" t="s">
        <v>53</v>
      </c>
      <c r="C12" s="910">
        <f>'MAO DE OBRA REF'!C12:D12</f>
        <v>24</v>
      </c>
      <c r="D12" s="915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25">
      <c r="A14" s="916" t="s">
        <v>54</v>
      </c>
      <c r="B14" s="964"/>
      <c r="C14" s="964"/>
      <c r="D14" s="965"/>
      <c r="E14" s="1"/>
    </row>
    <row r="15" spans="1:8" ht="40.35" customHeight="1" x14ac:dyDescent="0.25">
      <c r="A15" s="919" t="s">
        <v>23</v>
      </c>
      <c r="B15" s="967"/>
      <c r="C15" s="282" t="s">
        <v>55</v>
      </c>
      <c r="D15" s="283" t="s">
        <v>56</v>
      </c>
      <c r="E15" s="1"/>
    </row>
    <row r="16" spans="1:8" ht="15" customHeight="1" x14ac:dyDescent="0.25">
      <c r="A16" s="920" t="str">
        <f>'DADOS CCT'!B18</f>
        <v>Pintor</v>
      </c>
      <c r="B16" s="975"/>
      <c r="C16" s="285" t="s">
        <v>312</v>
      </c>
      <c r="D16" s="29">
        <f>'DADOS CCT'!F18</f>
        <v>2</v>
      </c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976" t="s">
        <v>130</v>
      </c>
      <c r="B20" s="977"/>
      <c r="C20" s="977"/>
      <c r="D20" s="978"/>
      <c r="E20" s="1"/>
    </row>
    <row r="21" spans="1:5" ht="30" customHeight="1" x14ac:dyDescent="0.25">
      <c r="A21" s="284">
        <v>1</v>
      </c>
      <c r="B21" s="28" t="s">
        <v>131</v>
      </c>
      <c r="C21" s="925" t="str">
        <f>'DADOS CCT'!B18</f>
        <v>Pintor</v>
      </c>
      <c r="D21" s="971"/>
      <c r="E21" s="1"/>
    </row>
    <row r="22" spans="1:5" ht="30" customHeight="1" x14ac:dyDescent="0.25">
      <c r="A22" s="284">
        <v>2</v>
      </c>
      <c r="B22" s="24" t="s">
        <v>132</v>
      </c>
      <c r="C22" s="911" t="str">
        <f>'DADOS CCT'!C18</f>
        <v>7166-10</v>
      </c>
      <c r="D22" s="969"/>
      <c r="E22" s="1"/>
    </row>
    <row r="23" spans="1:5" ht="30" customHeight="1" x14ac:dyDescent="0.25">
      <c r="A23" s="284">
        <v>3</v>
      </c>
      <c r="B23" s="24" t="s">
        <v>133</v>
      </c>
      <c r="C23" s="928">
        <f>'DADOS CCT'!D18</f>
        <v>0</v>
      </c>
      <c r="D23" s="972"/>
      <c r="E23" s="1"/>
    </row>
    <row r="24" spans="1:5" ht="30" customHeight="1" x14ac:dyDescent="0.25">
      <c r="A24" s="284">
        <v>4</v>
      </c>
      <c r="B24" s="24" t="s">
        <v>134</v>
      </c>
      <c r="C24" s="911" t="str">
        <f>'DADOS CCT'!L18</f>
        <v>Pintor</v>
      </c>
      <c r="D24" s="969"/>
      <c r="E24" s="1"/>
    </row>
    <row r="25" spans="1:5" ht="30" customHeight="1" x14ac:dyDescent="0.25">
      <c r="A25" s="284">
        <v>5</v>
      </c>
      <c r="B25" s="24" t="s">
        <v>135</v>
      </c>
      <c r="C25" s="930" t="str">
        <f>'DADOS CCT'!J18</f>
        <v>1º de janeiro</v>
      </c>
      <c r="D25" s="979"/>
      <c r="E25" s="1"/>
    </row>
    <row r="26" spans="1:5" ht="30" customHeight="1" x14ac:dyDescent="0.25">
      <c r="A26" s="284">
        <v>6</v>
      </c>
      <c r="B26" s="24" t="s">
        <v>57</v>
      </c>
      <c r="C26" s="911" t="str">
        <f>'DADOS CCT'!P18</f>
        <v>44h semanais, escala 5x2, segunda à sexta-feira</v>
      </c>
      <c r="D26" s="969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286">
        <v>1</v>
      </c>
      <c r="B29" s="286" t="s">
        <v>58</v>
      </c>
      <c r="C29" s="286"/>
      <c r="D29" s="287" t="s">
        <v>63</v>
      </c>
      <c r="E29" s="1"/>
    </row>
    <row r="30" spans="1:5" ht="15" customHeight="1" x14ac:dyDescent="0.3">
      <c r="A30" s="286" t="s">
        <v>9</v>
      </c>
      <c r="B30" s="25" t="s">
        <v>136</v>
      </c>
      <c r="C30" s="9"/>
      <c r="D30" s="267">
        <f>'DADOS CCT'!D18</f>
        <v>0</v>
      </c>
      <c r="E30" s="266"/>
    </row>
    <row r="31" spans="1:5" ht="15" customHeight="1" x14ac:dyDescent="0.25">
      <c r="A31" s="286" t="s">
        <v>11</v>
      </c>
      <c r="B31" s="25" t="s">
        <v>137</v>
      </c>
      <c r="C31" s="11">
        <v>0.3</v>
      </c>
      <c r="D31" s="10">
        <f>D30*C31</f>
        <v>0</v>
      </c>
      <c r="E31" s="416"/>
    </row>
    <row r="32" spans="1:5" ht="15" customHeight="1" x14ac:dyDescent="0.25">
      <c r="A32" s="286" t="s">
        <v>12</v>
      </c>
      <c r="B32" s="25" t="s">
        <v>138</v>
      </c>
      <c r="C32" s="11"/>
      <c r="D32" s="10"/>
      <c r="E32" s="1"/>
    </row>
    <row r="33" spans="1:5" ht="15" customHeight="1" x14ac:dyDescent="0.25">
      <c r="A33" s="286" t="s">
        <v>13</v>
      </c>
      <c r="B33" s="25" t="s">
        <v>25</v>
      </c>
      <c r="C33" s="415">
        <v>0.13125000000000001</v>
      </c>
      <c r="D33" s="10">
        <f>(D30+D31)*C33</f>
        <v>0</v>
      </c>
      <c r="E33" s="1"/>
    </row>
    <row r="34" spans="1:5" ht="15" customHeight="1" x14ac:dyDescent="0.25">
      <c r="A34" s="286" t="s">
        <v>14</v>
      </c>
      <c r="B34" s="25" t="s">
        <v>26</v>
      </c>
      <c r="C34" s="9"/>
      <c r="D34" s="10"/>
      <c r="E34" s="1"/>
    </row>
    <row r="35" spans="1:5" ht="15" customHeight="1" x14ac:dyDescent="0.25">
      <c r="A35" s="286" t="s">
        <v>15</v>
      </c>
      <c r="B35" s="25" t="s">
        <v>27</v>
      </c>
      <c r="C35" s="9"/>
      <c r="D35" s="10"/>
      <c r="E35" s="1"/>
    </row>
    <row r="36" spans="1:5" ht="15" customHeight="1" x14ac:dyDescent="0.25">
      <c r="A36" s="286" t="s">
        <v>16</v>
      </c>
      <c r="B36" s="25" t="s">
        <v>60</v>
      </c>
      <c r="C36" s="9"/>
      <c r="D36" s="10"/>
      <c r="E36" s="1"/>
    </row>
    <row r="37" spans="1:5" ht="15" customHeight="1" x14ac:dyDescent="0.25">
      <c r="A37" s="286" t="s">
        <v>19</v>
      </c>
      <c r="B37" s="25" t="s">
        <v>28</v>
      </c>
      <c r="C37" s="9"/>
      <c r="D37" s="10"/>
      <c r="E37" s="1"/>
    </row>
    <row r="38" spans="1:5" ht="15" customHeight="1" x14ac:dyDescent="0.25">
      <c r="A38" s="942" t="s">
        <v>145</v>
      </c>
      <c r="B38" s="970"/>
      <c r="C38" s="288"/>
      <c r="D38" s="289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290">
        <v>43832</v>
      </c>
      <c r="B42" s="286" t="s">
        <v>121</v>
      </c>
      <c r="C42" s="286" t="s">
        <v>118</v>
      </c>
      <c r="D42" s="287" t="s">
        <v>63</v>
      </c>
      <c r="E42" s="1"/>
    </row>
    <row r="43" spans="1:5" ht="15" customHeight="1" x14ac:dyDescent="0.25">
      <c r="A43" s="290" t="s">
        <v>9</v>
      </c>
      <c r="B43" s="26" t="s">
        <v>64</v>
      </c>
      <c r="C43" s="21">
        <f>'MAO DE OBRA REF'!C43</f>
        <v>8.3299999999999999E-2</v>
      </c>
      <c r="D43" s="14">
        <f>TRUNC($C43*$D$38,2)</f>
        <v>0</v>
      </c>
      <c r="E43" s="1"/>
    </row>
    <row r="44" spans="1:5" ht="15" customHeight="1" x14ac:dyDescent="0.25">
      <c r="A44" s="290" t="s">
        <v>11</v>
      </c>
      <c r="B44" s="26" t="s">
        <v>65</v>
      </c>
      <c r="C44" s="21">
        <f>'MAO DE OBRA REF'!C44</f>
        <v>0.1111</v>
      </c>
      <c r="D44" s="14">
        <f>TRUNC($C44*$D$38,2)</f>
        <v>0</v>
      </c>
      <c r="E44" s="281"/>
    </row>
    <row r="45" spans="1:5" ht="15" customHeight="1" x14ac:dyDescent="0.25">
      <c r="A45" s="932" t="s">
        <v>66</v>
      </c>
      <c r="B45" s="973"/>
      <c r="C45" s="15">
        <f>'MAO DE OBRA REF'!C45</f>
        <v>0.19439999999999999</v>
      </c>
      <c r="D45" s="12">
        <f>SUM(D43:D44)</f>
        <v>0</v>
      </c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290">
        <v>43863</v>
      </c>
      <c r="B48" s="286" t="s">
        <v>79</v>
      </c>
      <c r="C48" s="286" t="s">
        <v>118</v>
      </c>
      <c r="D48" s="287" t="s">
        <v>63</v>
      </c>
      <c r="E48" s="1"/>
    </row>
    <row r="49" spans="1:5" ht="15" customHeight="1" x14ac:dyDescent="0.25">
      <c r="A49" s="290" t="s">
        <v>9</v>
      </c>
      <c r="B49" s="25" t="s">
        <v>67</v>
      </c>
      <c r="C49" s="11">
        <f>'MAO DE OBRA REF'!C49</f>
        <v>0</v>
      </c>
      <c r="D49" s="10">
        <f t="shared" ref="D49:D56" si="0">TRUNC(($D$38+$D$45)*C49,2)</f>
        <v>0</v>
      </c>
      <c r="E49" s="1"/>
    </row>
    <row r="50" spans="1:5" ht="15" customHeight="1" x14ac:dyDescent="0.25">
      <c r="A50" s="290" t="s">
        <v>11</v>
      </c>
      <c r="B50" s="25" t="s">
        <v>68</v>
      </c>
      <c r="C50" s="11">
        <f>'MAO DE OBRA REF'!C50</f>
        <v>2.5000000000000001E-2</v>
      </c>
      <c r="D50" s="10">
        <f t="shared" si="0"/>
        <v>0</v>
      </c>
      <c r="E50" s="1"/>
    </row>
    <row r="51" spans="1:5" ht="15" customHeight="1" x14ac:dyDescent="0.25">
      <c r="A51" s="290" t="s">
        <v>12</v>
      </c>
      <c r="B51" s="25" t="s">
        <v>69</v>
      </c>
      <c r="C51" s="11">
        <f>'MAO DE OBRA REF'!C51</f>
        <v>0.03</v>
      </c>
      <c r="D51" s="10">
        <f t="shared" si="0"/>
        <v>0</v>
      </c>
      <c r="E51" s="281"/>
    </row>
    <row r="52" spans="1:5" ht="15" customHeight="1" x14ac:dyDescent="0.25">
      <c r="A52" s="290" t="s">
        <v>13</v>
      </c>
      <c r="B52" s="25" t="s">
        <v>139</v>
      </c>
      <c r="C52" s="11">
        <f>'MAO DE OBRA REF'!C52</f>
        <v>1.4999999999999999E-2</v>
      </c>
      <c r="D52" s="10">
        <f t="shared" si="0"/>
        <v>0</v>
      </c>
      <c r="E52" s="1"/>
    </row>
    <row r="53" spans="1:5" ht="15" customHeight="1" x14ac:dyDescent="0.25">
      <c r="A53" s="290" t="s">
        <v>14</v>
      </c>
      <c r="B53" s="25" t="s">
        <v>70</v>
      </c>
      <c r="C53" s="11">
        <f>'MAO DE OBRA REF'!C53</f>
        <v>0.01</v>
      </c>
      <c r="D53" s="10">
        <f t="shared" si="0"/>
        <v>0</v>
      </c>
      <c r="E53" s="1"/>
    </row>
    <row r="54" spans="1:5" ht="15" customHeight="1" x14ac:dyDescent="0.25">
      <c r="A54" s="290" t="s">
        <v>15</v>
      </c>
      <c r="B54" s="25" t="s">
        <v>71</v>
      </c>
      <c r="C54" s="11">
        <f>'MAO DE OBRA REF'!C54</f>
        <v>6.0000000000000001E-3</v>
      </c>
      <c r="D54" s="10">
        <f t="shared" si="0"/>
        <v>0</v>
      </c>
      <c r="E54" s="1"/>
    </row>
    <row r="55" spans="1:5" ht="15" customHeight="1" x14ac:dyDescent="0.25">
      <c r="A55" s="290" t="s">
        <v>16</v>
      </c>
      <c r="B55" s="25" t="s">
        <v>72</v>
      </c>
      <c r="C55" s="11">
        <f>'MAO DE OBRA REF'!C55</f>
        <v>2E-3</v>
      </c>
      <c r="D55" s="10">
        <f t="shared" si="0"/>
        <v>0</v>
      </c>
      <c r="E55" s="1"/>
    </row>
    <row r="56" spans="1:5" ht="15" customHeight="1" x14ac:dyDescent="0.25">
      <c r="A56" s="290" t="s">
        <v>19</v>
      </c>
      <c r="B56" s="25" t="s">
        <v>73</v>
      </c>
      <c r="C56" s="11">
        <f>'MAO DE OBRA REF'!C56</f>
        <v>0.08</v>
      </c>
      <c r="D56" s="10">
        <f t="shared" si="0"/>
        <v>0</v>
      </c>
      <c r="E56" s="1"/>
    </row>
    <row r="57" spans="1:5" ht="15" customHeight="1" x14ac:dyDescent="0.25">
      <c r="A57" s="934" t="s">
        <v>119</v>
      </c>
      <c r="B57" s="974"/>
      <c r="C57" s="15">
        <v>0.16800000000000001</v>
      </c>
      <c r="D57" s="12">
        <f t="shared" ref="D57" si="1">SUM(D49:D56)</f>
        <v>0</v>
      </c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290">
        <v>43892</v>
      </c>
      <c r="B60" s="286" t="s">
        <v>34</v>
      </c>
      <c r="C60" s="286" t="s">
        <v>75</v>
      </c>
      <c r="D60" s="287" t="s">
        <v>59</v>
      </c>
      <c r="E60" s="1"/>
    </row>
    <row r="61" spans="1:5" ht="15" customHeight="1" x14ac:dyDescent="0.25">
      <c r="A61" s="290" t="s">
        <v>9</v>
      </c>
      <c r="B61" s="25" t="s">
        <v>10</v>
      </c>
      <c r="C61" s="131">
        <f>'DADOS CCT'!C25</f>
        <v>5.5</v>
      </c>
      <c r="D61" s="10">
        <f>TRUNC(IF($C$61*2*15.22-D30*0.06*0.7254&gt;0,$C$61*2*15.22-D30*0.06*0.7254,),2)</f>
        <v>167.42</v>
      </c>
      <c r="E61" s="1"/>
    </row>
    <row r="62" spans="1:5" ht="15" customHeight="1" x14ac:dyDescent="0.25">
      <c r="A62" s="290" t="s">
        <v>11</v>
      </c>
      <c r="B62" s="25" t="s">
        <v>140</v>
      </c>
      <c r="C62" s="131">
        <f>'DADOS CCT'!Q16</f>
        <v>0</v>
      </c>
      <c r="D62" s="10">
        <f>TRUNC(C62*15.22,2)</f>
        <v>0</v>
      </c>
      <c r="E62" s="1"/>
    </row>
    <row r="63" spans="1:5" ht="15" customHeight="1" x14ac:dyDescent="0.25">
      <c r="A63" s="290" t="s">
        <v>12</v>
      </c>
      <c r="B63" s="25" t="s">
        <v>141</v>
      </c>
      <c r="C63" s="131">
        <f>'DADOS CCT'!S16</f>
        <v>0</v>
      </c>
      <c r="D63" s="10">
        <f t="shared" ref="D63:D65" si="2">C63</f>
        <v>0</v>
      </c>
      <c r="E63" s="1"/>
    </row>
    <row r="64" spans="1:5" ht="15" customHeight="1" x14ac:dyDescent="0.25">
      <c r="A64" s="290" t="s">
        <v>13</v>
      </c>
      <c r="B64" s="25" t="s">
        <v>104</v>
      </c>
      <c r="C64" s="131">
        <f>'DADOS CCT'!T16</f>
        <v>0</v>
      </c>
      <c r="D64" s="10">
        <f t="shared" si="2"/>
        <v>0</v>
      </c>
      <c r="E64" s="1"/>
    </row>
    <row r="65" spans="1:7" ht="15" customHeight="1" x14ac:dyDescent="0.25">
      <c r="A65" s="290" t="s">
        <v>14</v>
      </c>
      <c r="B65" s="25" t="s">
        <v>142</v>
      </c>
      <c r="C65" s="131">
        <f>'DADOS CCT'!U16</f>
        <v>0</v>
      </c>
      <c r="D65" s="10">
        <f t="shared" si="2"/>
        <v>0</v>
      </c>
      <c r="E65" s="1"/>
    </row>
    <row r="66" spans="1:7" ht="15" customHeight="1" x14ac:dyDescent="0.25">
      <c r="A66" s="290" t="s">
        <v>15</v>
      </c>
      <c r="B66" s="25" t="s">
        <v>117</v>
      </c>
      <c r="C66" s="131">
        <f>'DADOS CCT'!W16</f>
        <v>0</v>
      </c>
      <c r="D66" s="10">
        <f>C66/12</f>
        <v>0</v>
      </c>
      <c r="E66" s="1"/>
    </row>
    <row r="67" spans="1:7" ht="15" customHeight="1" x14ac:dyDescent="0.25">
      <c r="A67" s="290" t="s">
        <v>16</v>
      </c>
      <c r="B67" s="25" t="s">
        <v>28</v>
      </c>
      <c r="C67" s="131"/>
      <c r="D67" s="10">
        <f>TRUNC(C67,2)</f>
        <v>0</v>
      </c>
      <c r="E67" s="1"/>
    </row>
    <row r="68" spans="1:7" ht="15" customHeight="1" x14ac:dyDescent="0.25">
      <c r="A68" s="934" t="s">
        <v>76</v>
      </c>
      <c r="B68" s="974"/>
      <c r="C68" s="15"/>
      <c r="D68" s="16">
        <f>SUM(D61:D67)</f>
        <v>167.42</v>
      </c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291">
        <v>2</v>
      </c>
      <c r="B71" s="291" t="s">
        <v>78</v>
      </c>
      <c r="C71" s="286" t="s">
        <v>118</v>
      </c>
      <c r="D71" s="286" t="s">
        <v>63</v>
      </c>
      <c r="E71" s="1"/>
    </row>
    <row r="72" spans="1:7" ht="15" customHeight="1" x14ac:dyDescent="0.25">
      <c r="A72" s="291" t="s">
        <v>31</v>
      </c>
      <c r="B72" s="26" t="s">
        <v>62</v>
      </c>
      <c r="C72" s="21">
        <f>'MAO DE OBRA REF'!C72</f>
        <v>0.19439999999999999</v>
      </c>
      <c r="D72" s="14">
        <f>D45</f>
        <v>0</v>
      </c>
      <c r="E72" s="1"/>
    </row>
    <row r="73" spans="1:7" ht="15" customHeight="1" x14ac:dyDescent="0.25">
      <c r="A73" s="291" t="s">
        <v>32</v>
      </c>
      <c r="B73" s="26" t="s">
        <v>79</v>
      </c>
      <c r="C73" s="21">
        <f>'MAO DE OBRA REF'!C73</f>
        <v>0.16800000000000001</v>
      </c>
      <c r="D73" s="14">
        <f>D57</f>
        <v>0</v>
      </c>
      <c r="E73" s="1"/>
    </row>
    <row r="74" spans="1:7" ht="15" customHeight="1" x14ac:dyDescent="0.25">
      <c r="A74" s="291" t="s">
        <v>33</v>
      </c>
      <c r="B74" s="26" t="s">
        <v>34</v>
      </c>
      <c r="C74" s="13"/>
      <c r="D74" s="14">
        <f>D68</f>
        <v>167.42</v>
      </c>
      <c r="E74" s="1"/>
    </row>
    <row r="75" spans="1:7" ht="15" customHeight="1" x14ac:dyDescent="0.25">
      <c r="A75" s="942" t="s">
        <v>144</v>
      </c>
      <c r="B75" s="970"/>
      <c r="C75" s="296">
        <f>SUM(C72:C74)</f>
        <v>0.3624</v>
      </c>
      <c r="D75" s="297">
        <f>SUM(D72:D74)</f>
        <v>167.42</v>
      </c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286">
        <v>3</v>
      </c>
      <c r="B78" s="286" t="s">
        <v>80</v>
      </c>
      <c r="C78" s="286" t="s">
        <v>118</v>
      </c>
      <c r="D78" s="287" t="s">
        <v>59</v>
      </c>
      <c r="E78" s="1"/>
    </row>
    <row r="79" spans="1:7" ht="15" customHeight="1" x14ac:dyDescent="0.25">
      <c r="A79" s="286" t="s">
        <v>9</v>
      </c>
      <c r="B79" s="27" t="s">
        <v>81</v>
      </c>
      <c r="C79" s="11">
        <f>'MAO DE OBRA REF'!C79</f>
        <v>4.5999999999999999E-3</v>
      </c>
      <c r="D79" s="10">
        <f>TRUNC(($D$38)*C79,2)</f>
        <v>0</v>
      </c>
      <c r="E79" s="304"/>
      <c r="F79" s="1"/>
      <c r="G79" s="1"/>
    </row>
    <row r="80" spans="1:7" ht="15" customHeight="1" x14ac:dyDescent="0.25">
      <c r="A80" s="286" t="s">
        <v>11</v>
      </c>
      <c r="B80" s="27" t="s">
        <v>20</v>
      </c>
      <c r="C80" s="11">
        <f>'MAO DE OBRA REF'!C80</f>
        <v>4.0000000000000002E-4</v>
      </c>
      <c r="D80" s="10">
        <f>TRUNC(($D$38)*C80,2)</f>
        <v>0</v>
      </c>
      <c r="E80" s="302"/>
      <c r="F80" s="1"/>
      <c r="G80" s="1"/>
    </row>
    <row r="81" spans="1:7" ht="15" customHeight="1" x14ac:dyDescent="0.25">
      <c r="A81" s="286" t="s">
        <v>12</v>
      </c>
      <c r="B81" s="27" t="s">
        <v>82</v>
      </c>
      <c r="C81" s="11">
        <f>'MAO DE OBRA REF'!C81</f>
        <v>0.02</v>
      </c>
      <c r="D81" s="10">
        <f>TRUNC(($D$38)*C81,2)</f>
        <v>0</v>
      </c>
      <c r="E81" s="302"/>
      <c r="F81" s="1"/>
      <c r="G81" s="1"/>
    </row>
    <row r="82" spans="1:7" ht="15" customHeight="1" x14ac:dyDescent="0.25">
      <c r="A82" s="286" t="s">
        <v>13</v>
      </c>
      <c r="B82" s="27" t="s">
        <v>21</v>
      </c>
      <c r="C82" s="11">
        <f>'MAO DE OBRA REF'!C82</f>
        <v>1.9400000000000001E-2</v>
      </c>
      <c r="D82" s="10">
        <f>TRUNC($D$38*C82,2)</f>
        <v>0</v>
      </c>
      <c r="E82" s="304"/>
      <c r="F82" s="1"/>
      <c r="G82" s="1"/>
    </row>
    <row r="83" spans="1:7" ht="25.7" customHeight="1" x14ac:dyDescent="0.25">
      <c r="A83" s="286" t="s">
        <v>14</v>
      </c>
      <c r="B83" s="27" t="s">
        <v>123</v>
      </c>
      <c r="C83" s="11">
        <f>'MAO DE OBRA REF'!C83</f>
        <v>3.3E-3</v>
      </c>
      <c r="D83" s="10">
        <f>TRUNC($D$38*C83,2)</f>
        <v>0</v>
      </c>
      <c r="E83" s="302"/>
      <c r="F83" s="1"/>
      <c r="G83" s="1"/>
    </row>
    <row r="84" spans="1:7" ht="15" customHeight="1" x14ac:dyDescent="0.25">
      <c r="A84" s="286" t="s">
        <v>15</v>
      </c>
      <c r="B84" s="27" t="s">
        <v>83</v>
      </c>
      <c r="C84" s="11">
        <f>'MAO DE OBRA REF'!C84</f>
        <v>0.02</v>
      </c>
      <c r="D84" s="10">
        <f>TRUNC($D$38*C84,2)</f>
        <v>0</v>
      </c>
      <c r="E84" s="302"/>
      <c r="F84" s="1"/>
      <c r="G84" s="1"/>
    </row>
    <row r="85" spans="1:7" ht="15" customHeight="1" x14ac:dyDescent="0.25">
      <c r="A85" s="942" t="s">
        <v>143</v>
      </c>
      <c r="B85" s="970"/>
      <c r="C85" s="296">
        <f t="shared" ref="C85:D85" si="3">SUM(C79:C84)</f>
        <v>6.7699999999999996E-2</v>
      </c>
      <c r="D85" s="289">
        <f t="shared" si="3"/>
        <v>0</v>
      </c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290">
        <v>43834</v>
      </c>
      <c r="B89" s="292" t="s">
        <v>39</v>
      </c>
      <c r="C89" s="286" t="s">
        <v>118</v>
      </c>
      <c r="D89" s="287" t="s">
        <v>59</v>
      </c>
      <c r="E89" s="1"/>
    </row>
    <row r="90" spans="1:7" ht="15" customHeight="1" x14ac:dyDescent="0.25">
      <c r="A90" s="286" t="s">
        <v>9</v>
      </c>
      <c r="B90" s="26" t="s">
        <v>86</v>
      </c>
      <c r="C90" s="11">
        <f>'MAO DE OBRA REF'!C90</f>
        <v>0</v>
      </c>
      <c r="D90" s="10">
        <f t="shared" ref="D90:D95" si="4">TRUNC($D$38*C90,2)</f>
        <v>0</v>
      </c>
      <c r="E90" s="1"/>
    </row>
    <row r="91" spans="1:7" ht="15" customHeight="1" x14ac:dyDescent="0.25">
      <c r="A91" s="286" t="s">
        <v>11</v>
      </c>
      <c r="B91" s="26" t="s">
        <v>87</v>
      </c>
      <c r="C91" s="11">
        <f>'MAO DE OBRA REF'!C91</f>
        <v>2.8E-3</v>
      </c>
      <c r="D91" s="10">
        <f t="shared" si="4"/>
        <v>0</v>
      </c>
      <c r="E91" s="1"/>
    </row>
    <row r="92" spans="1:7" ht="15" customHeight="1" x14ac:dyDescent="0.25">
      <c r="A92" s="286" t="s">
        <v>12</v>
      </c>
      <c r="B92" s="26" t="s">
        <v>88</v>
      </c>
      <c r="C92" s="11">
        <f>'MAO DE OBRA REF'!C92</f>
        <v>2.0000000000000001E-4</v>
      </c>
      <c r="D92" s="10">
        <f t="shared" si="4"/>
        <v>0</v>
      </c>
      <c r="E92" s="1"/>
    </row>
    <row r="93" spans="1:7" ht="15" customHeight="1" x14ac:dyDescent="0.25">
      <c r="A93" s="286" t="s">
        <v>13</v>
      </c>
      <c r="B93" s="26" t="s">
        <v>89</v>
      </c>
      <c r="C93" s="11">
        <f>'MAO DE OBRA REF'!C93</f>
        <v>3.3E-3</v>
      </c>
      <c r="D93" s="10">
        <f t="shared" si="4"/>
        <v>0</v>
      </c>
      <c r="E93" s="1"/>
    </row>
    <row r="94" spans="1:7" ht="15" customHeight="1" x14ac:dyDescent="0.25">
      <c r="A94" s="286" t="s">
        <v>14</v>
      </c>
      <c r="B94" s="26" t="s">
        <v>90</v>
      </c>
      <c r="C94" s="11">
        <f>'MAO DE OBRA REF'!C94</f>
        <v>2E-3</v>
      </c>
      <c r="D94" s="10">
        <f t="shared" si="4"/>
        <v>0</v>
      </c>
      <c r="E94" s="1"/>
    </row>
    <row r="95" spans="1:7" ht="15" customHeight="1" x14ac:dyDescent="0.25">
      <c r="A95" s="286" t="s">
        <v>15</v>
      </c>
      <c r="B95" s="26" t="s">
        <v>161</v>
      </c>
      <c r="C95" s="11">
        <f>'MAO DE OBRA REF'!C95</f>
        <v>1.3899999999999999E-2</v>
      </c>
      <c r="D95" s="10">
        <f t="shared" si="4"/>
        <v>0</v>
      </c>
      <c r="E95" s="1"/>
    </row>
    <row r="96" spans="1:7" ht="15" customHeight="1" x14ac:dyDescent="0.25">
      <c r="A96" s="865" t="s">
        <v>162</v>
      </c>
      <c r="B96" s="866"/>
      <c r="C96" s="132">
        <f>'MAO DE OBRA REF'!C96</f>
        <v>2.2200000000000001E-2</v>
      </c>
      <c r="D96" s="32"/>
      <c r="E96" s="1"/>
    </row>
    <row r="97" spans="1:5" ht="15" customHeight="1" x14ac:dyDescent="0.25">
      <c r="A97" s="286" t="s">
        <v>16</v>
      </c>
      <c r="B97" s="26" t="s">
        <v>313</v>
      </c>
      <c r="C97" s="11">
        <f>'MAO DE OBRA REF'!C97</f>
        <v>3.8999999999999998E-3</v>
      </c>
      <c r="D97" s="10">
        <f>TRUNC($D$38*C97,2)</f>
        <v>0</v>
      </c>
      <c r="E97" s="1"/>
    </row>
    <row r="98" spans="1:5" ht="15" customHeight="1" x14ac:dyDescent="0.25">
      <c r="A98" s="865" t="s">
        <v>163</v>
      </c>
      <c r="B98" s="866"/>
      <c r="C98" s="132">
        <f>'MAO DE OBRA REF'!C98</f>
        <v>2.6100000000000002E-2</v>
      </c>
      <c r="D98" s="32"/>
      <c r="E98" s="1"/>
    </row>
    <row r="99" spans="1:5" ht="15" customHeight="1" x14ac:dyDescent="0.25">
      <c r="A99" s="286" t="s">
        <v>19</v>
      </c>
      <c r="B99" s="26" t="s">
        <v>164</v>
      </c>
      <c r="C99" s="11">
        <f>'MAO DE OBRA REF'!C99</f>
        <v>3.7000000000000002E-3</v>
      </c>
      <c r="D99" s="10">
        <f>TRUNC($D$38*C99,2)</f>
        <v>0</v>
      </c>
      <c r="E99" s="1"/>
    </row>
    <row r="100" spans="1:5" ht="15" customHeight="1" x14ac:dyDescent="0.25">
      <c r="A100" s="940" t="s">
        <v>91</v>
      </c>
      <c r="B100" s="980"/>
      <c r="C100" s="133">
        <f>'MAO DE OBRA REF'!C100</f>
        <v>2.98E-2</v>
      </c>
      <c r="D100" s="134">
        <f>SUM(D90:D99)</f>
        <v>0</v>
      </c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290">
        <v>43865</v>
      </c>
      <c r="B103" s="292" t="s">
        <v>41</v>
      </c>
      <c r="C103" s="286" t="s">
        <v>118</v>
      </c>
      <c r="D103" s="287" t="s">
        <v>63</v>
      </c>
      <c r="E103" s="1"/>
    </row>
    <row r="104" spans="1:5" ht="15" customHeight="1" x14ac:dyDescent="0.25">
      <c r="A104" s="286" t="s">
        <v>9</v>
      </c>
      <c r="B104" s="26" t="s">
        <v>37</v>
      </c>
      <c r="C104" s="11">
        <f>'MAO DE OBRA REF'!C104</f>
        <v>0</v>
      </c>
      <c r="D104" s="14">
        <v>0</v>
      </c>
      <c r="E104" s="1"/>
    </row>
    <row r="105" spans="1:5" ht="15" customHeight="1" x14ac:dyDescent="0.25">
      <c r="A105" s="934" t="s">
        <v>93</v>
      </c>
      <c r="B105" s="974"/>
      <c r="C105" s="133">
        <f>'MAO DE OBRA REF'!C105</f>
        <v>0</v>
      </c>
      <c r="D105" s="17">
        <f t="shared" ref="D105" si="5">D104</f>
        <v>0</v>
      </c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293">
        <v>4</v>
      </c>
      <c r="B108" s="292" t="s">
        <v>95</v>
      </c>
      <c r="C108" s="286" t="s">
        <v>118</v>
      </c>
      <c r="D108" s="287" t="s">
        <v>63</v>
      </c>
      <c r="E108" s="1"/>
    </row>
    <row r="109" spans="1:5" ht="15" customHeight="1" x14ac:dyDescent="0.3">
      <c r="A109" s="293" t="s">
        <v>38</v>
      </c>
      <c r="B109" s="26" t="s">
        <v>39</v>
      </c>
      <c r="C109" s="135">
        <f>'MAO DE OBRA REF'!C109</f>
        <v>2.98E-2</v>
      </c>
      <c r="D109" s="14">
        <f>D100</f>
        <v>0</v>
      </c>
      <c r="E109" s="1"/>
    </row>
    <row r="110" spans="1:5" ht="15" customHeight="1" x14ac:dyDescent="0.3">
      <c r="A110" s="293" t="s">
        <v>40</v>
      </c>
      <c r="B110" s="26" t="s">
        <v>41</v>
      </c>
      <c r="C110" s="135">
        <f>'MAO DE OBRA REF'!C110</f>
        <v>0</v>
      </c>
      <c r="D110" s="14">
        <f>D105</f>
        <v>0</v>
      </c>
      <c r="E110" s="1"/>
    </row>
    <row r="111" spans="1:5" ht="15" customHeight="1" x14ac:dyDescent="0.3">
      <c r="A111" s="136" t="s">
        <v>146</v>
      </c>
      <c r="B111" s="298"/>
      <c r="C111" s="299">
        <f>'MAO DE OBRA REF'!C111</f>
        <v>2.98E-2</v>
      </c>
      <c r="D111" s="297">
        <f>SUM(D109:D110)</f>
        <v>0</v>
      </c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286">
        <v>5</v>
      </c>
      <c r="B114" s="292" t="s">
        <v>96</v>
      </c>
      <c r="C114" s="294"/>
      <c r="D114" s="287" t="s">
        <v>59</v>
      </c>
      <c r="E114" s="1"/>
    </row>
    <row r="115" spans="1:9" ht="15" customHeight="1" x14ac:dyDescent="0.25">
      <c r="A115" s="286" t="s">
        <v>9</v>
      </c>
      <c r="B115" s="25" t="s">
        <v>17</v>
      </c>
      <c r="C115" s="131">
        <f>'DADOS CCT'!Z18</f>
        <v>0</v>
      </c>
      <c r="D115" s="20">
        <f>C115</f>
        <v>0</v>
      </c>
      <c r="E115" s="1"/>
    </row>
    <row r="116" spans="1:9" ht="15" customHeight="1" x14ac:dyDescent="0.25">
      <c r="A116" s="286" t="s">
        <v>11</v>
      </c>
      <c r="B116" s="25" t="s">
        <v>18</v>
      </c>
      <c r="C116" s="131">
        <f>'DADOS CCT'!Y18</f>
        <v>0</v>
      </c>
      <c r="D116" s="20">
        <f>C116</f>
        <v>0</v>
      </c>
      <c r="E116" s="1"/>
    </row>
    <row r="117" spans="1:9" ht="15" customHeight="1" x14ac:dyDescent="0.25">
      <c r="A117" s="286" t="s">
        <v>12</v>
      </c>
      <c r="B117" s="25" t="s">
        <v>314</v>
      </c>
      <c r="C117" s="131">
        <f>'DADOS CCT'!AA18</f>
        <v>0</v>
      </c>
      <c r="D117" s="20">
        <f>C117</f>
        <v>0</v>
      </c>
      <c r="E117" s="1"/>
    </row>
    <row r="118" spans="1:9" ht="15" customHeight="1" x14ac:dyDescent="0.25">
      <c r="A118" s="286" t="s">
        <v>13</v>
      </c>
      <c r="B118" s="27" t="s">
        <v>149</v>
      </c>
      <c r="C118" s="131">
        <f>'DADOS CCT'!X18</f>
        <v>0</v>
      </c>
      <c r="D118" s="20">
        <f>C118</f>
        <v>0</v>
      </c>
      <c r="E118" s="1"/>
    </row>
    <row r="119" spans="1:9" ht="15" customHeight="1" x14ac:dyDescent="0.3">
      <c r="A119" s="286" t="s">
        <v>14</v>
      </c>
      <c r="B119" s="49" t="s">
        <v>224</v>
      </c>
      <c r="C119" s="49"/>
      <c r="D119" s="49"/>
      <c r="E119" s="1"/>
    </row>
    <row r="120" spans="1:9" ht="15" customHeight="1" x14ac:dyDescent="0.25">
      <c r="A120" s="942" t="s">
        <v>148</v>
      </c>
      <c r="B120" s="943"/>
      <c r="C120" s="970"/>
      <c r="D120" s="297">
        <f>SUM(D115:D118)</f>
        <v>0</v>
      </c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43</v>
      </c>
      <c r="B122" s="847"/>
      <c r="C122" s="847"/>
      <c r="D122" s="847"/>
      <c r="E122" s="1"/>
    </row>
    <row r="123" spans="1:9" ht="15" customHeight="1" x14ac:dyDescent="0.25">
      <c r="A123" s="286">
        <v>6</v>
      </c>
      <c r="B123" s="292" t="s">
        <v>97</v>
      </c>
      <c r="C123" s="286" t="s">
        <v>118</v>
      </c>
      <c r="D123" s="287" t="s">
        <v>59</v>
      </c>
      <c r="E123" s="1"/>
    </row>
    <row r="124" spans="1:9" ht="15" customHeight="1" x14ac:dyDescent="0.25">
      <c r="A124" s="286" t="s">
        <v>9</v>
      </c>
      <c r="B124" s="27" t="s">
        <v>150</v>
      </c>
      <c r="C124" s="11">
        <f>'MAO DE OBRA REF'!C124</f>
        <v>7.2999999999999995E-2</v>
      </c>
      <c r="D124" s="18">
        <f>TRUNC(C124*D140,2)</f>
        <v>12.22</v>
      </c>
      <c r="E124" s="1"/>
    </row>
    <row r="125" spans="1:9" ht="15" customHeight="1" x14ac:dyDescent="0.25">
      <c r="A125" s="286" t="s">
        <v>11</v>
      </c>
      <c r="B125" s="25" t="s">
        <v>22</v>
      </c>
      <c r="C125" s="11">
        <f>'MAO DE OBRA REF'!C125</f>
        <v>7.3999999999999996E-2</v>
      </c>
      <c r="D125" s="18">
        <f>(D140+D124)*C125</f>
        <v>13.29</v>
      </c>
      <c r="E125" s="1"/>
      <c r="H125" s="137"/>
      <c r="I125" s="137"/>
    </row>
    <row r="126" spans="1:9" ht="15" customHeight="1" x14ac:dyDescent="0.25">
      <c r="A126" s="286" t="s">
        <v>12</v>
      </c>
      <c r="B126" s="25" t="s">
        <v>44</v>
      </c>
      <c r="C126" s="19">
        <f>'MAO DE OBRA REF'!C126</f>
        <v>0.10150000000000001</v>
      </c>
      <c r="D126" s="18">
        <f>TRUNC(((D140+D124+D125)/(1-C126))*C126,2)</f>
        <v>21.79</v>
      </c>
      <c r="E126" s="1"/>
      <c r="H126" s="137"/>
      <c r="I126" s="137"/>
    </row>
    <row r="127" spans="1:9" ht="15" customHeight="1" x14ac:dyDescent="0.25">
      <c r="A127" s="286"/>
      <c r="B127" s="25" t="s">
        <v>2307</v>
      </c>
      <c r="C127" s="23">
        <f>'MAO DE OBRA REF'!C127</f>
        <v>8.1500000000000003E-2</v>
      </c>
      <c r="D127" s="18"/>
      <c r="E127" s="1"/>
      <c r="H127" s="137"/>
      <c r="I127" s="137"/>
    </row>
    <row r="128" spans="1:9" ht="15" customHeight="1" x14ac:dyDescent="0.25">
      <c r="A128" s="286"/>
      <c r="B128" s="25" t="s">
        <v>98</v>
      </c>
      <c r="C128" s="23">
        <f>'MAO DE OBRA REF'!C128</f>
        <v>0</v>
      </c>
      <c r="D128" s="18"/>
      <c r="E128" s="1"/>
      <c r="H128" s="137"/>
      <c r="I128" s="137"/>
    </row>
    <row r="129" spans="1:9" ht="15" customHeight="1" x14ac:dyDescent="0.25">
      <c r="A129" s="286"/>
      <c r="B129" s="25" t="s">
        <v>151</v>
      </c>
      <c r="C129" s="23">
        <f>'MAO DE OBRA REF'!C129</f>
        <v>0.02</v>
      </c>
      <c r="D129" s="18"/>
      <c r="E129" s="1"/>
      <c r="H129" s="137"/>
      <c r="I129" s="137"/>
    </row>
    <row r="130" spans="1:9" ht="15" customHeight="1" x14ac:dyDescent="0.25">
      <c r="A130" s="286"/>
      <c r="B130" s="25" t="s">
        <v>99</v>
      </c>
      <c r="C130" s="23">
        <f>'MAO DE OBRA REF'!C130</f>
        <v>0</v>
      </c>
      <c r="D130" s="18"/>
      <c r="E130" s="1"/>
      <c r="H130" s="137"/>
      <c r="I130" s="137"/>
    </row>
    <row r="131" spans="1:9" ht="15" customHeight="1" x14ac:dyDescent="0.25">
      <c r="A131" s="942" t="s">
        <v>147</v>
      </c>
      <c r="B131" s="970"/>
      <c r="C131" s="300">
        <f>'MAO DE OBRA REF'!C131</f>
        <v>0.28260000000000002</v>
      </c>
      <c r="D131" s="297">
        <f>SUM(D124:D130)</f>
        <v>47.3</v>
      </c>
      <c r="E131" s="1"/>
      <c r="H131" s="137"/>
      <c r="I131" s="137"/>
    </row>
    <row r="132" spans="1:9" ht="15" customHeight="1" x14ac:dyDescent="0.25">
      <c r="A132" s="3"/>
      <c r="B132" s="3"/>
      <c r="C132" s="3"/>
      <c r="D132" s="3"/>
      <c r="E132" s="1"/>
      <c r="H132" s="137"/>
      <c r="I132" s="137"/>
    </row>
    <row r="133" spans="1:9" ht="17.25" customHeight="1" x14ac:dyDescent="0.25">
      <c r="A133" s="851" t="s">
        <v>100</v>
      </c>
      <c r="B133" s="852"/>
      <c r="C133" s="852"/>
      <c r="D133" s="853"/>
      <c r="E133" s="1"/>
      <c r="G133" s="138"/>
      <c r="H133" s="137"/>
      <c r="I133" s="137"/>
    </row>
    <row r="134" spans="1:9" ht="15" customHeight="1" x14ac:dyDescent="0.25">
      <c r="A134" s="982" t="s">
        <v>101</v>
      </c>
      <c r="B134" s="983"/>
      <c r="C134" s="984"/>
      <c r="D134" s="295" t="s">
        <v>59</v>
      </c>
      <c r="E134" s="1"/>
      <c r="G134" s="138"/>
      <c r="H134" s="137"/>
      <c r="I134" s="137"/>
    </row>
    <row r="135" spans="1:9" ht="15" customHeight="1" x14ac:dyDescent="0.25">
      <c r="A135" s="286"/>
      <c r="B135" s="846" t="s">
        <v>24</v>
      </c>
      <c r="C135" s="840"/>
      <c r="D135" s="5">
        <f>D38</f>
        <v>0</v>
      </c>
      <c r="E135" s="1"/>
      <c r="G135" s="138"/>
      <c r="H135" s="137"/>
      <c r="I135" s="137"/>
    </row>
    <row r="136" spans="1:9" ht="15" customHeight="1" x14ac:dyDescent="0.25">
      <c r="A136" s="286"/>
      <c r="B136" s="846" t="s">
        <v>29</v>
      </c>
      <c r="C136" s="840"/>
      <c r="D136" s="5">
        <f>D75</f>
        <v>167.42</v>
      </c>
      <c r="E136" s="1"/>
    </row>
    <row r="137" spans="1:9" ht="15" customHeight="1" x14ac:dyDescent="0.25">
      <c r="A137" s="286"/>
      <c r="B137" s="846" t="s">
        <v>35</v>
      </c>
      <c r="C137" s="840"/>
      <c r="D137" s="5">
        <f>D85</f>
        <v>0</v>
      </c>
      <c r="E137" s="1"/>
    </row>
    <row r="138" spans="1:9" ht="15" customHeight="1" x14ac:dyDescent="0.25">
      <c r="A138" s="286"/>
      <c r="B138" s="846" t="s">
        <v>36</v>
      </c>
      <c r="C138" s="840"/>
      <c r="D138" s="5">
        <f>D111</f>
        <v>0</v>
      </c>
      <c r="E138" s="1"/>
    </row>
    <row r="139" spans="1:9" ht="15" customHeight="1" x14ac:dyDescent="0.25">
      <c r="A139" s="286"/>
      <c r="B139" s="846" t="s">
        <v>42</v>
      </c>
      <c r="C139" s="840"/>
      <c r="D139" s="6">
        <f>D120</f>
        <v>0</v>
      </c>
      <c r="E139" s="1"/>
    </row>
    <row r="140" spans="1:9" ht="15" customHeight="1" x14ac:dyDescent="0.25">
      <c r="A140" s="836" t="s">
        <v>102</v>
      </c>
      <c r="B140" s="837"/>
      <c r="C140" s="838"/>
      <c r="D140" s="6">
        <f>SUM(D135:D139)</f>
        <v>167.42</v>
      </c>
      <c r="E140" s="1"/>
    </row>
    <row r="141" spans="1:9" ht="15" customHeight="1" x14ac:dyDescent="0.2">
      <c r="A141" s="4"/>
      <c r="B141" s="839" t="s">
        <v>43</v>
      </c>
      <c r="C141" s="840"/>
      <c r="D141" s="5">
        <f>D131</f>
        <v>47.3</v>
      </c>
      <c r="E141" s="139"/>
      <c r="F141" s="139"/>
    </row>
    <row r="142" spans="1:9" ht="28.35" customHeight="1" x14ac:dyDescent="0.2">
      <c r="A142" s="950" t="s">
        <v>103</v>
      </c>
      <c r="B142" s="985"/>
      <c r="C142" s="986"/>
      <c r="D142" s="7">
        <f>SUM(D140:D141)</f>
        <v>214.72</v>
      </c>
    </row>
    <row r="143" spans="1:9" ht="28.35" customHeight="1" x14ac:dyDescent="0.25">
      <c r="A143" s="3"/>
      <c r="B143" s="3"/>
      <c r="C143" s="3"/>
      <c r="D143" s="3"/>
      <c r="E143" s="1"/>
    </row>
    <row r="144" spans="1:9" ht="28.35" customHeight="1" x14ac:dyDescent="0.25">
      <c r="A144" s="844" t="s">
        <v>122</v>
      </c>
      <c r="B144" s="845"/>
      <c r="C144" s="301" t="s">
        <v>118</v>
      </c>
      <c r="D144" s="3"/>
      <c r="E144" s="1"/>
    </row>
    <row r="145" spans="1:5" ht="28.35" customHeight="1" x14ac:dyDescent="0.25">
      <c r="A145" s="946" t="s">
        <v>120</v>
      </c>
      <c r="B145" s="981"/>
      <c r="C145" s="22">
        <f>C45</f>
        <v>0.19439999999999999</v>
      </c>
      <c r="D145" s="3"/>
      <c r="E145" s="1"/>
    </row>
    <row r="146" spans="1:5" ht="28.35" customHeight="1" x14ac:dyDescent="0.25">
      <c r="A146" s="946" t="s">
        <v>30</v>
      </c>
      <c r="B146" s="981"/>
      <c r="C146" s="22">
        <f>C57</f>
        <v>0.16800000000000001</v>
      </c>
      <c r="D146" s="3"/>
      <c r="E146" s="1"/>
    </row>
    <row r="147" spans="1:5" ht="28.35" customHeight="1" x14ac:dyDescent="0.25">
      <c r="A147" s="946" t="s">
        <v>35</v>
      </c>
      <c r="B147" s="981"/>
      <c r="C147" s="22">
        <f>C85</f>
        <v>6.7699999999999996E-2</v>
      </c>
      <c r="D147" s="3"/>
      <c r="E147" s="1"/>
    </row>
    <row r="148" spans="1:5" ht="15.75" customHeight="1" x14ac:dyDescent="0.25">
      <c r="A148" s="946" t="s">
        <v>85</v>
      </c>
      <c r="B148" s="981"/>
      <c r="C148" s="22">
        <f>C100</f>
        <v>2.98E-2</v>
      </c>
      <c r="D148" s="3"/>
      <c r="E148" s="1"/>
    </row>
    <row r="149" spans="1:5" ht="15" x14ac:dyDescent="0.25">
      <c r="A149" s="932" t="s">
        <v>124</v>
      </c>
      <c r="B149" s="973"/>
      <c r="C149" s="22">
        <f>SUM(C145:C148)</f>
        <v>0.45989999999999998</v>
      </c>
      <c r="D149" s="3"/>
      <c r="E149" s="1"/>
    </row>
    <row r="150" spans="1:5" ht="15" x14ac:dyDescent="0.25">
      <c r="A150" s="3"/>
      <c r="B150" s="3"/>
      <c r="C150" s="3"/>
      <c r="D150" s="3"/>
      <c r="E150" s="1"/>
    </row>
    <row r="151" spans="1:5" ht="15" x14ac:dyDescent="0.25">
      <c r="A151" s="3"/>
      <c r="B151" s="3"/>
      <c r="C151" s="3"/>
      <c r="D151" s="3"/>
      <c r="E151" s="1"/>
    </row>
    <row r="152" spans="1:5" ht="15" x14ac:dyDescent="0.25">
      <c r="A152" s="3"/>
      <c r="B152" s="3"/>
      <c r="C152" s="3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4.25" x14ac:dyDescent="0.2">
      <c r="A1017" s="3"/>
      <c r="B1017" s="3"/>
      <c r="C1017" s="3"/>
      <c r="D1017" s="3"/>
    </row>
    <row r="1018" spans="1:5" ht="14.25" x14ac:dyDescent="0.2">
      <c r="A1018" s="3"/>
      <c r="B1018" s="3"/>
      <c r="C1018" s="3"/>
      <c r="D1018" s="3"/>
    </row>
  </sheetData>
  <mergeCells count="69">
    <mergeCell ref="A147:B147"/>
    <mergeCell ref="A148:B148"/>
    <mergeCell ref="A149:B149"/>
    <mergeCell ref="A140:C140"/>
    <mergeCell ref="B141:C141"/>
    <mergeCell ref="A142:C142"/>
    <mergeCell ref="A144:B144"/>
    <mergeCell ref="A145:B145"/>
    <mergeCell ref="A146:B146"/>
    <mergeCell ref="B139:C139"/>
    <mergeCell ref="A107:D107"/>
    <mergeCell ref="A113:D113"/>
    <mergeCell ref="A120:C120"/>
    <mergeCell ref="A122:D122"/>
    <mergeCell ref="A131:B131"/>
    <mergeCell ref="A133:D133"/>
    <mergeCell ref="A134:C134"/>
    <mergeCell ref="B135:C135"/>
    <mergeCell ref="B136:C136"/>
    <mergeCell ref="B137:C137"/>
    <mergeCell ref="B138:C138"/>
    <mergeCell ref="A106:D106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A105:B105"/>
    <mergeCell ref="A70:D70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69:D69"/>
    <mergeCell ref="A38:B38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28:D28"/>
    <mergeCell ref="A17:D17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16:B16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3" max="3" man="1"/>
  </rowBreaks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tabColor rgb="FF00B0F0"/>
    <pageSetUpPr fitToPage="1"/>
  </sheetPr>
  <dimension ref="A1:I1018"/>
  <sheetViews>
    <sheetView workbookViewId="0"/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2.42578125" style="8" customWidth="1"/>
    <col min="4" max="4" width="12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/>
    <row r="2" spans="1:8" ht="15" customHeight="1" x14ac:dyDescent="0.3"/>
    <row r="3" spans="1:8" ht="20.100000000000001" customHeight="1" x14ac:dyDescent="0.3">
      <c r="A3" s="130" t="s">
        <v>285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883"/>
      <c r="C5" s="883"/>
      <c r="D5" s="88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25">
      <c r="A7" s="905" t="s">
        <v>127</v>
      </c>
      <c r="B7" s="966"/>
      <c r="C7" s="966"/>
      <c r="D7" s="967"/>
      <c r="E7" s="1"/>
    </row>
    <row r="8" spans="1:8" ht="15" customHeight="1" x14ac:dyDescent="0.25">
      <c r="A8" s="4" t="s">
        <v>9</v>
      </c>
      <c r="B8" s="24" t="s">
        <v>126</v>
      </c>
      <c r="C8" s="908"/>
      <c r="D8" s="968"/>
      <c r="E8" s="1"/>
    </row>
    <row r="9" spans="1:8" ht="15" customHeight="1" x14ac:dyDescent="0.25">
      <c r="A9" s="4" t="s">
        <v>11</v>
      </c>
      <c r="B9" s="24" t="s">
        <v>50</v>
      </c>
      <c r="C9" s="910" t="s">
        <v>311</v>
      </c>
      <c r="D9" s="915"/>
      <c r="E9" s="1"/>
    </row>
    <row r="10" spans="1:8" ht="26.1" customHeight="1" x14ac:dyDescent="0.25">
      <c r="A10" s="4" t="s">
        <v>12</v>
      </c>
      <c r="B10" s="24" t="s">
        <v>51</v>
      </c>
      <c r="C10" s="911" t="str">
        <f>'DADOS CCT'!G19</f>
        <v>SEAC-DF / SINDISERVIÇOS-DF</v>
      </c>
      <c r="D10" s="969"/>
      <c r="E10" s="1"/>
    </row>
    <row r="11" spans="1:8" ht="15" customHeight="1" x14ac:dyDescent="0.25">
      <c r="A11" s="4" t="s">
        <v>13</v>
      </c>
      <c r="B11" s="24" t="s">
        <v>52</v>
      </c>
      <c r="C11" s="913" t="str">
        <f>'DADOS CCT'!I19</f>
        <v>2025/2026</v>
      </c>
      <c r="D11" s="914"/>
      <c r="E11" s="1"/>
    </row>
    <row r="12" spans="1:8" ht="15" customHeight="1" x14ac:dyDescent="0.25">
      <c r="A12" s="4" t="s">
        <v>14</v>
      </c>
      <c r="B12" s="24" t="s">
        <v>53</v>
      </c>
      <c r="C12" s="910">
        <f>'MAO DE OBRA REF'!C12:D12</f>
        <v>24</v>
      </c>
      <c r="D12" s="915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25">
      <c r="A14" s="916" t="s">
        <v>54</v>
      </c>
      <c r="B14" s="964"/>
      <c r="C14" s="964"/>
      <c r="D14" s="965"/>
      <c r="E14" s="1"/>
    </row>
    <row r="15" spans="1:8" ht="40.35" customHeight="1" x14ac:dyDescent="0.25">
      <c r="A15" s="919" t="s">
        <v>23</v>
      </c>
      <c r="B15" s="967"/>
      <c r="C15" s="282" t="s">
        <v>55</v>
      </c>
      <c r="D15" s="283" t="s">
        <v>56</v>
      </c>
      <c r="E15" s="1"/>
    </row>
    <row r="16" spans="1:8" ht="15" customHeight="1" x14ac:dyDescent="0.25">
      <c r="A16" s="920" t="str">
        <f>'DADOS CCT'!B19</f>
        <v>Piscineiro</v>
      </c>
      <c r="B16" s="975"/>
      <c r="C16" s="285" t="s">
        <v>312</v>
      </c>
      <c r="D16" s="29">
        <f>'DADOS CCT'!F19</f>
        <v>1</v>
      </c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976" t="s">
        <v>130</v>
      </c>
      <c r="B20" s="977"/>
      <c r="C20" s="977"/>
      <c r="D20" s="978"/>
      <c r="E20" s="1"/>
    </row>
    <row r="21" spans="1:5" ht="30" customHeight="1" x14ac:dyDescent="0.25">
      <c r="A21" s="284">
        <v>1</v>
      </c>
      <c r="B21" s="28" t="s">
        <v>131</v>
      </c>
      <c r="C21" s="925" t="str">
        <f>'DADOS CCT'!B19</f>
        <v>Piscineiro</v>
      </c>
      <c r="D21" s="971"/>
      <c r="E21" s="1"/>
    </row>
    <row r="22" spans="1:5" ht="30" customHeight="1" x14ac:dyDescent="0.25">
      <c r="A22" s="284">
        <v>2</v>
      </c>
      <c r="B22" s="24" t="s">
        <v>132</v>
      </c>
      <c r="C22" s="911" t="str">
        <f>'DADOS CCT'!C19</f>
        <v>5143-30</v>
      </c>
      <c r="D22" s="969"/>
      <c r="E22" s="1"/>
    </row>
    <row r="23" spans="1:5" ht="30" customHeight="1" x14ac:dyDescent="0.25">
      <c r="A23" s="284">
        <v>3</v>
      </c>
      <c r="B23" s="24" t="s">
        <v>133</v>
      </c>
      <c r="C23" s="928">
        <f>'DADOS CCT'!D19</f>
        <v>0</v>
      </c>
      <c r="D23" s="972"/>
      <c r="E23" s="1"/>
    </row>
    <row r="24" spans="1:5" ht="30" customHeight="1" x14ac:dyDescent="0.25">
      <c r="A24" s="284">
        <v>4</v>
      </c>
      <c r="B24" s="24" t="s">
        <v>134</v>
      </c>
      <c r="C24" s="911" t="str">
        <f>'DADOS CCT'!L19</f>
        <v>Piscineiro</v>
      </c>
      <c r="D24" s="969"/>
      <c r="E24" s="1"/>
    </row>
    <row r="25" spans="1:5" ht="30" customHeight="1" x14ac:dyDescent="0.25">
      <c r="A25" s="284">
        <v>5</v>
      </c>
      <c r="B25" s="24" t="s">
        <v>135</v>
      </c>
      <c r="C25" s="930" t="str">
        <f>'DADOS CCT'!J19</f>
        <v>1º de janeiro</v>
      </c>
      <c r="D25" s="979"/>
      <c r="E25" s="1"/>
    </row>
    <row r="26" spans="1:5" ht="30" customHeight="1" x14ac:dyDescent="0.25">
      <c r="A26" s="284">
        <v>6</v>
      </c>
      <c r="B26" s="24" t="s">
        <v>57</v>
      </c>
      <c r="C26" s="911" t="str">
        <f>'DADOS CCT'!P19</f>
        <v>44h semanais, escala 5x2, segunda à sexta-feira</v>
      </c>
      <c r="D26" s="969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286">
        <v>1</v>
      </c>
      <c r="B29" s="286" t="s">
        <v>58</v>
      </c>
      <c r="C29" s="286"/>
      <c r="D29" s="287" t="s">
        <v>63</v>
      </c>
      <c r="E29" s="1"/>
    </row>
    <row r="30" spans="1:5" ht="15" customHeight="1" x14ac:dyDescent="0.3">
      <c r="A30" s="286" t="s">
        <v>9</v>
      </c>
      <c r="B30" s="25" t="s">
        <v>136</v>
      </c>
      <c r="C30" s="9"/>
      <c r="D30" s="267">
        <f>'DADOS CCT'!D19</f>
        <v>0</v>
      </c>
      <c r="E30" s="266"/>
    </row>
    <row r="31" spans="1:5" ht="15" customHeight="1" x14ac:dyDescent="0.25">
      <c r="A31" s="286" t="s">
        <v>11</v>
      </c>
      <c r="B31" s="25" t="s">
        <v>137</v>
      </c>
      <c r="C31" s="11"/>
      <c r="D31" s="10"/>
      <c r="E31" s="1"/>
    </row>
    <row r="32" spans="1:5" ht="15" customHeight="1" x14ac:dyDescent="0.25">
      <c r="A32" s="286" t="s">
        <v>12</v>
      </c>
      <c r="B32" s="25" t="s">
        <v>138</v>
      </c>
      <c r="C32" s="11"/>
      <c r="D32" s="10"/>
      <c r="E32" s="1"/>
    </row>
    <row r="33" spans="1:5" ht="15" customHeight="1" x14ac:dyDescent="0.25">
      <c r="A33" s="286" t="s">
        <v>13</v>
      </c>
      <c r="B33" s="25" t="s">
        <v>25</v>
      </c>
      <c r="C33" s="314"/>
      <c r="D33" s="10"/>
      <c r="E33" s="1"/>
    </row>
    <row r="34" spans="1:5" ht="15" customHeight="1" x14ac:dyDescent="0.25">
      <c r="A34" s="286" t="s">
        <v>14</v>
      </c>
      <c r="B34" s="25" t="s">
        <v>26</v>
      </c>
      <c r="C34" s="9"/>
      <c r="D34" s="10"/>
      <c r="E34" s="1"/>
    </row>
    <row r="35" spans="1:5" ht="15" customHeight="1" x14ac:dyDescent="0.25">
      <c r="A35" s="286" t="s">
        <v>15</v>
      </c>
      <c r="B35" s="25" t="s">
        <v>27</v>
      </c>
      <c r="C35" s="9"/>
      <c r="D35" s="10"/>
      <c r="E35" s="1"/>
    </row>
    <row r="36" spans="1:5" ht="15" customHeight="1" x14ac:dyDescent="0.25">
      <c r="A36" s="286" t="s">
        <v>16</v>
      </c>
      <c r="B36" s="25" t="s">
        <v>60</v>
      </c>
      <c r="C36" s="9"/>
      <c r="D36" s="10"/>
      <c r="E36" s="1"/>
    </row>
    <row r="37" spans="1:5" ht="15" customHeight="1" x14ac:dyDescent="0.25">
      <c r="A37" s="286" t="s">
        <v>19</v>
      </c>
      <c r="B37" s="25" t="s">
        <v>28</v>
      </c>
      <c r="C37" s="9"/>
      <c r="D37" s="10"/>
      <c r="E37" s="1"/>
    </row>
    <row r="38" spans="1:5" ht="15" customHeight="1" x14ac:dyDescent="0.25">
      <c r="A38" s="942" t="s">
        <v>145</v>
      </c>
      <c r="B38" s="970"/>
      <c r="C38" s="288"/>
      <c r="D38" s="289">
        <f>SUM(D30:D37)</f>
        <v>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290">
        <v>43832</v>
      </c>
      <c r="B42" s="286" t="s">
        <v>121</v>
      </c>
      <c r="C42" s="286" t="s">
        <v>118</v>
      </c>
      <c r="D42" s="287" t="s">
        <v>63</v>
      </c>
      <c r="E42" s="1"/>
    </row>
    <row r="43" spans="1:5" ht="15" customHeight="1" x14ac:dyDescent="0.25">
      <c r="A43" s="290" t="s">
        <v>9</v>
      </c>
      <c r="B43" s="26" t="s">
        <v>64</v>
      </c>
      <c r="C43" s="21">
        <f>'MAO DE OBRA REF'!C43</f>
        <v>8.3299999999999999E-2</v>
      </c>
      <c r="D43" s="14">
        <f>TRUNC($C43*$D$38,2)</f>
        <v>0</v>
      </c>
      <c r="E43" s="1"/>
    </row>
    <row r="44" spans="1:5" ht="15" customHeight="1" x14ac:dyDescent="0.25">
      <c r="A44" s="290" t="s">
        <v>11</v>
      </c>
      <c r="B44" s="26" t="s">
        <v>65</v>
      </c>
      <c r="C44" s="21">
        <f>'MAO DE OBRA REF'!C44</f>
        <v>0.1111</v>
      </c>
      <c r="D44" s="14">
        <f>TRUNC($C44*$D$38,2)</f>
        <v>0</v>
      </c>
      <c r="E44" s="281"/>
    </row>
    <row r="45" spans="1:5" ht="15" customHeight="1" x14ac:dyDescent="0.25">
      <c r="A45" s="932" t="s">
        <v>66</v>
      </c>
      <c r="B45" s="973"/>
      <c r="C45" s="15">
        <f>'MAO DE OBRA REF'!C45</f>
        <v>0.19439999999999999</v>
      </c>
      <c r="D45" s="12">
        <f>SUM(D43:D44)</f>
        <v>0</v>
      </c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290">
        <v>43863</v>
      </c>
      <c r="B48" s="286" t="s">
        <v>79</v>
      </c>
      <c r="C48" s="286" t="s">
        <v>118</v>
      </c>
      <c r="D48" s="287" t="s">
        <v>63</v>
      </c>
      <c r="E48" s="1"/>
    </row>
    <row r="49" spans="1:5" ht="15" customHeight="1" x14ac:dyDescent="0.25">
      <c r="A49" s="290" t="s">
        <v>9</v>
      </c>
      <c r="B49" s="25" t="s">
        <v>67</v>
      </c>
      <c r="C49" s="11">
        <f>'MAO DE OBRA REF'!C49</f>
        <v>0</v>
      </c>
      <c r="D49" s="10">
        <f t="shared" ref="D49:D56" si="0">TRUNC(($D$38+$D$45)*C49,2)</f>
        <v>0</v>
      </c>
      <c r="E49" s="1"/>
    </row>
    <row r="50" spans="1:5" ht="15" customHeight="1" x14ac:dyDescent="0.25">
      <c r="A50" s="290" t="s">
        <v>11</v>
      </c>
      <c r="B50" s="25" t="s">
        <v>68</v>
      </c>
      <c r="C50" s="11">
        <f>'MAO DE OBRA REF'!C50</f>
        <v>2.5000000000000001E-2</v>
      </c>
      <c r="D50" s="10">
        <f t="shared" si="0"/>
        <v>0</v>
      </c>
      <c r="E50" s="1"/>
    </row>
    <row r="51" spans="1:5" ht="15" customHeight="1" x14ac:dyDescent="0.25">
      <c r="A51" s="290" t="s">
        <v>12</v>
      </c>
      <c r="B51" s="25" t="s">
        <v>69</v>
      </c>
      <c r="C51" s="11">
        <f>'MAO DE OBRA REF'!C51</f>
        <v>0.03</v>
      </c>
      <c r="D51" s="10">
        <f t="shared" si="0"/>
        <v>0</v>
      </c>
      <c r="E51" s="281"/>
    </row>
    <row r="52" spans="1:5" ht="15" customHeight="1" x14ac:dyDescent="0.25">
      <c r="A52" s="290" t="s">
        <v>13</v>
      </c>
      <c r="B52" s="25" t="s">
        <v>139</v>
      </c>
      <c r="C52" s="11">
        <f>'MAO DE OBRA REF'!C52</f>
        <v>1.4999999999999999E-2</v>
      </c>
      <c r="D52" s="10">
        <f t="shared" si="0"/>
        <v>0</v>
      </c>
      <c r="E52" s="1"/>
    </row>
    <row r="53" spans="1:5" ht="15" customHeight="1" x14ac:dyDescent="0.25">
      <c r="A53" s="290" t="s">
        <v>14</v>
      </c>
      <c r="B53" s="25" t="s">
        <v>70</v>
      </c>
      <c r="C53" s="11">
        <f>'MAO DE OBRA REF'!C53</f>
        <v>0.01</v>
      </c>
      <c r="D53" s="10">
        <f t="shared" si="0"/>
        <v>0</v>
      </c>
      <c r="E53" s="1"/>
    </row>
    <row r="54" spans="1:5" ht="15" customHeight="1" x14ac:dyDescent="0.25">
      <c r="A54" s="290" t="s">
        <v>15</v>
      </c>
      <c r="B54" s="25" t="s">
        <v>71</v>
      </c>
      <c r="C54" s="11">
        <f>'MAO DE OBRA REF'!C54</f>
        <v>6.0000000000000001E-3</v>
      </c>
      <c r="D54" s="10">
        <f t="shared" si="0"/>
        <v>0</v>
      </c>
      <c r="E54" s="1"/>
    </row>
    <row r="55" spans="1:5" ht="15" customHeight="1" x14ac:dyDescent="0.25">
      <c r="A55" s="290" t="s">
        <v>16</v>
      </c>
      <c r="B55" s="25" t="s">
        <v>72</v>
      </c>
      <c r="C55" s="11">
        <f>'MAO DE OBRA REF'!C55</f>
        <v>2E-3</v>
      </c>
      <c r="D55" s="10">
        <f t="shared" si="0"/>
        <v>0</v>
      </c>
      <c r="E55" s="1"/>
    </row>
    <row r="56" spans="1:5" ht="15" customHeight="1" x14ac:dyDescent="0.25">
      <c r="A56" s="290" t="s">
        <v>19</v>
      </c>
      <c r="B56" s="25" t="s">
        <v>73</v>
      </c>
      <c r="C56" s="11">
        <f>'MAO DE OBRA REF'!C56</f>
        <v>0.08</v>
      </c>
      <c r="D56" s="10">
        <f t="shared" si="0"/>
        <v>0</v>
      </c>
      <c r="E56" s="1"/>
    </row>
    <row r="57" spans="1:5" ht="15" customHeight="1" x14ac:dyDescent="0.25">
      <c r="A57" s="934" t="s">
        <v>119</v>
      </c>
      <c r="B57" s="974"/>
      <c r="C57" s="15">
        <v>0.16800000000000001</v>
      </c>
      <c r="D57" s="12">
        <f t="shared" ref="D57" si="1">SUM(D49:D56)</f>
        <v>0</v>
      </c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290">
        <v>43892</v>
      </c>
      <c r="B60" s="286" t="s">
        <v>34</v>
      </c>
      <c r="C60" s="286" t="s">
        <v>75</v>
      </c>
      <c r="D60" s="287" t="s">
        <v>59</v>
      </c>
      <c r="E60" s="1"/>
    </row>
    <row r="61" spans="1:5" ht="15" customHeight="1" x14ac:dyDescent="0.25">
      <c r="A61" s="290" t="s">
        <v>9</v>
      </c>
      <c r="B61" s="25" t="s">
        <v>10</v>
      </c>
      <c r="C61" s="131">
        <f>'DADOS CCT'!C25</f>
        <v>5.5</v>
      </c>
      <c r="D61" s="10">
        <f>TRUNC(IF($C$61*2*20.98-D30*0.06&gt;0,$C$61*2*20.98-D30*0.06,),2)</f>
        <v>230.78</v>
      </c>
      <c r="E61" s="1"/>
    </row>
    <row r="62" spans="1:5" ht="15" customHeight="1" x14ac:dyDescent="0.25">
      <c r="A62" s="290" t="s">
        <v>11</v>
      </c>
      <c r="B62" s="25" t="s">
        <v>140</v>
      </c>
      <c r="C62" s="131">
        <f>'DADOS CCT'!Q19</f>
        <v>0</v>
      </c>
      <c r="D62" s="10">
        <f>TRUNC(C62*20.98,2)</f>
        <v>0</v>
      </c>
      <c r="E62" s="1"/>
    </row>
    <row r="63" spans="1:5" ht="15" customHeight="1" x14ac:dyDescent="0.25">
      <c r="A63" s="290" t="s">
        <v>12</v>
      </c>
      <c r="B63" s="25" t="s">
        <v>141</v>
      </c>
      <c r="C63" s="131">
        <f>'DADOS CCT'!S19</f>
        <v>0</v>
      </c>
      <c r="D63" s="10">
        <f t="shared" ref="D63:D65" si="2">C63</f>
        <v>0</v>
      </c>
      <c r="E63" s="1"/>
    </row>
    <row r="64" spans="1:5" ht="15" customHeight="1" x14ac:dyDescent="0.25">
      <c r="A64" s="290" t="s">
        <v>13</v>
      </c>
      <c r="B64" s="25" t="s">
        <v>104</v>
      </c>
      <c r="C64" s="131">
        <f>'DADOS CCT'!T19</f>
        <v>0</v>
      </c>
      <c r="D64" s="10">
        <f t="shared" si="2"/>
        <v>0</v>
      </c>
      <c r="E64" s="1"/>
    </row>
    <row r="65" spans="1:7" ht="15" customHeight="1" x14ac:dyDescent="0.25">
      <c r="A65" s="290" t="s">
        <v>14</v>
      </c>
      <c r="B65" s="25" t="s">
        <v>142</v>
      </c>
      <c r="C65" s="131">
        <f>'DADOS CCT'!U19</f>
        <v>0</v>
      </c>
      <c r="D65" s="10">
        <f t="shared" si="2"/>
        <v>0</v>
      </c>
      <c r="E65" s="1"/>
    </row>
    <row r="66" spans="1:7" ht="15" customHeight="1" x14ac:dyDescent="0.25">
      <c r="A66" s="290" t="s">
        <v>15</v>
      </c>
      <c r="B66" s="25" t="s">
        <v>117</v>
      </c>
      <c r="C66" s="131">
        <f>'DADOS CCT'!W19</f>
        <v>0</v>
      </c>
      <c r="D66" s="10">
        <f>C66/12</f>
        <v>0</v>
      </c>
      <c r="E66" s="1"/>
    </row>
    <row r="67" spans="1:7" ht="15" customHeight="1" x14ac:dyDescent="0.25">
      <c r="A67" s="290" t="s">
        <v>16</v>
      </c>
      <c r="B67" s="25" t="s">
        <v>28</v>
      </c>
      <c r="C67" s="131"/>
      <c r="D67" s="10">
        <f>TRUNC(C67,2)</f>
        <v>0</v>
      </c>
      <c r="E67" s="1"/>
    </row>
    <row r="68" spans="1:7" ht="15" customHeight="1" x14ac:dyDescent="0.25">
      <c r="A68" s="934" t="s">
        <v>76</v>
      </c>
      <c r="B68" s="974"/>
      <c r="C68" s="15"/>
      <c r="D68" s="16">
        <f>SUM(D61:D67)</f>
        <v>230.78</v>
      </c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291">
        <v>2</v>
      </c>
      <c r="B71" s="291" t="s">
        <v>78</v>
      </c>
      <c r="C71" s="286" t="s">
        <v>118</v>
      </c>
      <c r="D71" s="286" t="s">
        <v>63</v>
      </c>
      <c r="E71" s="1"/>
    </row>
    <row r="72" spans="1:7" ht="15" customHeight="1" x14ac:dyDescent="0.25">
      <c r="A72" s="291" t="s">
        <v>31</v>
      </c>
      <c r="B72" s="26" t="s">
        <v>62</v>
      </c>
      <c r="C72" s="21">
        <f>'MAO DE OBRA REF'!C72</f>
        <v>0.19439999999999999</v>
      </c>
      <c r="D72" s="14">
        <f>D45</f>
        <v>0</v>
      </c>
      <c r="E72" s="1"/>
    </row>
    <row r="73" spans="1:7" ht="15" customHeight="1" x14ac:dyDescent="0.25">
      <c r="A73" s="291" t="s">
        <v>32</v>
      </c>
      <c r="B73" s="26" t="s">
        <v>79</v>
      </c>
      <c r="C73" s="21">
        <f>'MAO DE OBRA REF'!C73</f>
        <v>0.16800000000000001</v>
      </c>
      <c r="D73" s="14">
        <f>D57</f>
        <v>0</v>
      </c>
      <c r="E73" s="1"/>
    </row>
    <row r="74" spans="1:7" ht="15" customHeight="1" x14ac:dyDescent="0.25">
      <c r="A74" s="291" t="s">
        <v>33</v>
      </c>
      <c r="B74" s="26" t="s">
        <v>34</v>
      </c>
      <c r="C74" s="13"/>
      <c r="D74" s="14">
        <f>D68</f>
        <v>230.78</v>
      </c>
      <c r="E74" s="1"/>
    </row>
    <row r="75" spans="1:7" ht="15" customHeight="1" x14ac:dyDescent="0.25">
      <c r="A75" s="942" t="s">
        <v>144</v>
      </c>
      <c r="B75" s="970"/>
      <c r="C75" s="296">
        <f>SUM(C72:C74)</f>
        <v>0.3624</v>
      </c>
      <c r="D75" s="297">
        <f>SUM(D72:D74)</f>
        <v>230.78</v>
      </c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286">
        <v>3</v>
      </c>
      <c r="B78" s="286" t="s">
        <v>80</v>
      </c>
      <c r="C78" s="286" t="s">
        <v>118</v>
      </c>
      <c r="D78" s="287" t="s">
        <v>59</v>
      </c>
      <c r="E78" s="1"/>
    </row>
    <row r="79" spans="1:7" ht="15" customHeight="1" x14ac:dyDescent="0.25">
      <c r="A79" s="286" t="s">
        <v>9</v>
      </c>
      <c r="B79" s="27" t="s">
        <v>81</v>
      </c>
      <c r="C79" s="11">
        <f>'MAO DE OBRA REF'!C79</f>
        <v>4.5999999999999999E-3</v>
      </c>
      <c r="D79" s="10">
        <f>TRUNC(($D$38)*C79,2)</f>
        <v>0</v>
      </c>
      <c r="E79" s="304"/>
      <c r="F79" s="1"/>
      <c r="G79" s="1"/>
    </row>
    <row r="80" spans="1:7" ht="15" customHeight="1" x14ac:dyDescent="0.25">
      <c r="A80" s="286" t="s">
        <v>11</v>
      </c>
      <c r="B80" s="27" t="s">
        <v>20</v>
      </c>
      <c r="C80" s="11">
        <f>'MAO DE OBRA REF'!C80</f>
        <v>4.0000000000000002E-4</v>
      </c>
      <c r="D80" s="10">
        <f>TRUNC(($D$38)*C80,2)</f>
        <v>0</v>
      </c>
      <c r="E80" s="302"/>
      <c r="F80" s="1"/>
      <c r="G80" s="1"/>
    </row>
    <row r="81" spans="1:7" ht="15" customHeight="1" x14ac:dyDescent="0.25">
      <c r="A81" s="286" t="s">
        <v>12</v>
      </c>
      <c r="B81" s="27" t="s">
        <v>82</v>
      </c>
      <c r="C81" s="11">
        <f>'MAO DE OBRA REF'!C81</f>
        <v>0.02</v>
      </c>
      <c r="D81" s="10">
        <f>TRUNC(($D$38)*C81,2)</f>
        <v>0</v>
      </c>
      <c r="E81" s="302"/>
      <c r="F81" s="1"/>
      <c r="G81" s="1"/>
    </row>
    <row r="82" spans="1:7" ht="15" customHeight="1" x14ac:dyDescent="0.25">
      <c r="A82" s="286" t="s">
        <v>13</v>
      </c>
      <c r="B82" s="27" t="s">
        <v>21</v>
      </c>
      <c r="C82" s="11">
        <f>'MAO DE OBRA REF'!C82</f>
        <v>1.9400000000000001E-2</v>
      </c>
      <c r="D82" s="10">
        <f>TRUNC($D$38*C82,2)</f>
        <v>0</v>
      </c>
      <c r="E82" s="304"/>
      <c r="F82" s="1"/>
      <c r="G82" s="1"/>
    </row>
    <row r="83" spans="1:7" ht="25.7" customHeight="1" x14ac:dyDescent="0.25">
      <c r="A83" s="286" t="s">
        <v>14</v>
      </c>
      <c r="B83" s="27" t="s">
        <v>123</v>
      </c>
      <c r="C83" s="11">
        <f>'MAO DE OBRA REF'!C83</f>
        <v>3.3E-3</v>
      </c>
      <c r="D83" s="10">
        <f>TRUNC($D$38*C83,2)</f>
        <v>0</v>
      </c>
      <c r="E83" s="302"/>
      <c r="F83" s="1"/>
      <c r="G83" s="1"/>
    </row>
    <row r="84" spans="1:7" ht="15" customHeight="1" x14ac:dyDescent="0.25">
      <c r="A84" s="286" t="s">
        <v>15</v>
      </c>
      <c r="B84" s="27" t="s">
        <v>83</v>
      </c>
      <c r="C84" s="11">
        <f>'MAO DE OBRA REF'!C84</f>
        <v>0.02</v>
      </c>
      <c r="D84" s="10">
        <f>TRUNC($D$38*C84,2)</f>
        <v>0</v>
      </c>
      <c r="E84" s="302"/>
      <c r="F84" s="1"/>
      <c r="G84" s="1"/>
    </row>
    <row r="85" spans="1:7" ht="15" customHeight="1" x14ac:dyDescent="0.25">
      <c r="A85" s="942" t="s">
        <v>143</v>
      </c>
      <c r="B85" s="970"/>
      <c r="C85" s="296">
        <f t="shared" ref="C85:D85" si="3">SUM(C79:C84)</f>
        <v>6.7699999999999996E-2</v>
      </c>
      <c r="D85" s="289">
        <f t="shared" si="3"/>
        <v>0</v>
      </c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290">
        <v>43834</v>
      </c>
      <c r="B89" s="292" t="s">
        <v>39</v>
      </c>
      <c r="C89" s="286" t="s">
        <v>118</v>
      </c>
      <c r="D89" s="287" t="s">
        <v>59</v>
      </c>
      <c r="E89" s="1"/>
    </row>
    <row r="90" spans="1:7" ht="15" customHeight="1" x14ac:dyDescent="0.25">
      <c r="A90" s="286" t="s">
        <v>9</v>
      </c>
      <c r="B90" s="26" t="s">
        <v>86</v>
      </c>
      <c r="C90" s="11">
        <f>'MAO DE OBRA REF'!C90</f>
        <v>0</v>
      </c>
      <c r="D90" s="10">
        <f t="shared" ref="D90:D95" si="4">TRUNC($D$38*C90,2)</f>
        <v>0</v>
      </c>
      <c r="E90" s="1"/>
    </row>
    <row r="91" spans="1:7" ht="15" customHeight="1" x14ac:dyDescent="0.25">
      <c r="A91" s="286" t="s">
        <v>11</v>
      </c>
      <c r="B91" s="26" t="s">
        <v>87</v>
      </c>
      <c r="C91" s="11">
        <f>'MAO DE OBRA REF'!C91</f>
        <v>2.8E-3</v>
      </c>
      <c r="D91" s="10">
        <f t="shared" si="4"/>
        <v>0</v>
      </c>
      <c r="E91" s="1"/>
    </row>
    <row r="92" spans="1:7" ht="15" customHeight="1" x14ac:dyDescent="0.25">
      <c r="A92" s="286" t="s">
        <v>12</v>
      </c>
      <c r="B92" s="26" t="s">
        <v>88</v>
      </c>
      <c r="C92" s="11">
        <f>'MAO DE OBRA REF'!C92</f>
        <v>2.0000000000000001E-4</v>
      </c>
      <c r="D92" s="10">
        <f t="shared" si="4"/>
        <v>0</v>
      </c>
      <c r="E92" s="1"/>
    </row>
    <row r="93" spans="1:7" ht="15" customHeight="1" x14ac:dyDescent="0.25">
      <c r="A93" s="286" t="s">
        <v>13</v>
      </c>
      <c r="B93" s="26" t="s">
        <v>89</v>
      </c>
      <c r="C93" s="11">
        <f>'MAO DE OBRA REF'!C93</f>
        <v>3.3E-3</v>
      </c>
      <c r="D93" s="10">
        <f t="shared" si="4"/>
        <v>0</v>
      </c>
      <c r="E93" s="1"/>
    </row>
    <row r="94" spans="1:7" ht="15" customHeight="1" x14ac:dyDescent="0.25">
      <c r="A94" s="286" t="s">
        <v>14</v>
      </c>
      <c r="B94" s="26" t="s">
        <v>90</v>
      </c>
      <c r="C94" s="11">
        <f>'MAO DE OBRA REF'!C94</f>
        <v>2E-3</v>
      </c>
      <c r="D94" s="10">
        <f t="shared" si="4"/>
        <v>0</v>
      </c>
      <c r="E94" s="1"/>
    </row>
    <row r="95" spans="1:7" ht="15" customHeight="1" x14ac:dyDescent="0.25">
      <c r="A95" s="286" t="s">
        <v>15</v>
      </c>
      <c r="B95" s="26" t="s">
        <v>161</v>
      </c>
      <c r="C95" s="11">
        <f>'MAO DE OBRA REF'!C95</f>
        <v>1.3899999999999999E-2</v>
      </c>
      <c r="D95" s="10">
        <f t="shared" si="4"/>
        <v>0</v>
      </c>
      <c r="E95" s="1"/>
    </row>
    <row r="96" spans="1:7" ht="15" customHeight="1" x14ac:dyDescent="0.25">
      <c r="A96" s="865" t="s">
        <v>162</v>
      </c>
      <c r="B96" s="866"/>
      <c r="C96" s="132">
        <f>'MAO DE OBRA REF'!C96</f>
        <v>2.2200000000000001E-2</v>
      </c>
      <c r="D96" s="32"/>
      <c r="E96" s="1"/>
    </row>
    <row r="97" spans="1:5" ht="15" customHeight="1" x14ac:dyDescent="0.25">
      <c r="A97" s="286" t="s">
        <v>16</v>
      </c>
      <c r="B97" s="26" t="s">
        <v>313</v>
      </c>
      <c r="C97" s="11">
        <f>'MAO DE OBRA REF'!C97</f>
        <v>3.8999999999999998E-3</v>
      </c>
      <c r="D97" s="10">
        <f>TRUNC($D$38*C97,2)</f>
        <v>0</v>
      </c>
      <c r="E97" s="1"/>
    </row>
    <row r="98" spans="1:5" ht="15" customHeight="1" x14ac:dyDescent="0.25">
      <c r="A98" s="865" t="s">
        <v>163</v>
      </c>
      <c r="B98" s="866"/>
      <c r="C98" s="132">
        <f>'MAO DE OBRA REF'!C98</f>
        <v>2.6100000000000002E-2</v>
      </c>
      <c r="D98" s="32"/>
      <c r="E98" s="1"/>
    </row>
    <row r="99" spans="1:5" ht="15" customHeight="1" x14ac:dyDescent="0.25">
      <c r="A99" s="286" t="s">
        <v>19</v>
      </c>
      <c r="B99" s="26" t="s">
        <v>164</v>
      </c>
      <c r="C99" s="11">
        <f>'MAO DE OBRA REF'!C99</f>
        <v>3.7000000000000002E-3</v>
      </c>
      <c r="D99" s="10">
        <f>TRUNC($D$38*C99,2)</f>
        <v>0</v>
      </c>
      <c r="E99" s="1"/>
    </row>
    <row r="100" spans="1:5" ht="15" customHeight="1" x14ac:dyDescent="0.25">
      <c r="A100" s="940" t="s">
        <v>91</v>
      </c>
      <c r="B100" s="980"/>
      <c r="C100" s="133">
        <f>'MAO DE OBRA REF'!C100</f>
        <v>2.98E-2</v>
      </c>
      <c r="D100" s="134">
        <f>SUM(D90:D99)</f>
        <v>0</v>
      </c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290">
        <v>43865</v>
      </c>
      <c r="B103" s="292" t="s">
        <v>41</v>
      </c>
      <c r="C103" s="286" t="s">
        <v>118</v>
      </c>
      <c r="D103" s="287" t="s">
        <v>63</v>
      </c>
      <c r="E103" s="1"/>
    </row>
    <row r="104" spans="1:5" ht="15" customHeight="1" x14ac:dyDescent="0.25">
      <c r="A104" s="286" t="s">
        <v>9</v>
      </c>
      <c r="B104" s="26" t="s">
        <v>37</v>
      </c>
      <c r="C104" s="11">
        <f>'MAO DE OBRA REF'!C104</f>
        <v>0</v>
      </c>
      <c r="D104" s="14">
        <v>0</v>
      </c>
      <c r="E104" s="1"/>
    </row>
    <row r="105" spans="1:5" ht="15" customHeight="1" x14ac:dyDescent="0.25">
      <c r="A105" s="934" t="s">
        <v>93</v>
      </c>
      <c r="B105" s="974"/>
      <c r="C105" s="133">
        <f>'MAO DE OBRA REF'!C105</f>
        <v>0</v>
      </c>
      <c r="D105" s="17">
        <f t="shared" ref="D105" si="5">D104</f>
        <v>0</v>
      </c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293">
        <v>4</v>
      </c>
      <c r="B108" s="292" t="s">
        <v>95</v>
      </c>
      <c r="C108" s="286" t="s">
        <v>118</v>
      </c>
      <c r="D108" s="287" t="s">
        <v>63</v>
      </c>
      <c r="E108" s="1"/>
    </row>
    <row r="109" spans="1:5" ht="15" customHeight="1" x14ac:dyDescent="0.3">
      <c r="A109" s="293" t="s">
        <v>38</v>
      </c>
      <c r="B109" s="26" t="s">
        <v>39</v>
      </c>
      <c r="C109" s="135">
        <f>'MAO DE OBRA REF'!C109</f>
        <v>2.98E-2</v>
      </c>
      <c r="D109" s="14">
        <f>D100</f>
        <v>0</v>
      </c>
      <c r="E109" s="1"/>
    </row>
    <row r="110" spans="1:5" ht="15" customHeight="1" x14ac:dyDescent="0.3">
      <c r="A110" s="293" t="s">
        <v>40</v>
      </c>
      <c r="B110" s="26" t="s">
        <v>41</v>
      </c>
      <c r="C110" s="135">
        <f>'MAO DE OBRA REF'!C110</f>
        <v>0</v>
      </c>
      <c r="D110" s="14">
        <f>D105</f>
        <v>0</v>
      </c>
      <c r="E110" s="1"/>
    </row>
    <row r="111" spans="1:5" ht="15" customHeight="1" x14ac:dyDescent="0.3">
      <c r="A111" s="136" t="s">
        <v>146</v>
      </c>
      <c r="B111" s="298"/>
      <c r="C111" s="299">
        <f>'MAO DE OBRA REF'!C111</f>
        <v>2.98E-2</v>
      </c>
      <c r="D111" s="297">
        <f>SUM(D109:D110)</f>
        <v>0</v>
      </c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286">
        <v>5</v>
      </c>
      <c r="B114" s="292" t="s">
        <v>96</v>
      </c>
      <c r="C114" s="294"/>
      <c r="D114" s="287" t="s">
        <v>59</v>
      </c>
      <c r="E114" s="1"/>
    </row>
    <row r="115" spans="1:9" ht="15" customHeight="1" x14ac:dyDescent="0.25">
      <c r="A115" s="286" t="s">
        <v>9</v>
      </c>
      <c r="B115" s="25" t="s">
        <v>17</v>
      </c>
      <c r="C115" s="131">
        <f>'DADOS CCT'!Z19</f>
        <v>0</v>
      </c>
      <c r="D115" s="20">
        <f>C115</f>
        <v>0</v>
      </c>
      <c r="E115" s="1"/>
    </row>
    <row r="116" spans="1:9" ht="15" customHeight="1" x14ac:dyDescent="0.25">
      <c r="A116" s="286" t="s">
        <v>11</v>
      </c>
      <c r="B116" s="25" t="s">
        <v>18</v>
      </c>
      <c r="C116" s="131">
        <f>'DADOS CCT'!Y19</f>
        <v>0</v>
      </c>
      <c r="D116" s="20">
        <f>C116</f>
        <v>0</v>
      </c>
      <c r="E116" s="1"/>
    </row>
    <row r="117" spans="1:9" ht="15" customHeight="1" x14ac:dyDescent="0.25">
      <c r="A117" s="286" t="s">
        <v>12</v>
      </c>
      <c r="B117" s="25" t="s">
        <v>314</v>
      </c>
      <c r="C117" s="131">
        <f>'DADOS CCT'!AA19</f>
        <v>0</v>
      </c>
      <c r="D117" s="20">
        <f>C117</f>
        <v>0</v>
      </c>
      <c r="E117" s="1"/>
    </row>
    <row r="118" spans="1:9" ht="15" customHeight="1" x14ac:dyDescent="0.25">
      <c r="A118" s="286" t="s">
        <v>13</v>
      </c>
      <c r="B118" s="27" t="s">
        <v>149</v>
      </c>
      <c r="C118" s="131">
        <f>'DADOS CCT'!X19</f>
        <v>0</v>
      </c>
      <c r="D118" s="20">
        <f>C118</f>
        <v>0</v>
      </c>
      <c r="E118" s="1"/>
    </row>
    <row r="119" spans="1:9" ht="15" customHeight="1" x14ac:dyDescent="0.3">
      <c r="A119" s="286" t="s">
        <v>14</v>
      </c>
      <c r="B119" s="49" t="s">
        <v>224</v>
      </c>
      <c r="C119" s="49"/>
      <c r="D119" s="49"/>
      <c r="E119" s="1"/>
    </row>
    <row r="120" spans="1:9" ht="15" customHeight="1" x14ac:dyDescent="0.25">
      <c r="A120" s="942" t="s">
        <v>148</v>
      </c>
      <c r="B120" s="943"/>
      <c r="C120" s="970"/>
      <c r="D120" s="297">
        <f>SUM(D115:D118)</f>
        <v>0</v>
      </c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43</v>
      </c>
      <c r="B122" s="847"/>
      <c r="C122" s="847"/>
      <c r="D122" s="847"/>
      <c r="E122" s="1"/>
    </row>
    <row r="123" spans="1:9" ht="15" customHeight="1" x14ac:dyDescent="0.25">
      <c r="A123" s="286">
        <v>6</v>
      </c>
      <c r="B123" s="292" t="s">
        <v>97</v>
      </c>
      <c r="C123" s="286" t="s">
        <v>118</v>
      </c>
      <c r="D123" s="287" t="s">
        <v>59</v>
      </c>
      <c r="E123" s="1"/>
    </row>
    <row r="124" spans="1:9" ht="15" customHeight="1" x14ac:dyDescent="0.25">
      <c r="A124" s="286" t="s">
        <v>9</v>
      </c>
      <c r="B124" s="27" t="s">
        <v>150</v>
      </c>
      <c r="C124" s="11">
        <f>'MAO DE OBRA REF'!C124</f>
        <v>7.2999999999999995E-2</v>
      </c>
      <c r="D124" s="18">
        <f>TRUNC(C124*D140,2)</f>
        <v>16.84</v>
      </c>
      <c r="E124" s="1"/>
    </row>
    <row r="125" spans="1:9" ht="15" customHeight="1" x14ac:dyDescent="0.25">
      <c r="A125" s="286" t="s">
        <v>11</v>
      </c>
      <c r="B125" s="25" t="s">
        <v>22</v>
      </c>
      <c r="C125" s="11">
        <f>'MAO DE OBRA REF'!C125</f>
        <v>7.3999999999999996E-2</v>
      </c>
      <c r="D125" s="18">
        <f>(D140+D124)*C125</f>
        <v>18.32</v>
      </c>
      <c r="E125" s="1"/>
      <c r="H125" s="137"/>
      <c r="I125" s="137"/>
    </row>
    <row r="126" spans="1:9" ht="15" customHeight="1" x14ac:dyDescent="0.25">
      <c r="A126" s="286" t="s">
        <v>12</v>
      </c>
      <c r="B126" s="25" t="s">
        <v>44</v>
      </c>
      <c r="C126" s="19">
        <f>'MAO DE OBRA REF'!C126</f>
        <v>0.10150000000000001</v>
      </c>
      <c r="D126" s="18">
        <f>TRUNC(((D140+D124+D125)/(1-C126))*C126,2)</f>
        <v>30.04</v>
      </c>
      <c r="E126" s="1"/>
      <c r="H126" s="137"/>
      <c r="I126" s="137"/>
    </row>
    <row r="127" spans="1:9" ht="15" customHeight="1" x14ac:dyDescent="0.25">
      <c r="A127" s="286"/>
      <c r="B127" s="25" t="s">
        <v>2307</v>
      </c>
      <c r="C127" s="23">
        <f>'MAO DE OBRA REF'!C127</f>
        <v>8.1500000000000003E-2</v>
      </c>
      <c r="D127" s="18"/>
      <c r="E127" s="1"/>
      <c r="H127" s="137"/>
      <c r="I127" s="137"/>
    </row>
    <row r="128" spans="1:9" ht="15" customHeight="1" x14ac:dyDescent="0.25">
      <c r="A128" s="286"/>
      <c r="B128" s="25" t="s">
        <v>98</v>
      </c>
      <c r="C128" s="23">
        <f>'MAO DE OBRA REF'!C128</f>
        <v>0</v>
      </c>
      <c r="D128" s="18"/>
      <c r="E128" s="1"/>
      <c r="H128" s="137"/>
      <c r="I128" s="137"/>
    </row>
    <row r="129" spans="1:9" ht="15" customHeight="1" x14ac:dyDescent="0.25">
      <c r="A129" s="286"/>
      <c r="B129" s="25" t="s">
        <v>151</v>
      </c>
      <c r="C129" s="23">
        <f>'MAO DE OBRA REF'!C129</f>
        <v>0.02</v>
      </c>
      <c r="D129" s="18"/>
      <c r="E129" s="1"/>
      <c r="H129" s="137"/>
      <c r="I129" s="137"/>
    </row>
    <row r="130" spans="1:9" ht="15" customHeight="1" x14ac:dyDescent="0.25">
      <c r="A130" s="286"/>
      <c r="B130" s="25" t="s">
        <v>99</v>
      </c>
      <c r="C130" s="23">
        <f>'MAO DE OBRA REF'!C130</f>
        <v>0</v>
      </c>
      <c r="D130" s="18"/>
      <c r="E130" s="1"/>
      <c r="H130" s="137"/>
      <c r="I130" s="137"/>
    </row>
    <row r="131" spans="1:9" ht="15" customHeight="1" x14ac:dyDescent="0.25">
      <c r="A131" s="942" t="s">
        <v>147</v>
      </c>
      <c r="B131" s="970"/>
      <c r="C131" s="300">
        <f>'MAO DE OBRA REF'!C131</f>
        <v>0.28260000000000002</v>
      </c>
      <c r="D131" s="297">
        <f>SUM(D124:D130)</f>
        <v>65.2</v>
      </c>
      <c r="E131" s="1"/>
      <c r="H131" s="137"/>
      <c r="I131" s="137"/>
    </row>
    <row r="132" spans="1:9" ht="15" customHeight="1" x14ac:dyDescent="0.25">
      <c r="A132" s="3"/>
      <c r="B132" s="3"/>
      <c r="C132" s="3"/>
      <c r="D132" s="3"/>
      <c r="E132" s="1"/>
      <c r="H132" s="137"/>
      <c r="I132" s="137"/>
    </row>
    <row r="133" spans="1:9" ht="17.25" customHeight="1" x14ac:dyDescent="0.25">
      <c r="A133" s="851" t="s">
        <v>100</v>
      </c>
      <c r="B133" s="852"/>
      <c r="C133" s="852"/>
      <c r="D133" s="853"/>
      <c r="E133" s="1"/>
      <c r="G133" s="138"/>
      <c r="H133" s="137"/>
      <c r="I133" s="137"/>
    </row>
    <row r="134" spans="1:9" ht="15" customHeight="1" x14ac:dyDescent="0.25">
      <c r="A134" s="982" t="s">
        <v>101</v>
      </c>
      <c r="B134" s="983"/>
      <c r="C134" s="984"/>
      <c r="D134" s="295" t="s">
        <v>59</v>
      </c>
      <c r="E134" s="1"/>
      <c r="G134" s="138"/>
      <c r="H134" s="137"/>
      <c r="I134" s="137"/>
    </row>
    <row r="135" spans="1:9" ht="15" customHeight="1" x14ac:dyDescent="0.25">
      <c r="A135" s="286"/>
      <c r="B135" s="846" t="s">
        <v>24</v>
      </c>
      <c r="C135" s="840"/>
      <c r="D135" s="5">
        <f>D38</f>
        <v>0</v>
      </c>
      <c r="E135" s="1"/>
      <c r="G135" s="138"/>
      <c r="H135" s="137"/>
      <c r="I135" s="137"/>
    </row>
    <row r="136" spans="1:9" ht="15" customHeight="1" x14ac:dyDescent="0.25">
      <c r="A136" s="286"/>
      <c r="B136" s="846" t="s">
        <v>29</v>
      </c>
      <c r="C136" s="840"/>
      <c r="D136" s="5">
        <f>D75</f>
        <v>230.78</v>
      </c>
      <c r="E136" s="1"/>
    </row>
    <row r="137" spans="1:9" ht="15" customHeight="1" x14ac:dyDescent="0.25">
      <c r="A137" s="286"/>
      <c r="B137" s="846" t="s">
        <v>35</v>
      </c>
      <c r="C137" s="840"/>
      <c r="D137" s="5">
        <f>D85</f>
        <v>0</v>
      </c>
      <c r="E137" s="1"/>
    </row>
    <row r="138" spans="1:9" ht="15" customHeight="1" x14ac:dyDescent="0.25">
      <c r="A138" s="286"/>
      <c r="B138" s="846" t="s">
        <v>36</v>
      </c>
      <c r="C138" s="840"/>
      <c r="D138" s="5">
        <f>D111</f>
        <v>0</v>
      </c>
      <c r="E138" s="1"/>
    </row>
    <row r="139" spans="1:9" ht="15" customHeight="1" x14ac:dyDescent="0.25">
      <c r="A139" s="286"/>
      <c r="B139" s="846" t="s">
        <v>42</v>
      </c>
      <c r="C139" s="840"/>
      <c r="D139" s="6">
        <f>D120</f>
        <v>0</v>
      </c>
      <c r="E139" s="1"/>
    </row>
    <row r="140" spans="1:9" ht="15" customHeight="1" x14ac:dyDescent="0.25">
      <c r="A140" s="836" t="s">
        <v>102</v>
      </c>
      <c r="B140" s="837"/>
      <c r="C140" s="838"/>
      <c r="D140" s="6">
        <f>SUM(D135:D139)</f>
        <v>230.78</v>
      </c>
      <c r="E140" s="1"/>
    </row>
    <row r="141" spans="1:9" ht="15" customHeight="1" x14ac:dyDescent="0.2">
      <c r="A141" s="4"/>
      <c r="B141" s="839" t="s">
        <v>43</v>
      </c>
      <c r="C141" s="840"/>
      <c r="D141" s="5">
        <f>D131</f>
        <v>65.2</v>
      </c>
      <c r="E141" s="139"/>
      <c r="F141" s="139"/>
    </row>
    <row r="142" spans="1:9" ht="28.35" customHeight="1" x14ac:dyDescent="0.2">
      <c r="A142" s="950" t="s">
        <v>103</v>
      </c>
      <c r="B142" s="985"/>
      <c r="C142" s="986"/>
      <c r="D142" s="7">
        <f>SUM(D140:D141)</f>
        <v>295.98</v>
      </c>
    </row>
    <row r="143" spans="1:9" ht="28.35" customHeight="1" x14ac:dyDescent="0.25">
      <c r="A143" s="3"/>
      <c r="B143" s="3"/>
      <c r="C143" s="3"/>
      <c r="D143" s="3"/>
      <c r="E143" s="1"/>
    </row>
    <row r="144" spans="1:9" ht="28.35" customHeight="1" x14ac:dyDescent="0.25">
      <c r="A144" s="844" t="s">
        <v>122</v>
      </c>
      <c r="B144" s="845"/>
      <c r="C144" s="301" t="s">
        <v>118</v>
      </c>
      <c r="D144" s="3"/>
      <c r="E144" s="1"/>
    </row>
    <row r="145" spans="1:5" ht="28.35" customHeight="1" x14ac:dyDescent="0.25">
      <c r="A145" s="946" t="s">
        <v>120</v>
      </c>
      <c r="B145" s="981"/>
      <c r="C145" s="22">
        <f>C45</f>
        <v>0.19439999999999999</v>
      </c>
      <c r="D145" s="3"/>
      <c r="E145" s="1"/>
    </row>
    <row r="146" spans="1:5" ht="28.35" customHeight="1" x14ac:dyDescent="0.25">
      <c r="A146" s="946" t="s">
        <v>30</v>
      </c>
      <c r="B146" s="981"/>
      <c r="C146" s="22">
        <f>C57</f>
        <v>0.16800000000000001</v>
      </c>
      <c r="D146" s="3"/>
      <c r="E146" s="1"/>
    </row>
    <row r="147" spans="1:5" ht="28.35" customHeight="1" x14ac:dyDescent="0.25">
      <c r="A147" s="946" t="s">
        <v>35</v>
      </c>
      <c r="B147" s="981"/>
      <c r="C147" s="22">
        <f>C85</f>
        <v>6.7699999999999996E-2</v>
      </c>
      <c r="D147" s="3"/>
      <c r="E147" s="1"/>
    </row>
    <row r="148" spans="1:5" ht="15.75" customHeight="1" x14ac:dyDescent="0.25">
      <c r="A148" s="946" t="s">
        <v>85</v>
      </c>
      <c r="B148" s="981"/>
      <c r="C148" s="22">
        <f>C100</f>
        <v>2.98E-2</v>
      </c>
      <c r="D148" s="3"/>
      <c r="E148" s="1"/>
    </row>
    <row r="149" spans="1:5" ht="15" x14ac:dyDescent="0.25">
      <c r="A149" s="932" t="s">
        <v>124</v>
      </c>
      <c r="B149" s="973"/>
      <c r="C149" s="22">
        <f>SUM(C145:C148)</f>
        <v>0.45989999999999998</v>
      </c>
      <c r="D149" s="3"/>
      <c r="E149" s="1"/>
    </row>
    <row r="150" spans="1:5" ht="15" x14ac:dyDescent="0.25">
      <c r="A150" s="3"/>
      <c r="B150" s="3"/>
      <c r="C150" s="3"/>
      <c r="D150" s="3"/>
      <c r="E150" s="1"/>
    </row>
    <row r="151" spans="1:5" ht="15" x14ac:dyDescent="0.25">
      <c r="A151" s="3"/>
      <c r="B151" s="3"/>
      <c r="C151" s="3"/>
      <c r="D151" s="3"/>
      <c r="E151" s="1"/>
    </row>
    <row r="152" spans="1:5" ht="15" x14ac:dyDescent="0.25">
      <c r="A152" s="3"/>
      <c r="B152" s="3"/>
      <c r="C152" s="3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4.25" x14ac:dyDescent="0.2">
      <c r="A1017" s="3"/>
      <c r="B1017" s="3"/>
      <c r="C1017" s="3"/>
      <c r="D1017" s="3"/>
    </row>
    <row r="1018" spans="1:5" ht="14.25" x14ac:dyDescent="0.2">
      <c r="A1018" s="3"/>
      <c r="B1018" s="3"/>
      <c r="C1018" s="3"/>
      <c r="D1018" s="3"/>
    </row>
  </sheetData>
  <mergeCells count="69">
    <mergeCell ref="A147:B147"/>
    <mergeCell ref="A148:B148"/>
    <mergeCell ref="A149:B149"/>
    <mergeCell ref="A140:C140"/>
    <mergeCell ref="B141:C141"/>
    <mergeCell ref="A142:C142"/>
    <mergeCell ref="A144:B144"/>
    <mergeCell ref="A145:B145"/>
    <mergeCell ref="A146:B146"/>
    <mergeCell ref="B139:C139"/>
    <mergeCell ref="A107:D107"/>
    <mergeCell ref="A113:D113"/>
    <mergeCell ref="A120:C120"/>
    <mergeCell ref="A122:D122"/>
    <mergeCell ref="A131:B131"/>
    <mergeCell ref="A133:D133"/>
    <mergeCell ref="A134:C134"/>
    <mergeCell ref="B135:C135"/>
    <mergeCell ref="B136:C136"/>
    <mergeCell ref="B137:C137"/>
    <mergeCell ref="B138:C138"/>
    <mergeCell ref="A106:D106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A105:B105"/>
    <mergeCell ref="A70:D70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69:D69"/>
    <mergeCell ref="A38:B38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28:D28"/>
    <mergeCell ref="A17:D17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16:B16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3" max="3" man="1"/>
  </rowBreaks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tabColor rgb="FF00B0F0"/>
    <pageSetUpPr fitToPage="1"/>
  </sheetPr>
  <dimension ref="A1:I1018"/>
  <sheetViews>
    <sheetView workbookViewId="0"/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2.42578125" style="8" customWidth="1"/>
    <col min="4" max="4" width="12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/>
    <row r="2" spans="1:8" ht="15" customHeight="1" x14ac:dyDescent="0.3"/>
    <row r="3" spans="1:8" ht="20.100000000000001" customHeight="1" x14ac:dyDescent="0.3">
      <c r="A3" s="130" t="s">
        <v>285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883"/>
      <c r="C5" s="883"/>
      <c r="D5" s="88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25">
      <c r="A7" s="905" t="s">
        <v>127</v>
      </c>
      <c r="B7" s="966"/>
      <c r="C7" s="966"/>
      <c r="D7" s="967"/>
      <c r="E7" s="1"/>
    </row>
    <row r="8" spans="1:8" ht="15" customHeight="1" x14ac:dyDescent="0.25">
      <c r="A8" s="4" t="s">
        <v>9</v>
      </c>
      <c r="B8" s="24" t="s">
        <v>126</v>
      </c>
      <c r="C8" s="908"/>
      <c r="D8" s="968"/>
      <c r="E8" s="1"/>
    </row>
    <row r="9" spans="1:8" ht="15" customHeight="1" x14ac:dyDescent="0.25">
      <c r="A9" s="4" t="s">
        <v>11</v>
      </c>
      <c r="B9" s="24" t="s">
        <v>50</v>
      </c>
      <c r="C9" s="910" t="s">
        <v>311</v>
      </c>
      <c r="D9" s="915"/>
      <c r="E9" s="1"/>
    </row>
    <row r="10" spans="1:8" ht="26.1" customHeight="1" x14ac:dyDescent="0.25">
      <c r="A10" s="4" t="s">
        <v>12</v>
      </c>
      <c r="B10" s="24" t="s">
        <v>51</v>
      </c>
      <c r="C10" s="911" t="e">
        <f>'DADOS CCT'!#REF!</f>
        <v>#REF!</v>
      </c>
      <c r="D10" s="969"/>
      <c r="E10" s="1"/>
    </row>
    <row r="11" spans="1:8" ht="15" customHeight="1" x14ac:dyDescent="0.25">
      <c r="A11" s="4" t="s">
        <v>13</v>
      </c>
      <c r="B11" s="24" t="s">
        <v>52</v>
      </c>
      <c r="C11" s="913" t="e">
        <f>'DADOS CCT'!#REF!</f>
        <v>#REF!</v>
      </c>
      <c r="D11" s="914"/>
      <c r="E11" s="1"/>
    </row>
    <row r="12" spans="1:8" ht="15" customHeight="1" x14ac:dyDescent="0.25">
      <c r="A12" s="4" t="s">
        <v>14</v>
      </c>
      <c r="B12" s="24" t="s">
        <v>53</v>
      </c>
      <c r="C12" s="910">
        <f>'MAO DE OBRA REF'!C12:D12</f>
        <v>24</v>
      </c>
      <c r="D12" s="915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25">
      <c r="A14" s="916" t="s">
        <v>54</v>
      </c>
      <c r="B14" s="964"/>
      <c r="C14" s="964"/>
      <c r="D14" s="965"/>
      <c r="E14" s="1"/>
    </row>
    <row r="15" spans="1:8" ht="40.35" customHeight="1" x14ac:dyDescent="0.25">
      <c r="A15" s="919" t="s">
        <v>23</v>
      </c>
      <c r="B15" s="967"/>
      <c r="C15" s="282" t="s">
        <v>55</v>
      </c>
      <c r="D15" s="283" t="s">
        <v>56</v>
      </c>
      <c r="E15" s="1"/>
    </row>
    <row r="16" spans="1:8" ht="15" customHeight="1" x14ac:dyDescent="0.25">
      <c r="A16" s="920" t="e">
        <f>'DADOS CCT'!#REF!</f>
        <v>#REF!</v>
      </c>
      <c r="B16" s="975"/>
      <c r="C16" s="285" t="s">
        <v>312</v>
      </c>
      <c r="D16" s="29" t="e">
        <f>'DADOS CCT'!#REF!</f>
        <v>#REF!</v>
      </c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976" t="s">
        <v>130</v>
      </c>
      <c r="B20" s="977"/>
      <c r="C20" s="977"/>
      <c r="D20" s="978"/>
      <c r="E20" s="1"/>
    </row>
    <row r="21" spans="1:5" ht="30" customHeight="1" x14ac:dyDescent="0.25">
      <c r="A21" s="284">
        <v>1</v>
      </c>
      <c r="B21" s="28" t="s">
        <v>131</v>
      </c>
      <c r="C21" s="925" t="e">
        <f>'DADOS CCT'!#REF!</f>
        <v>#REF!</v>
      </c>
      <c r="D21" s="971"/>
      <c r="E21" s="1"/>
    </row>
    <row r="22" spans="1:5" ht="30" customHeight="1" x14ac:dyDescent="0.25">
      <c r="A22" s="284">
        <v>2</v>
      </c>
      <c r="B22" s="24" t="s">
        <v>132</v>
      </c>
      <c r="C22" s="911" t="e">
        <f>'DADOS CCT'!#REF!</f>
        <v>#REF!</v>
      </c>
      <c r="D22" s="969"/>
      <c r="E22" s="1"/>
    </row>
    <row r="23" spans="1:5" ht="30" customHeight="1" x14ac:dyDescent="0.25">
      <c r="A23" s="284">
        <v>3</v>
      </c>
      <c r="B23" s="24" t="s">
        <v>133</v>
      </c>
      <c r="C23" s="928" t="e">
        <f>'DADOS CCT'!#REF!</f>
        <v>#REF!</v>
      </c>
      <c r="D23" s="972"/>
      <c r="E23" s="1"/>
    </row>
    <row r="24" spans="1:5" ht="30" customHeight="1" x14ac:dyDescent="0.25">
      <c r="A24" s="284">
        <v>4</v>
      </c>
      <c r="B24" s="24" t="s">
        <v>134</v>
      </c>
      <c r="C24" s="911" t="e">
        <f>'DADOS CCT'!#REF!</f>
        <v>#REF!</v>
      </c>
      <c r="D24" s="969"/>
      <c r="E24" s="1"/>
    </row>
    <row r="25" spans="1:5" ht="30" customHeight="1" x14ac:dyDescent="0.25">
      <c r="A25" s="284">
        <v>5</v>
      </c>
      <c r="B25" s="24" t="s">
        <v>135</v>
      </c>
      <c r="C25" s="930" t="e">
        <f>'DADOS CCT'!#REF!</f>
        <v>#REF!</v>
      </c>
      <c r="D25" s="979"/>
      <c r="E25" s="1"/>
    </row>
    <row r="26" spans="1:5" ht="30" customHeight="1" x14ac:dyDescent="0.25">
      <c r="A26" s="284">
        <v>6</v>
      </c>
      <c r="B26" s="24" t="s">
        <v>57</v>
      </c>
      <c r="C26" s="911" t="e">
        <f>'DADOS CCT'!#REF!</f>
        <v>#REF!</v>
      </c>
      <c r="D26" s="969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286">
        <v>1</v>
      </c>
      <c r="B29" s="286" t="s">
        <v>58</v>
      </c>
      <c r="C29" s="286"/>
      <c r="D29" s="287" t="s">
        <v>63</v>
      </c>
      <c r="E29" s="1"/>
    </row>
    <row r="30" spans="1:5" ht="15" customHeight="1" x14ac:dyDescent="0.3">
      <c r="A30" s="286" t="s">
        <v>9</v>
      </c>
      <c r="B30" s="25" t="s">
        <v>136</v>
      </c>
      <c r="C30" s="9"/>
      <c r="D30" s="267" t="e">
        <f>'DADOS CCT'!#REF!</f>
        <v>#REF!</v>
      </c>
      <c r="E30" s="266"/>
    </row>
    <row r="31" spans="1:5" ht="15" customHeight="1" x14ac:dyDescent="0.25">
      <c r="A31" s="286" t="s">
        <v>11</v>
      </c>
      <c r="B31" s="25" t="s">
        <v>137</v>
      </c>
      <c r="C31" s="11"/>
      <c r="D31" s="10"/>
      <c r="E31" s="1"/>
    </row>
    <row r="32" spans="1:5" ht="15" customHeight="1" x14ac:dyDescent="0.25">
      <c r="A32" s="286" t="s">
        <v>12</v>
      </c>
      <c r="B32" s="25" t="s">
        <v>138</v>
      </c>
      <c r="C32" s="11"/>
      <c r="D32" s="10"/>
      <c r="E32" s="1"/>
    </row>
    <row r="33" spans="1:5" ht="15" customHeight="1" x14ac:dyDescent="0.25">
      <c r="A33" s="286" t="s">
        <v>13</v>
      </c>
      <c r="B33" s="25" t="s">
        <v>25</v>
      </c>
      <c r="C33" s="314"/>
      <c r="D33" s="10"/>
      <c r="E33" s="1"/>
    </row>
    <row r="34" spans="1:5" ht="15" customHeight="1" x14ac:dyDescent="0.25">
      <c r="A34" s="286" t="s">
        <v>14</v>
      </c>
      <c r="B34" s="25" t="s">
        <v>26</v>
      </c>
      <c r="C34" s="9"/>
      <c r="D34" s="10"/>
      <c r="E34" s="1"/>
    </row>
    <row r="35" spans="1:5" ht="15" customHeight="1" x14ac:dyDescent="0.25">
      <c r="A35" s="286" t="s">
        <v>15</v>
      </c>
      <c r="B35" s="25" t="s">
        <v>27</v>
      </c>
      <c r="C35" s="9"/>
      <c r="D35" s="10"/>
      <c r="E35" s="1"/>
    </row>
    <row r="36" spans="1:5" ht="15" customHeight="1" x14ac:dyDescent="0.25">
      <c r="A36" s="286" t="s">
        <v>16</v>
      </c>
      <c r="B36" s="25" t="s">
        <v>60</v>
      </c>
      <c r="C36" s="9"/>
      <c r="D36" s="10"/>
      <c r="E36" s="1"/>
    </row>
    <row r="37" spans="1:5" ht="15" customHeight="1" x14ac:dyDescent="0.25">
      <c r="A37" s="286" t="s">
        <v>19</v>
      </c>
      <c r="B37" s="25" t="s">
        <v>28</v>
      </c>
      <c r="C37" s="9"/>
      <c r="D37" s="10"/>
      <c r="E37" s="1"/>
    </row>
    <row r="38" spans="1:5" ht="15" customHeight="1" x14ac:dyDescent="0.25">
      <c r="A38" s="942" t="s">
        <v>145</v>
      </c>
      <c r="B38" s="970"/>
      <c r="C38" s="288"/>
      <c r="D38" s="289" t="e">
        <f>SUM(D30:D37)</f>
        <v>#REF!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290">
        <v>43832</v>
      </c>
      <c r="B42" s="286" t="s">
        <v>121</v>
      </c>
      <c r="C42" s="286" t="s">
        <v>118</v>
      </c>
      <c r="D42" s="287" t="s">
        <v>63</v>
      </c>
      <c r="E42" s="1"/>
    </row>
    <row r="43" spans="1:5" ht="15" customHeight="1" x14ac:dyDescent="0.25">
      <c r="A43" s="290" t="s">
        <v>9</v>
      </c>
      <c r="B43" s="26" t="s">
        <v>64</v>
      </c>
      <c r="C43" s="21">
        <f>'MAO DE OBRA REF'!C43</f>
        <v>8.3299999999999999E-2</v>
      </c>
      <c r="D43" s="14" t="e">
        <f>TRUNC($C43*$D$38,2)</f>
        <v>#REF!</v>
      </c>
      <c r="E43" s="1"/>
    </row>
    <row r="44" spans="1:5" ht="15" customHeight="1" x14ac:dyDescent="0.25">
      <c r="A44" s="290" t="s">
        <v>11</v>
      </c>
      <c r="B44" s="26" t="s">
        <v>65</v>
      </c>
      <c r="C44" s="21">
        <f>'MAO DE OBRA REF'!C44</f>
        <v>0.1111</v>
      </c>
      <c r="D44" s="14" t="e">
        <f>TRUNC($C44*$D$38,2)</f>
        <v>#REF!</v>
      </c>
      <c r="E44" s="281"/>
    </row>
    <row r="45" spans="1:5" ht="15" customHeight="1" x14ac:dyDescent="0.25">
      <c r="A45" s="932" t="s">
        <v>66</v>
      </c>
      <c r="B45" s="973"/>
      <c r="C45" s="15">
        <f>'MAO DE OBRA REF'!C45</f>
        <v>0.19439999999999999</v>
      </c>
      <c r="D45" s="12" t="e">
        <f>SUM(D43:D44)</f>
        <v>#REF!</v>
      </c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290">
        <v>43863</v>
      </c>
      <c r="B48" s="286" t="s">
        <v>79</v>
      </c>
      <c r="C48" s="286" t="s">
        <v>118</v>
      </c>
      <c r="D48" s="287" t="s">
        <v>63</v>
      </c>
      <c r="E48" s="1"/>
    </row>
    <row r="49" spans="1:5" ht="15" customHeight="1" x14ac:dyDescent="0.25">
      <c r="A49" s="290" t="s">
        <v>9</v>
      </c>
      <c r="B49" s="25" t="s">
        <v>67</v>
      </c>
      <c r="C49" s="11">
        <f>'MAO DE OBRA REF'!C49</f>
        <v>0</v>
      </c>
      <c r="D49" s="10" t="e">
        <f t="shared" ref="D49:D56" si="0">TRUNC(($D$38+$D$45)*C49,2)</f>
        <v>#REF!</v>
      </c>
      <c r="E49" s="1"/>
    </row>
    <row r="50" spans="1:5" ht="15" customHeight="1" x14ac:dyDescent="0.25">
      <c r="A50" s="290" t="s">
        <v>11</v>
      </c>
      <c r="B50" s="25" t="s">
        <v>68</v>
      </c>
      <c r="C50" s="11">
        <f>'MAO DE OBRA REF'!C50</f>
        <v>2.5000000000000001E-2</v>
      </c>
      <c r="D50" s="10" t="e">
        <f t="shared" si="0"/>
        <v>#REF!</v>
      </c>
      <c r="E50" s="1"/>
    </row>
    <row r="51" spans="1:5" ht="15" customHeight="1" x14ac:dyDescent="0.25">
      <c r="A51" s="290" t="s">
        <v>12</v>
      </c>
      <c r="B51" s="25" t="s">
        <v>69</v>
      </c>
      <c r="C51" s="11">
        <f>'MAO DE OBRA REF'!C51</f>
        <v>0.03</v>
      </c>
      <c r="D51" s="10" t="e">
        <f t="shared" si="0"/>
        <v>#REF!</v>
      </c>
      <c r="E51" s="281"/>
    </row>
    <row r="52" spans="1:5" ht="15" customHeight="1" x14ac:dyDescent="0.25">
      <c r="A52" s="290" t="s">
        <v>13</v>
      </c>
      <c r="B52" s="25" t="s">
        <v>139</v>
      </c>
      <c r="C52" s="11">
        <f>'MAO DE OBRA REF'!C52</f>
        <v>1.4999999999999999E-2</v>
      </c>
      <c r="D52" s="10" t="e">
        <f t="shared" si="0"/>
        <v>#REF!</v>
      </c>
      <c r="E52" s="1"/>
    </row>
    <row r="53" spans="1:5" ht="15" customHeight="1" x14ac:dyDescent="0.25">
      <c r="A53" s="290" t="s">
        <v>14</v>
      </c>
      <c r="B53" s="25" t="s">
        <v>70</v>
      </c>
      <c r="C53" s="11">
        <f>'MAO DE OBRA REF'!C53</f>
        <v>0.01</v>
      </c>
      <c r="D53" s="10" t="e">
        <f t="shared" si="0"/>
        <v>#REF!</v>
      </c>
      <c r="E53" s="1"/>
    </row>
    <row r="54" spans="1:5" ht="15" customHeight="1" x14ac:dyDescent="0.25">
      <c r="A54" s="290" t="s">
        <v>15</v>
      </c>
      <c r="B54" s="25" t="s">
        <v>71</v>
      </c>
      <c r="C54" s="11">
        <f>'MAO DE OBRA REF'!C54</f>
        <v>6.0000000000000001E-3</v>
      </c>
      <c r="D54" s="10" t="e">
        <f t="shared" si="0"/>
        <v>#REF!</v>
      </c>
      <c r="E54" s="1"/>
    </row>
    <row r="55" spans="1:5" ht="15" customHeight="1" x14ac:dyDescent="0.25">
      <c r="A55" s="290" t="s">
        <v>16</v>
      </c>
      <c r="B55" s="25" t="s">
        <v>72</v>
      </c>
      <c r="C55" s="11">
        <f>'MAO DE OBRA REF'!C55</f>
        <v>2E-3</v>
      </c>
      <c r="D55" s="10" t="e">
        <f t="shared" si="0"/>
        <v>#REF!</v>
      </c>
      <c r="E55" s="1"/>
    </row>
    <row r="56" spans="1:5" ht="15" customHeight="1" x14ac:dyDescent="0.25">
      <c r="A56" s="290" t="s">
        <v>19</v>
      </c>
      <c r="B56" s="25" t="s">
        <v>73</v>
      </c>
      <c r="C56" s="11">
        <f>'MAO DE OBRA REF'!C56</f>
        <v>0.08</v>
      </c>
      <c r="D56" s="10" t="e">
        <f t="shared" si="0"/>
        <v>#REF!</v>
      </c>
      <c r="E56" s="1"/>
    </row>
    <row r="57" spans="1:5" ht="15" customHeight="1" x14ac:dyDescent="0.25">
      <c r="A57" s="934" t="s">
        <v>119</v>
      </c>
      <c r="B57" s="974"/>
      <c r="C57" s="15">
        <v>0.16800000000000001</v>
      </c>
      <c r="D57" s="12" t="e">
        <f t="shared" ref="D57" si="1">SUM(D49:D56)</f>
        <v>#REF!</v>
      </c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290">
        <v>43892</v>
      </c>
      <c r="B60" s="286" t="s">
        <v>34</v>
      </c>
      <c r="C60" s="286" t="s">
        <v>75</v>
      </c>
      <c r="D60" s="287" t="s">
        <v>59</v>
      </c>
      <c r="E60" s="1"/>
    </row>
    <row r="61" spans="1:5" ht="15" customHeight="1" x14ac:dyDescent="0.25">
      <c r="A61" s="290" t="s">
        <v>9</v>
      </c>
      <c r="B61" s="25" t="s">
        <v>10</v>
      </c>
      <c r="C61" s="131">
        <f>'DADOS CCT'!C25</f>
        <v>5.5</v>
      </c>
      <c r="D61" s="10" t="e">
        <f>TRUNC(IF($C$61*2*20.98-D30*0.06&gt;0,$C$61*2*20.98-D30*0.06,),2)</f>
        <v>#REF!</v>
      </c>
      <c r="E61" s="1"/>
    </row>
    <row r="62" spans="1:5" ht="15" customHeight="1" x14ac:dyDescent="0.25">
      <c r="A62" s="290" t="s">
        <v>11</v>
      </c>
      <c r="B62" s="25" t="s">
        <v>140</v>
      </c>
      <c r="C62" s="131" t="e">
        <f>'DADOS CCT'!#REF!</f>
        <v>#REF!</v>
      </c>
      <c r="D62" s="10" t="e">
        <f>TRUNC(C62*20.98,2)</f>
        <v>#REF!</v>
      </c>
      <c r="E62" s="1"/>
    </row>
    <row r="63" spans="1:5" ht="15" customHeight="1" x14ac:dyDescent="0.25">
      <c r="A63" s="290" t="s">
        <v>12</v>
      </c>
      <c r="B63" s="25" t="s">
        <v>141</v>
      </c>
      <c r="C63" s="131" t="e">
        <f>'DADOS CCT'!#REF!</f>
        <v>#REF!</v>
      </c>
      <c r="D63" s="10" t="e">
        <f t="shared" ref="D63:D65" si="2">C63</f>
        <v>#REF!</v>
      </c>
      <c r="E63" s="1"/>
    </row>
    <row r="64" spans="1:5" ht="15" customHeight="1" x14ac:dyDescent="0.25">
      <c r="A64" s="290" t="s">
        <v>13</v>
      </c>
      <c r="B64" s="25" t="s">
        <v>104</v>
      </c>
      <c r="C64" s="131" t="e">
        <f>'DADOS CCT'!#REF!</f>
        <v>#REF!</v>
      </c>
      <c r="D64" s="10" t="e">
        <f t="shared" si="2"/>
        <v>#REF!</v>
      </c>
      <c r="E64" s="1"/>
    </row>
    <row r="65" spans="1:7" ht="15" customHeight="1" x14ac:dyDescent="0.25">
      <c r="A65" s="290" t="s">
        <v>14</v>
      </c>
      <c r="B65" s="25" t="s">
        <v>142</v>
      </c>
      <c r="C65" s="131" t="e">
        <f>'DADOS CCT'!#REF!</f>
        <v>#REF!</v>
      </c>
      <c r="D65" s="10" t="e">
        <f t="shared" si="2"/>
        <v>#REF!</v>
      </c>
      <c r="E65" s="1"/>
    </row>
    <row r="66" spans="1:7" ht="15" customHeight="1" x14ac:dyDescent="0.25">
      <c r="A66" s="290" t="s">
        <v>15</v>
      </c>
      <c r="B66" s="25" t="s">
        <v>117</v>
      </c>
      <c r="C66" s="131" t="e">
        <f>'DADOS CCT'!#REF!</f>
        <v>#REF!</v>
      </c>
      <c r="D66" s="10" t="e">
        <f>C66/12</f>
        <v>#REF!</v>
      </c>
      <c r="E66" s="1"/>
    </row>
    <row r="67" spans="1:7" ht="15" customHeight="1" x14ac:dyDescent="0.25">
      <c r="A67" s="290" t="s">
        <v>16</v>
      </c>
      <c r="B67" s="25" t="s">
        <v>28</v>
      </c>
      <c r="C67" s="131"/>
      <c r="D67" s="10">
        <f>TRUNC(C67,2)</f>
        <v>0</v>
      </c>
      <c r="E67" s="1"/>
    </row>
    <row r="68" spans="1:7" ht="15" customHeight="1" x14ac:dyDescent="0.25">
      <c r="A68" s="934" t="s">
        <v>76</v>
      </c>
      <c r="B68" s="974"/>
      <c r="C68" s="15"/>
      <c r="D68" s="16" t="e">
        <f>SUM(D61:D67)</f>
        <v>#REF!</v>
      </c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291">
        <v>2</v>
      </c>
      <c r="B71" s="291" t="s">
        <v>78</v>
      </c>
      <c r="C71" s="286" t="s">
        <v>118</v>
      </c>
      <c r="D71" s="286" t="s">
        <v>63</v>
      </c>
      <c r="E71" s="1"/>
    </row>
    <row r="72" spans="1:7" ht="15" customHeight="1" x14ac:dyDescent="0.25">
      <c r="A72" s="291" t="s">
        <v>31</v>
      </c>
      <c r="B72" s="26" t="s">
        <v>62</v>
      </c>
      <c r="C72" s="21">
        <f>'MAO DE OBRA REF'!C72</f>
        <v>0.19439999999999999</v>
      </c>
      <c r="D72" s="14" t="e">
        <f>D45</f>
        <v>#REF!</v>
      </c>
      <c r="E72" s="1"/>
    </row>
    <row r="73" spans="1:7" ht="15" customHeight="1" x14ac:dyDescent="0.25">
      <c r="A73" s="291" t="s">
        <v>32</v>
      </c>
      <c r="B73" s="26" t="s">
        <v>79</v>
      </c>
      <c r="C73" s="21">
        <f>'MAO DE OBRA REF'!C73</f>
        <v>0.16800000000000001</v>
      </c>
      <c r="D73" s="14" t="e">
        <f>D57</f>
        <v>#REF!</v>
      </c>
      <c r="E73" s="1"/>
    </row>
    <row r="74" spans="1:7" ht="15" customHeight="1" x14ac:dyDescent="0.25">
      <c r="A74" s="291" t="s">
        <v>33</v>
      </c>
      <c r="B74" s="26" t="s">
        <v>34</v>
      </c>
      <c r="C74" s="13"/>
      <c r="D74" s="14" t="e">
        <f>D68</f>
        <v>#REF!</v>
      </c>
      <c r="E74" s="1"/>
    </row>
    <row r="75" spans="1:7" ht="15" customHeight="1" x14ac:dyDescent="0.25">
      <c r="A75" s="942" t="s">
        <v>144</v>
      </c>
      <c r="B75" s="970"/>
      <c r="C75" s="296">
        <f>SUM(C72:C74)</f>
        <v>0.3624</v>
      </c>
      <c r="D75" s="297" t="e">
        <f>SUM(D72:D74)</f>
        <v>#REF!</v>
      </c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286">
        <v>3</v>
      </c>
      <c r="B78" s="286" t="s">
        <v>80</v>
      </c>
      <c r="C78" s="286" t="s">
        <v>118</v>
      </c>
      <c r="D78" s="287" t="s">
        <v>59</v>
      </c>
      <c r="E78" s="1"/>
    </row>
    <row r="79" spans="1:7" ht="15" customHeight="1" x14ac:dyDescent="0.25">
      <c r="A79" s="286" t="s">
        <v>9</v>
      </c>
      <c r="B79" s="27" t="s">
        <v>81</v>
      </c>
      <c r="C79" s="11">
        <f>'MAO DE OBRA REF'!C79</f>
        <v>4.5999999999999999E-3</v>
      </c>
      <c r="D79" s="10" t="e">
        <f>TRUNC(($D$38)*C79,2)</f>
        <v>#REF!</v>
      </c>
      <c r="E79" s="304"/>
      <c r="F79" s="1"/>
      <c r="G79" s="1"/>
    </row>
    <row r="80" spans="1:7" ht="15" customHeight="1" x14ac:dyDescent="0.25">
      <c r="A80" s="286" t="s">
        <v>11</v>
      </c>
      <c r="B80" s="27" t="s">
        <v>20</v>
      </c>
      <c r="C80" s="11">
        <f>'MAO DE OBRA REF'!C80</f>
        <v>4.0000000000000002E-4</v>
      </c>
      <c r="D80" s="10" t="e">
        <f>TRUNC(($D$38)*C80,2)</f>
        <v>#REF!</v>
      </c>
      <c r="E80" s="302"/>
      <c r="F80" s="1"/>
      <c r="G80" s="1"/>
    </row>
    <row r="81" spans="1:7" ht="15" customHeight="1" x14ac:dyDescent="0.25">
      <c r="A81" s="286" t="s">
        <v>12</v>
      </c>
      <c r="B81" s="27" t="s">
        <v>82</v>
      </c>
      <c r="C81" s="11">
        <f>'MAO DE OBRA REF'!C81</f>
        <v>0.02</v>
      </c>
      <c r="D81" s="10" t="e">
        <f>TRUNC(($D$38)*C81,2)</f>
        <v>#REF!</v>
      </c>
      <c r="E81" s="302"/>
      <c r="F81" s="1"/>
      <c r="G81" s="1"/>
    </row>
    <row r="82" spans="1:7" ht="15" customHeight="1" x14ac:dyDescent="0.25">
      <c r="A82" s="286" t="s">
        <v>13</v>
      </c>
      <c r="B82" s="27" t="s">
        <v>21</v>
      </c>
      <c r="C82" s="11">
        <f>'MAO DE OBRA REF'!C82</f>
        <v>1.9400000000000001E-2</v>
      </c>
      <c r="D82" s="10" t="e">
        <f>TRUNC($D$38*C82,2)</f>
        <v>#REF!</v>
      </c>
      <c r="E82" s="304"/>
      <c r="F82" s="1"/>
      <c r="G82" s="1"/>
    </row>
    <row r="83" spans="1:7" ht="25.7" customHeight="1" x14ac:dyDescent="0.25">
      <c r="A83" s="286" t="s">
        <v>14</v>
      </c>
      <c r="B83" s="27" t="s">
        <v>123</v>
      </c>
      <c r="C83" s="11">
        <f>'MAO DE OBRA REF'!C83</f>
        <v>3.3E-3</v>
      </c>
      <c r="D83" s="10" t="e">
        <f>TRUNC($D$38*C83,2)</f>
        <v>#REF!</v>
      </c>
      <c r="E83" s="302"/>
      <c r="F83" s="1"/>
      <c r="G83" s="1"/>
    </row>
    <row r="84" spans="1:7" ht="15" customHeight="1" x14ac:dyDescent="0.25">
      <c r="A84" s="286" t="s">
        <v>15</v>
      </c>
      <c r="B84" s="27" t="s">
        <v>83</v>
      </c>
      <c r="C84" s="11">
        <f>'MAO DE OBRA REF'!C84</f>
        <v>0.02</v>
      </c>
      <c r="D84" s="10" t="e">
        <f>TRUNC($D$38*C84,2)</f>
        <v>#REF!</v>
      </c>
      <c r="E84" s="302"/>
      <c r="F84" s="1"/>
      <c r="G84" s="1"/>
    </row>
    <row r="85" spans="1:7" ht="15" customHeight="1" x14ac:dyDescent="0.25">
      <c r="A85" s="942" t="s">
        <v>143</v>
      </c>
      <c r="B85" s="970"/>
      <c r="C85" s="296">
        <f t="shared" ref="C85:D85" si="3">SUM(C79:C84)</f>
        <v>6.7699999999999996E-2</v>
      </c>
      <c r="D85" s="289" t="e">
        <f t="shared" si="3"/>
        <v>#REF!</v>
      </c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290">
        <v>43834</v>
      </c>
      <c r="B89" s="292" t="s">
        <v>39</v>
      </c>
      <c r="C89" s="286" t="s">
        <v>118</v>
      </c>
      <c r="D89" s="287" t="s">
        <v>59</v>
      </c>
      <c r="E89" s="1"/>
    </row>
    <row r="90" spans="1:7" ht="15" customHeight="1" x14ac:dyDescent="0.25">
      <c r="A90" s="286" t="s">
        <v>9</v>
      </c>
      <c r="B90" s="26" t="s">
        <v>86</v>
      </c>
      <c r="C90" s="11">
        <f>'MAO DE OBRA REF'!C90</f>
        <v>0</v>
      </c>
      <c r="D90" s="10" t="e">
        <f t="shared" ref="D90:D95" si="4">TRUNC($D$38*C90,2)</f>
        <v>#REF!</v>
      </c>
      <c r="E90" s="1"/>
    </row>
    <row r="91" spans="1:7" ht="15" customHeight="1" x14ac:dyDescent="0.25">
      <c r="A91" s="286" t="s">
        <v>11</v>
      </c>
      <c r="B91" s="26" t="s">
        <v>87</v>
      </c>
      <c r="C91" s="11">
        <f>'MAO DE OBRA REF'!C91</f>
        <v>2.8E-3</v>
      </c>
      <c r="D91" s="10" t="e">
        <f t="shared" si="4"/>
        <v>#REF!</v>
      </c>
      <c r="E91" s="1"/>
    </row>
    <row r="92" spans="1:7" ht="15" customHeight="1" x14ac:dyDescent="0.25">
      <c r="A92" s="286" t="s">
        <v>12</v>
      </c>
      <c r="B92" s="26" t="s">
        <v>88</v>
      </c>
      <c r="C92" s="11">
        <f>'MAO DE OBRA REF'!C92</f>
        <v>2.0000000000000001E-4</v>
      </c>
      <c r="D92" s="10" t="e">
        <f t="shared" si="4"/>
        <v>#REF!</v>
      </c>
      <c r="E92" s="1"/>
    </row>
    <row r="93" spans="1:7" ht="15" customHeight="1" x14ac:dyDescent="0.25">
      <c r="A93" s="286" t="s">
        <v>13</v>
      </c>
      <c r="B93" s="26" t="s">
        <v>89</v>
      </c>
      <c r="C93" s="11">
        <f>'MAO DE OBRA REF'!C93</f>
        <v>3.3E-3</v>
      </c>
      <c r="D93" s="10" t="e">
        <f t="shared" si="4"/>
        <v>#REF!</v>
      </c>
      <c r="E93" s="1"/>
    </row>
    <row r="94" spans="1:7" ht="15" customHeight="1" x14ac:dyDescent="0.25">
      <c r="A94" s="286" t="s">
        <v>14</v>
      </c>
      <c r="B94" s="26" t="s">
        <v>90</v>
      </c>
      <c r="C94" s="11">
        <f>'MAO DE OBRA REF'!C94</f>
        <v>2E-3</v>
      </c>
      <c r="D94" s="10" t="e">
        <f t="shared" si="4"/>
        <v>#REF!</v>
      </c>
      <c r="E94" s="1"/>
    </row>
    <row r="95" spans="1:7" ht="15" customHeight="1" x14ac:dyDescent="0.25">
      <c r="A95" s="286" t="s">
        <v>15</v>
      </c>
      <c r="B95" s="26" t="s">
        <v>161</v>
      </c>
      <c r="C95" s="11">
        <f>'MAO DE OBRA REF'!C95</f>
        <v>1.3899999999999999E-2</v>
      </c>
      <c r="D95" s="10" t="e">
        <f t="shared" si="4"/>
        <v>#REF!</v>
      </c>
      <c r="E95" s="1"/>
    </row>
    <row r="96" spans="1:7" ht="15" customHeight="1" x14ac:dyDescent="0.25">
      <c r="A96" s="865" t="s">
        <v>162</v>
      </c>
      <c r="B96" s="866"/>
      <c r="C96" s="132">
        <f>'MAO DE OBRA REF'!C96</f>
        <v>2.2200000000000001E-2</v>
      </c>
      <c r="D96" s="32"/>
      <c r="E96" s="1"/>
    </row>
    <row r="97" spans="1:5" ht="15" customHeight="1" x14ac:dyDescent="0.25">
      <c r="A97" s="286" t="s">
        <v>16</v>
      </c>
      <c r="B97" s="26" t="s">
        <v>313</v>
      </c>
      <c r="C97" s="11">
        <f>'MAO DE OBRA REF'!C97</f>
        <v>3.8999999999999998E-3</v>
      </c>
      <c r="D97" s="10" t="e">
        <f>TRUNC($D$38*C97,2)</f>
        <v>#REF!</v>
      </c>
      <c r="E97" s="1"/>
    </row>
    <row r="98" spans="1:5" ht="15" customHeight="1" x14ac:dyDescent="0.25">
      <c r="A98" s="865" t="s">
        <v>163</v>
      </c>
      <c r="B98" s="866"/>
      <c r="C98" s="132">
        <f>'MAO DE OBRA REF'!C98</f>
        <v>2.6100000000000002E-2</v>
      </c>
      <c r="D98" s="32"/>
      <c r="E98" s="1"/>
    </row>
    <row r="99" spans="1:5" ht="15" customHeight="1" x14ac:dyDescent="0.25">
      <c r="A99" s="286" t="s">
        <v>19</v>
      </c>
      <c r="B99" s="26" t="s">
        <v>164</v>
      </c>
      <c r="C99" s="11">
        <f>'MAO DE OBRA REF'!C99</f>
        <v>3.7000000000000002E-3</v>
      </c>
      <c r="D99" s="10" t="e">
        <f>TRUNC($D$38*C99,2)</f>
        <v>#REF!</v>
      </c>
      <c r="E99" s="1"/>
    </row>
    <row r="100" spans="1:5" ht="15" customHeight="1" x14ac:dyDescent="0.25">
      <c r="A100" s="940" t="s">
        <v>91</v>
      </c>
      <c r="B100" s="980"/>
      <c r="C100" s="133">
        <f>'MAO DE OBRA REF'!C100</f>
        <v>2.98E-2</v>
      </c>
      <c r="D100" s="134" t="e">
        <f>SUM(D90:D99)</f>
        <v>#REF!</v>
      </c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290">
        <v>43865</v>
      </c>
      <c r="B103" s="292" t="s">
        <v>41</v>
      </c>
      <c r="C103" s="286" t="s">
        <v>118</v>
      </c>
      <c r="D103" s="287" t="s">
        <v>63</v>
      </c>
      <c r="E103" s="1"/>
    </row>
    <row r="104" spans="1:5" ht="15" customHeight="1" x14ac:dyDescent="0.25">
      <c r="A104" s="286" t="s">
        <v>9</v>
      </c>
      <c r="B104" s="26" t="s">
        <v>37</v>
      </c>
      <c r="C104" s="11">
        <f>'MAO DE OBRA REF'!C104</f>
        <v>0</v>
      </c>
      <c r="D104" s="14">
        <v>0</v>
      </c>
      <c r="E104" s="1"/>
    </row>
    <row r="105" spans="1:5" ht="15" customHeight="1" x14ac:dyDescent="0.25">
      <c r="A105" s="934" t="s">
        <v>93</v>
      </c>
      <c r="B105" s="974"/>
      <c r="C105" s="133">
        <f>'MAO DE OBRA REF'!C105</f>
        <v>0</v>
      </c>
      <c r="D105" s="17">
        <f t="shared" ref="D105" si="5">D104</f>
        <v>0</v>
      </c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293">
        <v>4</v>
      </c>
      <c r="B108" s="292" t="s">
        <v>95</v>
      </c>
      <c r="C108" s="286" t="s">
        <v>118</v>
      </c>
      <c r="D108" s="287" t="s">
        <v>63</v>
      </c>
      <c r="E108" s="1"/>
    </row>
    <row r="109" spans="1:5" ht="15" customHeight="1" x14ac:dyDescent="0.3">
      <c r="A109" s="293" t="s">
        <v>38</v>
      </c>
      <c r="B109" s="26" t="s">
        <v>39</v>
      </c>
      <c r="C109" s="135">
        <f>'MAO DE OBRA REF'!C109</f>
        <v>2.98E-2</v>
      </c>
      <c r="D109" s="14" t="e">
        <f>D100</f>
        <v>#REF!</v>
      </c>
      <c r="E109" s="1"/>
    </row>
    <row r="110" spans="1:5" ht="15" customHeight="1" x14ac:dyDescent="0.3">
      <c r="A110" s="293" t="s">
        <v>40</v>
      </c>
      <c r="B110" s="26" t="s">
        <v>41</v>
      </c>
      <c r="C110" s="135">
        <f>'MAO DE OBRA REF'!C110</f>
        <v>0</v>
      </c>
      <c r="D110" s="14">
        <f>D105</f>
        <v>0</v>
      </c>
      <c r="E110" s="1"/>
    </row>
    <row r="111" spans="1:5" ht="15" customHeight="1" x14ac:dyDescent="0.3">
      <c r="A111" s="136" t="s">
        <v>146</v>
      </c>
      <c r="B111" s="298"/>
      <c r="C111" s="299">
        <f>'MAO DE OBRA REF'!C111</f>
        <v>2.98E-2</v>
      </c>
      <c r="D111" s="297" t="e">
        <f>SUM(D109:D110)</f>
        <v>#REF!</v>
      </c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286">
        <v>5</v>
      </c>
      <c r="B114" s="292" t="s">
        <v>96</v>
      </c>
      <c r="C114" s="294"/>
      <c r="D114" s="287" t="s">
        <v>59</v>
      </c>
      <c r="E114" s="1"/>
    </row>
    <row r="115" spans="1:9" ht="15" customHeight="1" x14ac:dyDescent="0.25">
      <c r="A115" s="286" t="s">
        <v>9</v>
      </c>
      <c r="B115" s="25" t="s">
        <v>17</v>
      </c>
      <c r="C115" s="131" t="e">
        <f>'DADOS CCT'!#REF!</f>
        <v>#REF!</v>
      </c>
      <c r="D115" s="20" t="e">
        <f>C115</f>
        <v>#REF!</v>
      </c>
      <c r="E115" s="1"/>
    </row>
    <row r="116" spans="1:9" ht="15" customHeight="1" x14ac:dyDescent="0.25">
      <c r="A116" s="286" t="s">
        <v>11</v>
      </c>
      <c r="B116" s="25" t="s">
        <v>18</v>
      </c>
      <c r="C116" s="131" t="e">
        <f>'DADOS CCT'!#REF!</f>
        <v>#REF!</v>
      </c>
      <c r="D116" s="20" t="e">
        <f>C116</f>
        <v>#REF!</v>
      </c>
      <c r="E116" s="1"/>
    </row>
    <row r="117" spans="1:9" ht="15" customHeight="1" x14ac:dyDescent="0.25">
      <c r="A117" s="286" t="s">
        <v>12</v>
      </c>
      <c r="B117" s="25" t="s">
        <v>314</v>
      </c>
      <c r="C117" s="131" t="e">
        <f>'DADOS CCT'!#REF!</f>
        <v>#REF!</v>
      </c>
      <c r="D117" s="20" t="e">
        <f>C117</f>
        <v>#REF!</v>
      </c>
      <c r="E117" s="1"/>
    </row>
    <row r="118" spans="1:9" ht="15" customHeight="1" x14ac:dyDescent="0.25">
      <c r="A118" s="286" t="s">
        <v>13</v>
      </c>
      <c r="B118" s="27" t="s">
        <v>149</v>
      </c>
      <c r="C118" s="131" t="e">
        <f>'DADOS CCT'!#REF!</f>
        <v>#REF!</v>
      </c>
      <c r="D118" s="20" t="e">
        <f>C118</f>
        <v>#REF!</v>
      </c>
      <c r="E118" s="1"/>
    </row>
    <row r="119" spans="1:9" ht="15" customHeight="1" x14ac:dyDescent="0.3">
      <c r="A119" s="286" t="s">
        <v>14</v>
      </c>
      <c r="B119" s="49" t="s">
        <v>224</v>
      </c>
      <c r="C119" s="49"/>
      <c r="D119" s="49"/>
      <c r="E119" s="1"/>
    </row>
    <row r="120" spans="1:9" ht="15" customHeight="1" x14ac:dyDescent="0.25">
      <c r="A120" s="942" t="s">
        <v>148</v>
      </c>
      <c r="B120" s="943"/>
      <c r="C120" s="970"/>
      <c r="D120" s="297" t="e">
        <f>SUM(D115:D118)</f>
        <v>#REF!</v>
      </c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43</v>
      </c>
      <c r="B122" s="847"/>
      <c r="C122" s="847"/>
      <c r="D122" s="847"/>
      <c r="E122" s="1"/>
    </row>
    <row r="123" spans="1:9" ht="15" customHeight="1" x14ac:dyDescent="0.25">
      <c r="A123" s="286">
        <v>6</v>
      </c>
      <c r="B123" s="292" t="s">
        <v>97</v>
      </c>
      <c r="C123" s="286" t="s">
        <v>118</v>
      </c>
      <c r="D123" s="287" t="s">
        <v>59</v>
      </c>
      <c r="E123" s="1"/>
    </row>
    <row r="124" spans="1:9" ht="15" customHeight="1" x14ac:dyDescent="0.25">
      <c r="A124" s="286" t="s">
        <v>9</v>
      </c>
      <c r="B124" s="27" t="s">
        <v>150</v>
      </c>
      <c r="C124" s="11">
        <f>'MAO DE OBRA REF'!C124</f>
        <v>7.2999999999999995E-2</v>
      </c>
      <c r="D124" s="18" t="e">
        <f>TRUNC(C124*D140,2)</f>
        <v>#REF!</v>
      </c>
      <c r="E124" s="1"/>
    </row>
    <row r="125" spans="1:9" ht="15" customHeight="1" x14ac:dyDescent="0.25">
      <c r="A125" s="286" t="s">
        <v>11</v>
      </c>
      <c r="B125" s="25" t="s">
        <v>22</v>
      </c>
      <c r="C125" s="11">
        <f>'MAO DE OBRA REF'!C125</f>
        <v>7.3999999999999996E-2</v>
      </c>
      <c r="D125" s="18" t="e">
        <f>(D140+D124)*C125</f>
        <v>#REF!</v>
      </c>
      <c r="E125" s="1"/>
      <c r="H125" s="137"/>
      <c r="I125" s="137"/>
    </row>
    <row r="126" spans="1:9" ht="15" customHeight="1" x14ac:dyDescent="0.25">
      <c r="A126" s="286" t="s">
        <v>12</v>
      </c>
      <c r="B126" s="25" t="s">
        <v>44</v>
      </c>
      <c r="C126" s="19">
        <f>'MAO DE OBRA REF'!C126</f>
        <v>0.10150000000000001</v>
      </c>
      <c r="D126" s="18" t="e">
        <f>TRUNC(((D140+D124+D125)/(1-C126))*C126,2)</f>
        <v>#REF!</v>
      </c>
      <c r="E126" s="1"/>
      <c r="H126" s="137"/>
      <c r="I126" s="137"/>
    </row>
    <row r="127" spans="1:9" ht="15" customHeight="1" x14ac:dyDescent="0.25">
      <c r="A127" s="286"/>
      <c r="B127" s="25" t="s">
        <v>2307</v>
      </c>
      <c r="C127" s="23">
        <f>'MAO DE OBRA REF'!C127</f>
        <v>8.1500000000000003E-2</v>
      </c>
      <c r="D127" s="18"/>
      <c r="E127" s="1"/>
      <c r="H127" s="137"/>
      <c r="I127" s="137"/>
    </row>
    <row r="128" spans="1:9" ht="15" customHeight="1" x14ac:dyDescent="0.25">
      <c r="A128" s="286"/>
      <c r="B128" s="25" t="s">
        <v>98</v>
      </c>
      <c r="C128" s="23">
        <f>'MAO DE OBRA REF'!C128</f>
        <v>0</v>
      </c>
      <c r="D128" s="18"/>
      <c r="E128" s="1"/>
      <c r="H128" s="137"/>
      <c r="I128" s="137"/>
    </row>
    <row r="129" spans="1:9" ht="15" customHeight="1" x14ac:dyDescent="0.25">
      <c r="A129" s="286"/>
      <c r="B129" s="25" t="s">
        <v>151</v>
      </c>
      <c r="C129" s="23">
        <f>'MAO DE OBRA REF'!C129</f>
        <v>0.02</v>
      </c>
      <c r="D129" s="18"/>
      <c r="E129" s="1"/>
      <c r="H129" s="137"/>
      <c r="I129" s="137"/>
    </row>
    <row r="130" spans="1:9" ht="15" customHeight="1" x14ac:dyDescent="0.25">
      <c r="A130" s="286"/>
      <c r="B130" s="25" t="s">
        <v>99</v>
      </c>
      <c r="C130" s="23">
        <f>'MAO DE OBRA REF'!C130</f>
        <v>0</v>
      </c>
      <c r="D130" s="18"/>
      <c r="E130" s="1"/>
      <c r="H130" s="137"/>
      <c r="I130" s="137"/>
    </row>
    <row r="131" spans="1:9" ht="15" customHeight="1" x14ac:dyDescent="0.25">
      <c r="A131" s="942" t="s">
        <v>147</v>
      </c>
      <c r="B131" s="970"/>
      <c r="C131" s="300">
        <f>'MAO DE OBRA REF'!C131</f>
        <v>0.28260000000000002</v>
      </c>
      <c r="D131" s="297" t="e">
        <f>SUM(D124:D130)</f>
        <v>#REF!</v>
      </c>
      <c r="E131" s="1"/>
      <c r="H131" s="137"/>
      <c r="I131" s="137"/>
    </row>
    <row r="132" spans="1:9" ht="15" customHeight="1" x14ac:dyDescent="0.25">
      <c r="A132" s="3"/>
      <c r="B132" s="3"/>
      <c r="C132" s="3"/>
      <c r="D132" s="3"/>
      <c r="E132" s="1"/>
      <c r="H132" s="137"/>
      <c r="I132" s="137"/>
    </row>
    <row r="133" spans="1:9" ht="17.25" customHeight="1" x14ac:dyDescent="0.25">
      <c r="A133" s="851" t="s">
        <v>100</v>
      </c>
      <c r="B133" s="852"/>
      <c r="C133" s="852"/>
      <c r="D133" s="853"/>
      <c r="E133" s="1"/>
      <c r="G133" s="138"/>
      <c r="H133" s="137"/>
      <c r="I133" s="137"/>
    </row>
    <row r="134" spans="1:9" ht="15" customHeight="1" x14ac:dyDescent="0.25">
      <c r="A134" s="982" t="s">
        <v>101</v>
      </c>
      <c r="B134" s="983"/>
      <c r="C134" s="984"/>
      <c r="D134" s="295" t="s">
        <v>59</v>
      </c>
      <c r="E134" s="1"/>
      <c r="G134" s="138"/>
      <c r="H134" s="137"/>
      <c r="I134" s="137"/>
    </row>
    <row r="135" spans="1:9" ht="15" customHeight="1" x14ac:dyDescent="0.25">
      <c r="A135" s="286"/>
      <c r="B135" s="846" t="s">
        <v>24</v>
      </c>
      <c r="C135" s="840"/>
      <c r="D135" s="5" t="e">
        <f>D38</f>
        <v>#REF!</v>
      </c>
      <c r="E135" s="1"/>
      <c r="G135" s="138"/>
      <c r="H135" s="137"/>
      <c r="I135" s="137"/>
    </row>
    <row r="136" spans="1:9" ht="15" customHeight="1" x14ac:dyDescent="0.25">
      <c r="A136" s="286"/>
      <c r="B136" s="846" t="s">
        <v>29</v>
      </c>
      <c r="C136" s="840"/>
      <c r="D136" s="5" t="e">
        <f>D75</f>
        <v>#REF!</v>
      </c>
      <c r="E136" s="1"/>
    </row>
    <row r="137" spans="1:9" ht="15" customHeight="1" x14ac:dyDescent="0.25">
      <c r="A137" s="286"/>
      <c r="B137" s="846" t="s">
        <v>35</v>
      </c>
      <c r="C137" s="840"/>
      <c r="D137" s="5" t="e">
        <f>D85</f>
        <v>#REF!</v>
      </c>
      <c r="E137" s="1"/>
    </row>
    <row r="138" spans="1:9" ht="15" customHeight="1" x14ac:dyDescent="0.25">
      <c r="A138" s="286"/>
      <c r="B138" s="846" t="s">
        <v>36</v>
      </c>
      <c r="C138" s="840"/>
      <c r="D138" s="5" t="e">
        <f>D111</f>
        <v>#REF!</v>
      </c>
      <c r="E138" s="1"/>
    </row>
    <row r="139" spans="1:9" ht="15" customHeight="1" x14ac:dyDescent="0.25">
      <c r="A139" s="286"/>
      <c r="B139" s="846" t="s">
        <v>42</v>
      </c>
      <c r="C139" s="840"/>
      <c r="D139" s="6" t="e">
        <f>D120</f>
        <v>#REF!</v>
      </c>
      <c r="E139" s="1"/>
    </row>
    <row r="140" spans="1:9" ht="15" customHeight="1" x14ac:dyDescent="0.25">
      <c r="A140" s="836" t="s">
        <v>102</v>
      </c>
      <c r="B140" s="837"/>
      <c r="C140" s="838"/>
      <c r="D140" s="6" t="e">
        <f>SUM(D135:D139)</f>
        <v>#REF!</v>
      </c>
      <c r="E140" s="1"/>
    </row>
    <row r="141" spans="1:9" ht="15" customHeight="1" x14ac:dyDescent="0.2">
      <c r="A141" s="4"/>
      <c r="B141" s="839" t="s">
        <v>43</v>
      </c>
      <c r="C141" s="840"/>
      <c r="D141" s="5" t="e">
        <f>D131</f>
        <v>#REF!</v>
      </c>
      <c r="E141" s="139"/>
      <c r="F141" s="139"/>
    </row>
    <row r="142" spans="1:9" ht="28.35" customHeight="1" x14ac:dyDescent="0.2">
      <c r="A142" s="950" t="s">
        <v>103</v>
      </c>
      <c r="B142" s="985"/>
      <c r="C142" s="986"/>
      <c r="D142" s="7" t="e">
        <f>SUM(D140:D141)</f>
        <v>#REF!</v>
      </c>
    </row>
    <row r="143" spans="1:9" ht="28.35" customHeight="1" x14ac:dyDescent="0.25">
      <c r="A143" s="3"/>
      <c r="B143" s="3"/>
      <c r="C143" s="3"/>
      <c r="D143" s="3"/>
      <c r="E143" s="1"/>
    </row>
    <row r="144" spans="1:9" ht="28.35" customHeight="1" x14ac:dyDescent="0.25">
      <c r="A144" s="844" t="s">
        <v>122</v>
      </c>
      <c r="B144" s="845"/>
      <c r="C144" s="301" t="s">
        <v>118</v>
      </c>
      <c r="D144" s="3"/>
      <c r="E144" s="1"/>
    </row>
    <row r="145" spans="1:5" ht="28.35" customHeight="1" x14ac:dyDescent="0.25">
      <c r="A145" s="946" t="s">
        <v>120</v>
      </c>
      <c r="B145" s="981"/>
      <c r="C145" s="22">
        <f>C45</f>
        <v>0.19439999999999999</v>
      </c>
      <c r="D145" s="3"/>
      <c r="E145" s="1"/>
    </row>
    <row r="146" spans="1:5" ht="28.35" customHeight="1" x14ac:dyDescent="0.25">
      <c r="A146" s="946" t="s">
        <v>30</v>
      </c>
      <c r="B146" s="981"/>
      <c r="C146" s="22">
        <f>C57</f>
        <v>0.16800000000000001</v>
      </c>
      <c r="D146" s="3"/>
      <c r="E146" s="1"/>
    </row>
    <row r="147" spans="1:5" ht="28.35" customHeight="1" x14ac:dyDescent="0.25">
      <c r="A147" s="946" t="s">
        <v>35</v>
      </c>
      <c r="B147" s="981"/>
      <c r="C147" s="22">
        <f>C85</f>
        <v>6.7699999999999996E-2</v>
      </c>
      <c r="D147" s="3"/>
      <c r="E147" s="1"/>
    </row>
    <row r="148" spans="1:5" ht="15.75" customHeight="1" x14ac:dyDescent="0.25">
      <c r="A148" s="946" t="s">
        <v>85</v>
      </c>
      <c r="B148" s="981"/>
      <c r="C148" s="22">
        <f>C100</f>
        <v>2.98E-2</v>
      </c>
      <c r="D148" s="3"/>
      <c r="E148" s="1"/>
    </row>
    <row r="149" spans="1:5" ht="15" x14ac:dyDescent="0.25">
      <c r="A149" s="932" t="s">
        <v>124</v>
      </c>
      <c r="B149" s="973"/>
      <c r="C149" s="22">
        <f>SUM(C145:C148)</f>
        <v>0.45989999999999998</v>
      </c>
      <c r="D149" s="3"/>
      <c r="E149" s="1"/>
    </row>
    <row r="150" spans="1:5" ht="15" x14ac:dyDescent="0.25">
      <c r="A150" s="3"/>
      <c r="B150" s="3"/>
      <c r="C150" s="3"/>
      <c r="D150" s="3"/>
      <c r="E150" s="1"/>
    </row>
    <row r="151" spans="1:5" ht="15" x14ac:dyDescent="0.25">
      <c r="A151" s="3"/>
      <c r="B151" s="3"/>
      <c r="C151" s="3"/>
      <c r="D151" s="3"/>
      <c r="E151" s="1"/>
    </row>
    <row r="152" spans="1:5" ht="15" x14ac:dyDescent="0.25">
      <c r="A152" s="3"/>
      <c r="B152" s="3"/>
      <c r="C152" s="3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4.25" x14ac:dyDescent="0.2">
      <c r="A1017" s="3"/>
      <c r="B1017" s="3"/>
      <c r="C1017" s="3"/>
      <c r="D1017" s="3"/>
    </row>
    <row r="1018" spans="1:5" ht="14.25" x14ac:dyDescent="0.2">
      <c r="A1018" s="3"/>
      <c r="B1018" s="3"/>
      <c r="C1018" s="3"/>
      <c r="D1018" s="3"/>
    </row>
  </sheetData>
  <mergeCells count="69">
    <mergeCell ref="A147:B147"/>
    <mergeCell ref="A148:B148"/>
    <mergeCell ref="A149:B149"/>
    <mergeCell ref="A140:C140"/>
    <mergeCell ref="B141:C141"/>
    <mergeCell ref="A142:C142"/>
    <mergeCell ref="A144:B144"/>
    <mergeCell ref="A145:B145"/>
    <mergeCell ref="A146:B146"/>
    <mergeCell ref="B139:C139"/>
    <mergeCell ref="A107:D107"/>
    <mergeCell ref="A113:D113"/>
    <mergeCell ref="A120:C120"/>
    <mergeCell ref="A122:D122"/>
    <mergeCell ref="A131:B131"/>
    <mergeCell ref="A133:D133"/>
    <mergeCell ref="A134:C134"/>
    <mergeCell ref="B135:C135"/>
    <mergeCell ref="B136:C136"/>
    <mergeCell ref="B137:C137"/>
    <mergeCell ref="B138:C138"/>
    <mergeCell ref="A106:D106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A105:B105"/>
    <mergeCell ref="A70:D70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69:D69"/>
    <mergeCell ref="A38:B38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28:D28"/>
    <mergeCell ref="A17:D17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16:B16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3" max="3" man="1"/>
  </rowBreaks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tabColor rgb="FF00B0F0"/>
    <pageSetUpPr fitToPage="1"/>
  </sheetPr>
  <dimension ref="A1:I1018"/>
  <sheetViews>
    <sheetView workbookViewId="0"/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2.42578125" style="8" customWidth="1"/>
    <col min="4" max="4" width="12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8" ht="90" customHeight="1" x14ac:dyDescent="0.3"/>
    <row r="2" spans="1:8" ht="15" customHeight="1" x14ac:dyDescent="0.3"/>
    <row r="3" spans="1:8" ht="20.100000000000001" customHeight="1" x14ac:dyDescent="0.3">
      <c r="A3" s="130" t="s">
        <v>285</v>
      </c>
    </row>
    <row r="4" spans="1:8" ht="15" customHeight="1" x14ac:dyDescent="0.3">
      <c r="A4" s="130"/>
    </row>
    <row r="5" spans="1:8" ht="15" customHeight="1" x14ac:dyDescent="0.25">
      <c r="A5" s="882" t="s">
        <v>116</v>
      </c>
      <c r="B5" s="883"/>
      <c r="C5" s="883"/>
      <c r="D5" s="884"/>
      <c r="E5" s="1"/>
      <c r="H5" s="2" t="s">
        <v>310</v>
      </c>
    </row>
    <row r="6" spans="1:8" ht="15" customHeight="1" x14ac:dyDescent="0.25">
      <c r="A6" s="3"/>
      <c r="B6" s="3"/>
      <c r="C6" s="3"/>
      <c r="D6" s="3"/>
      <c r="E6" s="1"/>
    </row>
    <row r="7" spans="1:8" ht="15" customHeight="1" x14ac:dyDescent="0.25">
      <c r="A7" s="905" t="s">
        <v>127</v>
      </c>
      <c r="B7" s="966"/>
      <c r="C7" s="966"/>
      <c r="D7" s="967"/>
      <c r="E7" s="1"/>
    </row>
    <row r="8" spans="1:8" ht="15" customHeight="1" x14ac:dyDescent="0.25">
      <c r="A8" s="4" t="s">
        <v>9</v>
      </c>
      <c r="B8" s="24" t="s">
        <v>126</v>
      </c>
      <c r="C8" s="908"/>
      <c r="D8" s="968"/>
      <c r="E8" s="1"/>
    </row>
    <row r="9" spans="1:8" ht="15" customHeight="1" x14ac:dyDescent="0.25">
      <c r="A9" s="4" t="s">
        <v>11</v>
      </c>
      <c r="B9" s="24" t="s">
        <v>50</v>
      </c>
      <c r="C9" s="910" t="s">
        <v>311</v>
      </c>
      <c r="D9" s="915"/>
      <c r="E9" s="1"/>
    </row>
    <row r="10" spans="1:8" ht="26.1" customHeight="1" x14ac:dyDescent="0.25">
      <c r="A10" s="4" t="s">
        <v>12</v>
      </c>
      <c r="B10" s="24" t="s">
        <v>51</v>
      </c>
      <c r="C10" s="911" t="e">
        <f>'DADOS CCT'!#REF!</f>
        <v>#REF!</v>
      </c>
      <c r="D10" s="969"/>
      <c r="E10" s="1"/>
    </row>
    <row r="11" spans="1:8" ht="15" customHeight="1" x14ac:dyDescent="0.25">
      <c r="A11" s="4" t="s">
        <v>13</v>
      </c>
      <c r="B11" s="24" t="s">
        <v>52</v>
      </c>
      <c r="C11" s="913" t="e">
        <f>'DADOS CCT'!#REF!</f>
        <v>#REF!</v>
      </c>
      <c r="D11" s="914"/>
      <c r="E11" s="1"/>
    </row>
    <row r="12" spans="1:8" ht="15" customHeight="1" x14ac:dyDescent="0.25">
      <c r="A12" s="4" t="s">
        <v>14</v>
      </c>
      <c r="B12" s="24" t="s">
        <v>53</v>
      </c>
      <c r="C12" s="910">
        <f>'MAO DE OBRA REF'!C12:D12</f>
        <v>24</v>
      </c>
      <c r="D12" s="915"/>
      <c r="E12" s="1"/>
    </row>
    <row r="13" spans="1:8" ht="15" customHeight="1" x14ac:dyDescent="0.25">
      <c r="A13" s="3"/>
      <c r="B13" s="3"/>
      <c r="C13" s="894"/>
      <c r="D13" s="894"/>
      <c r="E13" s="1"/>
    </row>
    <row r="14" spans="1:8" ht="15" customHeight="1" x14ac:dyDescent="0.25">
      <c r="A14" s="916" t="s">
        <v>54</v>
      </c>
      <c r="B14" s="964"/>
      <c r="C14" s="964"/>
      <c r="D14" s="965"/>
      <c r="E14" s="1"/>
    </row>
    <row r="15" spans="1:8" ht="40.35" customHeight="1" x14ac:dyDescent="0.25">
      <c r="A15" s="919" t="s">
        <v>23</v>
      </c>
      <c r="B15" s="967"/>
      <c r="C15" s="282" t="s">
        <v>55</v>
      </c>
      <c r="D15" s="283" t="s">
        <v>56</v>
      </c>
      <c r="E15" s="1"/>
    </row>
    <row r="16" spans="1:8" ht="15" customHeight="1" x14ac:dyDescent="0.25">
      <c r="A16" s="920" t="e">
        <f>'DADOS CCT'!#REF!</f>
        <v>#REF!</v>
      </c>
      <c r="B16" s="975"/>
      <c r="C16" s="285" t="s">
        <v>312</v>
      </c>
      <c r="D16" s="29" t="e">
        <f>'DADOS CCT'!#REF!</f>
        <v>#REF!</v>
      </c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976" t="s">
        <v>130</v>
      </c>
      <c r="B20" s="977"/>
      <c r="C20" s="977"/>
      <c r="D20" s="978"/>
      <c r="E20" s="1"/>
    </row>
    <row r="21" spans="1:5" ht="46.5" customHeight="1" x14ac:dyDescent="0.25">
      <c r="A21" s="284">
        <v>1</v>
      </c>
      <c r="B21" s="28" t="s">
        <v>131</v>
      </c>
      <c r="C21" s="925" t="e">
        <f>'DADOS CCT'!#REF!</f>
        <v>#REF!</v>
      </c>
      <c r="D21" s="971"/>
      <c r="E21" s="1"/>
    </row>
    <row r="22" spans="1:5" ht="30" customHeight="1" x14ac:dyDescent="0.25">
      <c r="A22" s="284">
        <v>2</v>
      </c>
      <c r="B22" s="24" t="s">
        <v>132</v>
      </c>
      <c r="C22" s="911" t="e">
        <f>'DADOS CCT'!#REF!</f>
        <v>#REF!</v>
      </c>
      <c r="D22" s="969"/>
      <c r="E22" s="1"/>
    </row>
    <row r="23" spans="1:5" ht="30" customHeight="1" x14ac:dyDescent="0.25">
      <c r="A23" s="284">
        <v>3</v>
      </c>
      <c r="B23" s="24" t="s">
        <v>133</v>
      </c>
      <c r="C23" s="928" t="e">
        <f>'DADOS CCT'!#REF!</f>
        <v>#REF!</v>
      </c>
      <c r="D23" s="972"/>
      <c r="E23" s="1"/>
    </row>
    <row r="24" spans="1:5" ht="30" customHeight="1" x14ac:dyDescent="0.25">
      <c r="A24" s="284">
        <v>4</v>
      </c>
      <c r="B24" s="24" t="s">
        <v>134</v>
      </c>
      <c r="C24" s="911" t="e">
        <f>'DADOS CCT'!#REF!</f>
        <v>#REF!</v>
      </c>
      <c r="D24" s="969"/>
      <c r="E24" s="1"/>
    </row>
    <row r="25" spans="1:5" ht="30" customHeight="1" x14ac:dyDescent="0.25">
      <c r="A25" s="284">
        <v>5</v>
      </c>
      <c r="B25" s="24" t="s">
        <v>135</v>
      </c>
      <c r="C25" s="930" t="e">
        <f>'DADOS CCT'!#REF!</f>
        <v>#REF!</v>
      </c>
      <c r="D25" s="979"/>
      <c r="E25" s="1"/>
    </row>
    <row r="26" spans="1:5" ht="30" customHeight="1" x14ac:dyDescent="0.25">
      <c r="A26" s="284">
        <v>6</v>
      </c>
      <c r="B26" s="24" t="s">
        <v>57</v>
      </c>
      <c r="C26" s="911" t="e">
        <f>'DADOS CCT'!#REF!</f>
        <v>#REF!</v>
      </c>
      <c r="D26" s="969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286">
        <v>1</v>
      </c>
      <c r="B29" s="286" t="s">
        <v>58</v>
      </c>
      <c r="C29" s="286"/>
      <c r="D29" s="287" t="s">
        <v>63</v>
      </c>
      <c r="E29" s="1"/>
    </row>
    <row r="30" spans="1:5" ht="15" customHeight="1" x14ac:dyDescent="0.3">
      <c r="A30" s="286" t="s">
        <v>9</v>
      </c>
      <c r="B30" s="25" t="s">
        <v>136</v>
      </c>
      <c r="C30" s="9"/>
      <c r="D30" s="267" t="e">
        <f>'DADOS CCT'!#REF!</f>
        <v>#REF!</v>
      </c>
      <c r="E30" s="266"/>
    </row>
    <row r="31" spans="1:5" ht="15" customHeight="1" x14ac:dyDescent="0.25">
      <c r="A31" s="286" t="s">
        <v>11</v>
      </c>
      <c r="B31" s="25" t="s">
        <v>137</v>
      </c>
      <c r="C31" s="11">
        <v>0.3</v>
      </c>
      <c r="D31" s="10" t="e">
        <f>D30*C31</f>
        <v>#REF!</v>
      </c>
      <c r="E31" s="1"/>
    </row>
    <row r="32" spans="1:5" ht="15" customHeight="1" x14ac:dyDescent="0.25">
      <c r="A32" s="286" t="s">
        <v>12</v>
      </c>
      <c r="B32" s="25" t="s">
        <v>138</v>
      </c>
      <c r="C32" s="11"/>
      <c r="D32" s="10"/>
      <c r="E32" s="1"/>
    </row>
    <row r="33" spans="1:5" ht="15" customHeight="1" x14ac:dyDescent="0.25">
      <c r="A33" s="286" t="s">
        <v>13</v>
      </c>
      <c r="B33" s="25" t="s">
        <v>25</v>
      </c>
      <c r="C33" s="314"/>
      <c r="D33" s="10"/>
      <c r="E33" s="1"/>
    </row>
    <row r="34" spans="1:5" ht="15" customHeight="1" x14ac:dyDescent="0.25">
      <c r="A34" s="286" t="s">
        <v>14</v>
      </c>
      <c r="B34" s="25" t="s">
        <v>26</v>
      </c>
      <c r="C34" s="9"/>
      <c r="D34" s="10"/>
      <c r="E34" s="1"/>
    </row>
    <row r="35" spans="1:5" ht="15" customHeight="1" x14ac:dyDescent="0.25">
      <c r="A35" s="286" t="s">
        <v>15</v>
      </c>
      <c r="B35" s="25" t="s">
        <v>27</v>
      </c>
      <c r="C35" s="9"/>
      <c r="D35" s="10"/>
      <c r="E35" s="1"/>
    </row>
    <row r="36" spans="1:5" ht="15" customHeight="1" x14ac:dyDescent="0.25">
      <c r="A36" s="286" t="s">
        <v>16</v>
      </c>
      <c r="B36" s="25" t="s">
        <v>60</v>
      </c>
      <c r="C36" s="9"/>
      <c r="D36" s="10"/>
      <c r="E36" s="1"/>
    </row>
    <row r="37" spans="1:5" ht="15" customHeight="1" x14ac:dyDescent="0.25">
      <c r="A37" s="286" t="s">
        <v>19</v>
      </c>
      <c r="B37" s="25" t="s">
        <v>28</v>
      </c>
      <c r="C37" s="9"/>
      <c r="D37" s="10"/>
      <c r="E37" s="1"/>
    </row>
    <row r="38" spans="1:5" ht="15" customHeight="1" x14ac:dyDescent="0.25">
      <c r="A38" s="942" t="s">
        <v>145</v>
      </c>
      <c r="B38" s="970"/>
      <c r="C38" s="288"/>
      <c r="D38" s="289" t="e">
        <f>SUM(D30:D37)</f>
        <v>#REF!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290">
        <v>43832</v>
      </c>
      <c r="B42" s="286" t="s">
        <v>121</v>
      </c>
      <c r="C42" s="286" t="s">
        <v>118</v>
      </c>
      <c r="D42" s="287" t="s">
        <v>63</v>
      </c>
      <c r="E42" s="1"/>
    </row>
    <row r="43" spans="1:5" ht="15" customHeight="1" x14ac:dyDescent="0.25">
      <c r="A43" s="290" t="s">
        <v>9</v>
      </c>
      <c r="B43" s="26" t="s">
        <v>64</v>
      </c>
      <c r="C43" s="21">
        <f>'MAO DE OBRA REF'!C43</f>
        <v>8.3299999999999999E-2</v>
      </c>
      <c r="D43" s="14" t="e">
        <f>TRUNC($C43*$D$38,2)</f>
        <v>#REF!</v>
      </c>
      <c r="E43" s="1"/>
    </row>
    <row r="44" spans="1:5" ht="15" customHeight="1" x14ac:dyDescent="0.25">
      <c r="A44" s="290" t="s">
        <v>11</v>
      </c>
      <c r="B44" s="26" t="s">
        <v>65</v>
      </c>
      <c r="C44" s="21">
        <f>'MAO DE OBRA REF'!C44</f>
        <v>0.1111</v>
      </c>
      <c r="D44" s="14" t="e">
        <f>TRUNC($C44*$D$38,2)</f>
        <v>#REF!</v>
      </c>
      <c r="E44" s="281"/>
    </row>
    <row r="45" spans="1:5" ht="15" customHeight="1" x14ac:dyDescent="0.25">
      <c r="A45" s="932" t="s">
        <v>66</v>
      </c>
      <c r="B45" s="973"/>
      <c r="C45" s="15">
        <f>'MAO DE OBRA REF'!C45</f>
        <v>0.19439999999999999</v>
      </c>
      <c r="D45" s="12" t="e">
        <f>SUM(D43:D44)</f>
        <v>#REF!</v>
      </c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290">
        <v>43863</v>
      </c>
      <c r="B48" s="286" t="s">
        <v>79</v>
      </c>
      <c r="C48" s="286" t="s">
        <v>118</v>
      </c>
      <c r="D48" s="287" t="s">
        <v>63</v>
      </c>
      <c r="E48" s="1"/>
    </row>
    <row r="49" spans="1:5" ht="15" customHeight="1" x14ac:dyDescent="0.25">
      <c r="A49" s="290" t="s">
        <v>9</v>
      </c>
      <c r="B49" s="25" t="s">
        <v>67</v>
      </c>
      <c r="C49" s="11">
        <f>'MAO DE OBRA REF'!C49</f>
        <v>0</v>
      </c>
      <c r="D49" s="10" t="e">
        <f t="shared" ref="D49:D56" si="0">TRUNC(($D$38+$D$45)*C49,2)</f>
        <v>#REF!</v>
      </c>
      <c r="E49" s="1"/>
    </row>
    <row r="50" spans="1:5" ht="15" customHeight="1" x14ac:dyDescent="0.25">
      <c r="A50" s="290" t="s">
        <v>11</v>
      </c>
      <c r="B50" s="25" t="s">
        <v>68</v>
      </c>
      <c r="C50" s="11">
        <f>'MAO DE OBRA REF'!C50</f>
        <v>2.5000000000000001E-2</v>
      </c>
      <c r="D50" s="10" t="e">
        <f t="shared" si="0"/>
        <v>#REF!</v>
      </c>
      <c r="E50" s="1"/>
    </row>
    <row r="51" spans="1:5" ht="15" customHeight="1" x14ac:dyDescent="0.25">
      <c r="A51" s="290" t="s">
        <v>12</v>
      </c>
      <c r="B51" s="25" t="s">
        <v>69</v>
      </c>
      <c r="C51" s="11">
        <f>'MAO DE OBRA REF'!C51</f>
        <v>0.03</v>
      </c>
      <c r="D51" s="10" t="e">
        <f t="shared" si="0"/>
        <v>#REF!</v>
      </c>
      <c r="E51" s="281"/>
    </row>
    <row r="52" spans="1:5" ht="15" customHeight="1" x14ac:dyDescent="0.25">
      <c r="A52" s="290" t="s">
        <v>13</v>
      </c>
      <c r="B52" s="25" t="s">
        <v>139</v>
      </c>
      <c r="C52" s="11">
        <f>'MAO DE OBRA REF'!C52</f>
        <v>1.4999999999999999E-2</v>
      </c>
      <c r="D52" s="10" t="e">
        <f t="shared" si="0"/>
        <v>#REF!</v>
      </c>
      <c r="E52" s="1"/>
    </row>
    <row r="53" spans="1:5" ht="15" customHeight="1" x14ac:dyDescent="0.25">
      <c r="A53" s="290" t="s">
        <v>14</v>
      </c>
      <c r="B53" s="25" t="s">
        <v>70</v>
      </c>
      <c r="C53" s="11">
        <f>'MAO DE OBRA REF'!C53</f>
        <v>0.01</v>
      </c>
      <c r="D53" s="10" t="e">
        <f t="shared" si="0"/>
        <v>#REF!</v>
      </c>
      <c r="E53" s="1"/>
    </row>
    <row r="54" spans="1:5" ht="15" customHeight="1" x14ac:dyDescent="0.25">
      <c r="A54" s="290" t="s">
        <v>15</v>
      </c>
      <c r="B54" s="25" t="s">
        <v>71</v>
      </c>
      <c r="C54" s="11">
        <f>'MAO DE OBRA REF'!C54</f>
        <v>6.0000000000000001E-3</v>
      </c>
      <c r="D54" s="10" t="e">
        <f t="shared" si="0"/>
        <v>#REF!</v>
      </c>
      <c r="E54" s="1"/>
    </row>
    <row r="55" spans="1:5" ht="15" customHeight="1" x14ac:dyDescent="0.25">
      <c r="A55" s="290" t="s">
        <v>16</v>
      </c>
      <c r="B55" s="25" t="s">
        <v>72</v>
      </c>
      <c r="C55" s="11">
        <f>'MAO DE OBRA REF'!C55</f>
        <v>2E-3</v>
      </c>
      <c r="D55" s="10" t="e">
        <f t="shared" si="0"/>
        <v>#REF!</v>
      </c>
      <c r="E55" s="1"/>
    </row>
    <row r="56" spans="1:5" ht="15" customHeight="1" x14ac:dyDescent="0.25">
      <c r="A56" s="290" t="s">
        <v>19</v>
      </c>
      <c r="B56" s="25" t="s">
        <v>73</v>
      </c>
      <c r="C56" s="11">
        <f>'MAO DE OBRA REF'!C56</f>
        <v>0.08</v>
      </c>
      <c r="D56" s="10" t="e">
        <f t="shared" si="0"/>
        <v>#REF!</v>
      </c>
      <c r="E56" s="1"/>
    </row>
    <row r="57" spans="1:5" ht="15" customHeight="1" x14ac:dyDescent="0.25">
      <c r="A57" s="934" t="s">
        <v>119</v>
      </c>
      <c r="B57" s="974"/>
      <c r="C57" s="15">
        <v>0.16800000000000001</v>
      </c>
      <c r="D57" s="12" t="e">
        <f t="shared" ref="D57" si="1">SUM(D49:D56)</f>
        <v>#REF!</v>
      </c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290">
        <v>43892</v>
      </c>
      <c r="B60" s="286" t="s">
        <v>34</v>
      </c>
      <c r="C60" s="286" t="s">
        <v>75</v>
      </c>
      <c r="D60" s="287" t="s">
        <v>59</v>
      </c>
      <c r="E60" s="1"/>
    </row>
    <row r="61" spans="1:5" ht="15" customHeight="1" x14ac:dyDescent="0.25">
      <c r="A61" s="290" t="s">
        <v>9</v>
      </c>
      <c r="B61" s="25" t="s">
        <v>10</v>
      </c>
      <c r="C61" s="131">
        <f>'DADOS CCT'!C25</f>
        <v>5.5</v>
      </c>
      <c r="D61" s="10" t="e">
        <f>TRUNC(IF($C$61*2*20.98-D30*0.06&gt;0,$C$61*2*20.98-D30*0.06,),2)</f>
        <v>#REF!</v>
      </c>
      <c r="E61" s="1"/>
    </row>
    <row r="62" spans="1:5" ht="15" customHeight="1" x14ac:dyDescent="0.25">
      <c r="A62" s="290" t="s">
        <v>11</v>
      </c>
      <c r="B62" s="25" t="s">
        <v>140</v>
      </c>
      <c r="C62" s="131" t="e">
        <f>'DADOS CCT'!#REF!</f>
        <v>#REF!</v>
      </c>
      <c r="D62" s="10" t="e">
        <f>TRUNC(C62*20.98,2)</f>
        <v>#REF!</v>
      </c>
      <c r="E62" s="1"/>
    </row>
    <row r="63" spans="1:5" ht="15" customHeight="1" x14ac:dyDescent="0.25">
      <c r="A63" s="290" t="s">
        <v>12</v>
      </c>
      <c r="B63" s="25" t="s">
        <v>141</v>
      </c>
      <c r="C63" s="131" t="e">
        <f>'DADOS CCT'!#REF!</f>
        <v>#REF!</v>
      </c>
      <c r="D63" s="10" t="e">
        <f t="shared" ref="D63:D65" si="2">C63</f>
        <v>#REF!</v>
      </c>
      <c r="E63" s="1"/>
    </row>
    <row r="64" spans="1:5" ht="15" customHeight="1" x14ac:dyDescent="0.25">
      <c r="A64" s="290" t="s">
        <v>13</v>
      </c>
      <c r="B64" s="25" t="s">
        <v>104</v>
      </c>
      <c r="C64" s="131" t="e">
        <f>'DADOS CCT'!#REF!</f>
        <v>#REF!</v>
      </c>
      <c r="D64" s="10" t="e">
        <f t="shared" si="2"/>
        <v>#REF!</v>
      </c>
      <c r="E64" s="1"/>
    </row>
    <row r="65" spans="1:7" ht="15" customHeight="1" x14ac:dyDescent="0.25">
      <c r="A65" s="290" t="s">
        <v>14</v>
      </c>
      <c r="B65" s="25" t="s">
        <v>142</v>
      </c>
      <c r="C65" s="131" t="e">
        <f>'DADOS CCT'!#REF!</f>
        <v>#REF!</v>
      </c>
      <c r="D65" s="10" t="e">
        <f t="shared" si="2"/>
        <v>#REF!</v>
      </c>
      <c r="E65" s="1"/>
    </row>
    <row r="66" spans="1:7" ht="15" customHeight="1" x14ac:dyDescent="0.25">
      <c r="A66" s="290" t="s">
        <v>15</v>
      </c>
      <c r="B66" s="25" t="s">
        <v>117</v>
      </c>
      <c r="C66" s="131" t="e">
        <f>'DADOS CCT'!#REF!</f>
        <v>#REF!</v>
      </c>
      <c r="D66" s="10" t="e">
        <f>C66/12</f>
        <v>#REF!</v>
      </c>
      <c r="E66" s="1"/>
    </row>
    <row r="67" spans="1:7" ht="15" customHeight="1" x14ac:dyDescent="0.25">
      <c r="A67" s="290" t="s">
        <v>16</v>
      </c>
      <c r="B67" s="25" t="s">
        <v>28</v>
      </c>
      <c r="C67" s="131"/>
      <c r="D67" s="10">
        <f>TRUNC(C67,2)</f>
        <v>0</v>
      </c>
      <c r="E67" s="1"/>
    </row>
    <row r="68" spans="1:7" ht="15" customHeight="1" x14ac:dyDescent="0.25">
      <c r="A68" s="934" t="s">
        <v>76</v>
      </c>
      <c r="B68" s="974"/>
      <c r="C68" s="15"/>
      <c r="D68" s="16" t="e">
        <f>SUM(D61:D67)</f>
        <v>#REF!</v>
      </c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291">
        <v>2</v>
      </c>
      <c r="B71" s="291" t="s">
        <v>78</v>
      </c>
      <c r="C71" s="286" t="s">
        <v>118</v>
      </c>
      <c r="D71" s="286" t="s">
        <v>63</v>
      </c>
      <c r="E71" s="1"/>
    </row>
    <row r="72" spans="1:7" ht="15" customHeight="1" x14ac:dyDescent="0.25">
      <c r="A72" s="291" t="s">
        <v>31</v>
      </c>
      <c r="B72" s="26" t="s">
        <v>62</v>
      </c>
      <c r="C72" s="21">
        <f>'MAO DE OBRA REF'!C72</f>
        <v>0.19439999999999999</v>
      </c>
      <c r="D72" s="14" t="e">
        <f>D45</f>
        <v>#REF!</v>
      </c>
      <c r="E72" s="1"/>
    </row>
    <row r="73" spans="1:7" ht="15" customHeight="1" x14ac:dyDescent="0.25">
      <c r="A73" s="291" t="s">
        <v>32</v>
      </c>
      <c r="B73" s="26" t="s">
        <v>79</v>
      </c>
      <c r="C73" s="21">
        <f>'MAO DE OBRA REF'!C73</f>
        <v>0.16800000000000001</v>
      </c>
      <c r="D73" s="14" t="e">
        <f>D57</f>
        <v>#REF!</v>
      </c>
      <c r="E73" s="1"/>
    </row>
    <row r="74" spans="1:7" ht="15" customHeight="1" x14ac:dyDescent="0.25">
      <c r="A74" s="291" t="s">
        <v>33</v>
      </c>
      <c r="B74" s="26" t="s">
        <v>34</v>
      </c>
      <c r="C74" s="13"/>
      <c r="D74" s="14" t="e">
        <f>D68</f>
        <v>#REF!</v>
      </c>
      <c r="E74" s="1"/>
    </row>
    <row r="75" spans="1:7" ht="15" customHeight="1" x14ac:dyDescent="0.25">
      <c r="A75" s="942" t="s">
        <v>144</v>
      </c>
      <c r="B75" s="970"/>
      <c r="C75" s="296">
        <f>SUM(C72:C74)</f>
        <v>0.3624</v>
      </c>
      <c r="D75" s="297" t="e">
        <f>SUM(D72:D74)</f>
        <v>#REF!</v>
      </c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286">
        <v>3</v>
      </c>
      <c r="B78" s="286" t="s">
        <v>80</v>
      </c>
      <c r="C78" s="286" t="s">
        <v>118</v>
      </c>
      <c r="D78" s="287" t="s">
        <v>59</v>
      </c>
      <c r="E78" s="1"/>
    </row>
    <row r="79" spans="1:7" ht="15" customHeight="1" x14ac:dyDescent="0.25">
      <c r="A79" s="286" t="s">
        <v>9</v>
      </c>
      <c r="B79" s="27" t="s">
        <v>81</v>
      </c>
      <c r="C79" s="11">
        <f>'MAO DE OBRA REF'!C79</f>
        <v>4.5999999999999999E-3</v>
      </c>
      <c r="D79" s="10" t="e">
        <f>TRUNC(($D$38)*C79,2)</f>
        <v>#REF!</v>
      </c>
      <c r="E79" s="304"/>
      <c r="F79" s="1"/>
      <c r="G79" s="1"/>
    </row>
    <row r="80" spans="1:7" ht="15" customHeight="1" x14ac:dyDescent="0.25">
      <c r="A80" s="286" t="s">
        <v>11</v>
      </c>
      <c r="B80" s="27" t="s">
        <v>20</v>
      </c>
      <c r="C80" s="11">
        <f>'MAO DE OBRA REF'!C80</f>
        <v>4.0000000000000002E-4</v>
      </c>
      <c r="D80" s="10" t="e">
        <f>TRUNC(($D$38)*C80,2)</f>
        <v>#REF!</v>
      </c>
      <c r="E80" s="302"/>
      <c r="F80" s="1"/>
      <c r="G80" s="1"/>
    </row>
    <row r="81" spans="1:7" ht="15" customHeight="1" x14ac:dyDescent="0.25">
      <c r="A81" s="286" t="s">
        <v>12</v>
      </c>
      <c r="B81" s="27" t="s">
        <v>82</v>
      </c>
      <c r="C81" s="11">
        <f>'MAO DE OBRA REF'!C81</f>
        <v>0.02</v>
      </c>
      <c r="D81" s="10" t="e">
        <f>TRUNC(($D$38)*C81,2)</f>
        <v>#REF!</v>
      </c>
      <c r="E81" s="302"/>
      <c r="F81" s="1"/>
      <c r="G81" s="1"/>
    </row>
    <row r="82" spans="1:7" ht="15" customHeight="1" x14ac:dyDescent="0.25">
      <c r="A82" s="286" t="s">
        <v>13</v>
      </c>
      <c r="B82" s="27" t="s">
        <v>21</v>
      </c>
      <c r="C82" s="11">
        <f>'MAO DE OBRA REF'!C82</f>
        <v>1.9400000000000001E-2</v>
      </c>
      <c r="D82" s="10" t="e">
        <f>TRUNC($D$38*C82,2)</f>
        <v>#REF!</v>
      </c>
      <c r="E82" s="304"/>
      <c r="F82" s="1"/>
      <c r="G82" s="1"/>
    </row>
    <row r="83" spans="1:7" ht="25.7" customHeight="1" x14ac:dyDescent="0.25">
      <c r="A83" s="286" t="s">
        <v>14</v>
      </c>
      <c r="B83" s="27" t="s">
        <v>123</v>
      </c>
      <c r="C83" s="11">
        <f>'MAO DE OBRA REF'!C83</f>
        <v>3.3E-3</v>
      </c>
      <c r="D83" s="10" t="e">
        <f>TRUNC($D$38*C83,2)</f>
        <v>#REF!</v>
      </c>
      <c r="E83" s="302"/>
      <c r="F83" s="1"/>
      <c r="G83" s="1"/>
    </row>
    <row r="84" spans="1:7" ht="15" customHeight="1" x14ac:dyDescent="0.25">
      <c r="A84" s="286" t="s">
        <v>15</v>
      </c>
      <c r="B84" s="27" t="s">
        <v>83</v>
      </c>
      <c r="C84" s="11">
        <f>'MAO DE OBRA REF'!C84</f>
        <v>0.02</v>
      </c>
      <c r="D84" s="10" t="e">
        <f>TRUNC($D$38*C84,2)</f>
        <v>#REF!</v>
      </c>
      <c r="E84" s="302"/>
      <c r="F84" s="1"/>
      <c r="G84" s="1"/>
    </row>
    <row r="85" spans="1:7" ht="15" customHeight="1" x14ac:dyDescent="0.25">
      <c r="A85" s="942" t="s">
        <v>143</v>
      </c>
      <c r="B85" s="970"/>
      <c r="C85" s="296">
        <f t="shared" ref="C85:D85" si="3">SUM(C79:C84)</f>
        <v>6.7699999999999996E-2</v>
      </c>
      <c r="D85" s="289" t="e">
        <f t="shared" si="3"/>
        <v>#REF!</v>
      </c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290">
        <v>43834</v>
      </c>
      <c r="B89" s="292" t="s">
        <v>39</v>
      </c>
      <c r="C89" s="286" t="s">
        <v>118</v>
      </c>
      <c r="D89" s="287" t="s">
        <v>59</v>
      </c>
      <c r="E89" s="1"/>
    </row>
    <row r="90" spans="1:7" ht="15" customHeight="1" x14ac:dyDescent="0.25">
      <c r="A90" s="286" t="s">
        <v>9</v>
      </c>
      <c r="B90" s="26" t="s">
        <v>86</v>
      </c>
      <c r="C90" s="11">
        <f>'MAO DE OBRA REF'!C90</f>
        <v>0</v>
      </c>
      <c r="D90" s="10" t="e">
        <f t="shared" ref="D90:D95" si="4">TRUNC($D$38*C90,2)</f>
        <v>#REF!</v>
      </c>
      <c r="E90" s="1"/>
    </row>
    <row r="91" spans="1:7" ht="15" customHeight="1" x14ac:dyDescent="0.25">
      <c r="A91" s="286" t="s">
        <v>11</v>
      </c>
      <c r="B91" s="26" t="s">
        <v>87</v>
      </c>
      <c r="C91" s="11">
        <f>'MAO DE OBRA REF'!C91</f>
        <v>2.8E-3</v>
      </c>
      <c r="D91" s="10" t="e">
        <f t="shared" si="4"/>
        <v>#REF!</v>
      </c>
      <c r="E91" s="1"/>
    </row>
    <row r="92" spans="1:7" ht="15" customHeight="1" x14ac:dyDescent="0.25">
      <c r="A92" s="286" t="s">
        <v>12</v>
      </c>
      <c r="B92" s="26" t="s">
        <v>88</v>
      </c>
      <c r="C92" s="11">
        <f>'MAO DE OBRA REF'!C92</f>
        <v>2.0000000000000001E-4</v>
      </c>
      <c r="D92" s="10" t="e">
        <f t="shared" si="4"/>
        <v>#REF!</v>
      </c>
      <c r="E92" s="1"/>
    </row>
    <row r="93" spans="1:7" ht="15" customHeight="1" x14ac:dyDescent="0.25">
      <c r="A93" s="286" t="s">
        <v>13</v>
      </c>
      <c r="B93" s="26" t="s">
        <v>89</v>
      </c>
      <c r="C93" s="11">
        <f>'MAO DE OBRA REF'!C93</f>
        <v>3.3E-3</v>
      </c>
      <c r="D93" s="10" t="e">
        <f t="shared" si="4"/>
        <v>#REF!</v>
      </c>
      <c r="E93" s="1"/>
    </row>
    <row r="94" spans="1:7" ht="15" customHeight="1" x14ac:dyDescent="0.25">
      <c r="A94" s="286" t="s">
        <v>14</v>
      </c>
      <c r="B94" s="26" t="s">
        <v>90</v>
      </c>
      <c r="C94" s="11">
        <f>'MAO DE OBRA REF'!C94</f>
        <v>2E-3</v>
      </c>
      <c r="D94" s="10" t="e">
        <f t="shared" si="4"/>
        <v>#REF!</v>
      </c>
      <c r="E94" s="1"/>
    </row>
    <row r="95" spans="1:7" ht="15" customHeight="1" x14ac:dyDescent="0.25">
      <c r="A95" s="286" t="s">
        <v>15</v>
      </c>
      <c r="B95" s="26" t="s">
        <v>161</v>
      </c>
      <c r="C95" s="11">
        <f>'MAO DE OBRA REF'!C95</f>
        <v>1.3899999999999999E-2</v>
      </c>
      <c r="D95" s="10" t="e">
        <f t="shared" si="4"/>
        <v>#REF!</v>
      </c>
      <c r="E95" s="1"/>
    </row>
    <row r="96" spans="1:7" ht="15" customHeight="1" x14ac:dyDescent="0.25">
      <c r="A96" s="865" t="s">
        <v>162</v>
      </c>
      <c r="B96" s="866"/>
      <c r="C96" s="132">
        <f>'MAO DE OBRA REF'!C96</f>
        <v>2.2200000000000001E-2</v>
      </c>
      <c r="D96" s="32"/>
      <c r="E96" s="1"/>
    </row>
    <row r="97" spans="1:5" ht="15" customHeight="1" x14ac:dyDescent="0.25">
      <c r="A97" s="286" t="s">
        <v>16</v>
      </c>
      <c r="B97" s="26" t="s">
        <v>313</v>
      </c>
      <c r="C97" s="11">
        <f>'MAO DE OBRA REF'!C97</f>
        <v>3.8999999999999998E-3</v>
      </c>
      <c r="D97" s="10" t="e">
        <f>TRUNC($D$38*C97,2)</f>
        <v>#REF!</v>
      </c>
      <c r="E97" s="1"/>
    </row>
    <row r="98" spans="1:5" ht="15" customHeight="1" x14ac:dyDescent="0.25">
      <c r="A98" s="865" t="s">
        <v>163</v>
      </c>
      <c r="B98" s="866"/>
      <c r="C98" s="132">
        <f>'MAO DE OBRA REF'!C98</f>
        <v>2.6100000000000002E-2</v>
      </c>
      <c r="D98" s="32"/>
      <c r="E98" s="1"/>
    </row>
    <row r="99" spans="1:5" ht="15" customHeight="1" x14ac:dyDescent="0.25">
      <c r="A99" s="286" t="s">
        <v>19</v>
      </c>
      <c r="B99" s="26" t="s">
        <v>164</v>
      </c>
      <c r="C99" s="11">
        <f>'MAO DE OBRA REF'!C99</f>
        <v>3.7000000000000002E-3</v>
      </c>
      <c r="D99" s="10" t="e">
        <f>TRUNC($D$38*C99,2)</f>
        <v>#REF!</v>
      </c>
      <c r="E99" s="1"/>
    </row>
    <row r="100" spans="1:5" ht="15" customHeight="1" x14ac:dyDescent="0.25">
      <c r="A100" s="940" t="s">
        <v>91</v>
      </c>
      <c r="B100" s="980"/>
      <c r="C100" s="133">
        <f>'MAO DE OBRA REF'!C100</f>
        <v>2.98E-2</v>
      </c>
      <c r="D100" s="134" t="e">
        <f>SUM(D90:D99)</f>
        <v>#REF!</v>
      </c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290">
        <v>43865</v>
      </c>
      <c r="B103" s="292" t="s">
        <v>41</v>
      </c>
      <c r="C103" s="286" t="s">
        <v>118</v>
      </c>
      <c r="D103" s="287" t="s">
        <v>63</v>
      </c>
      <c r="E103" s="1"/>
    </row>
    <row r="104" spans="1:5" ht="15" customHeight="1" x14ac:dyDescent="0.25">
      <c r="A104" s="286" t="s">
        <v>9</v>
      </c>
      <c r="B104" s="26" t="s">
        <v>37</v>
      </c>
      <c r="C104" s="11">
        <f>'MAO DE OBRA REF'!C104</f>
        <v>0</v>
      </c>
      <c r="D104" s="14">
        <v>0</v>
      </c>
      <c r="E104" s="1"/>
    </row>
    <row r="105" spans="1:5" ht="15" customHeight="1" x14ac:dyDescent="0.25">
      <c r="A105" s="934" t="s">
        <v>93</v>
      </c>
      <c r="B105" s="974"/>
      <c r="C105" s="133">
        <f>'MAO DE OBRA REF'!C105</f>
        <v>0</v>
      </c>
      <c r="D105" s="17">
        <f t="shared" ref="D105" si="5">D104</f>
        <v>0</v>
      </c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293">
        <v>4</v>
      </c>
      <c r="B108" s="292" t="s">
        <v>95</v>
      </c>
      <c r="C108" s="286" t="s">
        <v>118</v>
      </c>
      <c r="D108" s="287" t="s">
        <v>63</v>
      </c>
      <c r="E108" s="1"/>
    </row>
    <row r="109" spans="1:5" ht="15" customHeight="1" x14ac:dyDescent="0.3">
      <c r="A109" s="293" t="s">
        <v>38</v>
      </c>
      <c r="B109" s="26" t="s">
        <v>39</v>
      </c>
      <c r="C109" s="135">
        <f>'MAO DE OBRA REF'!C109</f>
        <v>2.98E-2</v>
      </c>
      <c r="D109" s="14" t="e">
        <f>D100</f>
        <v>#REF!</v>
      </c>
      <c r="E109" s="1"/>
    </row>
    <row r="110" spans="1:5" ht="15" customHeight="1" x14ac:dyDescent="0.3">
      <c r="A110" s="293" t="s">
        <v>40</v>
      </c>
      <c r="B110" s="26" t="s">
        <v>41</v>
      </c>
      <c r="C110" s="135">
        <f>'MAO DE OBRA REF'!C110</f>
        <v>0</v>
      </c>
      <c r="D110" s="14">
        <f>D105</f>
        <v>0</v>
      </c>
      <c r="E110" s="1"/>
    </row>
    <row r="111" spans="1:5" ht="15" customHeight="1" x14ac:dyDescent="0.3">
      <c r="A111" s="136" t="s">
        <v>146</v>
      </c>
      <c r="B111" s="298"/>
      <c r="C111" s="299">
        <f>'MAO DE OBRA REF'!C111</f>
        <v>2.98E-2</v>
      </c>
      <c r="D111" s="297" t="e">
        <f>SUM(D109:D110)</f>
        <v>#REF!</v>
      </c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286">
        <v>5</v>
      </c>
      <c r="B114" s="292" t="s">
        <v>96</v>
      </c>
      <c r="C114" s="294"/>
      <c r="D114" s="287" t="s">
        <v>59</v>
      </c>
      <c r="E114" s="1"/>
    </row>
    <row r="115" spans="1:9" ht="15" customHeight="1" x14ac:dyDescent="0.25">
      <c r="A115" s="286" t="s">
        <v>9</v>
      </c>
      <c r="B115" s="25" t="s">
        <v>17</v>
      </c>
      <c r="C115" s="131" t="e">
        <f>'DADOS CCT'!#REF!</f>
        <v>#REF!</v>
      </c>
      <c r="D115" s="20" t="e">
        <f>C115</f>
        <v>#REF!</v>
      </c>
      <c r="E115" s="1"/>
    </row>
    <row r="116" spans="1:9" ht="15" customHeight="1" x14ac:dyDescent="0.25">
      <c r="A116" s="286" t="s">
        <v>11</v>
      </c>
      <c r="B116" s="25" t="s">
        <v>18</v>
      </c>
      <c r="C116" s="131" t="e">
        <f>'DADOS CCT'!#REF!</f>
        <v>#REF!</v>
      </c>
      <c r="D116" s="20" t="e">
        <f>C116</f>
        <v>#REF!</v>
      </c>
      <c r="E116" s="1"/>
    </row>
    <row r="117" spans="1:9" ht="15" customHeight="1" x14ac:dyDescent="0.25">
      <c r="A117" s="286" t="s">
        <v>12</v>
      </c>
      <c r="B117" s="25" t="s">
        <v>314</v>
      </c>
      <c r="C117" s="131" t="e">
        <f>'DADOS CCT'!#REF!</f>
        <v>#REF!</v>
      </c>
      <c r="D117" s="20" t="e">
        <f>C117</f>
        <v>#REF!</v>
      </c>
      <c r="E117" s="1"/>
    </row>
    <row r="118" spans="1:9" ht="15" customHeight="1" x14ac:dyDescent="0.25">
      <c r="A118" s="286" t="s">
        <v>13</v>
      </c>
      <c r="B118" s="27" t="s">
        <v>149</v>
      </c>
      <c r="C118" s="131" t="e">
        <f>'DADOS CCT'!#REF!</f>
        <v>#REF!</v>
      </c>
      <c r="D118" s="20" t="e">
        <f>C118</f>
        <v>#REF!</v>
      </c>
      <c r="E118" s="1"/>
    </row>
    <row r="119" spans="1:9" ht="15" customHeight="1" x14ac:dyDescent="0.3">
      <c r="A119" s="286" t="s">
        <v>14</v>
      </c>
      <c r="B119" s="49" t="s">
        <v>224</v>
      </c>
      <c r="C119" s="49"/>
      <c r="D119" s="49"/>
      <c r="E119" s="1"/>
    </row>
    <row r="120" spans="1:9" ht="15" customHeight="1" x14ac:dyDescent="0.25">
      <c r="A120" s="942" t="s">
        <v>148</v>
      </c>
      <c r="B120" s="943"/>
      <c r="C120" s="970"/>
      <c r="D120" s="297" t="e">
        <f>SUM(D115:D118)</f>
        <v>#REF!</v>
      </c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43</v>
      </c>
      <c r="B122" s="847"/>
      <c r="C122" s="847"/>
      <c r="D122" s="847"/>
      <c r="E122" s="1"/>
    </row>
    <row r="123" spans="1:9" ht="15" customHeight="1" x14ac:dyDescent="0.25">
      <c r="A123" s="286">
        <v>6</v>
      </c>
      <c r="B123" s="292" t="s">
        <v>97</v>
      </c>
      <c r="C123" s="286" t="s">
        <v>118</v>
      </c>
      <c r="D123" s="287" t="s">
        <v>59</v>
      </c>
      <c r="E123" s="1"/>
    </row>
    <row r="124" spans="1:9" ht="15" customHeight="1" x14ac:dyDescent="0.25">
      <c r="A124" s="286" t="s">
        <v>9</v>
      </c>
      <c r="B124" s="27" t="s">
        <v>150</v>
      </c>
      <c r="C124" s="11">
        <f>'MAO DE OBRA REF'!C124</f>
        <v>7.2999999999999995E-2</v>
      </c>
      <c r="D124" s="18" t="e">
        <f>TRUNC(C124*D140,2)</f>
        <v>#REF!</v>
      </c>
      <c r="E124" s="1"/>
    </row>
    <row r="125" spans="1:9" ht="15" customHeight="1" x14ac:dyDescent="0.25">
      <c r="A125" s="286" t="s">
        <v>11</v>
      </c>
      <c r="B125" s="25" t="s">
        <v>22</v>
      </c>
      <c r="C125" s="11">
        <f>'MAO DE OBRA REF'!C125</f>
        <v>7.3999999999999996E-2</v>
      </c>
      <c r="D125" s="18" t="e">
        <f>(D140+D124)*C125</f>
        <v>#REF!</v>
      </c>
      <c r="E125" s="1"/>
      <c r="H125" s="137"/>
      <c r="I125" s="137"/>
    </row>
    <row r="126" spans="1:9" ht="15" customHeight="1" x14ac:dyDescent="0.25">
      <c r="A126" s="286" t="s">
        <v>12</v>
      </c>
      <c r="B126" s="25" t="s">
        <v>44</v>
      </c>
      <c r="C126" s="19">
        <f>'MAO DE OBRA REF'!C126</f>
        <v>0.10150000000000001</v>
      </c>
      <c r="D126" s="18" t="e">
        <f>TRUNC(((D140+D124+D125)/(1-C126))*C126,2)</f>
        <v>#REF!</v>
      </c>
      <c r="E126" s="1"/>
      <c r="H126" s="137"/>
      <c r="I126" s="137"/>
    </row>
    <row r="127" spans="1:9" ht="15" customHeight="1" x14ac:dyDescent="0.25">
      <c r="A127" s="286"/>
      <c r="B127" s="25" t="s">
        <v>2307</v>
      </c>
      <c r="C127" s="23">
        <f>'MAO DE OBRA REF'!C127</f>
        <v>8.1500000000000003E-2</v>
      </c>
      <c r="D127" s="18"/>
      <c r="E127" s="1"/>
      <c r="H127" s="137"/>
      <c r="I127" s="137"/>
    </row>
    <row r="128" spans="1:9" ht="15" customHeight="1" x14ac:dyDescent="0.25">
      <c r="A128" s="286"/>
      <c r="B128" s="25" t="s">
        <v>98</v>
      </c>
      <c r="C128" s="23">
        <f>'MAO DE OBRA REF'!C128</f>
        <v>0</v>
      </c>
      <c r="D128" s="18"/>
      <c r="E128" s="1"/>
      <c r="H128" s="137"/>
      <c r="I128" s="137"/>
    </row>
    <row r="129" spans="1:9" ht="15" customHeight="1" x14ac:dyDescent="0.25">
      <c r="A129" s="286"/>
      <c r="B129" s="25" t="s">
        <v>151</v>
      </c>
      <c r="C129" s="23">
        <f>'MAO DE OBRA REF'!C129</f>
        <v>0.02</v>
      </c>
      <c r="D129" s="18"/>
      <c r="E129" s="1"/>
      <c r="H129" s="137"/>
      <c r="I129" s="137"/>
    </row>
    <row r="130" spans="1:9" ht="15" customHeight="1" x14ac:dyDescent="0.25">
      <c r="A130" s="286"/>
      <c r="B130" s="25" t="s">
        <v>99</v>
      </c>
      <c r="C130" s="23">
        <f>'MAO DE OBRA REF'!C130</f>
        <v>0</v>
      </c>
      <c r="D130" s="18"/>
      <c r="E130" s="1"/>
      <c r="H130" s="137"/>
      <c r="I130" s="137"/>
    </row>
    <row r="131" spans="1:9" ht="15" customHeight="1" x14ac:dyDescent="0.25">
      <c r="A131" s="942" t="s">
        <v>147</v>
      </c>
      <c r="B131" s="970"/>
      <c r="C131" s="300">
        <f>'MAO DE OBRA REF'!C131</f>
        <v>0.28260000000000002</v>
      </c>
      <c r="D131" s="297" t="e">
        <f>SUM(D124:D130)</f>
        <v>#REF!</v>
      </c>
      <c r="E131" s="1"/>
      <c r="H131" s="137"/>
      <c r="I131" s="137"/>
    </row>
    <row r="132" spans="1:9" ht="15" customHeight="1" x14ac:dyDescent="0.25">
      <c r="A132" s="3"/>
      <c r="B132" s="3"/>
      <c r="C132" s="3"/>
      <c r="D132" s="3"/>
      <c r="E132" s="1"/>
      <c r="H132" s="137"/>
      <c r="I132" s="137"/>
    </row>
    <row r="133" spans="1:9" ht="17.25" customHeight="1" x14ac:dyDescent="0.25">
      <c r="A133" s="851" t="s">
        <v>100</v>
      </c>
      <c r="B133" s="852"/>
      <c r="C133" s="852"/>
      <c r="D133" s="853"/>
      <c r="E133" s="1"/>
      <c r="G133" s="138"/>
      <c r="H133" s="137"/>
      <c r="I133" s="137"/>
    </row>
    <row r="134" spans="1:9" ht="15" customHeight="1" x14ac:dyDescent="0.25">
      <c r="A134" s="982" t="s">
        <v>101</v>
      </c>
      <c r="B134" s="983"/>
      <c r="C134" s="984"/>
      <c r="D134" s="295" t="s">
        <v>59</v>
      </c>
      <c r="E134" s="1"/>
      <c r="G134" s="138"/>
      <c r="H134" s="137"/>
      <c r="I134" s="137"/>
    </row>
    <row r="135" spans="1:9" ht="15" customHeight="1" x14ac:dyDescent="0.25">
      <c r="A135" s="286"/>
      <c r="B135" s="846" t="s">
        <v>24</v>
      </c>
      <c r="C135" s="840"/>
      <c r="D135" s="5" t="e">
        <f>D38</f>
        <v>#REF!</v>
      </c>
      <c r="E135" s="1"/>
      <c r="G135" s="138"/>
      <c r="H135" s="137"/>
      <c r="I135" s="137"/>
    </row>
    <row r="136" spans="1:9" ht="15" customHeight="1" x14ac:dyDescent="0.25">
      <c r="A136" s="286"/>
      <c r="B136" s="846" t="s">
        <v>29</v>
      </c>
      <c r="C136" s="840"/>
      <c r="D136" s="5" t="e">
        <f>D75</f>
        <v>#REF!</v>
      </c>
      <c r="E136" s="1"/>
    </row>
    <row r="137" spans="1:9" ht="15" customHeight="1" x14ac:dyDescent="0.25">
      <c r="A137" s="286"/>
      <c r="B137" s="846" t="s">
        <v>35</v>
      </c>
      <c r="C137" s="840"/>
      <c r="D137" s="5" t="e">
        <f>D85</f>
        <v>#REF!</v>
      </c>
      <c r="E137" s="1"/>
    </row>
    <row r="138" spans="1:9" ht="15" customHeight="1" x14ac:dyDescent="0.25">
      <c r="A138" s="286"/>
      <c r="B138" s="846" t="s">
        <v>36</v>
      </c>
      <c r="C138" s="840"/>
      <c r="D138" s="5" t="e">
        <f>D111</f>
        <v>#REF!</v>
      </c>
      <c r="E138" s="1"/>
    </row>
    <row r="139" spans="1:9" ht="15" customHeight="1" x14ac:dyDescent="0.25">
      <c r="A139" s="286"/>
      <c r="B139" s="846" t="s">
        <v>42</v>
      </c>
      <c r="C139" s="840"/>
      <c r="D139" s="6" t="e">
        <f>D120</f>
        <v>#REF!</v>
      </c>
      <c r="E139" s="1"/>
    </row>
    <row r="140" spans="1:9" ht="15" customHeight="1" x14ac:dyDescent="0.25">
      <c r="A140" s="836" t="s">
        <v>102</v>
      </c>
      <c r="B140" s="837"/>
      <c r="C140" s="838"/>
      <c r="D140" s="6" t="e">
        <f>SUM(D135:D139)</f>
        <v>#REF!</v>
      </c>
      <c r="E140" s="1"/>
    </row>
    <row r="141" spans="1:9" ht="15" customHeight="1" x14ac:dyDescent="0.2">
      <c r="A141" s="4"/>
      <c r="B141" s="839" t="s">
        <v>43</v>
      </c>
      <c r="C141" s="840"/>
      <c r="D141" s="5" t="e">
        <f>D131</f>
        <v>#REF!</v>
      </c>
      <c r="E141" s="139"/>
      <c r="F141" s="139"/>
    </row>
    <row r="142" spans="1:9" ht="28.35" customHeight="1" x14ac:dyDescent="0.2">
      <c r="A142" s="950" t="s">
        <v>103</v>
      </c>
      <c r="B142" s="985"/>
      <c r="C142" s="986"/>
      <c r="D142" s="7" t="e">
        <f>SUM(D140:D141)</f>
        <v>#REF!</v>
      </c>
    </row>
    <row r="143" spans="1:9" ht="28.35" customHeight="1" x14ac:dyDescent="0.25">
      <c r="A143" s="3"/>
      <c r="B143" s="3"/>
      <c r="C143" s="3"/>
      <c r="D143" s="3"/>
      <c r="E143" s="1"/>
    </row>
    <row r="144" spans="1:9" ht="28.35" customHeight="1" x14ac:dyDescent="0.25">
      <c r="A144" s="844" t="s">
        <v>122</v>
      </c>
      <c r="B144" s="845"/>
      <c r="C144" s="301" t="s">
        <v>118</v>
      </c>
      <c r="D144" s="3"/>
      <c r="E144" s="1"/>
    </row>
    <row r="145" spans="1:5" ht="28.35" customHeight="1" x14ac:dyDescent="0.25">
      <c r="A145" s="946" t="s">
        <v>120</v>
      </c>
      <c r="B145" s="981"/>
      <c r="C145" s="22">
        <f>C45</f>
        <v>0.19439999999999999</v>
      </c>
      <c r="D145" s="3"/>
      <c r="E145" s="1"/>
    </row>
    <row r="146" spans="1:5" ht="28.35" customHeight="1" x14ac:dyDescent="0.25">
      <c r="A146" s="946" t="s">
        <v>30</v>
      </c>
      <c r="B146" s="981"/>
      <c r="C146" s="22">
        <f>C57</f>
        <v>0.16800000000000001</v>
      </c>
      <c r="D146" s="3"/>
      <c r="E146" s="1"/>
    </row>
    <row r="147" spans="1:5" ht="28.35" customHeight="1" x14ac:dyDescent="0.25">
      <c r="A147" s="946" t="s">
        <v>35</v>
      </c>
      <c r="B147" s="981"/>
      <c r="C147" s="22">
        <f>C85</f>
        <v>6.7699999999999996E-2</v>
      </c>
      <c r="D147" s="3"/>
      <c r="E147" s="1"/>
    </row>
    <row r="148" spans="1:5" ht="15.75" customHeight="1" x14ac:dyDescent="0.25">
      <c r="A148" s="946" t="s">
        <v>85</v>
      </c>
      <c r="B148" s="981"/>
      <c r="C148" s="22">
        <f>C100</f>
        <v>2.98E-2</v>
      </c>
      <c r="D148" s="3"/>
      <c r="E148" s="1"/>
    </row>
    <row r="149" spans="1:5" ht="15" x14ac:dyDescent="0.25">
      <c r="A149" s="932" t="s">
        <v>124</v>
      </c>
      <c r="B149" s="973"/>
      <c r="C149" s="22">
        <f>SUM(C145:C148)</f>
        <v>0.45989999999999998</v>
      </c>
      <c r="D149" s="3"/>
      <c r="E149" s="1"/>
    </row>
    <row r="150" spans="1:5" ht="15" x14ac:dyDescent="0.25">
      <c r="A150" s="3"/>
      <c r="B150" s="3"/>
      <c r="C150" s="3"/>
      <c r="D150" s="3"/>
      <c r="E150" s="1"/>
    </row>
    <row r="151" spans="1:5" ht="15" x14ac:dyDescent="0.25">
      <c r="A151" s="3"/>
      <c r="B151" s="3"/>
      <c r="C151" s="3"/>
      <c r="D151" s="3"/>
      <c r="E151" s="1"/>
    </row>
    <row r="152" spans="1:5" ht="15" x14ac:dyDescent="0.25">
      <c r="A152" s="3"/>
      <c r="B152" s="3"/>
      <c r="C152" s="3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4.25" x14ac:dyDescent="0.2">
      <c r="A1017" s="3"/>
      <c r="B1017" s="3"/>
      <c r="C1017" s="3"/>
      <c r="D1017" s="3"/>
    </row>
    <row r="1018" spans="1:5" ht="14.25" x14ac:dyDescent="0.2">
      <c r="A1018" s="3"/>
      <c r="B1018" s="3"/>
      <c r="C1018" s="3"/>
      <c r="D1018" s="3"/>
    </row>
  </sheetData>
  <mergeCells count="69">
    <mergeCell ref="A147:B147"/>
    <mergeCell ref="A148:B148"/>
    <mergeCell ref="A149:B149"/>
    <mergeCell ref="A140:C140"/>
    <mergeCell ref="B141:C141"/>
    <mergeCell ref="A142:C142"/>
    <mergeCell ref="A144:B144"/>
    <mergeCell ref="A145:B145"/>
    <mergeCell ref="A146:B146"/>
    <mergeCell ref="B139:C139"/>
    <mergeCell ref="A107:D107"/>
    <mergeCell ref="A113:D113"/>
    <mergeCell ref="A120:C120"/>
    <mergeCell ref="A122:D122"/>
    <mergeCell ref="A131:B131"/>
    <mergeCell ref="A133:D133"/>
    <mergeCell ref="A134:C134"/>
    <mergeCell ref="B135:C135"/>
    <mergeCell ref="B136:C136"/>
    <mergeCell ref="B137:C137"/>
    <mergeCell ref="B138:C138"/>
    <mergeCell ref="A106:D106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A105:B105"/>
    <mergeCell ref="A70:D70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69:D69"/>
    <mergeCell ref="A38:B38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28:D28"/>
    <mergeCell ref="A17:D17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16:B16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fitToHeight="0" orientation="portrait" horizontalDpi="1200" r:id="rId1"/>
  <rowBreaks count="1" manualBreakCount="1">
    <brk id="143" max="3" man="1"/>
  </rowBreaks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rgb="FF00B050"/>
  </sheetPr>
  <dimension ref="A1:I46"/>
  <sheetViews>
    <sheetView topLeftCell="A27" workbookViewId="0">
      <selection activeCell="F11" sqref="F11"/>
    </sheetView>
  </sheetViews>
  <sheetFormatPr defaultColWidth="9.140625" defaultRowHeight="12.75" x14ac:dyDescent="0.2"/>
  <cols>
    <col min="1" max="1" width="63.42578125" style="497" customWidth="1"/>
    <col min="2" max="2" width="25.7109375" style="497" customWidth="1"/>
    <col min="3" max="16384" width="9.140625" style="497"/>
  </cols>
  <sheetData>
    <row r="1" spans="1:9" s="172" customFormat="1" ht="90" customHeight="1" x14ac:dyDescent="0.3">
      <c r="A1" s="8"/>
      <c r="B1" s="8"/>
      <c r="C1" s="8"/>
      <c r="D1" s="8"/>
      <c r="E1" s="181"/>
      <c r="F1" s="180"/>
      <c r="G1" s="244"/>
      <c r="H1" s="254"/>
      <c r="I1" s="254"/>
    </row>
    <row r="2" spans="1:9" ht="15.75" x14ac:dyDescent="0.2">
      <c r="A2" s="1034" t="s">
        <v>2593</v>
      </c>
      <c r="B2" s="1034"/>
    </row>
    <row r="3" spans="1:9" ht="14.25" customHeight="1" x14ac:dyDescent="0.2">
      <c r="A3" s="1035" t="s">
        <v>2569</v>
      </c>
      <c r="B3" s="1035"/>
    </row>
    <row r="4" spans="1:9" ht="15.2" customHeight="1" x14ac:dyDescent="0.2">
      <c r="A4" s="1036" t="s">
        <v>2570</v>
      </c>
      <c r="B4" s="1037"/>
    </row>
    <row r="5" spans="1:9" ht="18.75" customHeight="1" x14ac:dyDescent="0.2">
      <c r="A5" s="1032" t="s">
        <v>2571</v>
      </c>
      <c r="B5" s="1033"/>
    </row>
    <row r="6" spans="1:9" ht="15.6" customHeight="1" x14ac:dyDescent="0.2">
      <c r="A6" s="1032" t="s">
        <v>2572</v>
      </c>
      <c r="B6" s="1033"/>
    </row>
    <row r="7" spans="1:9" ht="15.6" customHeight="1" x14ac:dyDescent="0.2">
      <c r="A7" s="1032" t="s">
        <v>2573</v>
      </c>
      <c r="B7" s="1033"/>
    </row>
    <row r="8" spans="1:9" ht="24.95" customHeight="1" x14ac:dyDescent="0.2">
      <c r="A8" s="1042" t="s">
        <v>2594</v>
      </c>
      <c r="B8" s="1033"/>
    </row>
    <row r="9" spans="1:9" ht="15.6" customHeight="1" x14ac:dyDescent="0.2">
      <c r="A9" s="1038" t="s">
        <v>2575</v>
      </c>
      <c r="B9" s="1039"/>
    </row>
    <row r="10" spans="1:9" ht="15.2" customHeight="1" x14ac:dyDescent="0.2">
      <c r="A10" s="498" t="s">
        <v>2576</v>
      </c>
      <c r="B10" s="499"/>
    </row>
    <row r="11" spans="1:9" x14ac:dyDescent="0.2">
      <c r="A11" s="500" t="s">
        <v>2577</v>
      </c>
      <c r="B11" s="501"/>
    </row>
    <row r="12" spans="1:9" x14ac:dyDescent="0.2">
      <c r="A12" s="498" t="s">
        <v>2578</v>
      </c>
      <c r="B12" s="509">
        <v>0.04</v>
      </c>
    </row>
    <row r="13" spans="1:9" x14ac:dyDescent="0.2">
      <c r="A13" s="498" t="s">
        <v>2579</v>
      </c>
      <c r="B13" s="509">
        <v>1.2699999999999999E-2</v>
      </c>
    </row>
    <row r="14" spans="1:9" x14ac:dyDescent="0.2">
      <c r="A14" s="498" t="s">
        <v>2580</v>
      </c>
      <c r="B14" s="509">
        <v>8.0000000000000002E-3</v>
      </c>
    </row>
    <row r="15" spans="1:9" x14ac:dyDescent="0.2">
      <c r="A15" s="498" t="s">
        <v>2581</v>
      </c>
      <c r="B15" s="509">
        <v>1.23E-2</v>
      </c>
    </row>
    <row r="16" spans="1:9" x14ac:dyDescent="0.2">
      <c r="A16" s="498" t="s">
        <v>2582</v>
      </c>
      <c r="B16" s="509">
        <v>7.3999999999999996E-2</v>
      </c>
    </row>
    <row r="17" spans="1:3" x14ac:dyDescent="0.2">
      <c r="A17" s="498" t="s">
        <v>2583</v>
      </c>
      <c r="B17" s="503">
        <f>B20</f>
        <v>0.10150000000000001</v>
      </c>
    </row>
    <row r="18" spans="1:3" x14ac:dyDescent="0.2">
      <c r="A18" s="504" t="s">
        <v>2575</v>
      </c>
      <c r="B18" s="505">
        <f>(((1+B12+B13+B14)*(1+B15)*(1+B16))/(1-B17))-1</f>
        <v>0.28349999999999997</v>
      </c>
      <c r="C18" s="510"/>
    </row>
    <row r="19" spans="1:3" ht="14.25" customHeight="1" x14ac:dyDescent="0.2">
      <c r="A19" s="499"/>
      <c r="B19" s="499"/>
    </row>
    <row r="20" spans="1:3" x14ac:dyDescent="0.2">
      <c r="A20" s="500" t="s">
        <v>2584</v>
      </c>
      <c r="B20" s="506">
        <f>SUM(B21:B24)</f>
        <v>0.10150000000000001</v>
      </c>
    </row>
    <row r="21" spans="1:3" ht="15" customHeight="1" x14ac:dyDescent="0.2">
      <c r="A21" s="498" t="s">
        <v>2585</v>
      </c>
      <c r="B21" s="509">
        <v>0.02</v>
      </c>
    </row>
    <row r="22" spans="1:3" ht="15" customHeight="1" x14ac:dyDescent="0.2">
      <c r="A22" s="498" t="s">
        <v>2586</v>
      </c>
      <c r="B22" s="509">
        <v>6.4999999999999997E-3</v>
      </c>
    </row>
    <row r="23" spans="1:3" ht="15" customHeight="1" x14ac:dyDescent="0.2">
      <c r="A23" s="498" t="s">
        <v>2587</v>
      </c>
      <c r="B23" s="509">
        <v>0.03</v>
      </c>
    </row>
    <row r="24" spans="1:3" x14ac:dyDescent="0.2">
      <c r="A24" s="572" t="s">
        <v>3441</v>
      </c>
      <c r="B24" s="509">
        <v>4.4999999999999998E-2</v>
      </c>
    </row>
    <row r="25" spans="1:3" ht="15" customHeight="1" x14ac:dyDescent="0.2">
      <c r="A25" s="1035" t="s">
        <v>2588</v>
      </c>
      <c r="B25" s="1035"/>
    </row>
    <row r="26" spans="1:3" ht="15.2" customHeight="1" x14ac:dyDescent="0.2">
      <c r="A26" s="1036" t="s">
        <v>2570</v>
      </c>
      <c r="B26" s="1037"/>
    </row>
    <row r="27" spans="1:3" ht="30.75" customHeight="1" x14ac:dyDescent="0.2">
      <c r="A27" s="1032" t="s">
        <v>2571</v>
      </c>
      <c r="B27" s="1033"/>
    </row>
    <row r="28" spans="1:3" ht="15.2" customHeight="1" x14ac:dyDescent="0.2">
      <c r="A28" s="1032" t="s">
        <v>2572</v>
      </c>
      <c r="B28" s="1033"/>
    </row>
    <row r="29" spans="1:3" ht="15.6" customHeight="1" x14ac:dyDescent="0.2">
      <c r="A29" s="1032" t="s">
        <v>2573</v>
      </c>
      <c r="B29" s="1033"/>
    </row>
    <row r="30" spans="1:3" ht="24.95" customHeight="1" x14ac:dyDescent="0.2">
      <c r="A30" s="1032" t="s">
        <v>2574</v>
      </c>
      <c r="B30" s="1033"/>
    </row>
    <row r="31" spans="1:3" ht="15.6" customHeight="1" x14ac:dyDescent="0.2">
      <c r="A31" s="1038" t="s">
        <v>2589</v>
      </c>
      <c r="B31" s="1039"/>
    </row>
    <row r="32" spans="1:3" ht="15.2" customHeight="1" x14ac:dyDescent="0.2">
      <c r="A32" s="498" t="s">
        <v>2576</v>
      </c>
      <c r="B32" s="499"/>
    </row>
    <row r="33" spans="1:2" x14ac:dyDescent="0.2">
      <c r="A33" s="500" t="s">
        <v>2590</v>
      </c>
      <c r="B33" s="501"/>
    </row>
    <row r="34" spans="1:2" x14ac:dyDescent="0.2">
      <c r="A34" s="498" t="s">
        <v>2578</v>
      </c>
      <c r="B34" s="509">
        <v>3.4500000000000003E-2</v>
      </c>
    </row>
    <row r="35" spans="1:2" x14ac:dyDescent="0.2">
      <c r="A35" s="507" t="s">
        <v>2579</v>
      </c>
      <c r="B35" s="511">
        <v>8.5000000000000006E-3</v>
      </c>
    </row>
    <row r="36" spans="1:2" x14ac:dyDescent="0.2">
      <c r="A36" s="498" t="s">
        <v>2580</v>
      </c>
      <c r="B36" s="509">
        <v>4.7999999999999996E-3</v>
      </c>
    </row>
    <row r="37" spans="1:2" x14ac:dyDescent="0.2">
      <c r="A37" s="498" t="s">
        <v>2581</v>
      </c>
      <c r="B37" s="509">
        <v>8.5000000000000006E-3</v>
      </c>
    </row>
    <row r="38" spans="1:2" x14ac:dyDescent="0.2">
      <c r="A38" s="498" t="s">
        <v>2582</v>
      </c>
      <c r="B38" s="509">
        <v>5.11E-2</v>
      </c>
    </row>
    <row r="39" spans="1:2" x14ac:dyDescent="0.2">
      <c r="A39" s="498" t="s">
        <v>2583</v>
      </c>
      <c r="B39" s="509">
        <f>B42</f>
        <v>3.6499999999999998E-2</v>
      </c>
    </row>
    <row r="40" spans="1:2" x14ac:dyDescent="0.2">
      <c r="A40" s="504" t="s">
        <v>2589</v>
      </c>
      <c r="B40" s="505">
        <f>(((1+B34+B35+B36)*(1+B37)*(1+B38))/(1-B39))-1</f>
        <v>0.15279999999999999</v>
      </c>
    </row>
    <row r="41" spans="1:2" ht="14.25" customHeight="1" x14ac:dyDescent="0.2">
      <c r="A41" s="499"/>
      <c r="B41" s="499"/>
    </row>
    <row r="42" spans="1:2" x14ac:dyDescent="0.2">
      <c r="A42" s="500" t="s">
        <v>2591</v>
      </c>
      <c r="B42" s="508">
        <f>SUM(B43:B45)</f>
        <v>3.6499999999999998E-2</v>
      </c>
    </row>
    <row r="43" spans="1:2" ht="15" customHeight="1" x14ac:dyDescent="0.2">
      <c r="A43" s="498" t="s">
        <v>2585</v>
      </c>
      <c r="B43" s="502">
        <v>0</v>
      </c>
    </row>
    <row r="44" spans="1:2" ht="15" customHeight="1" x14ac:dyDescent="0.2">
      <c r="A44" s="498" t="s">
        <v>2586</v>
      </c>
      <c r="B44" s="502">
        <v>6.4999999999999997E-3</v>
      </c>
    </row>
    <row r="45" spans="1:2" ht="15" customHeight="1" x14ac:dyDescent="0.2">
      <c r="A45" s="498" t="s">
        <v>2587</v>
      </c>
      <c r="B45" s="502">
        <v>0.03</v>
      </c>
    </row>
    <row r="46" spans="1:2" ht="120.75" customHeight="1" x14ac:dyDescent="0.2">
      <c r="A46" s="1040" t="s">
        <v>2592</v>
      </c>
      <c r="B46" s="1041"/>
    </row>
  </sheetData>
  <mergeCells count="16">
    <mergeCell ref="A29:B29"/>
    <mergeCell ref="A30:B30"/>
    <mergeCell ref="A31:B31"/>
    <mergeCell ref="A46:B46"/>
    <mergeCell ref="A8:B8"/>
    <mergeCell ref="A9:B9"/>
    <mergeCell ref="A25:B25"/>
    <mergeCell ref="A26:B26"/>
    <mergeCell ref="A27:B27"/>
    <mergeCell ref="A28:B28"/>
    <mergeCell ref="A7:B7"/>
    <mergeCell ref="A2:B2"/>
    <mergeCell ref="A3:B3"/>
    <mergeCell ref="A4:B4"/>
    <mergeCell ref="A5:B5"/>
    <mergeCell ref="A6:B6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00B050"/>
    <pageSetUpPr fitToPage="1"/>
  </sheetPr>
  <dimension ref="A1:R33"/>
  <sheetViews>
    <sheetView workbookViewId="0"/>
  </sheetViews>
  <sheetFormatPr defaultColWidth="9.140625" defaultRowHeight="15" x14ac:dyDescent="0.25"/>
  <cols>
    <col min="1" max="1" width="44" style="38" customWidth="1"/>
    <col min="2" max="2" width="18.42578125" style="38" hidden="1" customWidth="1"/>
    <col min="3" max="3" width="0" style="38" hidden="1" customWidth="1"/>
    <col min="4" max="4" width="18.42578125" style="38" hidden="1" customWidth="1"/>
    <col min="5" max="5" width="21.42578125" style="38" customWidth="1"/>
    <col min="6" max="6" width="22.42578125" style="38" customWidth="1"/>
    <col min="7" max="7" width="17.42578125" style="38" hidden="1" customWidth="1"/>
    <col min="8" max="8" width="0" style="38" hidden="1" customWidth="1"/>
    <col min="9" max="10" width="9.140625" style="38"/>
    <col min="11" max="11" width="14.28515625" style="38" bestFit="1" customWidth="1"/>
    <col min="12" max="12" width="9.140625" style="38"/>
    <col min="13" max="13" width="14" style="38" bestFit="1" customWidth="1"/>
    <col min="14" max="14" width="16" style="38" bestFit="1" customWidth="1"/>
    <col min="15" max="18" width="9.140625" style="38"/>
    <col min="19" max="16384" width="9.140625" style="33"/>
  </cols>
  <sheetData>
    <row r="1" spans="1:14" ht="90" customHeight="1" x14ac:dyDescent="0.3">
      <c r="K1" s="8"/>
      <c r="L1" s="8"/>
      <c r="M1" s="8"/>
      <c r="N1" s="8"/>
    </row>
    <row r="2" spans="1:14" ht="15" customHeight="1" x14ac:dyDescent="0.25">
      <c r="B2" s="48"/>
      <c r="C2" s="48"/>
      <c r="D2" s="48"/>
      <c r="E2" s="48"/>
      <c r="F2" s="48"/>
    </row>
    <row r="3" spans="1:14" ht="24.95" customHeight="1" x14ac:dyDescent="0.25">
      <c r="A3" s="68" t="s">
        <v>280</v>
      </c>
      <c r="B3" s="48"/>
      <c r="C3" s="48"/>
      <c r="D3" s="48"/>
      <c r="E3" s="48"/>
      <c r="F3" s="48"/>
    </row>
    <row r="4" spans="1:14" ht="35.1" customHeight="1" x14ac:dyDescent="0.25">
      <c r="A4" s="1043" t="s">
        <v>2565</v>
      </c>
      <c r="B4" s="1043"/>
      <c r="C4" s="1043"/>
      <c r="D4" s="1043"/>
      <c r="E4" s="1043"/>
      <c r="F4" s="1043"/>
    </row>
    <row r="5" spans="1:14" ht="30" customHeight="1" thickBot="1" x14ac:dyDescent="0.3">
      <c r="A5" s="388" t="s">
        <v>3444</v>
      </c>
      <c r="B5" s="388" t="s">
        <v>112</v>
      </c>
      <c r="C5" s="388" t="s">
        <v>172</v>
      </c>
      <c r="D5" s="388" t="s">
        <v>173</v>
      </c>
      <c r="E5" s="389" t="s">
        <v>200</v>
      </c>
      <c r="F5" s="389" t="s">
        <v>201</v>
      </c>
      <c r="G5" s="39" t="s">
        <v>183</v>
      </c>
      <c r="H5" s="39" t="s">
        <v>204</v>
      </c>
    </row>
    <row r="6" spans="1:14" ht="15" customHeight="1" thickBot="1" x14ac:dyDescent="0.3">
      <c r="A6" s="40" t="s">
        <v>202</v>
      </c>
      <c r="B6" s="40" t="s">
        <v>177</v>
      </c>
      <c r="C6" s="40" t="s">
        <v>175</v>
      </c>
      <c r="D6" s="39" t="s">
        <v>176</v>
      </c>
      <c r="E6" s="41" t="e">
        <f>Tabela22848[[#This Row],[VALOR TOTAL ANUAL COM BDI]]/12</f>
        <v>#REF!</v>
      </c>
      <c r="F6" s="42" t="e">
        <f>'POSTOS G1'!E134</f>
        <v>#REF!</v>
      </c>
      <c r="G6" s="43">
        <f>100+80+40</f>
        <v>220</v>
      </c>
      <c r="H6" s="43">
        <f>100/Tabela22848[[#This Row],[Coluna1]]</f>
        <v>0.45454545454545497</v>
      </c>
      <c r="N6" s="72"/>
    </row>
    <row r="7" spans="1:14" ht="15" customHeight="1" thickBot="1" x14ac:dyDescent="0.3">
      <c r="A7" s="40" t="s">
        <v>152</v>
      </c>
      <c r="B7" s="40" t="s">
        <v>105</v>
      </c>
      <c r="C7" s="40" t="s">
        <v>175</v>
      </c>
      <c r="D7" s="39" t="s">
        <v>178</v>
      </c>
      <c r="E7" s="45">
        <f>Tabela22848[[#This Row],[VALOR TOTAL ANUAL COM BDI]]/12</f>
        <v>649762.06000000006</v>
      </c>
      <c r="F7" s="46">
        <f>'MATERIAIS G1'!I1871</f>
        <v>7797144.7300000004</v>
      </c>
      <c r="G7" s="43">
        <f>80</f>
        <v>80</v>
      </c>
      <c r="H7" s="43">
        <f>Tabela22848[[#This Row],[Coluna1]]/220</f>
        <v>0.36363636363636398</v>
      </c>
    </row>
    <row r="8" spans="1:14" ht="15" customHeight="1" thickBot="1" x14ac:dyDescent="0.3">
      <c r="A8" s="40" t="s">
        <v>203</v>
      </c>
      <c r="B8" s="40" t="s">
        <v>105</v>
      </c>
      <c r="C8" s="40" t="s">
        <v>179</v>
      </c>
      <c r="D8" s="39" t="s">
        <v>178</v>
      </c>
      <c r="E8" s="46">
        <f>Tabela22848[[#This Row],[VALOR TOTAL ANUAL COM BDI]]/12</f>
        <v>381903.02</v>
      </c>
      <c r="F8" s="579">
        <f>'SERVIÇOS G1'!I475</f>
        <v>4582836.18</v>
      </c>
      <c r="G8" s="43">
        <v>40</v>
      </c>
      <c r="H8" s="43">
        <f>Tabela22848[[#This Row],[Coluna1]]/220</f>
        <v>0.18181818181818199</v>
      </c>
    </row>
    <row r="9" spans="1:14" s="496" customFormat="1" ht="15" customHeight="1" thickBot="1" x14ac:dyDescent="0.3">
      <c r="A9" s="40" t="s">
        <v>3443</v>
      </c>
      <c r="B9" s="40"/>
      <c r="C9" s="40"/>
      <c r="D9" s="39"/>
      <c r="E9" s="46" t="e">
        <f>Tabela22848[[#This Row],[VALOR TOTAL ANUAL COM BDI]]/12</f>
        <v>#REF!</v>
      </c>
      <c r="F9" s="46" t="e">
        <f>#REF!</f>
        <v>#REF!</v>
      </c>
      <c r="G9" s="495"/>
      <c r="H9" s="495"/>
    </row>
    <row r="10" spans="1:14" ht="15" customHeight="1" thickBot="1" x14ac:dyDescent="0.3">
      <c r="A10" s="390" t="s">
        <v>46</v>
      </c>
      <c r="B10" s="390" t="s">
        <v>177</v>
      </c>
      <c r="C10" s="390" t="s">
        <v>175</v>
      </c>
      <c r="D10" s="391" t="s">
        <v>176</v>
      </c>
      <c r="E10" s="392" t="e">
        <f>SUBTOTAL(109,E6:E9)</f>
        <v>#REF!</v>
      </c>
      <c r="F10" s="392" t="e">
        <f>SUBTOTAL(109,F6:F9)</f>
        <v>#REF!</v>
      </c>
      <c r="G10" s="43"/>
      <c r="H10" s="43"/>
    </row>
    <row r="11" spans="1:14" ht="20.100000000000001" customHeight="1" x14ac:dyDescent="0.25">
      <c r="F11" s="34"/>
      <c r="G11" s="38" t="s">
        <v>192</v>
      </c>
    </row>
    <row r="12" spans="1:14" x14ac:dyDescent="0.25">
      <c r="A12" s="61" t="s">
        <v>279</v>
      </c>
      <c r="B12" s="37"/>
      <c r="C12" s="37"/>
      <c r="D12" s="37"/>
      <c r="E12" s="37"/>
      <c r="M12" s="47"/>
      <c r="N12" s="47"/>
    </row>
    <row r="13" spans="1:14" ht="26.25" thickBot="1" x14ac:dyDescent="0.3">
      <c r="A13" s="388" t="s">
        <v>3444</v>
      </c>
      <c r="B13" s="388" t="s">
        <v>112</v>
      </c>
      <c r="C13" s="388" t="s">
        <v>172</v>
      </c>
      <c r="D13" s="388" t="s">
        <v>173</v>
      </c>
      <c r="E13" s="389" t="s">
        <v>200</v>
      </c>
      <c r="F13" s="389" t="s">
        <v>201</v>
      </c>
    </row>
    <row r="14" spans="1:14" ht="15.75" thickBot="1" x14ac:dyDescent="0.3">
      <c r="A14" s="40" t="s">
        <v>202</v>
      </c>
      <c r="B14" s="40" t="s">
        <v>177</v>
      </c>
      <c r="C14" s="40" t="s">
        <v>175</v>
      </c>
      <c r="D14" s="39" t="s">
        <v>176</v>
      </c>
      <c r="E14" s="41" t="e">
        <f>Tabela228313250[[#This Row],[VALOR TOTAL ANUAL COM BDI]]/12</f>
        <v>#REF!</v>
      </c>
      <c r="F14" s="42" t="e">
        <f>'POSTOS G2'!E55</f>
        <v>#REF!</v>
      </c>
    </row>
    <row r="15" spans="1:14" ht="15.75" thickBot="1" x14ac:dyDescent="0.3">
      <c r="A15" s="40" t="s">
        <v>152</v>
      </c>
      <c r="B15" s="40" t="s">
        <v>105</v>
      </c>
      <c r="C15" s="40" t="s">
        <v>175</v>
      </c>
      <c r="D15" s="39" t="s">
        <v>178</v>
      </c>
      <c r="E15" s="73" t="s">
        <v>281</v>
      </c>
      <c r="F15" s="74" t="s">
        <v>281</v>
      </c>
    </row>
    <row r="16" spans="1:14" ht="15.75" thickBot="1" x14ac:dyDescent="0.3">
      <c r="A16" s="40" t="s">
        <v>203</v>
      </c>
      <c r="B16" s="40" t="s">
        <v>105</v>
      </c>
      <c r="C16" s="40" t="s">
        <v>179</v>
      </c>
      <c r="D16" s="39" t="s">
        <v>178</v>
      </c>
      <c r="E16" s="74" t="s">
        <v>281</v>
      </c>
      <c r="F16" s="75" t="s">
        <v>281</v>
      </c>
    </row>
    <row r="17" spans="1:15" s="496" customFormat="1" ht="15" customHeight="1" thickBot="1" x14ac:dyDescent="0.3">
      <c r="A17" s="40" t="s">
        <v>3443</v>
      </c>
      <c r="B17" s="40"/>
      <c r="C17" s="40"/>
      <c r="D17" s="39"/>
      <c r="E17" s="41">
        <f>Tabela228313250[[#This Row],[VALOR TOTAL ANUAL COM BDI]]/12</f>
        <v>9108.24</v>
      </c>
      <c r="F17" s="46">
        <f>'DISP VEICULO G2'!E51</f>
        <v>109298.88</v>
      </c>
      <c r="G17" s="495"/>
      <c r="H17" s="495"/>
    </row>
    <row r="18" spans="1:15" ht="15.75" thickBot="1" x14ac:dyDescent="0.3">
      <c r="A18" s="390" t="s">
        <v>46</v>
      </c>
      <c r="B18" s="390" t="s">
        <v>177</v>
      </c>
      <c r="C18" s="390" t="s">
        <v>175</v>
      </c>
      <c r="D18" s="391" t="s">
        <v>176</v>
      </c>
      <c r="E18" s="392" t="e">
        <f>Tabela228313250[[#This Row],[VALOR TOTAL ANUAL COM BDI]]/12</f>
        <v>#REF!</v>
      </c>
      <c r="F18" s="392" t="e">
        <f>SUBTOTAL(109,F14:F17)</f>
        <v>#REF!</v>
      </c>
    </row>
    <row r="19" spans="1:15" ht="20.100000000000001" customHeight="1" x14ac:dyDescent="0.25"/>
    <row r="20" spans="1:15" x14ac:dyDescent="0.25">
      <c r="A20" s="61" t="s">
        <v>2567</v>
      </c>
      <c r="B20" s="37"/>
      <c r="C20" s="37"/>
      <c r="D20" s="37"/>
      <c r="E20" s="37"/>
    </row>
    <row r="21" spans="1:15" ht="26.25" thickBot="1" x14ac:dyDescent="0.3">
      <c r="A21" s="388" t="s">
        <v>45</v>
      </c>
      <c r="B21" s="388" t="s">
        <v>112</v>
      </c>
      <c r="C21" s="388" t="s">
        <v>172</v>
      </c>
      <c r="D21" s="388" t="s">
        <v>173</v>
      </c>
      <c r="E21" s="389" t="s">
        <v>200</v>
      </c>
      <c r="F21" s="389" t="s">
        <v>201</v>
      </c>
      <c r="N21" s="44"/>
      <c r="O21" s="47"/>
    </row>
    <row r="22" spans="1:15" ht="15.75" thickBot="1" x14ac:dyDescent="0.3">
      <c r="A22" s="40" t="s">
        <v>202</v>
      </c>
      <c r="B22" s="40" t="s">
        <v>177</v>
      </c>
      <c r="C22" s="40" t="s">
        <v>175</v>
      </c>
      <c r="D22" s="39" t="s">
        <v>176</v>
      </c>
      <c r="E22" s="41" t="e">
        <f>Tabela22831323351[[#This Row],[VALOR TOTAL ANUAL COM BDI]]/12</f>
        <v>#REF!</v>
      </c>
      <c r="F22" s="42" t="e">
        <f>'POSTOS G3'!E37</f>
        <v>#REF!</v>
      </c>
    </row>
    <row r="23" spans="1:15" ht="15.75" thickBot="1" x14ac:dyDescent="0.3">
      <c r="A23" s="40" t="s">
        <v>152</v>
      </c>
      <c r="B23" s="40" t="s">
        <v>105</v>
      </c>
      <c r="C23" s="40" t="s">
        <v>175</v>
      </c>
      <c r="D23" s="39" t="s">
        <v>178</v>
      </c>
      <c r="E23" s="73" t="s">
        <v>281</v>
      </c>
      <c r="F23" s="74" t="s">
        <v>281</v>
      </c>
    </row>
    <row r="24" spans="1:15" ht="15.75" thickBot="1" x14ac:dyDescent="0.3">
      <c r="A24" s="40" t="s">
        <v>203</v>
      </c>
      <c r="B24" s="40" t="s">
        <v>105</v>
      </c>
      <c r="C24" s="40" t="s">
        <v>179</v>
      </c>
      <c r="D24" s="39" t="s">
        <v>178</v>
      </c>
      <c r="E24" s="74" t="s">
        <v>281</v>
      </c>
      <c r="F24" s="75" t="s">
        <v>281</v>
      </c>
      <c r="K24" s="47"/>
    </row>
    <row r="25" spans="1:15" s="496" customFormat="1" ht="15" customHeight="1" thickBot="1" x14ac:dyDescent="0.3">
      <c r="A25" s="40" t="s">
        <v>3443</v>
      </c>
      <c r="B25" s="40"/>
      <c r="C25" s="40"/>
      <c r="D25" s="39"/>
      <c r="E25" s="41">
        <f>Tabela22831323351[[#This Row],[VALOR TOTAL ANUAL COM BDI]]/12</f>
        <v>6072.16</v>
      </c>
      <c r="F25" s="46">
        <f>'DISP VEICULO G3'!E47</f>
        <v>72865.919999999998</v>
      </c>
      <c r="G25" s="495"/>
      <c r="H25" s="495"/>
    </row>
    <row r="26" spans="1:15" ht="15.75" thickBot="1" x14ac:dyDescent="0.3">
      <c r="A26" s="390" t="s">
        <v>46</v>
      </c>
      <c r="B26" s="390" t="s">
        <v>177</v>
      </c>
      <c r="C26" s="390" t="s">
        <v>175</v>
      </c>
      <c r="D26" s="391" t="s">
        <v>176</v>
      </c>
      <c r="E26" s="392" t="e">
        <f>Tabela22831323351[[#This Row],[VALOR TOTAL ANUAL COM BDI]]/12</f>
        <v>#REF!</v>
      </c>
      <c r="F26" s="392" t="e">
        <f>SUBTOTAL(109,F22:F25)</f>
        <v>#REF!</v>
      </c>
    </row>
    <row r="27" spans="1:15" ht="20.100000000000001" customHeight="1" x14ac:dyDescent="0.25"/>
    <row r="28" spans="1:15" ht="18.75" x14ac:dyDescent="0.3">
      <c r="A28" s="585" t="s">
        <v>48</v>
      </c>
      <c r="B28" s="580"/>
      <c r="C28" s="580"/>
      <c r="D28" s="580"/>
      <c r="E28" s="580"/>
      <c r="F28" s="581"/>
    </row>
    <row r="29" spans="1:15" ht="25.5" x14ac:dyDescent="0.25">
      <c r="A29" s="389" t="s">
        <v>3444</v>
      </c>
      <c r="B29" s="389" t="s">
        <v>112</v>
      </c>
      <c r="C29" s="389" t="s">
        <v>172</v>
      </c>
      <c r="D29" s="389" t="s">
        <v>173</v>
      </c>
      <c r="E29" s="389" t="s">
        <v>200</v>
      </c>
      <c r="F29" s="389" t="s">
        <v>201</v>
      </c>
    </row>
    <row r="30" spans="1:15" ht="51" x14ac:dyDescent="0.25">
      <c r="A30" s="681" t="s">
        <v>2565</v>
      </c>
      <c r="B30" s="682" t="s">
        <v>177</v>
      </c>
      <c r="C30" s="682" t="s">
        <v>175</v>
      </c>
      <c r="D30" s="682" t="s">
        <v>176</v>
      </c>
      <c r="E30" s="683" t="e">
        <f>E10</f>
        <v>#REF!</v>
      </c>
      <c r="F30" s="684" t="e">
        <f>F10</f>
        <v>#REF!</v>
      </c>
    </row>
    <row r="31" spans="1:15" ht="25.5" x14ac:dyDescent="0.25">
      <c r="A31" s="677" t="s">
        <v>279</v>
      </c>
      <c r="B31" s="678"/>
      <c r="C31" s="678"/>
      <c r="D31" s="678"/>
      <c r="E31" s="679" t="e">
        <f>E18</f>
        <v>#REF!</v>
      </c>
      <c r="F31" s="680" t="e">
        <f>F18</f>
        <v>#REF!</v>
      </c>
    </row>
    <row r="32" spans="1:15" ht="25.5" x14ac:dyDescent="0.25">
      <c r="A32" s="685" t="s">
        <v>2567</v>
      </c>
      <c r="B32" s="686" t="s">
        <v>105</v>
      </c>
      <c r="C32" s="686" t="s">
        <v>179</v>
      </c>
      <c r="D32" s="686" t="s">
        <v>178</v>
      </c>
      <c r="E32" s="687" t="e">
        <f>E26</f>
        <v>#REF!</v>
      </c>
      <c r="F32" s="688" t="e">
        <f>F26</f>
        <v>#REF!</v>
      </c>
    </row>
    <row r="33" spans="1:6" ht="16.5" thickBot="1" x14ac:dyDescent="0.3">
      <c r="A33" s="582" t="s">
        <v>46</v>
      </c>
      <c r="B33" s="582" t="s">
        <v>177</v>
      </c>
      <c r="C33" s="582" t="s">
        <v>175</v>
      </c>
      <c r="D33" s="583" t="s">
        <v>176</v>
      </c>
      <c r="E33" s="584" t="e">
        <f>SUM(E30:E32)</f>
        <v>#REF!</v>
      </c>
      <c r="F33" s="584" t="e">
        <f>SUM(F30:F32)</f>
        <v>#REF!</v>
      </c>
    </row>
  </sheetData>
  <mergeCells count="1">
    <mergeCell ref="A4:F4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91" orientation="portrait" r:id="rId1"/>
  <drawing r:id="rId2"/>
  <tableParts count="3">
    <tablePart r:id="rId3"/>
    <tablePart r:id="rId4"/>
    <tablePart r:id="rId5"/>
  </tablePart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00B050"/>
    <pageSetUpPr fitToPage="1"/>
  </sheetPr>
  <dimension ref="A1:S21"/>
  <sheetViews>
    <sheetView workbookViewId="0"/>
  </sheetViews>
  <sheetFormatPr defaultColWidth="9.140625" defaultRowHeight="15" x14ac:dyDescent="0.25"/>
  <cols>
    <col min="1" max="1" width="44" style="38" customWidth="1"/>
    <col min="2" max="2" width="18.42578125" style="38" hidden="1" customWidth="1"/>
    <col min="3" max="3" width="0" style="38" hidden="1" customWidth="1"/>
    <col min="4" max="4" width="18.42578125" style="38" hidden="1" customWidth="1"/>
    <col min="5" max="5" width="21.42578125" style="38" customWidth="1"/>
    <col min="6" max="6" width="22.42578125" style="38" customWidth="1"/>
    <col min="7" max="7" width="17.42578125" style="38" hidden="1" customWidth="1"/>
    <col min="8" max="8" width="0" style="38" hidden="1" customWidth="1"/>
    <col min="9" max="11" width="9.140625" style="38"/>
    <col min="12" max="12" width="14" style="38" bestFit="1" customWidth="1"/>
    <col min="13" max="13" width="9.140625" style="38"/>
    <col min="14" max="14" width="14" style="38" bestFit="1" customWidth="1"/>
    <col min="15" max="15" width="15.85546875" style="38" bestFit="1" customWidth="1"/>
    <col min="16" max="19" width="9.140625" style="38"/>
    <col min="20" max="16384" width="9.140625" style="33"/>
  </cols>
  <sheetData>
    <row r="1" spans="1:13" ht="90" customHeight="1" x14ac:dyDescent="0.3">
      <c r="J1" s="8"/>
      <c r="K1" s="8"/>
      <c r="L1" s="8"/>
      <c r="M1" s="8"/>
    </row>
    <row r="2" spans="1:13" ht="24.95" customHeight="1" x14ac:dyDescent="0.25">
      <c r="A2" s="68" t="s">
        <v>271</v>
      </c>
      <c r="B2" s="48"/>
      <c r="C2" s="48"/>
      <c r="D2" s="48"/>
      <c r="E2" s="48"/>
      <c r="F2" s="48"/>
    </row>
    <row r="3" spans="1:13" ht="24.95" customHeight="1" x14ac:dyDescent="0.25">
      <c r="A3" s="68"/>
      <c r="B3" s="48"/>
      <c r="C3" s="48"/>
      <c r="D3" s="48"/>
      <c r="E3" s="48"/>
      <c r="F3" s="48"/>
    </row>
    <row r="4" spans="1:13" x14ac:dyDescent="0.25">
      <c r="A4" s="67" t="s">
        <v>272</v>
      </c>
      <c r="B4" s="48"/>
      <c r="C4" s="48"/>
      <c r="D4" s="48"/>
      <c r="E4" s="48"/>
      <c r="F4" s="48"/>
    </row>
    <row r="5" spans="1:13" x14ac:dyDescent="0.25">
      <c r="A5" s="67" t="s">
        <v>273</v>
      </c>
      <c r="B5" s="48"/>
      <c r="C5" s="48"/>
      <c r="D5" s="48"/>
      <c r="E5" s="48"/>
      <c r="F5" s="48"/>
    </row>
    <row r="6" spans="1:13" x14ac:dyDescent="0.25">
      <c r="A6" s="67" t="s">
        <v>274</v>
      </c>
      <c r="B6" s="48"/>
      <c r="C6" s="48"/>
      <c r="D6" s="48"/>
      <c r="E6" s="48"/>
      <c r="F6" s="48"/>
    </row>
    <row r="7" spans="1:13" ht="24.95" customHeight="1" x14ac:dyDescent="0.25">
      <c r="A7" s="68"/>
      <c r="B7" s="48"/>
      <c r="C7" s="48"/>
      <c r="D7" s="48"/>
      <c r="E7" s="48"/>
      <c r="F7" s="48"/>
    </row>
    <row r="8" spans="1:13" ht="71.45" customHeight="1" x14ac:dyDescent="0.25">
      <c r="A8" s="987" t="s">
        <v>2566</v>
      </c>
      <c r="B8" s="988"/>
      <c r="C8" s="988"/>
      <c r="D8" s="988"/>
      <c r="E8" s="988"/>
      <c r="F8" s="988"/>
    </row>
    <row r="9" spans="1:13" x14ac:dyDescent="0.25">
      <c r="A9" s="61"/>
      <c r="B9" s="37"/>
      <c r="C9" s="37"/>
      <c r="D9" s="37"/>
      <c r="E9" s="37"/>
    </row>
    <row r="10" spans="1:13" ht="55.35" customHeight="1" thickBot="1" x14ac:dyDescent="0.3">
      <c r="A10" s="994" t="s">
        <v>2567</v>
      </c>
      <c r="B10" s="995"/>
      <c r="C10" s="995"/>
      <c r="D10" s="995"/>
      <c r="E10" s="995"/>
      <c r="F10" s="996"/>
      <c r="L10" s="86" t="s">
        <v>192</v>
      </c>
    </row>
    <row r="11" spans="1:13" ht="27.95" customHeight="1" thickTop="1" thickBot="1" x14ac:dyDescent="0.3">
      <c r="A11" s="383" t="s">
        <v>45</v>
      </c>
      <c r="B11" s="384" t="s">
        <v>112</v>
      </c>
      <c r="C11" s="384" t="s">
        <v>172</v>
      </c>
      <c r="D11" s="385" t="s">
        <v>173</v>
      </c>
      <c r="E11" s="386" t="s">
        <v>200</v>
      </c>
      <c r="F11" s="387" t="s">
        <v>201</v>
      </c>
    </row>
    <row r="12" spans="1:13" ht="27.95" customHeight="1" thickTop="1" thickBot="1" x14ac:dyDescent="0.3">
      <c r="A12" s="76" t="s">
        <v>202</v>
      </c>
      <c r="B12" s="69"/>
      <c r="C12" s="69"/>
      <c r="D12" s="79"/>
      <c r="E12" s="85"/>
      <c r="F12" s="82"/>
      <c r="M12" s="86" t="s">
        <v>192</v>
      </c>
    </row>
    <row r="13" spans="1:13" ht="27.95" customHeight="1" thickTop="1" thickBot="1" x14ac:dyDescent="0.3">
      <c r="A13" s="489" t="s">
        <v>2562</v>
      </c>
      <c r="B13" s="69"/>
      <c r="C13" s="69"/>
      <c r="D13" s="69"/>
      <c r="E13" s="491"/>
      <c r="F13" s="492"/>
      <c r="M13" s="86"/>
    </row>
    <row r="14" spans="1:13" ht="27.95" customHeight="1" thickTop="1" x14ac:dyDescent="0.25">
      <c r="A14" s="378" t="s">
        <v>46</v>
      </c>
      <c r="B14" s="379" t="s">
        <v>177</v>
      </c>
      <c r="C14" s="379" t="s">
        <v>175</v>
      </c>
      <c r="D14" s="380" t="s">
        <v>176</v>
      </c>
      <c r="E14" s="381"/>
      <c r="F14" s="382"/>
    </row>
    <row r="15" spans="1:13" ht="21" customHeight="1" x14ac:dyDescent="0.25"/>
    <row r="16" spans="1:13" ht="32.450000000000003" customHeight="1" x14ac:dyDescent="0.25">
      <c r="A16" s="989" t="s">
        <v>278</v>
      </c>
      <c r="B16" s="989"/>
      <c r="C16" s="989"/>
      <c r="D16" s="989"/>
      <c r="E16" s="989"/>
      <c r="F16" s="989"/>
    </row>
    <row r="17" spans="1:11" x14ac:dyDescent="0.25">
      <c r="A17" s="989" t="s">
        <v>275</v>
      </c>
      <c r="B17" s="989"/>
      <c r="C17" s="989"/>
      <c r="D17" s="989"/>
      <c r="E17" s="989"/>
      <c r="F17" s="989"/>
    </row>
    <row r="18" spans="1:11" ht="41.45" customHeight="1" x14ac:dyDescent="0.25">
      <c r="A18" s="33"/>
      <c r="B18" s="33"/>
      <c r="C18" s="33"/>
      <c r="D18" s="33"/>
      <c r="E18" s="33"/>
      <c r="F18" s="33"/>
      <c r="G18" s="67"/>
      <c r="H18" s="67"/>
      <c r="I18" s="67"/>
      <c r="J18" s="67"/>
      <c r="K18" s="67"/>
    </row>
    <row r="19" spans="1:11" x14ac:dyDescent="0.25">
      <c r="A19" s="67"/>
      <c r="B19" s="67"/>
      <c r="C19" s="67"/>
      <c r="D19" s="67"/>
      <c r="E19" s="67"/>
      <c r="F19" s="67"/>
      <c r="G19" s="67"/>
      <c r="H19" s="67"/>
      <c r="I19" s="67"/>
      <c r="J19" s="67"/>
      <c r="K19" s="67"/>
    </row>
    <row r="20" spans="1:11" x14ac:dyDescent="0.25">
      <c r="A20" s="71" t="s">
        <v>276</v>
      </c>
      <c r="B20" s="67"/>
      <c r="C20" s="67"/>
      <c r="D20" s="67"/>
      <c r="E20" s="67"/>
      <c r="F20" s="67"/>
      <c r="G20" s="67"/>
      <c r="H20" s="67"/>
      <c r="I20" s="67"/>
      <c r="J20" s="67"/>
      <c r="K20" s="67"/>
    </row>
    <row r="21" spans="1:11" x14ac:dyDescent="0.25">
      <c r="A21" s="71" t="s">
        <v>277</v>
      </c>
    </row>
  </sheetData>
  <mergeCells count="4">
    <mergeCell ref="A8:F8"/>
    <mergeCell ref="A10:F10"/>
    <mergeCell ref="A16:F16"/>
    <mergeCell ref="A17:F17"/>
  </mergeCells>
  <printOptions horizontalCentered="1"/>
  <pageMargins left="0.51181102362204722" right="0.51181102362204722" top="0.78740157480314965" bottom="0.78740157480314965" header="0.31496062992125984" footer="0.31496062992125984"/>
  <pageSetup paperSize="9" fitToHeight="0" orientation="portrait" r:id="rId1"/>
  <drawing r:id="rId2"/>
  <tableParts count="1">
    <tablePart r:id="rId3"/>
  </tablePart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7" tint="0.79998168889431442"/>
    <pageSetUpPr fitToPage="1"/>
  </sheetPr>
  <dimension ref="A1:P15"/>
  <sheetViews>
    <sheetView workbookViewId="0"/>
  </sheetViews>
  <sheetFormatPr defaultColWidth="9.140625" defaultRowHeight="15" x14ac:dyDescent="0.25"/>
  <cols>
    <col min="1" max="1" width="44" style="38" customWidth="1"/>
    <col min="2" max="2" width="18.42578125" style="38" hidden="1" customWidth="1"/>
    <col min="3" max="3" width="0" style="38" hidden="1" customWidth="1"/>
    <col min="4" max="4" width="18.42578125" style="38" hidden="1" customWidth="1"/>
    <col min="5" max="5" width="21.42578125" style="38" customWidth="1"/>
    <col min="6" max="6" width="22.42578125" style="38" customWidth="1"/>
    <col min="7" max="7" width="17.42578125" style="38" hidden="1" customWidth="1"/>
    <col min="8" max="8" width="0" style="38" hidden="1" customWidth="1"/>
    <col min="9" max="11" width="9.140625" style="38"/>
    <col min="12" max="12" width="16" style="38" bestFit="1" customWidth="1"/>
    <col min="13" max="16" width="9.140625" style="38"/>
    <col min="17" max="16384" width="9.140625" style="33"/>
  </cols>
  <sheetData>
    <row r="1" spans="1:13" ht="90" customHeight="1" x14ac:dyDescent="0.3">
      <c r="L1" s="8"/>
    </row>
    <row r="2" spans="1:13" ht="15" customHeight="1" x14ac:dyDescent="0.25">
      <c r="B2" s="48"/>
      <c r="C2" s="48"/>
      <c r="D2" s="48"/>
      <c r="E2" s="48"/>
      <c r="F2" s="48"/>
    </row>
    <row r="3" spans="1:13" ht="24.95" customHeight="1" x14ac:dyDescent="0.25">
      <c r="A3" s="280" t="s">
        <v>2311</v>
      </c>
      <c r="B3" s="48"/>
      <c r="C3" s="48"/>
      <c r="D3" s="48"/>
      <c r="E3" s="48"/>
      <c r="F3" s="48"/>
    </row>
    <row r="4" spans="1:13" s="38" customFormat="1" ht="20.100000000000001" customHeight="1" x14ac:dyDescent="0.25"/>
    <row r="5" spans="1:13" s="38" customFormat="1" x14ac:dyDescent="0.25">
      <c r="A5" s="37" t="s">
        <v>2567</v>
      </c>
      <c r="B5" s="37"/>
      <c r="C5" s="37"/>
      <c r="D5" s="37"/>
      <c r="E5" s="37"/>
    </row>
    <row r="6" spans="1:13" s="38" customFormat="1" ht="26.25" thickBot="1" x14ac:dyDescent="0.3">
      <c r="A6" s="388" t="s">
        <v>45</v>
      </c>
      <c r="B6" s="388" t="s">
        <v>112</v>
      </c>
      <c r="C6" s="388" t="s">
        <v>172</v>
      </c>
      <c r="D6" s="388" t="s">
        <v>173</v>
      </c>
      <c r="E6" s="389" t="s">
        <v>200</v>
      </c>
      <c r="F6" s="389" t="s">
        <v>201</v>
      </c>
      <c r="L6" s="44"/>
      <c r="M6" s="47"/>
    </row>
    <row r="7" spans="1:13" s="38" customFormat="1" ht="15.75" thickBot="1" x14ac:dyDescent="0.3">
      <c r="A7" s="40" t="s">
        <v>202</v>
      </c>
      <c r="B7" s="40" t="s">
        <v>177</v>
      </c>
      <c r="C7" s="40" t="s">
        <v>175</v>
      </c>
      <c r="D7" s="39" t="s">
        <v>176</v>
      </c>
      <c r="E7" s="41" t="e">
        <f>Tabela2283132335153[[#This Row],[VALOR TOTAL ANUAL COM BDI]]/12</f>
        <v>#REF!</v>
      </c>
      <c r="F7" s="42" t="e">
        <f>'POSTOS G3'!E37</f>
        <v>#REF!</v>
      </c>
    </row>
    <row r="8" spans="1:13" s="38" customFormat="1" ht="15.75" thickBot="1" x14ac:dyDescent="0.3">
      <c r="A8" s="40" t="s">
        <v>152</v>
      </c>
      <c r="B8" s="40" t="s">
        <v>105</v>
      </c>
      <c r="C8" s="40" t="s">
        <v>175</v>
      </c>
      <c r="D8" s="39" t="s">
        <v>178</v>
      </c>
      <c r="E8" s="73" t="s">
        <v>281</v>
      </c>
      <c r="F8" s="74" t="s">
        <v>281</v>
      </c>
    </row>
    <row r="9" spans="1:13" s="38" customFormat="1" ht="15.75" thickBot="1" x14ac:dyDescent="0.3">
      <c r="A9" s="40" t="s">
        <v>203</v>
      </c>
      <c r="B9" s="40" t="s">
        <v>105</v>
      </c>
      <c r="C9" s="40" t="s">
        <v>179</v>
      </c>
      <c r="D9" s="39" t="s">
        <v>178</v>
      </c>
      <c r="E9" s="74" t="s">
        <v>281</v>
      </c>
      <c r="F9" s="75" t="s">
        <v>281</v>
      </c>
    </row>
    <row r="10" spans="1:13" s="38" customFormat="1" ht="15.75" thickBot="1" x14ac:dyDescent="0.3">
      <c r="A10" s="40" t="s">
        <v>3442</v>
      </c>
      <c r="B10" s="40"/>
      <c r="C10" s="40"/>
      <c r="D10" s="39"/>
      <c r="E10" s="41">
        <f>Tabela2283132335153[[#This Row],[VALOR TOTAL ANUAL COM BDI]]/12</f>
        <v>6072.16</v>
      </c>
      <c r="F10" s="74">
        <f>'DISP VEICULO G3'!E47</f>
        <v>72865.919999999998</v>
      </c>
    </row>
    <row r="11" spans="1:13" s="38" customFormat="1" ht="15.75" thickBot="1" x14ac:dyDescent="0.3">
      <c r="A11" s="277" t="s">
        <v>46</v>
      </c>
      <c r="B11" s="277" t="s">
        <v>177</v>
      </c>
      <c r="C11" s="277" t="s">
        <v>175</v>
      </c>
      <c r="D11" s="278" t="s">
        <v>176</v>
      </c>
      <c r="E11" s="279" t="e">
        <f>Tabela2283132335153[[#This Row],[VALOR TOTAL ANUAL COM BDI]]/12</f>
        <v>#REF!</v>
      </c>
      <c r="F11" s="279" t="e">
        <f>SUBTOTAL(109,F7:H10)</f>
        <v>#REF!</v>
      </c>
    </row>
    <row r="12" spans="1:13" s="38" customFormat="1" ht="20.100000000000001" customHeight="1" x14ac:dyDescent="0.25"/>
    <row r="15" spans="1:13" s="38" customFormat="1" x14ac:dyDescent="0.25">
      <c r="F15" s="47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fitToHeight="0" orientation="portrait" r:id="rId1"/>
  <drawing r:id="rId2"/>
  <tableParts count="1">
    <tablePart r:id="rId3"/>
  </tablePart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tabColor rgb="FF00B0F0"/>
    <pageSetUpPr fitToPage="1"/>
  </sheetPr>
  <dimension ref="A1:I1018"/>
  <sheetViews>
    <sheetView workbookViewId="0"/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2.42578125" style="8" customWidth="1"/>
    <col min="4" max="4" width="12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5" ht="90" customHeight="1" x14ac:dyDescent="0.3"/>
    <row r="2" spans="1:5" ht="15" customHeight="1" x14ac:dyDescent="0.3"/>
    <row r="3" spans="1:5" ht="20.100000000000001" customHeight="1" x14ac:dyDescent="0.3">
      <c r="A3" s="130" t="s">
        <v>324</v>
      </c>
    </row>
    <row r="4" spans="1:5" ht="15" customHeight="1" x14ac:dyDescent="0.3">
      <c r="A4" s="130"/>
    </row>
    <row r="5" spans="1:5" ht="15" customHeight="1" x14ac:dyDescent="0.25">
      <c r="A5" s="882" t="s">
        <v>116</v>
      </c>
      <c r="B5" s="883"/>
      <c r="C5" s="883"/>
      <c r="D5" s="884"/>
      <c r="E5" s="1"/>
    </row>
    <row r="6" spans="1:5" ht="15" customHeight="1" x14ac:dyDescent="0.25">
      <c r="A6" s="3"/>
      <c r="B6" s="3"/>
      <c r="C6" s="3"/>
      <c r="D6" s="3"/>
      <c r="E6" s="1"/>
    </row>
    <row r="7" spans="1:5" ht="15" customHeight="1" x14ac:dyDescent="0.25">
      <c r="A7" s="905" t="s">
        <v>127</v>
      </c>
      <c r="B7" s="966"/>
      <c r="C7" s="966"/>
      <c r="D7" s="967"/>
      <c r="E7" s="1"/>
    </row>
    <row r="8" spans="1:5" ht="15" customHeight="1" x14ac:dyDescent="0.25">
      <c r="A8" s="4" t="s">
        <v>9</v>
      </c>
      <c r="B8" s="24" t="s">
        <v>126</v>
      </c>
      <c r="C8" s="908"/>
      <c r="D8" s="968"/>
      <c r="E8" s="1"/>
    </row>
    <row r="9" spans="1:5" ht="15" customHeight="1" x14ac:dyDescent="0.25">
      <c r="A9" s="4" t="s">
        <v>11</v>
      </c>
      <c r="B9" s="24" t="s">
        <v>50</v>
      </c>
      <c r="C9" s="910" t="s">
        <v>311</v>
      </c>
      <c r="D9" s="915"/>
      <c r="E9" s="1"/>
    </row>
    <row r="10" spans="1:5" ht="26.1" customHeight="1" x14ac:dyDescent="0.25">
      <c r="A10" s="4" t="s">
        <v>12</v>
      </c>
      <c r="B10" s="24" t="s">
        <v>51</v>
      </c>
      <c r="C10" s="911" t="str">
        <f>'Dados CCT G2'!G5</f>
        <v>SINAENCO-DF / SINTEC-DF</v>
      </c>
      <c r="D10" s="969"/>
      <c r="E10" s="1"/>
    </row>
    <row r="11" spans="1:5" ht="15" customHeight="1" x14ac:dyDescent="0.25">
      <c r="A11" s="4" t="s">
        <v>13</v>
      </c>
      <c r="B11" s="24" t="s">
        <v>52</v>
      </c>
      <c r="C11" s="913" t="str">
        <f>'Dados CCT G2'!I5</f>
        <v>2023/2024</v>
      </c>
      <c r="D11" s="914"/>
      <c r="E11" s="1"/>
    </row>
    <row r="12" spans="1:5" ht="15" customHeight="1" x14ac:dyDescent="0.25">
      <c r="A12" s="4" t="s">
        <v>14</v>
      </c>
      <c r="B12" s="24" t="s">
        <v>53</v>
      </c>
      <c r="C12" s="910">
        <f>'MAO DE OBRA REF'!C12:D12</f>
        <v>24</v>
      </c>
      <c r="D12" s="915"/>
      <c r="E12" s="1"/>
    </row>
    <row r="13" spans="1:5" ht="15" customHeight="1" x14ac:dyDescent="0.25">
      <c r="A13" s="3"/>
      <c r="B13" s="3"/>
      <c r="C13" s="894"/>
      <c r="D13" s="894"/>
      <c r="E13" s="1"/>
    </row>
    <row r="14" spans="1:5" ht="15" customHeight="1" x14ac:dyDescent="0.25">
      <c r="A14" s="916" t="s">
        <v>54</v>
      </c>
      <c r="B14" s="964"/>
      <c r="C14" s="964"/>
      <c r="D14" s="965"/>
      <c r="E14" s="1"/>
    </row>
    <row r="15" spans="1:5" ht="40.35" customHeight="1" x14ac:dyDescent="0.25">
      <c r="A15" s="919" t="s">
        <v>23</v>
      </c>
      <c r="B15" s="967"/>
      <c r="C15" s="282" t="s">
        <v>55</v>
      </c>
      <c r="D15" s="283" t="s">
        <v>56</v>
      </c>
      <c r="E15" s="1"/>
    </row>
    <row r="16" spans="1:5" ht="15" customHeight="1" x14ac:dyDescent="0.25">
      <c r="A16" s="920" t="str">
        <f>'Dados CCT G2'!B5</f>
        <v xml:space="preserve">Desenhista, Projetista, Cadista ou Orçamentista (Nível Médio) </v>
      </c>
      <c r="B16" s="975"/>
      <c r="C16" s="285" t="s">
        <v>312</v>
      </c>
      <c r="D16" s="29">
        <f>'Dados CCT G2'!F5</f>
        <v>11</v>
      </c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976" t="s">
        <v>130</v>
      </c>
      <c r="B20" s="977"/>
      <c r="C20" s="977"/>
      <c r="D20" s="978"/>
      <c r="E20" s="1"/>
    </row>
    <row r="21" spans="1:5" ht="39.75" customHeight="1" x14ac:dyDescent="0.25">
      <c r="A21" s="284">
        <v>1</v>
      </c>
      <c r="B21" s="28" t="s">
        <v>131</v>
      </c>
      <c r="C21" s="925" t="str">
        <f>'Dados CCT G2'!B5</f>
        <v xml:space="preserve">Desenhista, Projetista, Cadista ou Orçamentista (Nível Médio) </v>
      </c>
      <c r="D21" s="971"/>
      <c r="E21" s="1"/>
    </row>
    <row r="22" spans="1:5" ht="30" customHeight="1" x14ac:dyDescent="0.25">
      <c r="A22" s="284">
        <v>2</v>
      </c>
      <c r="B22" s="24" t="s">
        <v>132</v>
      </c>
      <c r="C22" s="911" t="str">
        <f>'Dados CCT G2'!C5</f>
        <v>3185-05, 3121-05</v>
      </c>
      <c r="D22" s="969"/>
      <c r="E22" s="1"/>
    </row>
    <row r="23" spans="1:5" ht="30" customHeight="1" x14ac:dyDescent="0.25">
      <c r="A23" s="284">
        <v>3</v>
      </c>
      <c r="B23" s="24" t="s">
        <v>133</v>
      </c>
      <c r="C23" s="928">
        <f>'Dados CCT G2'!D5</f>
        <v>2848</v>
      </c>
      <c r="D23" s="972"/>
      <c r="E23" s="1"/>
    </row>
    <row r="24" spans="1:5" ht="30" customHeight="1" x14ac:dyDescent="0.25">
      <c r="A24" s="284">
        <v>4</v>
      </c>
      <c r="B24" s="24" t="s">
        <v>134</v>
      </c>
      <c r="C24" s="911" t="str">
        <f>'Dados CCT G2'!L5</f>
        <v>Desenhista/Projetista/Cadista ou Orçamentista</v>
      </c>
      <c r="D24" s="969"/>
      <c r="E24" s="1"/>
    </row>
    <row r="25" spans="1:5" ht="30" customHeight="1" x14ac:dyDescent="0.25">
      <c r="A25" s="284">
        <v>5</v>
      </c>
      <c r="B25" s="24" t="s">
        <v>135</v>
      </c>
      <c r="C25" s="930" t="str">
        <f>'Dados CCT G2'!J5</f>
        <v>1º de maio</v>
      </c>
      <c r="D25" s="979"/>
      <c r="E25" s="1"/>
    </row>
    <row r="26" spans="1:5" ht="30" customHeight="1" x14ac:dyDescent="0.25">
      <c r="A26" s="284">
        <v>6</v>
      </c>
      <c r="B26" s="24" t="s">
        <v>57</v>
      </c>
      <c r="C26" s="911" t="str">
        <f>'Dados CCT G2'!M5</f>
        <v>44h semanais, escala 5x2, segunda à sexta-feira</v>
      </c>
      <c r="D26" s="969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286">
        <v>1</v>
      </c>
      <c r="B29" s="286" t="s">
        <v>58</v>
      </c>
      <c r="C29" s="286"/>
      <c r="D29" s="287">
        <f>'DADOS CCT'!D9</f>
        <v>0</v>
      </c>
      <c r="E29" s="1"/>
    </row>
    <row r="30" spans="1:5" ht="15" customHeight="1" x14ac:dyDescent="0.3">
      <c r="A30" s="286" t="s">
        <v>9</v>
      </c>
      <c r="B30" s="25" t="s">
        <v>136</v>
      </c>
      <c r="C30" s="9"/>
      <c r="D30" s="267">
        <f>'Dados CCT G2'!D5</f>
        <v>2848</v>
      </c>
      <c r="E30" s="266"/>
    </row>
    <row r="31" spans="1:5" ht="15" customHeight="1" x14ac:dyDescent="0.25">
      <c r="A31" s="286" t="s">
        <v>11</v>
      </c>
      <c r="B31" s="25" t="s">
        <v>137</v>
      </c>
      <c r="C31" s="11"/>
      <c r="D31" s="10"/>
      <c r="E31" s="1"/>
    </row>
    <row r="32" spans="1:5" ht="15" customHeight="1" x14ac:dyDescent="0.25">
      <c r="A32" s="286" t="s">
        <v>12</v>
      </c>
      <c r="B32" s="25" t="s">
        <v>138</v>
      </c>
      <c r="C32" s="11"/>
      <c r="D32" s="10"/>
      <c r="E32" s="1"/>
    </row>
    <row r="33" spans="1:5" ht="15" customHeight="1" x14ac:dyDescent="0.25">
      <c r="A33" s="286" t="s">
        <v>13</v>
      </c>
      <c r="B33" s="25" t="s">
        <v>25</v>
      </c>
      <c r="C33" s="314"/>
      <c r="D33" s="10"/>
      <c r="E33" s="1"/>
    </row>
    <row r="34" spans="1:5" ht="15" customHeight="1" x14ac:dyDescent="0.25">
      <c r="A34" s="286" t="s">
        <v>14</v>
      </c>
      <c r="B34" s="25" t="s">
        <v>26</v>
      </c>
      <c r="C34" s="9"/>
      <c r="D34" s="10"/>
      <c r="E34" s="1"/>
    </row>
    <row r="35" spans="1:5" ht="15" customHeight="1" x14ac:dyDescent="0.25">
      <c r="A35" s="286" t="s">
        <v>15</v>
      </c>
      <c r="B35" s="25" t="s">
        <v>27</v>
      </c>
      <c r="C35" s="9"/>
      <c r="D35" s="10"/>
      <c r="E35" s="1"/>
    </row>
    <row r="36" spans="1:5" ht="15" customHeight="1" x14ac:dyDescent="0.25">
      <c r="A36" s="286" t="s">
        <v>16</v>
      </c>
      <c r="B36" s="25" t="s">
        <v>60</v>
      </c>
      <c r="C36" s="9"/>
      <c r="D36" s="10"/>
      <c r="E36" s="1"/>
    </row>
    <row r="37" spans="1:5" ht="15" customHeight="1" x14ac:dyDescent="0.25">
      <c r="A37" s="286" t="s">
        <v>19</v>
      </c>
      <c r="B37" s="25" t="s">
        <v>28</v>
      </c>
      <c r="C37" s="9"/>
      <c r="D37" s="10"/>
      <c r="E37" s="1"/>
    </row>
    <row r="38" spans="1:5" ht="15" customHeight="1" x14ac:dyDescent="0.25">
      <c r="A38" s="942" t="s">
        <v>145</v>
      </c>
      <c r="B38" s="970"/>
      <c r="C38" s="288"/>
      <c r="D38" s="289">
        <f>SUM(D30:D37)</f>
        <v>2848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290">
        <v>43832</v>
      </c>
      <c r="B42" s="286" t="s">
        <v>121</v>
      </c>
      <c r="C42" s="286">
        <f>'MAO DE OBRA REF'!C43</f>
        <v>8.3299999999999999E-2</v>
      </c>
      <c r="D42" s="287" t="s">
        <v>63</v>
      </c>
      <c r="E42" s="1"/>
    </row>
    <row r="43" spans="1:5" ht="15" customHeight="1" x14ac:dyDescent="0.25">
      <c r="A43" s="290" t="s">
        <v>9</v>
      </c>
      <c r="B43" s="26" t="s">
        <v>64</v>
      </c>
      <c r="C43" s="21">
        <f>'MAO DE OBRA REF'!C43</f>
        <v>8.3299999999999999E-2</v>
      </c>
      <c r="D43" s="14">
        <f>TRUNC($C43*$D$38,2)</f>
        <v>237.23</v>
      </c>
      <c r="E43" s="1"/>
    </row>
    <row r="44" spans="1:5" ht="15" customHeight="1" x14ac:dyDescent="0.25">
      <c r="A44" s="290" t="s">
        <v>11</v>
      </c>
      <c r="B44" s="26" t="s">
        <v>65</v>
      </c>
      <c r="C44" s="21">
        <f>'MAO DE OBRA REF'!C44</f>
        <v>0.1111</v>
      </c>
      <c r="D44" s="14">
        <f>TRUNC($C44*$D$38,2)</f>
        <v>316.41000000000003</v>
      </c>
      <c r="E44" s="281"/>
    </row>
    <row r="45" spans="1:5" ht="15" customHeight="1" x14ac:dyDescent="0.25">
      <c r="A45" s="932" t="s">
        <v>66</v>
      </c>
      <c r="B45" s="973"/>
      <c r="C45" s="15">
        <f>'MAO DE OBRA REF'!C45</f>
        <v>0.19439999999999999</v>
      </c>
      <c r="D45" s="12">
        <f>SUM(D43:D44)</f>
        <v>553.64</v>
      </c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290">
        <v>43863</v>
      </c>
      <c r="B48" s="286" t="s">
        <v>79</v>
      </c>
      <c r="C48" s="286" t="s">
        <v>118</v>
      </c>
      <c r="D48" s="287" t="s">
        <v>63</v>
      </c>
      <c r="E48" s="1"/>
    </row>
    <row r="49" spans="1:5" ht="15" customHeight="1" x14ac:dyDescent="0.25">
      <c r="A49" s="290" t="s">
        <v>9</v>
      </c>
      <c r="B49" s="25" t="s">
        <v>67</v>
      </c>
      <c r="C49" s="11">
        <f>'MAO DE OBRA REF'!C49</f>
        <v>0</v>
      </c>
      <c r="D49" s="10">
        <f t="shared" ref="D49:D56" si="0">TRUNC(($D$38+$D$45)*C49,2)</f>
        <v>0</v>
      </c>
      <c r="E49" s="1"/>
    </row>
    <row r="50" spans="1:5" ht="15" customHeight="1" x14ac:dyDescent="0.25">
      <c r="A50" s="290" t="s">
        <v>11</v>
      </c>
      <c r="B50" s="25" t="s">
        <v>68</v>
      </c>
      <c r="C50" s="11">
        <f>'MAO DE OBRA REF'!C50</f>
        <v>2.5000000000000001E-2</v>
      </c>
      <c r="D50" s="10">
        <f t="shared" si="0"/>
        <v>85.04</v>
      </c>
      <c r="E50" s="1"/>
    </row>
    <row r="51" spans="1:5" ht="15" customHeight="1" x14ac:dyDescent="0.25">
      <c r="A51" s="290" t="s">
        <v>12</v>
      </c>
      <c r="B51" s="25" t="s">
        <v>69</v>
      </c>
      <c r="C51" s="11">
        <f>'MAO DE OBRA REF'!C51</f>
        <v>0.03</v>
      </c>
      <c r="D51" s="10">
        <f t="shared" si="0"/>
        <v>102.04</v>
      </c>
      <c r="E51" s="281"/>
    </row>
    <row r="52" spans="1:5" ht="15" customHeight="1" x14ac:dyDescent="0.25">
      <c r="A52" s="290" t="s">
        <v>13</v>
      </c>
      <c r="B52" s="25" t="s">
        <v>139</v>
      </c>
      <c r="C52" s="11">
        <f>'MAO DE OBRA REF'!C52</f>
        <v>1.4999999999999999E-2</v>
      </c>
      <c r="D52" s="10">
        <f t="shared" si="0"/>
        <v>51.02</v>
      </c>
      <c r="E52" s="1"/>
    </row>
    <row r="53" spans="1:5" ht="15" customHeight="1" x14ac:dyDescent="0.25">
      <c r="A53" s="290" t="s">
        <v>14</v>
      </c>
      <c r="B53" s="25" t="s">
        <v>70</v>
      </c>
      <c r="C53" s="11">
        <f>'MAO DE OBRA REF'!C53</f>
        <v>0.01</v>
      </c>
      <c r="D53" s="10">
        <f t="shared" si="0"/>
        <v>34.01</v>
      </c>
      <c r="E53" s="1"/>
    </row>
    <row r="54" spans="1:5" ht="15" customHeight="1" x14ac:dyDescent="0.25">
      <c r="A54" s="290" t="s">
        <v>15</v>
      </c>
      <c r="B54" s="25" t="s">
        <v>71</v>
      </c>
      <c r="C54" s="11">
        <f>'MAO DE OBRA REF'!C54</f>
        <v>6.0000000000000001E-3</v>
      </c>
      <c r="D54" s="10">
        <f t="shared" si="0"/>
        <v>20.399999999999999</v>
      </c>
      <c r="E54" s="1"/>
    </row>
    <row r="55" spans="1:5" ht="15" customHeight="1" x14ac:dyDescent="0.25">
      <c r="A55" s="290" t="s">
        <v>16</v>
      </c>
      <c r="B55" s="25" t="s">
        <v>72</v>
      </c>
      <c r="C55" s="11">
        <f>'MAO DE OBRA REF'!C55</f>
        <v>2E-3</v>
      </c>
      <c r="D55" s="10">
        <f t="shared" si="0"/>
        <v>6.8</v>
      </c>
      <c r="E55" s="1"/>
    </row>
    <row r="56" spans="1:5" ht="15" customHeight="1" x14ac:dyDescent="0.25">
      <c r="A56" s="290" t="s">
        <v>19</v>
      </c>
      <c r="B56" s="25" t="s">
        <v>73</v>
      </c>
      <c r="C56" s="11">
        <f>'MAO DE OBRA REF'!C56</f>
        <v>0.08</v>
      </c>
      <c r="D56" s="10">
        <f t="shared" si="0"/>
        <v>272.13</v>
      </c>
      <c r="E56" s="1"/>
    </row>
    <row r="57" spans="1:5" ht="15" customHeight="1" x14ac:dyDescent="0.25">
      <c r="A57" s="934" t="s">
        <v>119</v>
      </c>
      <c r="B57" s="974"/>
      <c r="C57" s="15">
        <f>'MAO DE OBRA REF'!C57</f>
        <v>0.16800000000000001</v>
      </c>
      <c r="D57" s="12">
        <f t="shared" ref="D57" si="1">SUM(D49:D56)</f>
        <v>571.44000000000005</v>
      </c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290">
        <v>43892</v>
      </c>
      <c r="B60" s="286" t="s">
        <v>34</v>
      </c>
      <c r="C60" s="286" t="s">
        <v>75</v>
      </c>
      <c r="D60" s="287" t="s">
        <v>59</v>
      </c>
      <c r="E60" s="1"/>
    </row>
    <row r="61" spans="1:5" ht="15" customHeight="1" x14ac:dyDescent="0.25">
      <c r="A61" s="290" t="s">
        <v>9</v>
      </c>
      <c r="B61" s="25" t="s">
        <v>10</v>
      </c>
      <c r="C61" s="131">
        <f>'Dados CCT G2'!C12</f>
        <v>5.5</v>
      </c>
      <c r="D61" s="10">
        <f>TRUNC(IF($C$61*2*20.98-D30*0.06&gt;0,$C$61*2*20.98-D30*0.06,),2)</f>
        <v>59.9</v>
      </c>
      <c r="E61" s="1"/>
    </row>
    <row r="62" spans="1:5" ht="15" customHeight="1" x14ac:dyDescent="0.25">
      <c r="A62" s="290" t="s">
        <v>11</v>
      </c>
      <c r="B62" s="25" t="s">
        <v>140</v>
      </c>
      <c r="C62" s="131">
        <f>'Dados CCT G2'!N5*0.9</f>
        <v>31.5</v>
      </c>
      <c r="D62" s="10">
        <f>TRUNC(C62*20.98,2)</f>
        <v>660.87</v>
      </c>
      <c r="E62" s="1"/>
    </row>
    <row r="63" spans="1:5" ht="15" customHeight="1" x14ac:dyDescent="0.25">
      <c r="A63" s="290" t="s">
        <v>12</v>
      </c>
      <c r="B63" s="25" t="s">
        <v>141</v>
      </c>
      <c r="C63" s="131">
        <f>'Dados CCT G2'!P5</f>
        <v>187.18</v>
      </c>
      <c r="D63" s="10">
        <f t="shared" ref="D63:D65" si="2">C63</f>
        <v>187.18</v>
      </c>
      <c r="E63" s="1"/>
    </row>
    <row r="64" spans="1:5" ht="15" customHeight="1" x14ac:dyDescent="0.25">
      <c r="A64" s="290" t="s">
        <v>13</v>
      </c>
      <c r="B64" s="25" t="s">
        <v>104</v>
      </c>
      <c r="C64" s="588" t="str">
        <f>'Dados CCT G2'!Q5</f>
        <v>-</v>
      </c>
      <c r="D64" s="589" t="str">
        <f t="shared" si="2"/>
        <v>-</v>
      </c>
      <c r="E64" s="1"/>
    </row>
    <row r="65" spans="1:7" ht="15" customHeight="1" x14ac:dyDescent="0.25">
      <c r="A65" s="290" t="s">
        <v>14</v>
      </c>
      <c r="B65" s="25" t="s">
        <v>142</v>
      </c>
      <c r="C65" s="131">
        <f>'Dados CCT G2'!R5</f>
        <v>3.3</v>
      </c>
      <c r="D65" s="10">
        <f t="shared" si="2"/>
        <v>3.3</v>
      </c>
      <c r="E65" s="1"/>
    </row>
    <row r="66" spans="1:7" ht="15" customHeight="1" x14ac:dyDescent="0.25">
      <c r="A66" s="290" t="s">
        <v>15</v>
      </c>
      <c r="B66" s="25" t="s">
        <v>117</v>
      </c>
      <c r="C66" s="131">
        <f>'Dados CCT G2'!T5</f>
        <v>14</v>
      </c>
      <c r="D66" s="10">
        <f>C66/12</f>
        <v>1.17</v>
      </c>
      <c r="E66" s="1"/>
    </row>
    <row r="67" spans="1:7" ht="15" customHeight="1" x14ac:dyDescent="0.25">
      <c r="A67" s="290" t="s">
        <v>16</v>
      </c>
      <c r="B67" s="25" t="s">
        <v>316</v>
      </c>
      <c r="C67" s="131">
        <f>'Dados CCT G2'!S5</f>
        <v>18.48</v>
      </c>
      <c r="D67" s="10">
        <f>TRUNC(C67,2)</f>
        <v>18.48</v>
      </c>
      <c r="E67" s="1"/>
    </row>
    <row r="68" spans="1:7" ht="15" customHeight="1" x14ac:dyDescent="0.25">
      <c r="A68" s="934" t="s">
        <v>76</v>
      </c>
      <c r="B68" s="974"/>
      <c r="C68" s="15"/>
      <c r="D68" s="16">
        <f>SUM(D61:D67)</f>
        <v>930.9</v>
      </c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291">
        <v>2</v>
      </c>
      <c r="B71" s="291" t="s">
        <v>78</v>
      </c>
      <c r="C71" s="286" t="s">
        <v>118</v>
      </c>
      <c r="D71" s="286" t="s">
        <v>63</v>
      </c>
      <c r="E71" s="1"/>
    </row>
    <row r="72" spans="1:7" ht="15" customHeight="1" x14ac:dyDescent="0.25">
      <c r="A72" s="291" t="s">
        <v>31</v>
      </c>
      <c r="B72" s="26" t="s">
        <v>62</v>
      </c>
      <c r="C72" s="21">
        <f>'MAO DE OBRA REF'!C72</f>
        <v>0.19439999999999999</v>
      </c>
      <c r="D72" s="14">
        <f>D45</f>
        <v>553.64</v>
      </c>
      <c r="E72" s="1"/>
    </row>
    <row r="73" spans="1:7" ht="15" customHeight="1" x14ac:dyDescent="0.25">
      <c r="A73" s="291" t="s">
        <v>32</v>
      </c>
      <c r="B73" s="26" t="s">
        <v>79</v>
      </c>
      <c r="C73" s="21">
        <f>'MAO DE OBRA REF'!C73</f>
        <v>0.16800000000000001</v>
      </c>
      <c r="D73" s="14">
        <f>D57</f>
        <v>571.44000000000005</v>
      </c>
      <c r="E73" s="1"/>
    </row>
    <row r="74" spans="1:7" ht="15" customHeight="1" x14ac:dyDescent="0.25">
      <c r="A74" s="291" t="s">
        <v>33</v>
      </c>
      <c r="B74" s="26" t="s">
        <v>34</v>
      </c>
      <c r="C74" s="13"/>
      <c r="D74" s="14">
        <f>D68</f>
        <v>930.9</v>
      </c>
      <c r="E74" s="1"/>
    </row>
    <row r="75" spans="1:7" ht="15" customHeight="1" x14ac:dyDescent="0.25">
      <c r="A75" s="942" t="s">
        <v>144</v>
      </c>
      <c r="B75" s="970"/>
      <c r="C75" s="296">
        <f>SUM(C72:C74)</f>
        <v>0.3624</v>
      </c>
      <c r="D75" s="297">
        <f>SUM(D72:D74)</f>
        <v>2055.98</v>
      </c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286">
        <v>3</v>
      </c>
      <c r="B78" s="286" t="s">
        <v>80</v>
      </c>
      <c r="C78" s="286" t="s">
        <v>118</v>
      </c>
      <c r="D78" s="287" t="s">
        <v>59</v>
      </c>
      <c r="E78" s="1"/>
    </row>
    <row r="79" spans="1:7" ht="15" customHeight="1" x14ac:dyDescent="0.25">
      <c r="A79" s="286" t="s">
        <v>9</v>
      </c>
      <c r="B79" s="27" t="s">
        <v>81</v>
      </c>
      <c r="C79" s="11">
        <f>'MAO DE OBRA REF'!C79</f>
        <v>4.5999999999999999E-3</v>
      </c>
      <c r="D79" s="10">
        <f>TRUNC(($D$38)*C79,2)</f>
        <v>13.1</v>
      </c>
      <c r="E79" s="304"/>
      <c r="F79" s="1"/>
      <c r="G79" s="1"/>
    </row>
    <row r="80" spans="1:7" ht="15" customHeight="1" x14ac:dyDescent="0.25">
      <c r="A80" s="286" t="s">
        <v>11</v>
      </c>
      <c r="B80" s="27" t="s">
        <v>20</v>
      </c>
      <c r="C80" s="11">
        <f>'MAO DE OBRA REF'!C80</f>
        <v>4.0000000000000002E-4</v>
      </c>
      <c r="D80" s="10">
        <f>TRUNC(($D$38)*C80,2)</f>
        <v>1.1299999999999999</v>
      </c>
      <c r="E80" s="302"/>
      <c r="F80" s="1"/>
      <c r="G80" s="1"/>
    </row>
    <row r="81" spans="1:7" ht="15" customHeight="1" x14ac:dyDescent="0.25">
      <c r="A81" s="286" t="s">
        <v>12</v>
      </c>
      <c r="B81" s="27" t="s">
        <v>82</v>
      </c>
      <c r="C81" s="11">
        <f>'MAO DE OBRA REF'!C81</f>
        <v>0.02</v>
      </c>
      <c r="D81" s="10">
        <f>TRUNC(($D$38)*C81,2)</f>
        <v>56.96</v>
      </c>
      <c r="E81" s="302"/>
      <c r="F81" s="1"/>
      <c r="G81" s="1"/>
    </row>
    <row r="82" spans="1:7" ht="15" customHeight="1" x14ac:dyDescent="0.25">
      <c r="A82" s="286" t="s">
        <v>13</v>
      </c>
      <c r="B82" s="27" t="s">
        <v>21</v>
      </c>
      <c r="C82" s="11">
        <f>'MAO DE OBRA REF'!C82</f>
        <v>1.9400000000000001E-2</v>
      </c>
      <c r="D82" s="10">
        <f>TRUNC($D$38*C82,2)</f>
        <v>55.25</v>
      </c>
      <c r="E82" s="304"/>
      <c r="F82" s="1"/>
      <c r="G82" s="1"/>
    </row>
    <row r="83" spans="1:7" ht="25.7" customHeight="1" x14ac:dyDescent="0.25">
      <c r="A83" s="286" t="s">
        <v>14</v>
      </c>
      <c r="B83" s="27" t="s">
        <v>123</v>
      </c>
      <c r="C83" s="11">
        <f>'MAO DE OBRA REF'!C83</f>
        <v>3.3E-3</v>
      </c>
      <c r="D83" s="10">
        <f>TRUNC($D$38*C83,2)</f>
        <v>9.39</v>
      </c>
      <c r="E83" s="302"/>
      <c r="F83" s="1"/>
      <c r="G83" s="1"/>
    </row>
    <row r="84" spans="1:7" ht="15" customHeight="1" x14ac:dyDescent="0.25">
      <c r="A84" s="286" t="s">
        <v>15</v>
      </c>
      <c r="B84" s="27" t="s">
        <v>83</v>
      </c>
      <c r="C84" s="11">
        <f>'MAO DE OBRA REF'!C84</f>
        <v>0.02</v>
      </c>
      <c r="D84" s="10">
        <f>TRUNC($D$38*C84,2)</f>
        <v>56.96</v>
      </c>
      <c r="E84" s="302"/>
      <c r="F84" s="1"/>
      <c r="G84" s="1"/>
    </row>
    <row r="85" spans="1:7" ht="15" customHeight="1" x14ac:dyDescent="0.25">
      <c r="A85" s="942" t="s">
        <v>143</v>
      </c>
      <c r="B85" s="970"/>
      <c r="C85" s="296">
        <f t="shared" ref="C85:D85" si="3">SUM(C79:C84)</f>
        <v>6.7699999999999996E-2</v>
      </c>
      <c r="D85" s="289">
        <f t="shared" si="3"/>
        <v>192.79</v>
      </c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290">
        <v>43834</v>
      </c>
      <c r="B89" s="292" t="s">
        <v>39</v>
      </c>
      <c r="C89" s="286" t="s">
        <v>118</v>
      </c>
      <c r="D89" s="287" t="s">
        <v>59</v>
      </c>
      <c r="E89" s="1"/>
    </row>
    <row r="90" spans="1:7" ht="15" customHeight="1" x14ac:dyDescent="0.25">
      <c r="A90" s="286" t="s">
        <v>9</v>
      </c>
      <c r="B90" s="26" t="s">
        <v>86</v>
      </c>
      <c r="C90" s="11">
        <f>'MAO DE OBRA REF'!C90</f>
        <v>0</v>
      </c>
      <c r="D90" s="10">
        <f t="shared" ref="D90:D95" si="4">TRUNC($D$38*C90,2)</f>
        <v>0</v>
      </c>
      <c r="E90" s="1"/>
    </row>
    <row r="91" spans="1:7" ht="15" customHeight="1" x14ac:dyDescent="0.25">
      <c r="A91" s="286" t="s">
        <v>11</v>
      </c>
      <c r="B91" s="26" t="s">
        <v>87</v>
      </c>
      <c r="C91" s="11">
        <f>'MAO DE OBRA REF'!C91</f>
        <v>2.8E-3</v>
      </c>
      <c r="D91" s="10">
        <f t="shared" si="4"/>
        <v>7.97</v>
      </c>
      <c r="E91" s="1"/>
    </row>
    <row r="92" spans="1:7" ht="15" customHeight="1" x14ac:dyDescent="0.25">
      <c r="A92" s="286" t="s">
        <v>12</v>
      </c>
      <c r="B92" s="26" t="s">
        <v>88</v>
      </c>
      <c r="C92" s="11">
        <f>'MAO DE OBRA REF'!C92</f>
        <v>2.0000000000000001E-4</v>
      </c>
      <c r="D92" s="10">
        <f t="shared" si="4"/>
        <v>0.56000000000000005</v>
      </c>
      <c r="E92" s="1"/>
    </row>
    <row r="93" spans="1:7" ht="15" customHeight="1" x14ac:dyDescent="0.25">
      <c r="A93" s="286" t="s">
        <v>13</v>
      </c>
      <c r="B93" s="26" t="s">
        <v>89</v>
      </c>
      <c r="C93" s="11">
        <f>'MAO DE OBRA REF'!C93</f>
        <v>3.3E-3</v>
      </c>
      <c r="D93" s="10">
        <f t="shared" si="4"/>
        <v>9.39</v>
      </c>
      <c r="E93" s="1"/>
    </row>
    <row r="94" spans="1:7" ht="15" customHeight="1" x14ac:dyDescent="0.25">
      <c r="A94" s="286" t="s">
        <v>14</v>
      </c>
      <c r="B94" s="26" t="s">
        <v>90</v>
      </c>
      <c r="C94" s="11">
        <f>'MAO DE OBRA REF'!C94</f>
        <v>2E-3</v>
      </c>
      <c r="D94" s="10">
        <f t="shared" si="4"/>
        <v>5.69</v>
      </c>
      <c r="E94" s="1"/>
    </row>
    <row r="95" spans="1:7" ht="15" customHeight="1" x14ac:dyDescent="0.25">
      <c r="A95" s="286" t="s">
        <v>15</v>
      </c>
      <c r="B95" s="26" t="s">
        <v>161</v>
      </c>
      <c r="C95" s="11">
        <f>'MAO DE OBRA REF'!C95</f>
        <v>1.3899999999999999E-2</v>
      </c>
      <c r="D95" s="10">
        <f t="shared" si="4"/>
        <v>39.58</v>
      </c>
      <c r="E95" s="1"/>
    </row>
    <row r="96" spans="1:7" ht="15" customHeight="1" x14ac:dyDescent="0.25">
      <c r="A96" s="865" t="s">
        <v>162</v>
      </c>
      <c r="B96" s="866"/>
      <c r="C96" s="132">
        <f>SUM(C90:C95)</f>
        <v>2.2200000000000001E-2</v>
      </c>
      <c r="D96" s="32"/>
      <c r="E96" s="1"/>
    </row>
    <row r="97" spans="1:5" ht="15" customHeight="1" x14ac:dyDescent="0.25">
      <c r="A97" s="286" t="s">
        <v>16</v>
      </c>
      <c r="B97" s="26" t="s">
        <v>313</v>
      </c>
      <c r="C97" s="11">
        <f>'MAO DE OBRA REF'!C97</f>
        <v>3.8999999999999998E-3</v>
      </c>
      <c r="D97" s="10">
        <f>TRUNC($D$38*C97,2)</f>
        <v>11.1</v>
      </c>
      <c r="E97" s="1"/>
    </row>
    <row r="98" spans="1:5" ht="15" customHeight="1" x14ac:dyDescent="0.25">
      <c r="A98" s="865" t="s">
        <v>163</v>
      </c>
      <c r="B98" s="866"/>
      <c r="C98" s="132">
        <f>SUM(C96:C97)</f>
        <v>2.6100000000000002E-2</v>
      </c>
      <c r="D98" s="32"/>
      <c r="E98" s="1"/>
    </row>
    <row r="99" spans="1:5" ht="15" customHeight="1" x14ac:dyDescent="0.25">
      <c r="A99" s="286" t="s">
        <v>19</v>
      </c>
      <c r="B99" s="26" t="s">
        <v>164</v>
      </c>
      <c r="C99" s="11">
        <f>'MAO DE OBRA REF'!C99</f>
        <v>3.7000000000000002E-3</v>
      </c>
      <c r="D99" s="10">
        <f>TRUNC($D$38*C99,2)</f>
        <v>10.53</v>
      </c>
      <c r="E99" s="1"/>
    </row>
    <row r="100" spans="1:5" ht="15" customHeight="1" x14ac:dyDescent="0.25">
      <c r="A100" s="940" t="s">
        <v>91</v>
      </c>
      <c r="B100" s="980"/>
      <c r="C100" s="133">
        <f>'MAO DE OBRA REF'!C100</f>
        <v>2.98E-2</v>
      </c>
      <c r="D100" s="134">
        <f>SUM(D90:D99)</f>
        <v>84.82</v>
      </c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290">
        <v>43865</v>
      </c>
      <c r="B103" s="292" t="s">
        <v>41</v>
      </c>
      <c r="C103" s="286" t="s">
        <v>118</v>
      </c>
      <c r="D103" s="287" t="s">
        <v>63</v>
      </c>
      <c r="E103" s="1"/>
    </row>
    <row r="104" spans="1:5" ht="15" customHeight="1" x14ac:dyDescent="0.25">
      <c r="A104" s="286" t="s">
        <v>9</v>
      </c>
      <c r="B104" s="26" t="s">
        <v>37</v>
      </c>
      <c r="C104" s="11">
        <f>'MAO DE OBRA REF'!C105</f>
        <v>0</v>
      </c>
      <c r="D104" s="14">
        <v>0</v>
      </c>
      <c r="E104" s="1"/>
    </row>
    <row r="105" spans="1:5" ht="15" customHeight="1" x14ac:dyDescent="0.25">
      <c r="A105" s="934" t="s">
        <v>93</v>
      </c>
      <c r="B105" s="974"/>
      <c r="C105" s="133">
        <f>C104</f>
        <v>0</v>
      </c>
      <c r="D105" s="17">
        <f t="shared" ref="D105" si="5">D104</f>
        <v>0</v>
      </c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293">
        <v>4</v>
      </c>
      <c r="B108" s="292" t="s">
        <v>95</v>
      </c>
      <c r="C108" s="286" t="s">
        <v>118</v>
      </c>
      <c r="D108" s="287" t="s">
        <v>63</v>
      </c>
      <c r="E108" s="1"/>
    </row>
    <row r="109" spans="1:5" ht="15" customHeight="1" x14ac:dyDescent="0.3">
      <c r="A109" s="293" t="s">
        <v>38</v>
      </c>
      <c r="B109" s="26" t="s">
        <v>39</v>
      </c>
      <c r="C109" s="135">
        <f>'MAO DE OBRA REF'!C109</f>
        <v>2.98E-2</v>
      </c>
      <c r="D109" s="14">
        <f>D100</f>
        <v>84.82</v>
      </c>
      <c r="E109" s="1"/>
    </row>
    <row r="110" spans="1:5" ht="15" customHeight="1" x14ac:dyDescent="0.3">
      <c r="A110" s="293" t="s">
        <v>40</v>
      </c>
      <c r="B110" s="26" t="s">
        <v>41</v>
      </c>
      <c r="C110" s="135">
        <f>'MAO DE OBRA REF'!C110</f>
        <v>0</v>
      </c>
      <c r="D110" s="14">
        <f>D105</f>
        <v>0</v>
      </c>
      <c r="E110" s="1"/>
    </row>
    <row r="111" spans="1:5" ht="15" customHeight="1" x14ac:dyDescent="0.3">
      <c r="A111" s="136" t="s">
        <v>146</v>
      </c>
      <c r="B111" s="298"/>
      <c r="C111" s="299">
        <f>SUM(C109:C110)</f>
        <v>2.98E-2</v>
      </c>
      <c r="D111" s="297">
        <f>SUM(D109:D110)</f>
        <v>84.82</v>
      </c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286">
        <v>5</v>
      </c>
      <c r="B114" s="292" t="s">
        <v>96</v>
      </c>
      <c r="C114" s="294"/>
      <c r="D114" s="287" t="s">
        <v>59</v>
      </c>
      <c r="E114" s="1"/>
    </row>
    <row r="115" spans="1:9" ht="15" customHeight="1" x14ac:dyDescent="0.25">
      <c r="A115" s="286" t="s">
        <v>9</v>
      </c>
      <c r="B115" s="25" t="s">
        <v>17</v>
      </c>
      <c r="C115" s="131">
        <f>'Dados CCT G2'!W5</f>
        <v>0</v>
      </c>
      <c r="D115" s="20">
        <f>C115</f>
        <v>0</v>
      </c>
      <c r="E115" s="1"/>
    </row>
    <row r="116" spans="1:9" ht="15" customHeight="1" x14ac:dyDescent="0.25">
      <c r="A116" s="286" t="s">
        <v>11</v>
      </c>
      <c r="B116" s="25" t="s">
        <v>18</v>
      </c>
      <c r="C116" s="131">
        <f>'Dados CCT G2'!V5</f>
        <v>0</v>
      </c>
      <c r="D116" s="20">
        <f>C116</f>
        <v>0</v>
      </c>
      <c r="E116" s="1"/>
    </row>
    <row r="117" spans="1:9" ht="15" customHeight="1" x14ac:dyDescent="0.25">
      <c r="A117" s="286" t="s">
        <v>12</v>
      </c>
      <c r="B117" s="25" t="s">
        <v>314</v>
      </c>
      <c r="C117" s="131" t="e">
        <f>'Dados CCT G2'!X5</f>
        <v>#REF!</v>
      </c>
      <c r="D117" s="20" t="e">
        <f>C117</f>
        <v>#REF!</v>
      </c>
      <c r="E117" s="1"/>
    </row>
    <row r="118" spans="1:9" ht="15" customHeight="1" x14ac:dyDescent="0.25">
      <c r="A118" s="286" t="s">
        <v>13</v>
      </c>
      <c r="B118" s="27" t="s">
        <v>149</v>
      </c>
      <c r="C118" s="131">
        <f>'Dados CCT G2'!U5</f>
        <v>0</v>
      </c>
      <c r="D118" s="20">
        <f>C118</f>
        <v>0</v>
      </c>
      <c r="E118" s="1"/>
    </row>
    <row r="119" spans="1:9" ht="15" customHeight="1" x14ac:dyDescent="0.3">
      <c r="A119" s="286" t="s">
        <v>14</v>
      </c>
      <c r="B119" s="49" t="s">
        <v>224</v>
      </c>
      <c r="C119" s="49"/>
      <c r="D119" s="49"/>
      <c r="E119" s="1"/>
    </row>
    <row r="120" spans="1:9" ht="15" customHeight="1" x14ac:dyDescent="0.25">
      <c r="A120" s="942" t="s">
        <v>148</v>
      </c>
      <c r="B120" s="943"/>
      <c r="C120" s="970"/>
      <c r="D120" s="297" t="e">
        <f>SUM(D115:D118)</f>
        <v>#REF!</v>
      </c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43</v>
      </c>
      <c r="B122" s="847"/>
      <c r="C122" s="847"/>
      <c r="D122" s="847"/>
      <c r="E122" s="1"/>
    </row>
    <row r="123" spans="1:9" ht="15" customHeight="1" x14ac:dyDescent="0.25">
      <c r="A123" s="286">
        <v>6</v>
      </c>
      <c r="B123" s="292" t="s">
        <v>97</v>
      </c>
      <c r="C123" s="286" t="s">
        <v>118</v>
      </c>
      <c r="D123" s="287" t="s">
        <v>59</v>
      </c>
      <c r="E123" s="1"/>
    </row>
    <row r="124" spans="1:9" ht="15" customHeight="1" x14ac:dyDescent="0.25">
      <c r="A124" s="286" t="s">
        <v>9</v>
      </c>
      <c r="B124" s="27" t="s">
        <v>150</v>
      </c>
      <c r="C124" s="11">
        <f>'MAO DE OBRA REF'!C124</f>
        <v>7.2999999999999995E-2</v>
      </c>
      <c r="D124" s="18" t="e">
        <f>TRUNC(C124*D140,2)</f>
        <v>#REF!</v>
      </c>
      <c r="E124" s="1"/>
    </row>
    <row r="125" spans="1:9" ht="15" customHeight="1" x14ac:dyDescent="0.25">
      <c r="A125" s="286" t="s">
        <v>11</v>
      </c>
      <c r="B125" s="25" t="s">
        <v>22</v>
      </c>
      <c r="C125" s="11">
        <f>'MAO DE OBRA REF'!C125</f>
        <v>7.3999999999999996E-2</v>
      </c>
      <c r="D125" s="18" t="e">
        <f>(D140+D124)*C125</f>
        <v>#REF!</v>
      </c>
      <c r="E125" s="1"/>
      <c r="H125" s="137"/>
      <c r="I125" s="137"/>
    </row>
    <row r="126" spans="1:9" ht="15" customHeight="1" x14ac:dyDescent="0.25">
      <c r="A126" s="286" t="s">
        <v>12</v>
      </c>
      <c r="B126" s="25" t="s">
        <v>44</v>
      </c>
      <c r="C126" s="19">
        <f>'MAO DE OBRA REF'!C126</f>
        <v>0.10150000000000001</v>
      </c>
      <c r="D126" s="18" t="e">
        <f>TRUNC(((D140+D124+D125)/(1-C126))*C126,2)</f>
        <v>#REF!</v>
      </c>
      <c r="E126" s="1"/>
      <c r="H126" s="137"/>
      <c r="I126" s="137"/>
    </row>
    <row r="127" spans="1:9" ht="15" customHeight="1" x14ac:dyDescent="0.25">
      <c r="A127" s="286"/>
      <c r="B127" s="25" t="s">
        <v>2307</v>
      </c>
      <c r="C127" s="23">
        <f>'MAO DE OBRA REF'!C127</f>
        <v>8.1500000000000003E-2</v>
      </c>
      <c r="D127" s="18"/>
      <c r="E127" s="1"/>
      <c r="H127" s="137"/>
      <c r="I127" s="137"/>
    </row>
    <row r="128" spans="1:9" ht="15" customHeight="1" x14ac:dyDescent="0.25">
      <c r="A128" s="286"/>
      <c r="B128" s="25" t="s">
        <v>98</v>
      </c>
      <c r="C128" s="23">
        <f>'MAO DE OBRA REF'!C128</f>
        <v>0</v>
      </c>
      <c r="D128" s="18"/>
      <c r="E128" s="1"/>
      <c r="H128" s="137"/>
      <c r="I128" s="137"/>
    </row>
    <row r="129" spans="1:9" ht="15" customHeight="1" x14ac:dyDescent="0.25">
      <c r="A129" s="286"/>
      <c r="B129" s="25" t="s">
        <v>151</v>
      </c>
      <c r="C129" s="23">
        <f>'MAO DE OBRA REF'!C129</f>
        <v>0.02</v>
      </c>
      <c r="D129" s="18"/>
      <c r="E129" s="1"/>
      <c r="H129" s="137"/>
      <c r="I129" s="137"/>
    </row>
    <row r="130" spans="1:9" ht="15" customHeight="1" x14ac:dyDescent="0.25">
      <c r="A130" s="286"/>
      <c r="B130" s="25" t="s">
        <v>99</v>
      </c>
      <c r="C130" s="23">
        <f>'MAO DE OBRA REF'!C130</f>
        <v>0</v>
      </c>
      <c r="D130" s="18"/>
      <c r="E130" s="1"/>
      <c r="H130" s="137"/>
      <c r="I130" s="137"/>
    </row>
    <row r="131" spans="1:9" ht="15" customHeight="1" x14ac:dyDescent="0.25">
      <c r="A131" s="942" t="s">
        <v>147</v>
      </c>
      <c r="B131" s="970"/>
      <c r="C131" s="300">
        <f>'MAO DE OBRA REF'!C131</f>
        <v>0.28260000000000002</v>
      </c>
      <c r="D131" s="297" t="e">
        <f>SUM(D124:D130)</f>
        <v>#REF!</v>
      </c>
      <c r="E131" s="1"/>
      <c r="H131" s="137"/>
      <c r="I131" s="137"/>
    </row>
    <row r="132" spans="1:9" ht="15" customHeight="1" x14ac:dyDescent="0.25">
      <c r="A132" s="3"/>
      <c r="B132" s="3"/>
      <c r="C132" s="3"/>
      <c r="D132" s="3"/>
      <c r="E132" s="1"/>
      <c r="H132" s="137"/>
      <c r="I132" s="137"/>
    </row>
    <row r="133" spans="1:9" ht="17.25" customHeight="1" x14ac:dyDescent="0.25">
      <c r="A133" s="851" t="s">
        <v>100</v>
      </c>
      <c r="B133" s="852"/>
      <c r="C133" s="852"/>
      <c r="D133" s="853"/>
      <c r="E133" s="1"/>
      <c r="G133" s="138"/>
      <c r="H133" s="137"/>
      <c r="I133" s="137"/>
    </row>
    <row r="134" spans="1:9" ht="15" customHeight="1" x14ac:dyDescent="0.25">
      <c r="A134" s="982" t="s">
        <v>101</v>
      </c>
      <c r="B134" s="983"/>
      <c r="C134" s="984"/>
      <c r="D134" s="295" t="s">
        <v>59</v>
      </c>
      <c r="E134" s="1"/>
      <c r="G134" s="138"/>
      <c r="H134" s="137"/>
      <c r="I134" s="137"/>
    </row>
    <row r="135" spans="1:9" ht="15" customHeight="1" x14ac:dyDescent="0.25">
      <c r="A135" s="286"/>
      <c r="B135" s="846" t="s">
        <v>24</v>
      </c>
      <c r="C135" s="840"/>
      <c r="D135" s="5">
        <f>D38</f>
        <v>2848</v>
      </c>
      <c r="E135" s="1"/>
      <c r="G135" s="138"/>
      <c r="H135" s="137"/>
      <c r="I135" s="137"/>
    </row>
    <row r="136" spans="1:9" ht="15" customHeight="1" x14ac:dyDescent="0.25">
      <c r="A136" s="286"/>
      <c r="B136" s="846" t="s">
        <v>29</v>
      </c>
      <c r="C136" s="840"/>
      <c r="D136" s="5">
        <f>D75</f>
        <v>2055.98</v>
      </c>
      <c r="E136" s="1"/>
    </row>
    <row r="137" spans="1:9" ht="15" customHeight="1" x14ac:dyDescent="0.25">
      <c r="A137" s="286"/>
      <c r="B137" s="846" t="s">
        <v>35</v>
      </c>
      <c r="C137" s="840"/>
      <c r="D137" s="5">
        <f>D85</f>
        <v>192.79</v>
      </c>
      <c r="E137" s="1"/>
    </row>
    <row r="138" spans="1:9" ht="15" customHeight="1" x14ac:dyDescent="0.25">
      <c r="A138" s="286"/>
      <c r="B138" s="846" t="s">
        <v>36</v>
      </c>
      <c r="C138" s="840"/>
      <c r="D138" s="5">
        <f>D111</f>
        <v>84.82</v>
      </c>
      <c r="E138" s="1"/>
    </row>
    <row r="139" spans="1:9" ht="15" customHeight="1" x14ac:dyDescent="0.25">
      <c r="A139" s="286"/>
      <c r="B139" s="846" t="s">
        <v>42</v>
      </c>
      <c r="C139" s="840"/>
      <c r="D139" s="6" t="e">
        <f>D120</f>
        <v>#REF!</v>
      </c>
      <c r="E139" s="1"/>
    </row>
    <row r="140" spans="1:9" ht="15" customHeight="1" x14ac:dyDescent="0.25">
      <c r="A140" s="836" t="s">
        <v>102</v>
      </c>
      <c r="B140" s="837"/>
      <c r="C140" s="838"/>
      <c r="D140" s="6" t="e">
        <f>SUM(D135:D139)</f>
        <v>#REF!</v>
      </c>
      <c r="E140" s="1"/>
    </row>
    <row r="141" spans="1:9" ht="15" customHeight="1" x14ac:dyDescent="0.2">
      <c r="A141" s="4"/>
      <c r="B141" s="839" t="s">
        <v>43</v>
      </c>
      <c r="C141" s="840"/>
      <c r="D141" s="5" t="e">
        <f>D131</f>
        <v>#REF!</v>
      </c>
      <c r="E141" s="139"/>
      <c r="F141" s="139"/>
    </row>
    <row r="142" spans="1:9" ht="28.35" customHeight="1" x14ac:dyDescent="0.2">
      <c r="A142" s="950" t="s">
        <v>103</v>
      </c>
      <c r="B142" s="985"/>
      <c r="C142" s="986"/>
      <c r="D142" s="7" t="e">
        <f>SUM(D140:D141)</f>
        <v>#REF!</v>
      </c>
    </row>
    <row r="143" spans="1:9" ht="28.35" customHeight="1" x14ac:dyDescent="0.25">
      <c r="A143" s="3"/>
      <c r="B143" s="3"/>
      <c r="C143" s="3"/>
      <c r="D143" s="3"/>
      <c r="E143" s="1"/>
    </row>
    <row r="144" spans="1:9" ht="28.35" customHeight="1" x14ac:dyDescent="0.25">
      <c r="A144" s="844" t="s">
        <v>122</v>
      </c>
      <c r="B144" s="845"/>
      <c r="C144" s="301" t="s">
        <v>118</v>
      </c>
      <c r="D144" s="3"/>
      <c r="E144" s="1"/>
    </row>
    <row r="145" spans="1:5" ht="28.35" customHeight="1" x14ac:dyDescent="0.25">
      <c r="A145" s="946" t="s">
        <v>120</v>
      </c>
      <c r="B145" s="981"/>
      <c r="C145" s="22">
        <f>C45</f>
        <v>0.19439999999999999</v>
      </c>
      <c r="D145" s="3"/>
      <c r="E145" s="1"/>
    </row>
    <row r="146" spans="1:5" ht="28.35" customHeight="1" x14ac:dyDescent="0.25">
      <c r="A146" s="946" t="s">
        <v>30</v>
      </c>
      <c r="B146" s="981"/>
      <c r="C146" s="22">
        <f>C57</f>
        <v>0.16800000000000001</v>
      </c>
      <c r="D146" s="3"/>
      <c r="E146" s="1"/>
    </row>
    <row r="147" spans="1:5" ht="28.35" customHeight="1" x14ac:dyDescent="0.25">
      <c r="A147" s="946" t="s">
        <v>35</v>
      </c>
      <c r="B147" s="981"/>
      <c r="C147" s="22">
        <f>C85</f>
        <v>6.7699999999999996E-2</v>
      </c>
      <c r="D147" s="3"/>
      <c r="E147" s="1"/>
    </row>
    <row r="148" spans="1:5" ht="15.75" customHeight="1" x14ac:dyDescent="0.25">
      <c r="A148" s="946" t="s">
        <v>85</v>
      </c>
      <c r="B148" s="981"/>
      <c r="C148" s="22">
        <f>C100</f>
        <v>2.98E-2</v>
      </c>
      <c r="D148" s="3"/>
      <c r="E148" s="1"/>
    </row>
    <row r="149" spans="1:5" ht="15" x14ac:dyDescent="0.25">
      <c r="A149" s="932" t="s">
        <v>124</v>
      </c>
      <c r="B149" s="973"/>
      <c r="C149" s="22">
        <f>SUM(C145:C148)</f>
        <v>0.45989999999999998</v>
      </c>
      <c r="D149" s="3"/>
      <c r="E149" s="1"/>
    </row>
    <row r="150" spans="1:5" ht="15" x14ac:dyDescent="0.25">
      <c r="A150" s="3"/>
      <c r="B150" s="3"/>
      <c r="C150" s="3"/>
      <c r="D150" s="3"/>
      <c r="E150" s="1"/>
    </row>
    <row r="151" spans="1:5" ht="15" x14ac:dyDescent="0.25">
      <c r="A151" s="3"/>
      <c r="B151" s="3"/>
      <c r="C151" s="3"/>
      <c r="D151" s="3"/>
      <c r="E151" s="1"/>
    </row>
    <row r="152" spans="1:5" ht="15" x14ac:dyDescent="0.25">
      <c r="A152" s="3"/>
      <c r="B152" s="3"/>
      <c r="C152" s="3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4.25" x14ac:dyDescent="0.2">
      <c r="A1017" s="3"/>
      <c r="B1017" s="3"/>
      <c r="C1017" s="3"/>
      <c r="D1017" s="3"/>
    </row>
    <row r="1018" spans="1:5" ht="14.25" x14ac:dyDescent="0.2">
      <c r="A1018" s="3"/>
      <c r="B1018" s="3"/>
      <c r="C1018" s="3"/>
      <c r="D1018" s="3"/>
    </row>
  </sheetData>
  <mergeCells count="69">
    <mergeCell ref="A147:B147"/>
    <mergeCell ref="A148:B148"/>
    <mergeCell ref="A149:B149"/>
    <mergeCell ref="A140:C140"/>
    <mergeCell ref="B141:C141"/>
    <mergeCell ref="A142:C142"/>
    <mergeCell ref="A144:B144"/>
    <mergeCell ref="A145:B145"/>
    <mergeCell ref="A146:B146"/>
    <mergeCell ref="B139:C139"/>
    <mergeCell ref="A107:D107"/>
    <mergeCell ref="A113:D113"/>
    <mergeCell ref="A120:C120"/>
    <mergeCell ref="A122:D122"/>
    <mergeCell ref="A131:B131"/>
    <mergeCell ref="A133:D133"/>
    <mergeCell ref="A134:C134"/>
    <mergeCell ref="B135:C135"/>
    <mergeCell ref="B136:C136"/>
    <mergeCell ref="B137:C137"/>
    <mergeCell ref="B138:C138"/>
    <mergeCell ref="A106:D106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A105:B105"/>
    <mergeCell ref="A70:D70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69:D69"/>
    <mergeCell ref="A38:B38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28:D28"/>
    <mergeCell ref="A17:D17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16:B16"/>
  </mergeCells>
  <printOptions horizontalCentered="1"/>
  <pageMargins left="0.70866141732283472" right="0.70866141732283472" top="0.74803149606299213" bottom="0.74803149606299213" header="0" footer="0"/>
  <pageSetup paperSize="9" scale="83" fitToHeight="0" orientation="portrait" horizontalDpi="1200" r:id="rId1"/>
  <rowBreaks count="1" manualBreakCount="1">
    <brk id="143" max="3" man="1"/>
  </rowBreaks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tabColor rgb="FF00B0F0"/>
    <pageSetUpPr fitToPage="1"/>
  </sheetPr>
  <dimension ref="A1:I1018"/>
  <sheetViews>
    <sheetView workbookViewId="0"/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2.42578125" style="8" customWidth="1"/>
    <col min="4" max="4" width="12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5" ht="90" customHeight="1" x14ac:dyDescent="0.3"/>
    <row r="2" spans="1:5" ht="15" customHeight="1" x14ac:dyDescent="0.3"/>
    <row r="3" spans="1:5" ht="20.100000000000001" customHeight="1" x14ac:dyDescent="0.3">
      <c r="A3" s="130" t="s">
        <v>327</v>
      </c>
    </row>
    <row r="4" spans="1:5" ht="15" customHeight="1" x14ac:dyDescent="0.3">
      <c r="A4" s="130"/>
    </row>
    <row r="5" spans="1:5" ht="15" customHeight="1" x14ac:dyDescent="0.25">
      <c r="A5" s="882" t="s">
        <v>116</v>
      </c>
      <c r="B5" s="883"/>
      <c r="C5" s="883"/>
      <c r="D5" s="884"/>
      <c r="E5" s="1"/>
    </row>
    <row r="6" spans="1:5" ht="15" customHeight="1" x14ac:dyDescent="0.25">
      <c r="A6" s="3"/>
      <c r="B6" s="3"/>
      <c r="C6" s="3"/>
      <c r="D6" s="3"/>
      <c r="E6" s="1"/>
    </row>
    <row r="7" spans="1:5" ht="15" customHeight="1" x14ac:dyDescent="0.25">
      <c r="A7" s="905" t="s">
        <v>127</v>
      </c>
      <c r="B7" s="966"/>
      <c r="C7" s="966"/>
      <c r="D7" s="967"/>
      <c r="E7" s="1"/>
    </row>
    <row r="8" spans="1:5" ht="15" customHeight="1" x14ac:dyDescent="0.25">
      <c r="A8" s="4" t="s">
        <v>9</v>
      </c>
      <c r="B8" s="24" t="s">
        <v>126</v>
      </c>
      <c r="C8" s="908"/>
      <c r="D8" s="968"/>
      <c r="E8" s="1"/>
    </row>
    <row r="9" spans="1:5" ht="15" customHeight="1" x14ac:dyDescent="0.25">
      <c r="A9" s="4" t="s">
        <v>11</v>
      </c>
      <c r="B9" s="24" t="s">
        <v>50</v>
      </c>
      <c r="C9" s="910" t="s">
        <v>311</v>
      </c>
      <c r="D9" s="915"/>
      <c r="E9" s="1"/>
    </row>
    <row r="10" spans="1:5" ht="26.1" customHeight="1" x14ac:dyDescent="0.25">
      <c r="A10" s="4" t="s">
        <v>12</v>
      </c>
      <c r="B10" s="24" t="s">
        <v>51</v>
      </c>
      <c r="C10" s="911" t="str">
        <f>'Dados CCT G3'!G7</f>
        <v>SENGE-DF / SINAENCO-DF</v>
      </c>
      <c r="D10" s="969"/>
      <c r="E10" s="1"/>
    </row>
    <row r="11" spans="1:5" ht="15" customHeight="1" x14ac:dyDescent="0.25">
      <c r="A11" s="4" t="s">
        <v>13</v>
      </c>
      <c r="B11" s="24" t="s">
        <v>52</v>
      </c>
      <c r="C11" s="913" t="str">
        <f>'Dados CCT G3'!I7</f>
        <v>2023/2025</v>
      </c>
      <c r="D11" s="914"/>
      <c r="E11" s="1"/>
    </row>
    <row r="12" spans="1:5" ht="15" customHeight="1" x14ac:dyDescent="0.25">
      <c r="A12" s="4" t="s">
        <v>14</v>
      </c>
      <c r="B12" s="24" t="s">
        <v>53</v>
      </c>
      <c r="C12" s="910">
        <f>'MAO DE OBRA REF'!C12:D12</f>
        <v>24</v>
      </c>
      <c r="D12" s="915"/>
      <c r="E12" s="1"/>
    </row>
    <row r="13" spans="1:5" ht="15" customHeight="1" x14ac:dyDescent="0.25">
      <c r="A13" s="3"/>
      <c r="B13" s="3"/>
      <c r="C13" s="894"/>
      <c r="D13" s="894"/>
      <c r="E13" s="1"/>
    </row>
    <row r="14" spans="1:5" ht="15" customHeight="1" x14ac:dyDescent="0.25">
      <c r="A14" s="916" t="s">
        <v>54</v>
      </c>
      <c r="B14" s="964"/>
      <c r="C14" s="964"/>
      <c r="D14" s="965"/>
      <c r="E14" s="1"/>
    </row>
    <row r="15" spans="1:5" ht="40.35" customHeight="1" x14ac:dyDescent="0.25">
      <c r="A15" s="919" t="s">
        <v>23</v>
      </c>
      <c r="B15" s="967"/>
      <c r="C15" s="282" t="s">
        <v>55</v>
      </c>
      <c r="D15" s="283" t="s">
        <v>56</v>
      </c>
      <c r="E15" s="1"/>
    </row>
    <row r="16" spans="1:5" ht="15" customHeight="1" x14ac:dyDescent="0.25">
      <c r="A16" s="920" t="str">
        <f>'Dados CCT G3'!B7</f>
        <v>Engenheiro (Civil, Eletricista ou Mecânico) ou Arquiteto</v>
      </c>
      <c r="B16" s="975"/>
      <c r="C16" s="285" t="s">
        <v>312</v>
      </c>
      <c r="D16" s="29">
        <f>'Dados CCT G3'!F7</f>
        <v>6</v>
      </c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976" t="s">
        <v>130</v>
      </c>
      <c r="B20" s="977"/>
      <c r="C20" s="977"/>
      <c r="D20" s="978"/>
      <c r="E20" s="1"/>
    </row>
    <row r="21" spans="1:5" ht="30" customHeight="1" x14ac:dyDescent="0.25">
      <c r="A21" s="284">
        <v>1</v>
      </c>
      <c r="B21" s="28" t="s">
        <v>131</v>
      </c>
      <c r="C21" s="925" t="str">
        <f>'Dados CCT G3'!B7</f>
        <v>Engenheiro (Civil, Eletricista ou Mecânico) ou Arquiteto</v>
      </c>
      <c r="D21" s="971"/>
      <c r="E21" s="1"/>
    </row>
    <row r="22" spans="1:5" ht="30" customHeight="1" x14ac:dyDescent="0.25">
      <c r="A22" s="284">
        <v>2</v>
      </c>
      <c r="B22" s="24" t="s">
        <v>132</v>
      </c>
      <c r="C22" s="911" t="str">
        <f>'Dados CCT G3'!C7</f>
        <v>2141, 2142, 2143 e 2144</v>
      </c>
      <c r="D22" s="969"/>
      <c r="E22" s="1"/>
    </row>
    <row r="23" spans="1:5" ht="30" customHeight="1" x14ac:dyDescent="0.25">
      <c r="A23" s="284">
        <v>3</v>
      </c>
      <c r="B23" s="24" t="s">
        <v>133</v>
      </c>
      <c r="C23" s="928">
        <f>'Dados CCT G3'!D7</f>
        <v>10800</v>
      </c>
      <c r="D23" s="972"/>
      <c r="E23" s="1"/>
    </row>
    <row r="24" spans="1:5" ht="30" customHeight="1" x14ac:dyDescent="0.25">
      <c r="A24" s="284">
        <v>4</v>
      </c>
      <c r="B24" s="24" t="s">
        <v>134</v>
      </c>
      <c r="C24" s="911" t="str">
        <f>'Dados CCT G3'!L7</f>
        <v>Engenheiro</v>
      </c>
      <c r="D24" s="969"/>
      <c r="E24" s="1"/>
    </row>
    <row r="25" spans="1:5" ht="30" customHeight="1" x14ac:dyDescent="0.25">
      <c r="A25" s="284">
        <v>5</v>
      </c>
      <c r="B25" s="24" t="s">
        <v>135</v>
      </c>
      <c r="C25" s="930" t="str">
        <f>'Dados CCT G3'!J7</f>
        <v>1º de maio</v>
      </c>
      <c r="D25" s="979"/>
      <c r="E25" s="1"/>
    </row>
    <row r="26" spans="1:5" ht="30" customHeight="1" x14ac:dyDescent="0.25">
      <c r="A26" s="284">
        <v>6</v>
      </c>
      <c r="B26" s="24" t="s">
        <v>57</v>
      </c>
      <c r="C26" s="911" t="str">
        <f>'Dados CCT G3'!M7</f>
        <v>44h semanais, escala 5x2, segunda à sexta-feira</v>
      </c>
      <c r="D26" s="969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286">
        <v>1</v>
      </c>
      <c r="B29" s="286" t="s">
        <v>58</v>
      </c>
      <c r="C29" s="286"/>
      <c r="D29" s="287" t="s">
        <v>63</v>
      </c>
      <c r="E29" s="1"/>
    </row>
    <row r="30" spans="1:5" ht="15" customHeight="1" x14ac:dyDescent="0.3">
      <c r="A30" s="286" t="s">
        <v>9</v>
      </c>
      <c r="B30" s="25" t="s">
        <v>136</v>
      </c>
      <c r="C30" s="9"/>
      <c r="D30" s="267">
        <f>'Dados CCT G3'!D7</f>
        <v>10800</v>
      </c>
      <c r="E30" s="266"/>
    </row>
    <row r="31" spans="1:5" ht="15" customHeight="1" x14ac:dyDescent="0.25">
      <c r="A31" s="286" t="s">
        <v>11</v>
      </c>
      <c r="B31" s="25" t="s">
        <v>137</v>
      </c>
      <c r="C31" s="11"/>
      <c r="D31" s="10"/>
      <c r="E31" s="1"/>
    </row>
    <row r="32" spans="1:5" ht="15" customHeight="1" x14ac:dyDescent="0.25">
      <c r="A32" s="286" t="s">
        <v>12</v>
      </c>
      <c r="B32" s="25" t="s">
        <v>138</v>
      </c>
      <c r="C32" s="11"/>
      <c r="D32" s="10"/>
      <c r="E32" s="1"/>
    </row>
    <row r="33" spans="1:5" ht="15" customHeight="1" x14ac:dyDescent="0.25">
      <c r="A33" s="286" t="s">
        <v>13</v>
      </c>
      <c r="B33" s="25" t="s">
        <v>25</v>
      </c>
      <c r="C33" s="314"/>
      <c r="D33" s="10"/>
      <c r="E33" s="1"/>
    </row>
    <row r="34" spans="1:5" ht="15" customHeight="1" x14ac:dyDescent="0.25">
      <c r="A34" s="286" t="s">
        <v>14</v>
      </c>
      <c r="B34" s="25" t="s">
        <v>26</v>
      </c>
      <c r="C34" s="9"/>
      <c r="D34" s="10"/>
      <c r="E34" s="1"/>
    </row>
    <row r="35" spans="1:5" ht="15" customHeight="1" x14ac:dyDescent="0.25">
      <c r="A35" s="286" t="s">
        <v>15</v>
      </c>
      <c r="B35" s="25" t="s">
        <v>27</v>
      </c>
      <c r="C35" s="9"/>
      <c r="D35" s="10"/>
      <c r="E35" s="1"/>
    </row>
    <row r="36" spans="1:5" ht="15" customHeight="1" x14ac:dyDescent="0.25">
      <c r="A36" s="286" t="s">
        <v>16</v>
      </c>
      <c r="B36" s="25" t="s">
        <v>60</v>
      </c>
      <c r="C36" s="9"/>
      <c r="D36" s="10"/>
      <c r="E36" s="1"/>
    </row>
    <row r="37" spans="1:5" ht="15" customHeight="1" x14ac:dyDescent="0.25">
      <c r="A37" s="286" t="s">
        <v>19</v>
      </c>
      <c r="B37" s="25" t="s">
        <v>28</v>
      </c>
      <c r="C37" s="9"/>
      <c r="D37" s="10"/>
      <c r="E37" s="1"/>
    </row>
    <row r="38" spans="1:5" ht="15" customHeight="1" x14ac:dyDescent="0.25">
      <c r="A38" s="942" t="s">
        <v>145</v>
      </c>
      <c r="B38" s="970"/>
      <c r="C38" s="288"/>
      <c r="D38" s="289">
        <f>SUM(D30:D37)</f>
        <v>10800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290">
        <v>43832</v>
      </c>
      <c r="B42" s="286" t="s">
        <v>121</v>
      </c>
      <c r="C42" s="286" t="s">
        <v>118</v>
      </c>
      <c r="D42" s="287" t="s">
        <v>63</v>
      </c>
      <c r="E42" s="1"/>
    </row>
    <row r="43" spans="1:5" ht="15" customHeight="1" x14ac:dyDescent="0.25">
      <c r="A43" s="290" t="s">
        <v>9</v>
      </c>
      <c r="B43" s="26" t="s">
        <v>64</v>
      </c>
      <c r="C43" s="21">
        <f>'MAO DE OBRA REF'!C43</f>
        <v>8.3299999999999999E-2</v>
      </c>
      <c r="D43" s="14">
        <f>TRUNC($C43*$D$38,2)</f>
        <v>899.64</v>
      </c>
      <c r="E43" s="1"/>
    </row>
    <row r="44" spans="1:5" ht="15" customHeight="1" x14ac:dyDescent="0.25">
      <c r="A44" s="290" t="s">
        <v>11</v>
      </c>
      <c r="B44" s="26" t="s">
        <v>65</v>
      </c>
      <c r="C44" s="21">
        <f>'MAO DE OBRA REF'!C44</f>
        <v>0.1111</v>
      </c>
      <c r="D44" s="14">
        <f>TRUNC($C44*$D$38,2)</f>
        <v>1199.8800000000001</v>
      </c>
      <c r="E44" s="281"/>
    </row>
    <row r="45" spans="1:5" ht="15" customHeight="1" x14ac:dyDescent="0.25">
      <c r="A45" s="932" t="s">
        <v>66</v>
      </c>
      <c r="B45" s="973"/>
      <c r="C45" s="15">
        <f>'MAO DE OBRA REF'!C45</f>
        <v>0.19439999999999999</v>
      </c>
      <c r="D45" s="12">
        <f>SUM(D43:D44)</f>
        <v>2099.52</v>
      </c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290">
        <v>43863</v>
      </c>
      <c r="B48" s="286" t="s">
        <v>79</v>
      </c>
      <c r="C48" s="286" t="s">
        <v>118</v>
      </c>
      <c r="D48" s="287" t="s">
        <v>63</v>
      </c>
      <c r="E48" s="1"/>
    </row>
    <row r="49" spans="1:5" ht="15" customHeight="1" x14ac:dyDescent="0.25">
      <c r="A49" s="290" t="s">
        <v>9</v>
      </c>
      <c r="B49" s="25" t="s">
        <v>67</v>
      </c>
      <c r="C49" s="11">
        <f>'MAO DE OBRA REF'!C49</f>
        <v>0</v>
      </c>
      <c r="D49" s="10">
        <f t="shared" ref="D49:D56" si="0">TRUNC(($D$38+$D$45)*C49,2)</f>
        <v>0</v>
      </c>
      <c r="E49" s="1"/>
    </row>
    <row r="50" spans="1:5" ht="15" customHeight="1" x14ac:dyDescent="0.25">
      <c r="A50" s="290" t="s">
        <v>11</v>
      </c>
      <c r="B50" s="25" t="s">
        <v>68</v>
      </c>
      <c r="C50" s="11">
        <f>'MAO DE OBRA REF'!C50</f>
        <v>2.5000000000000001E-2</v>
      </c>
      <c r="D50" s="10">
        <f t="shared" si="0"/>
        <v>322.48</v>
      </c>
      <c r="E50" s="1"/>
    </row>
    <row r="51" spans="1:5" ht="15" customHeight="1" x14ac:dyDescent="0.25">
      <c r="A51" s="290" t="s">
        <v>12</v>
      </c>
      <c r="B51" s="25" t="s">
        <v>69</v>
      </c>
      <c r="C51" s="11">
        <f>'MAO DE OBRA REF'!C51</f>
        <v>0.03</v>
      </c>
      <c r="D51" s="10">
        <f t="shared" si="0"/>
        <v>386.98</v>
      </c>
      <c r="E51" s="281"/>
    </row>
    <row r="52" spans="1:5" ht="15" customHeight="1" x14ac:dyDescent="0.25">
      <c r="A52" s="290" t="s">
        <v>13</v>
      </c>
      <c r="B52" s="25" t="s">
        <v>139</v>
      </c>
      <c r="C52" s="11">
        <f>'MAO DE OBRA REF'!C52</f>
        <v>1.4999999999999999E-2</v>
      </c>
      <c r="D52" s="10">
        <f t="shared" si="0"/>
        <v>193.49</v>
      </c>
      <c r="E52" s="1"/>
    </row>
    <row r="53" spans="1:5" ht="15" customHeight="1" x14ac:dyDescent="0.25">
      <c r="A53" s="290" t="s">
        <v>14</v>
      </c>
      <c r="B53" s="25" t="s">
        <v>70</v>
      </c>
      <c r="C53" s="11">
        <f>'MAO DE OBRA REF'!C53</f>
        <v>0.01</v>
      </c>
      <c r="D53" s="10">
        <f t="shared" si="0"/>
        <v>128.99</v>
      </c>
      <c r="E53" s="1"/>
    </row>
    <row r="54" spans="1:5" ht="15" customHeight="1" x14ac:dyDescent="0.25">
      <c r="A54" s="290" t="s">
        <v>15</v>
      </c>
      <c r="B54" s="25" t="s">
        <v>71</v>
      </c>
      <c r="C54" s="11">
        <f>'MAO DE OBRA REF'!C54</f>
        <v>6.0000000000000001E-3</v>
      </c>
      <c r="D54" s="10">
        <f t="shared" si="0"/>
        <v>77.39</v>
      </c>
      <c r="E54" s="1"/>
    </row>
    <row r="55" spans="1:5" ht="15" customHeight="1" x14ac:dyDescent="0.25">
      <c r="A55" s="290" t="s">
        <v>16</v>
      </c>
      <c r="B55" s="25" t="s">
        <v>72</v>
      </c>
      <c r="C55" s="11">
        <f>'MAO DE OBRA REF'!C55</f>
        <v>2E-3</v>
      </c>
      <c r="D55" s="10">
        <f t="shared" si="0"/>
        <v>25.79</v>
      </c>
      <c r="E55" s="1"/>
    </row>
    <row r="56" spans="1:5" ht="15" customHeight="1" x14ac:dyDescent="0.25">
      <c r="A56" s="290" t="s">
        <v>19</v>
      </c>
      <c r="B56" s="25" t="s">
        <v>73</v>
      </c>
      <c r="C56" s="11">
        <f>'MAO DE OBRA REF'!C56</f>
        <v>0.08</v>
      </c>
      <c r="D56" s="10">
        <f t="shared" si="0"/>
        <v>1031.96</v>
      </c>
      <c r="E56" s="1"/>
    </row>
    <row r="57" spans="1:5" ht="15" customHeight="1" x14ac:dyDescent="0.25">
      <c r="A57" s="934" t="s">
        <v>119</v>
      </c>
      <c r="B57" s="974"/>
      <c r="C57" s="15">
        <f>SUM(C49:C56)</f>
        <v>0.16800000000000001</v>
      </c>
      <c r="D57" s="12">
        <f t="shared" ref="D57" si="1">SUM(D49:D56)</f>
        <v>2167.08</v>
      </c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290">
        <v>43892</v>
      </c>
      <c r="B60" s="286" t="s">
        <v>34</v>
      </c>
      <c r="C60" s="286" t="s">
        <v>75</v>
      </c>
      <c r="D60" s="287" t="s">
        <v>63</v>
      </c>
      <c r="E60" s="1"/>
    </row>
    <row r="61" spans="1:5" ht="15" customHeight="1" x14ac:dyDescent="0.25">
      <c r="A61" s="290" t="s">
        <v>9</v>
      </c>
      <c r="B61" s="25" t="s">
        <v>10</v>
      </c>
      <c r="C61" s="131">
        <f>'Dados CCT G3'!C14</f>
        <v>5.5</v>
      </c>
      <c r="D61" s="10">
        <f>TRUNC(IF($C$61*2*20.98-D30*0.06&gt;0,$C$61*2*20.98-D30*0.06,),2)</f>
        <v>0</v>
      </c>
      <c r="E61" s="1"/>
    </row>
    <row r="62" spans="1:5" ht="15" customHeight="1" x14ac:dyDescent="0.25">
      <c r="A62" s="290" t="s">
        <v>11</v>
      </c>
      <c r="B62" s="25" t="s">
        <v>140</v>
      </c>
      <c r="C62" s="131">
        <f>'Dados CCT G3'!N7*0.8</f>
        <v>28</v>
      </c>
      <c r="D62" s="10">
        <f>TRUNC(C62*20.98,2)</f>
        <v>587.44000000000005</v>
      </c>
      <c r="E62" s="1"/>
    </row>
    <row r="63" spans="1:5" ht="15" customHeight="1" x14ac:dyDescent="0.25">
      <c r="A63" s="290" t="s">
        <v>12</v>
      </c>
      <c r="B63" s="25" t="s">
        <v>141</v>
      </c>
      <c r="C63" s="131">
        <f>'Dados CCT G3'!P7</f>
        <v>187.18</v>
      </c>
      <c r="D63" s="10">
        <f t="shared" ref="D63:D67" si="2">C63</f>
        <v>187.18</v>
      </c>
      <c r="E63" s="1"/>
    </row>
    <row r="64" spans="1:5" ht="15" customHeight="1" x14ac:dyDescent="0.25">
      <c r="A64" s="290" t="s">
        <v>13</v>
      </c>
      <c r="B64" s="25" t="s">
        <v>104</v>
      </c>
      <c r="C64" s="131">
        <f>'Dados CCT G3'!Q7</f>
        <v>0</v>
      </c>
      <c r="D64" s="10">
        <f t="shared" si="2"/>
        <v>0</v>
      </c>
      <c r="E64" s="1"/>
    </row>
    <row r="65" spans="1:7" ht="15" customHeight="1" x14ac:dyDescent="0.25">
      <c r="A65" s="290" t="s">
        <v>14</v>
      </c>
      <c r="B65" s="25" t="s">
        <v>142</v>
      </c>
      <c r="C65" s="131">
        <f>'Dados CCT G3'!R7</f>
        <v>3.3</v>
      </c>
      <c r="D65" s="10">
        <f t="shared" si="2"/>
        <v>3.3</v>
      </c>
      <c r="E65" s="1"/>
    </row>
    <row r="66" spans="1:7" ht="15" customHeight="1" x14ac:dyDescent="0.25">
      <c r="A66" s="290" t="s">
        <v>15</v>
      </c>
      <c r="B66" s="25" t="s">
        <v>117</v>
      </c>
      <c r="C66" s="131">
        <f>'Dados CCT G3'!T7</f>
        <v>14</v>
      </c>
      <c r="D66" s="10">
        <f>C66/12</f>
        <v>1.17</v>
      </c>
      <c r="E66" s="1"/>
    </row>
    <row r="67" spans="1:7" ht="15" customHeight="1" x14ac:dyDescent="0.25">
      <c r="A67" s="290" t="s">
        <v>16</v>
      </c>
      <c r="B67" s="25" t="s">
        <v>316</v>
      </c>
      <c r="C67" s="131">
        <f>'Dados CCT G3'!S7</f>
        <v>18.48</v>
      </c>
      <c r="D67" s="10">
        <f t="shared" si="2"/>
        <v>18.48</v>
      </c>
      <c r="E67" s="1"/>
    </row>
    <row r="68" spans="1:7" ht="15" customHeight="1" x14ac:dyDescent="0.25">
      <c r="A68" s="934" t="s">
        <v>76</v>
      </c>
      <c r="B68" s="974"/>
      <c r="C68" s="15"/>
      <c r="D68" s="16">
        <f>SUM(D61:D67)</f>
        <v>797.57</v>
      </c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291">
        <v>2</v>
      </c>
      <c r="B71" s="291" t="s">
        <v>78</v>
      </c>
      <c r="C71" s="286" t="s">
        <v>118</v>
      </c>
      <c r="D71" s="286" t="s">
        <v>63</v>
      </c>
      <c r="E71" s="1"/>
    </row>
    <row r="72" spans="1:7" ht="15" customHeight="1" x14ac:dyDescent="0.25">
      <c r="A72" s="291" t="s">
        <v>31</v>
      </c>
      <c r="B72" s="26" t="s">
        <v>62</v>
      </c>
      <c r="C72" s="21">
        <f>'MAO DE OBRA REF'!C72</f>
        <v>0.19439999999999999</v>
      </c>
      <c r="D72" s="14">
        <f>D45</f>
        <v>2099.52</v>
      </c>
      <c r="E72" s="1"/>
    </row>
    <row r="73" spans="1:7" ht="15" customHeight="1" x14ac:dyDescent="0.25">
      <c r="A73" s="291" t="s">
        <v>32</v>
      </c>
      <c r="B73" s="26" t="s">
        <v>79</v>
      </c>
      <c r="C73" s="21">
        <f>'MAO DE OBRA REF'!C73</f>
        <v>0.16800000000000001</v>
      </c>
      <c r="D73" s="14">
        <f>D57</f>
        <v>2167.08</v>
      </c>
      <c r="E73" s="1"/>
    </row>
    <row r="74" spans="1:7" ht="15" customHeight="1" x14ac:dyDescent="0.25">
      <c r="A74" s="291" t="s">
        <v>33</v>
      </c>
      <c r="B74" s="26" t="s">
        <v>34</v>
      </c>
      <c r="C74" s="13"/>
      <c r="D74" s="14">
        <f>D68</f>
        <v>797.57</v>
      </c>
      <c r="E74" s="1"/>
    </row>
    <row r="75" spans="1:7" ht="15" customHeight="1" x14ac:dyDescent="0.25">
      <c r="A75" s="942" t="s">
        <v>144</v>
      </c>
      <c r="B75" s="970"/>
      <c r="C75" s="296">
        <f>SUM(C72:C74)</f>
        <v>0.3624</v>
      </c>
      <c r="D75" s="297">
        <f>SUM(D72:D74)</f>
        <v>5064.17</v>
      </c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286">
        <v>3</v>
      </c>
      <c r="B78" s="286" t="s">
        <v>80</v>
      </c>
      <c r="C78" s="286" t="s">
        <v>118</v>
      </c>
      <c r="D78" s="287" t="s">
        <v>59</v>
      </c>
      <c r="E78" s="1"/>
    </row>
    <row r="79" spans="1:7" ht="15" customHeight="1" x14ac:dyDescent="0.25">
      <c r="A79" s="286" t="s">
        <v>9</v>
      </c>
      <c r="B79" s="27" t="s">
        <v>81</v>
      </c>
      <c r="C79" s="11">
        <f>'MAO DE OBRA REF'!C79</f>
        <v>4.5999999999999999E-3</v>
      </c>
      <c r="D79" s="10">
        <f>TRUNC(($D$38)*C79,2)</f>
        <v>49.68</v>
      </c>
      <c r="E79" s="304"/>
      <c r="F79" s="1"/>
      <c r="G79" s="1"/>
    </row>
    <row r="80" spans="1:7" ht="15" customHeight="1" x14ac:dyDescent="0.25">
      <c r="A80" s="286" t="s">
        <v>11</v>
      </c>
      <c r="B80" s="27" t="s">
        <v>20</v>
      </c>
      <c r="C80" s="11">
        <f>'MAO DE OBRA REF'!C80</f>
        <v>4.0000000000000002E-4</v>
      </c>
      <c r="D80" s="10">
        <f>TRUNC(($D$38)*C80,2)</f>
        <v>4.32</v>
      </c>
      <c r="E80" s="302"/>
      <c r="F80" s="1"/>
      <c r="G80" s="1"/>
    </row>
    <row r="81" spans="1:7" ht="15" customHeight="1" x14ac:dyDescent="0.25">
      <c r="A81" s="286" t="s">
        <v>12</v>
      </c>
      <c r="B81" s="27" t="s">
        <v>82</v>
      </c>
      <c r="C81" s="11">
        <f>'MAO DE OBRA REF'!C81</f>
        <v>0.02</v>
      </c>
      <c r="D81" s="10">
        <f>TRUNC(($D$38)*C81,2)</f>
        <v>216</v>
      </c>
      <c r="E81" s="302"/>
      <c r="F81" s="1"/>
      <c r="G81" s="1"/>
    </row>
    <row r="82" spans="1:7" ht="15" customHeight="1" x14ac:dyDescent="0.25">
      <c r="A82" s="286" t="s">
        <v>13</v>
      </c>
      <c r="B82" s="27" t="s">
        <v>21</v>
      </c>
      <c r="C82" s="11">
        <f>'MAO DE OBRA REF'!C82</f>
        <v>1.9400000000000001E-2</v>
      </c>
      <c r="D82" s="10">
        <f>TRUNC($D$38*C82,2)</f>
        <v>209.52</v>
      </c>
      <c r="E82" s="304"/>
      <c r="F82" s="1"/>
      <c r="G82" s="1"/>
    </row>
    <row r="83" spans="1:7" ht="25.7" customHeight="1" x14ac:dyDescent="0.25">
      <c r="A83" s="286" t="s">
        <v>14</v>
      </c>
      <c r="B83" s="27" t="s">
        <v>123</v>
      </c>
      <c r="C83" s="11">
        <f>'MAO DE OBRA REF'!C83</f>
        <v>3.3E-3</v>
      </c>
      <c r="D83" s="10">
        <f>TRUNC($D$38*C83,2)</f>
        <v>35.64</v>
      </c>
      <c r="E83" s="302"/>
      <c r="F83" s="1"/>
      <c r="G83" s="1"/>
    </row>
    <row r="84" spans="1:7" ht="15" customHeight="1" x14ac:dyDescent="0.25">
      <c r="A84" s="286" t="s">
        <v>15</v>
      </c>
      <c r="B84" s="27" t="s">
        <v>83</v>
      </c>
      <c r="C84" s="11">
        <f>'MAO DE OBRA REF'!C84</f>
        <v>0.02</v>
      </c>
      <c r="D84" s="10">
        <f>TRUNC($D$38*C84,2)</f>
        <v>216</v>
      </c>
      <c r="E84" s="302"/>
      <c r="F84" s="1"/>
      <c r="G84" s="1"/>
    </row>
    <row r="85" spans="1:7" ht="15" customHeight="1" x14ac:dyDescent="0.25">
      <c r="A85" s="942" t="s">
        <v>143</v>
      </c>
      <c r="B85" s="970"/>
      <c r="C85" s="296">
        <f t="shared" ref="C85:D85" si="3">SUM(C79:C84)</f>
        <v>6.7699999999999996E-2</v>
      </c>
      <c r="D85" s="289">
        <f t="shared" si="3"/>
        <v>731.16</v>
      </c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290">
        <v>43834</v>
      </c>
      <c r="B89" s="292" t="s">
        <v>39</v>
      </c>
      <c r="C89" s="286" t="s">
        <v>118</v>
      </c>
      <c r="D89" s="287" t="s">
        <v>59</v>
      </c>
      <c r="E89" s="1"/>
    </row>
    <row r="90" spans="1:7" ht="15" customHeight="1" x14ac:dyDescent="0.25">
      <c r="A90" s="286" t="s">
        <v>9</v>
      </c>
      <c r="B90" s="26" t="s">
        <v>86</v>
      </c>
      <c r="C90" s="11">
        <f>'MAO DE OBRA REF'!C90</f>
        <v>0</v>
      </c>
      <c r="D90" s="10">
        <f t="shared" ref="D90:D95" si="4">TRUNC($D$38*C90,2)</f>
        <v>0</v>
      </c>
      <c r="E90" s="1"/>
    </row>
    <row r="91" spans="1:7" ht="15" customHeight="1" x14ac:dyDescent="0.25">
      <c r="A91" s="286" t="s">
        <v>11</v>
      </c>
      <c r="B91" s="26" t="s">
        <v>87</v>
      </c>
      <c r="C91" s="11">
        <f>'MAO DE OBRA REF'!C91</f>
        <v>2.8E-3</v>
      </c>
      <c r="D91" s="10">
        <f t="shared" si="4"/>
        <v>30.24</v>
      </c>
      <c r="E91" s="1"/>
    </row>
    <row r="92" spans="1:7" ht="15" customHeight="1" x14ac:dyDescent="0.25">
      <c r="A92" s="286" t="s">
        <v>12</v>
      </c>
      <c r="B92" s="26" t="s">
        <v>88</v>
      </c>
      <c r="C92" s="11">
        <f>'MAO DE OBRA REF'!C92</f>
        <v>2.0000000000000001E-4</v>
      </c>
      <c r="D92" s="10">
        <f t="shared" si="4"/>
        <v>2.16</v>
      </c>
      <c r="E92" s="1"/>
    </row>
    <row r="93" spans="1:7" ht="15" customHeight="1" x14ac:dyDescent="0.25">
      <c r="A93" s="286" t="s">
        <v>13</v>
      </c>
      <c r="B93" s="26" t="s">
        <v>89</v>
      </c>
      <c r="C93" s="11">
        <f>'MAO DE OBRA REF'!C93</f>
        <v>3.3E-3</v>
      </c>
      <c r="D93" s="10">
        <f t="shared" si="4"/>
        <v>35.64</v>
      </c>
      <c r="E93" s="1"/>
    </row>
    <row r="94" spans="1:7" ht="15" customHeight="1" x14ac:dyDescent="0.25">
      <c r="A94" s="286" t="s">
        <v>14</v>
      </c>
      <c r="B94" s="26" t="s">
        <v>90</v>
      </c>
      <c r="C94" s="11">
        <f>'MAO DE OBRA REF'!C94</f>
        <v>2E-3</v>
      </c>
      <c r="D94" s="10">
        <f t="shared" si="4"/>
        <v>21.6</v>
      </c>
      <c r="E94" s="1"/>
    </row>
    <row r="95" spans="1:7" ht="15" customHeight="1" x14ac:dyDescent="0.25">
      <c r="A95" s="286" t="s">
        <v>15</v>
      </c>
      <c r="B95" s="26" t="s">
        <v>161</v>
      </c>
      <c r="C95" s="11">
        <f>'MAO DE OBRA REF'!C95</f>
        <v>1.3899999999999999E-2</v>
      </c>
      <c r="D95" s="10">
        <f t="shared" si="4"/>
        <v>150.12</v>
      </c>
      <c r="E95" s="1"/>
    </row>
    <row r="96" spans="1:7" ht="15" customHeight="1" x14ac:dyDescent="0.25">
      <c r="A96" s="865" t="s">
        <v>162</v>
      </c>
      <c r="B96" s="866"/>
      <c r="C96" s="132">
        <f>'MAO DE OBRA REF'!C96</f>
        <v>2.2200000000000001E-2</v>
      </c>
      <c r="D96" s="32"/>
      <c r="E96" s="1"/>
    </row>
    <row r="97" spans="1:5" ht="15" customHeight="1" x14ac:dyDescent="0.25">
      <c r="A97" s="286" t="s">
        <v>16</v>
      </c>
      <c r="B97" s="26" t="s">
        <v>313</v>
      </c>
      <c r="C97" s="11">
        <f>'MAO DE OBRA REF'!C97</f>
        <v>3.8999999999999998E-3</v>
      </c>
      <c r="D97" s="10">
        <f>TRUNC($D$38*C97,2)</f>
        <v>42.12</v>
      </c>
      <c r="E97" s="1"/>
    </row>
    <row r="98" spans="1:5" ht="15" customHeight="1" x14ac:dyDescent="0.25">
      <c r="A98" s="865" t="s">
        <v>163</v>
      </c>
      <c r="B98" s="866"/>
      <c r="C98" s="132">
        <f>'MAO DE OBRA REF'!C98</f>
        <v>2.6100000000000002E-2</v>
      </c>
      <c r="D98" s="32"/>
      <c r="E98" s="1"/>
    </row>
    <row r="99" spans="1:5" ht="15" customHeight="1" x14ac:dyDescent="0.25">
      <c r="A99" s="286" t="s">
        <v>19</v>
      </c>
      <c r="B99" s="26" t="s">
        <v>164</v>
      </c>
      <c r="C99" s="11">
        <f>'MAO DE OBRA REF'!C99</f>
        <v>3.7000000000000002E-3</v>
      </c>
      <c r="D99" s="10">
        <f>TRUNC($D$38*C99,2)</f>
        <v>39.96</v>
      </c>
      <c r="E99" s="1"/>
    </row>
    <row r="100" spans="1:5" ht="15" customHeight="1" x14ac:dyDescent="0.25">
      <c r="A100" s="940" t="s">
        <v>91</v>
      </c>
      <c r="B100" s="980"/>
      <c r="C100" s="133">
        <f>'MAO DE OBRA REF'!C100</f>
        <v>2.98E-2</v>
      </c>
      <c r="D100" s="134">
        <f>SUM(D90:D99)</f>
        <v>321.83999999999997</v>
      </c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290">
        <v>43865</v>
      </c>
      <c r="B103" s="292" t="s">
        <v>41</v>
      </c>
      <c r="C103" s="286" t="s">
        <v>118</v>
      </c>
      <c r="D103" s="287" t="s">
        <v>63</v>
      </c>
      <c r="E103" s="1"/>
    </row>
    <row r="104" spans="1:5" ht="15" customHeight="1" x14ac:dyDescent="0.25">
      <c r="A104" s="286" t="s">
        <v>9</v>
      </c>
      <c r="B104" s="26" t="s">
        <v>37</v>
      </c>
      <c r="C104" s="11">
        <f>'MAO DE OBRA REF'!C104</f>
        <v>0</v>
      </c>
      <c r="D104" s="14">
        <v>0</v>
      </c>
      <c r="E104" s="1"/>
    </row>
    <row r="105" spans="1:5" ht="15" customHeight="1" x14ac:dyDescent="0.25">
      <c r="A105" s="934" t="s">
        <v>93</v>
      </c>
      <c r="B105" s="974"/>
      <c r="C105" s="133">
        <f>'MAO DE OBRA REF'!C105</f>
        <v>0</v>
      </c>
      <c r="D105" s="17">
        <f t="shared" ref="D105" si="5">D104</f>
        <v>0</v>
      </c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293">
        <v>4</v>
      </c>
      <c r="B108" s="292" t="s">
        <v>95</v>
      </c>
      <c r="C108" s="286" t="s">
        <v>118</v>
      </c>
      <c r="D108" s="287" t="s">
        <v>63</v>
      </c>
      <c r="E108" s="1"/>
    </row>
    <row r="109" spans="1:5" ht="15" customHeight="1" x14ac:dyDescent="0.3">
      <c r="A109" s="293" t="s">
        <v>38</v>
      </c>
      <c r="B109" s="26" t="s">
        <v>39</v>
      </c>
      <c r="C109" s="135">
        <f>'MAO DE OBRA REF'!C109</f>
        <v>2.98E-2</v>
      </c>
      <c r="D109" s="14">
        <f>D100</f>
        <v>321.83999999999997</v>
      </c>
      <c r="E109" s="1"/>
    </row>
    <row r="110" spans="1:5" ht="15" customHeight="1" x14ac:dyDescent="0.3">
      <c r="A110" s="293" t="s">
        <v>40</v>
      </c>
      <c r="B110" s="26" t="s">
        <v>41</v>
      </c>
      <c r="C110" s="135">
        <f>'MAO DE OBRA REF'!C110</f>
        <v>0</v>
      </c>
      <c r="D110" s="14">
        <f>D105</f>
        <v>0</v>
      </c>
      <c r="E110" s="1"/>
    </row>
    <row r="111" spans="1:5" ht="15" customHeight="1" x14ac:dyDescent="0.3">
      <c r="A111" s="136" t="s">
        <v>146</v>
      </c>
      <c r="B111" s="298"/>
      <c r="C111" s="299">
        <f>'MAO DE OBRA REF'!C111</f>
        <v>2.98E-2</v>
      </c>
      <c r="D111" s="297">
        <f>SUM(D109:D110)</f>
        <v>321.83999999999997</v>
      </c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286">
        <v>5</v>
      </c>
      <c r="B114" s="292" t="s">
        <v>96</v>
      </c>
      <c r="C114" s="294"/>
      <c r="D114" s="287" t="s">
        <v>59</v>
      </c>
      <c r="E114" s="1"/>
    </row>
    <row r="115" spans="1:9" ht="15" customHeight="1" x14ac:dyDescent="0.25">
      <c r="A115" s="286" t="s">
        <v>9</v>
      </c>
      <c r="B115" s="25" t="s">
        <v>17</v>
      </c>
      <c r="C115" s="131">
        <f>'Dados CCT G3'!W7</f>
        <v>0</v>
      </c>
      <c r="D115" s="20">
        <f>C115</f>
        <v>0</v>
      </c>
      <c r="E115" s="1"/>
    </row>
    <row r="116" spans="1:9" ht="15" customHeight="1" x14ac:dyDescent="0.25">
      <c r="A116" s="286" t="s">
        <v>11</v>
      </c>
      <c r="B116" s="25" t="s">
        <v>18</v>
      </c>
      <c r="C116" s="131">
        <f>'Dados CCT G3'!V7</f>
        <v>12.35</v>
      </c>
      <c r="D116" s="20">
        <f>C116</f>
        <v>12.35</v>
      </c>
      <c r="E116" s="1"/>
    </row>
    <row r="117" spans="1:9" ht="15" customHeight="1" x14ac:dyDescent="0.25">
      <c r="A117" s="286" t="s">
        <v>12</v>
      </c>
      <c r="B117" s="25" t="s">
        <v>314</v>
      </c>
      <c r="C117" s="131" t="e">
        <f>'Dados CCT G3'!X7</f>
        <v>#REF!</v>
      </c>
      <c r="D117" s="20" t="e">
        <f>C117</f>
        <v>#REF!</v>
      </c>
      <c r="E117" s="1"/>
    </row>
    <row r="118" spans="1:9" ht="15" customHeight="1" x14ac:dyDescent="0.25">
      <c r="A118" s="286" t="s">
        <v>13</v>
      </c>
      <c r="B118" s="27" t="s">
        <v>149</v>
      </c>
      <c r="C118" s="131">
        <f>'Dados CCT G3'!U7</f>
        <v>0</v>
      </c>
      <c r="D118" s="20">
        <f>C118</f>
        <v>0</v>
      </c>
      <c r="E118" s="1"/>
    </row>
    <row r="119" spans="1:9" ht="15" customHeight="1" x14ac:dyDescent="0.3">
      <c r="A119" s="286" t="s">
        <v>14</v>
      </c>
      <c r="B119" s="49" t="s">
        <v>251</v>
      </c>
      <c r="C119" s="590">
        <f>'Dados CCT G3'!Y7</f>
        <v>21.88</v>
      </c>
      <c r="D119" s="591">
        <f>C119</f>
        <v>21.88</v>
      </c>
      <c r="E119" s="1"/>
    </row>
    <row r="120" spans="1:9" ht="15" customHeight="1" x14ac:dyDescent="0.25">
      <c r="A120" s="942" t="s">
        <v>148</v>
      </c>
      <c r="B120" s="943"/>
      <c r="C120" s="970"/>
      <c r="D120" s="297" t="e">
        <f>SUM(D115:D118)</f>
        <v>#REF!</v>
      </c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43</v>
      </c>
      <c r="B122" s="847"/>
      <c r="C122" s="847"/>
      <c r="D122" s="847"/>
      <c r="E122" s="1"/>
    </row>
    <row r="123" spans="1:9" ht="15" customHeight="1" x14ac:dyDescent="0.25">
      <c r="A123" s="286">
        <v>6</v>
      </c>
      <c r="B123" s="292" t="s">
        <v>97</v>
      </c>
      <c r="C123" s="286" t="s">
        <v>118</v>
      </c>
      <c r="D123" s="287" t="s">
        <v>59</v>
      </c>
      <c r="E123" s="1"/>
    </row>
    <row r="124" spans="1:9" ht="15" customHeight="1" x14ac:dyDescent="0.25">
      <c r="A124" s="286" t="s">
        <v>9</v>
      </c>
      <c r="B124" s="27" t="s">
        <v>150</v>
      </c>
      <c r="C124" s="11">
        <f>'MAO DE OBRA REF'!C124</f>
        <v>7.2999999999999995E-2</v>
      </c>
      <c r="D124" s="18" t="e">
        <f>TRUNC(C124*D140,2)</f>
        <v>#REF!</v>
      </c>
      <c r="E124" s="1"/>
    </row>
    <row r="125" spans="1:9" ht="15" customHeight="1" x14ac:dyDescent="0.25">
      <c r="A125" s="286" t="s">
        <v>11</v>
      </c>
      <c r="B125" s="25" t="s">
        <v>22</v>
      </c>
      <c r="C125" s="11">
        <f>'MAO DE OBRA REF'!C125</f>
        <v>7.3999999999999996E-2</v>
      </c>
      <c r="D125" s="18" t="e">
        <f>(D140+D124)*C125</f>
        <v>#REF!</v>
      </c>
      <c r="E125" s="1"/>
      <c r="H125" s="137"/>
      <c r="I125" s="137"/>
    </row>
    <row r="126" spans="1:9" ht="15" customHeight="1" x14ac:dyDescent="0.25">
      <c r="A126" s="286" t="s">
        <v>12</v>
      </c>
      <c r="B126" s="25" t="s">
        <v>44</v>
      </c>
      <c r="C126" s="19">
        <f>'MAO DE OBRA REF'!C126</f>
        <v>0.10150000000000001</v>
      </c>
      <c r="D126" s="18" t="e">
        <f>TRUNC(((D140+D124+D125)/(1-C126))*C126,2)</f>
        <v>#REF!</v>
      </c>
      <c r="E126" s="1"/>
      <c r="H126" s="137"/>
      <c r="I126" s="137"/>
    </row>
    <row r="127" spans="1:9" ht="15" customHeight="1" x14ac:dyDescent="0.25">
      <c r="A127" s="286"/>
      <c r="B127" s="25" t="s">
        <v>2307</v>
      </c>
      <c r="C127" s="23">
        <f>'MAO DE OBRA REF'!C127</f>
        <v>8.1500000000000003E-2</v>
      </c>
      <c r="D127" s="18"/>
      <c r="E127" s="1"/>
      <c r="H127" s="137"/>
      <c r="I127" s="137"/>
    </row>
    <row r="128" spans="1:9" ht="15" customHeight="1" x14ac:dyDescent="0.25">
      <c r="A128" s="286"/>
      <c r="B128" s="25" t="s">
        <v>98</v>
      </c>
      <c r="C128" s="23">
        <f>'MAO DE OBRA REF'!C128</f>
        <v>0</v>
      </c>
      <c r="D128" s="18"/>
      <c r="E128" s="1"/>
      <c r="H128" s="137"/>
      <c r="I128" s="137"/>
    </row>
    <row r="129" spans="1:9" ht="15" customHeight="1" x14ac:dyDescent="0.25">
      <c r="A129" s="286"/>
      <c r="B129" s="25" t="s">
        <v>151</v>
      </c>
      <c r="C129" s="23">
        <f>'MAO DE OBRA REF'!C129</f>
        <v>0.02</v>
      </c>
      <c r="D129" s="18"/>
      <c r="E129" s="1"/>
      <c r="H129" s="137"/>
      <c r="I129" s="137"/>
    </row>
    <row r="130" spans="1:9" ht="15" customHeight="1" x14ac:dyDescent="0.25">
      <c r="A130" s="286"/>
      <c r="B130" s="25" t="s">
        <v>99</v>
      </c>
      <c r="C130" s="23">
        <f>'MAO DE OBRA REF'!C130</f>
        <v>0</v>
      </c>
      <c r="D130" s="18"/>
      <c r="E130" s="1"/>
      <c r="H130" s="137"/>
      <c r="I130" s="137"/>
    </row>
    <row r="131" spans="1:9" ht="15" customHeight="1" x14ac:dyDescent="0.25">
      <c r="A131" s="942" t="s">
        <v>147</v>
      </c>
      <c r="B131" s="970"/>
      <c r="C131" s="300">
        <f>'MAO DE OBRA REF'!C131</f>
        <v>0.28260000000000002</v>
      </c>
      <c r="D131" s="297" t="e">
        <f>SUM(D124:D130)</f>
        <v>#REF!</v>
      </c>
      <c r="E131" s="1"/>
      <c r="H131" s="137"/>
      <c r="I131" s="137"/>
    </row>
    <row r="132" spans="1:9" ht="15" customHeight="1" x14ac:dyDescent="0.25">
      <c r="A132" s="3"/>
      <c r="B132" s="3"/>
      <c r="C132" s="3"/>
      <c r="D132" s="3"/>
      <c r="E132" s="1"/>
      <c r="H132" s="137"/>
      <c r="I132" s="137"/>
    </row>
    <row r="133" spans="1:9" ht="17.25" customHeight="1" x14ac:dyDescent="0.25">
      <c r="A133" s="851" t="s">
        <v>100</v>
      </c>
      <c r="B133" s="852"/>
      <c r="C133" s="852"/>
      <c r="D133" s="853"/>
      <c r="E133" s="1"/>
      <c r="G133" s="138"/>
      <c r="H133" s="137"/>
      <c r="I133" s="137"/>
    </row>
    <row r="134" spans="1:9" ht="15" customHeight="1" x14ac:dyDescent="0.25">
      <c r="A134" s="982" t="s">
        <v>101</v>
      </c>
      <c r="B134" s="983"/>
      <c r="C134" s="984"/>
      <c r="D134" s="295" t="s">
        <v>59</v>
      </c>
      <c r="E134" s="1"/>
      <c r="G134" s="138"/>
      <c r="H134" s="137"/>
      <c r="I134" s="137"/>
    </row>
    <row r="135" spans="1:9" ht="15" customHeight="1" x14ac:dyDescent="0.25">
      <c r="A135" s="286"/>
      <c r="B135" s="846" t="s">
        <v>24</v>
      </c>
      <c r="C135" s="840"/>
      <c r="D135" s="5">
        <f>D38</f>
        <v>10800</v>
      </c>
      <c r="E135" s="1"/>
      <c r="G135" s="138"/>
      <c r="H135" s="137"/>
      <c r="I135" s="137"/>
    </row>
    <row r="136" spans="1:9" ht="15" customHeight="1" x14ac:dyDescent="0.25">
      <c r="A136" s="286"/>
      <c r="B136" s="846" t="s">
        <v>29</v>
      </c>
      <c r="C136" s="840"/>
      <c r="D136" s="5">
        <f>D75</f>
        <v>5064.17</v>
      </c>
      <c r="E136" s="1"/>
    </row>
    <row r="137" spans="1:9" ht="15" customHeight="1" x14ac:dyDescent="0.25">
      <c r="A137" s="286"/>
      <c r="B137" s="846" t="s">
        <v>35</v>
      </c>
      <c r="C137" s="840"/>
      <c r="D137" s="5">
        <f>D85</f>
        <v>731.16</v>
      </c>
      <c r="E137" s="1"/>
    </row>
    <row r="138" spans="1:9" ht="15" customHeight="1" x14ac:dyDescent="0.25">
      <c r="A138" s="286"/>
      <c r="B138" s="846" t="s">
        <v>36</v>
      </c>
      <c r="C138" s="840"/>
      <c r="D138" s="5">
        <f>D111</f>
        <v>321.83999999999997</v>
      </c>
      <c r="E138" s="1"/>
    </row>
    <row r="139" spans="1:9" ht="15" customHeight="1" x14ac:dyDescent="0.25">
      <c r="A139" s="286"/>
      <c r="B139" s="846" t="s">
        <v>42</v>
      </c>
      <c r="C139" s="840"/>
      <c r="D139" s="6" t="e">
        <f>D120</f>
        <v>#REF!</v>
      </c>
      <c r="E139" s="1"/>
    </row>
    <row r="140" spans="1:9" ht="15" customHeight="1" x14ac:dyDescent="0.25">
      <c r="A140" s="836" t="s">
        <v>102</v>
      </c>
      <c r="B140" s="837"/>
      <c r="C140" s="838"/>
      <c r="D140" s="6" t="e">
        <f>SUM(D135:D139)</f>
        <v>#REF!</v>
      </c>
      <c r="E140" s="1"/>
    </row>
    <row r="141" spans="1:9" ht="15" customHeight="1" x14ac:dyDescent="0.2">
      <c r="A141" s="4"/>
      <c r="B141" s="839" t="s">
        <v>43</v>
      </c>
      <c r="C141" s="840"/>
      <c r="D141" s="5" t="e">
        <f>D131</f>
        <v>#REF!</v>
      </c>
      <c r="E141" s="139"/>
      <c r="F141" s="139"/>
    </row>
    <row r="142" spans="1:9" ht="28.35" customHeight="1" x14ac:dyDescent="0.2">
      <c r="A142" s="950" t="s">
        <v>103</v>
      </c>
      <c r="B142" s="985"/>
      <c r="C142" s="986"/>
      <c r="D142" s="7" t="e">
        <f>SUM(D140:D141)</f>
        <v>#REF!</v>
      </c>
    </row>
    <row r="143" spans="1:9" ht="28.35" customHeight="1" x14ac:dyDescent="0.25">
      <c r="A143" s="3"/>
      <c r="B143" s="3"/>
      <c r="C143" s="3"/>
      <c r="D143" s="3"/>
      <c r="E143" s="1"/>
    </row>
    <row r="144" spans="1:9" ht="28.35" customHeight="1" x14ac:dyDescent="0.25">
      <c r="A144" s="844" t="s">
        <v>122</v>
      </c>
      <c r="B144" s="845"/>
      <c r="C144" s="301" t="s">
        <v>118</v>
      </c>
      <c r="D144" s="3"/>
      <c r="E144" s="1"/>
    </row>
    <row r="145" spans="1:5" ht="28.35" customHeight="1" x14ac:dyDescent="0.25">
      <c r="A145" s="946" t="s">
        <v>120</v>
      </c>
      <c r="B145" s="981"/>
      <c r="C145" s="22">
        <f>C45</f>
        <v>0.19439999999999999</v>
      </c>
      <c r="D145" s="3"/>
      <c r="E145" s="1"/>
    </row>
    <row r="146" spans="1:5" ht="28.35" customHeight="1" x14ac:dyDescent="0.25">
      <c r="A146" s="946" t="s">
        <v>30</v>
      </c>
      <c r="B146" s="981"/>
      <c r="C146" s="22">
        <f>C57</f>
        <v>0.16800000000000001</v>
      </c>
      <c r="D146" s="3"/>
      <c r="E146" s="1"/>
    </row>
    <row r="147" spans="1:5" ht="28.35" customHeight="1" x14ac:dyDescent="0.25">
      <c r="A147" s="946" t="s">
        <v>35</v>
      </c>
      <c r="B147" s="981"/>
      <c r="C147" s="22">
        <f>C85</f>
        <v>6.7699999999999996E-2</v>
      </c>
      <c r="D147" s="3"/>
      <c r="E147" s="1"/>
    </row>
    <row r="148" spans="1:5" ht="15.75" customHeight="1" x14ac:dyDescent="0.25">
      <c r="A148" s="946" t="s">
        <v>85</v>
      </c>
      <c r="B148" s="981"/>
      <c r="C148" s="22">
        <f>C100</f>
        <v>2.98E-2</v>
      </c>
      <c r="D148" s="3"/>
      <c r="E148" s="1"/>
    </row>
    <row r="149" spans="1:5" ht="15" x14ac:dyDescent="0.25">
      <c r="A149" s="932" t="s">
        <v>124</v>
      </c>
      <c r="B149" s="973"/>
      <c r="C149" s="22">
        <f>SUM(C145:C148)</f>
        <v>0.45989999999999998</v>
      </c>
      <c r="D149" s="3"/>
      <c r="E149" s="1"/>
    </row>
    <row r="150" spans="1:5" ht="15" x14ac:dyDescent="0.25">
      <c r="A150" s="3"/>
      <c r="B150" s="3"/>
      <c r="C150" s="3"/>
      <c r="D150" s="3"/>
      <c r="E150" s="1"/>
    </row>
    <row r="151" spans="1:5" ht="15" x14ac:dyDescent="0.25">
      <c r="A151" s="3"/>
      <c r="B151" s="3"/>
      <c r="C151" s="3"/>
      <c r="D151" s="3"/>
      <c r="E151" s="1"/>
    </row>
    <row r="152" spans="1:5" ht="15" x14ac:dyDescent="0.25">
      <c r="A152" s="3"/>
      <c r="B152" s="3"/>
      <c r="C152" s="3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4.25" x14ac:dyDescent="0.2">
      <c r="A1017" s="3"/>
      <c r="B1017" s="3"/>
      <c r="C1017" s="3"/>
      <c r="D1017" s="3"/>
    </row>
    <row r="1018" spans="1:5" ht="14.25" x14ac:dyDescent="0.2">
      <c r="A1018" s="3"/>
      <c r="B1018" s="3"/>
      <c r="C1018" s="3"/>
      <c r="D1018" s="3"/>
    </row>
  </sheetData>
  <mergeCells count="69">
    <mergeCell ref="A147:B147"/>
    <mergeCell ref="A148:B148"/>
    <mergeCell ref="A149:B149"/>
    <mergeCell ref="A140:C140"/>
    <mergeCell ref="B141:C141"/>
    <mergeCell ref="A142:C142"/>
    <mergeCell ref="A144:B144"/>
    <mergeCell ref="A145:B145"/>
    <mergeCell ref="A146:B146"/>
    <mergeCell ref="B139:C139"/>
    <mergeCell ref="A107:D107"/>
    <mergeCell ref="A113:D113"/>
    <mergeCell ref="A120:C120"/>
    <mergeCell ref="A122:D122"/>
    <mergeCell ref="A131:B131"/>
    <mergeCell ref="A133:D133"/>
    <mergeCell ref="A134:C134"/>
    <mergeCell ref="B135:C135"/>
    <mergeCell ref="B136:C136"/>
    <mergeCell ref="B137:C137"/>
    <mergeCell ref="B138:C138"/>
    <mergeCell ref="A106:D106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A105:B105"/>
    <mergeCell ref="A70:D70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69:D69"/>
    <mergeCell ref="A38:B38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28:D28"/>
    <mergeCell ref="A17:D17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16:B16"/>
  </mergeCells>
  <printOptions horizontalCentered="1"/>
  <pageMargins left="0.70866141732283472" right="0.70866141732283472" top="0.74803149606299213" bottom="0.74803149606299213" header="0" footer="0"/>
  <pageSetup paperSize="9" scale="83" fitToHeight="0" orientation="portrait" horizontalDpi="1200" r:id="rId1"/>
  <rowBreaks count="1" manualBreakCount="1">
    <brk id="143" max="3" man="1"/>
  </rowBreaks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tabColor rgb="FF00B0F0"/>
    <pageSetUpPr fitToPage="1"/>
  </sheetPr>
  <dimension ref="A1:I1018"/>
  <sheetViews>
    <sheetView workbookViewId="0"/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2.42578125" style="8" customWidth="1"/>
    <col min="4" max="4" width="12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5" ht="90" customHeight="1" x14ac:dyDescent="0.3"/>
    <row r="2" spans="1:5" ht="15" customHeight="1" x14ac:dyDescent="0.3"/>
    <row r="3" spans="1:5" ht="20.100000000000001" customHeight="1" x14ac:dyDescent="0.3">
      <c r="A3" s="130" t="s">
        <v>327</v>
      </c>
    </row>
    <row r="4" spans="1:5" ht="15" customHeight="1" x14ac:dyDescent="0.3">
      <c r="A4" s="130"/>
    </row>
    <row r="5" spans="1:5" ht="15" customHeight="1" x14ac:dyDescent="0.25">
      <c r="A5" s="882" t="s">
        <v>116</v>
      </c>
      <c r="B5" s="883"/>
      <c r="C5" s="883"/>
      <c r="D5" s="884"/>
      <c r="E5" s="1"/>
    </row>
    <row r="6" spans="1:5" ht="15" customHeight="1" x14ac:dyDescent="0.25">
      <c r="A6" s="3"/>
      <c r="B6" s="3"/>
      <c r="C6" s="3"/>
      <c r="D6" s="3"/>
      <c r="E6" s="1"/>
    </row>
    <row r="7" spans="1:5" ht="15" customHeight="1" x14ac:dyDescent="0.25">
      <c r="A7" s="905" t="s">
        <v>127</v>
      </c>
      <c r="B7" s="966"/>
      <c r="C7" s="966"/>
      <c r="D7" s="967"/>
      <c r="E7" s="1"/>
    </row>
    <row r="8" spans="1:5" ht="15" customHeight="1" x14ac:dyDescent="0.25">
      <c r="A8" s="4" t="s">
        <v>9</v>
      </c>
      <c r="B8" s="24" t="s">
        <v>126</v>
      </c>
      <c r="C8" s="908"/>
      <c r="D8" s="968"/>
      <c r="E8" s="1"/>
    </row>
    <row r="9" spans="1:5" ht="15" customHeight="1" x14ac:dyDescent="0.25">
      <c r="A9" s="4" t="s">
        <v>11</v>
      </c>
      <c r="B9" s="24" t="s">
        <v>50</v>
      </c>
      <c r="C9" s="910" t="s">
        <v>311</v>
      </c>
      <c r="D9" s="915"/>
      <c r="E9" s="1"/>
    </row>
    <row r="10" spans="1:5" ht="26.1" customHeight="1" x14ac:dyDescent="0.25">
      <c r="A10" s="4" t="s">
        <v>12</v>
      </c>
      <c r="B10" s="24" t="s">
        <v>51</v>
      </c>
      <c r="C10" s="911" t="str">
        <f>'Dados CCT G3'!G8</f>
        <v>SEAC-DF / SINDISERVIÇOS-DF</v>
      </c>
      <c r="D10" s="969"/>
      <c r="E10" s="1"/>
    </row>
    <row r="11" spans="1:5" ht="15" customHeight="1" x14ac:dyDescent="0.25">
      <c r="A11" s="4" t="s">
        <v>13</v>
      </c>
      <c r="B11" s="24" t="s">
        <v>52</v>
      </c>
      <c r="C11" s="913" t="str">
        <f>'Dados CCT G3'!I8</f>
        <v>2024/2024</v>
      </c>
      <c r="D11" s="914"/>
      <c r="E11" s="1"/>
    </row>
    <row r="12" spans="1:5" ht="15" customHeight="1" x14ac:dyDescent="0.25">
      <c r="A12" s="4" t="s">
        <v>14</v>
      </c>
      <c r="B12" s="24" t="s">
        <v>53</v>
      </c>
      <c r="C12" s="910">
        <f>'MAO DE OBRA REF'!C12:D12</f>
        <v>24</v>
      </c>
      <c r="D12" s="915"/>
      <c r="E12" s="1"/>
    </row>
    <row r="13" spans="1:5" ht="15" customHeight="1" x14ac:dyDescent="0.25">
      <c r="A13" s="3"/>
      <c r="B13" s="3"/>
      <c r="C13" s="894"/>
      <c r="D13" s="894"/>
      <c r="E13" s="1"/>
    </row>
    <row r="14" spans="1:5" ht="15" customHeight="1" x14ac:dyDescent="0.25">
      <c r="A14" s="916" t="s">
        <v>54</v>
      </c>
      <c r="B14" s="964"/>
      <c r="C14" s="964"/>
      <c r="D14" s="965"/>
      <c r="E14" s="1"/>
    </row>
    <row r="15" spans="1:5" ht="40.35" customHeight="1" x14ac:dyDescent="0.25">
      <c r="A15" s="919" t="s">
        <v>23</v>
      </c>
      <c r="B15" s="967"/>
      <c r="C15" s="282" t="s">
        <v>55</v>
      </c>
      <c r="D15" s="283" t="s">
        <v>56</v>
      </c>
      <c r="E15" s="1"/>
    </row>
    <row r="16" spans="1:5" ht="15" customHeight="1" x14ac:dyDescent="0.25">
      <c r="A16" s="920" t="str">
        <f>'Dados CCT G3'!B8</f>
        <v>Supervisor (Encarregado Administrativo)</v>
      </c>
      <c r="B16" s="975"/>
      <c r="C16" s="285" t="s">
        <v>312</v>
      </c>
      <c r="D16" s="29">
        <f>'Dados CCT G3'!F8</f>
        <v>3</v>
      </c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976" t="s">
        <v>130</v>
      </c>
      <c r="B20" s="977"/>
      <c r="C20" s="977"/>
      <c r="D20" s="978"/>
      <c r="E20" s="1"/>
    </row>
    <row r="21" spans="1:5" ht="30" customHeight="1" x14ac:dyDescent="0.25">
      <c r="A21" s="284">
        <v>1</v>
      </c>
      <c r="B21" s="28" t="s">
        <v>131</v>
      </c>
      <c r="C21" s="925" t="str">
        <f>'Dados CCT G3'!B8</f>
        <v>Supervisor (Encarregado Administrativo)</v>
      </c>
      <c r="D21" s="971"/>
      <c r="E21" s="1"/>
    </row>
    <row r="22" spans="1:5" ht="30" customHeight="1" x14ac:dyDescent="0.25">
      <c r="A22" s="284">
        <v>2</v>
      </c>
      <c r="B22" s="24" t="s">
        <v>132</v>
      </c>
      <c r="C22" s="911" t="str">
        <f>'Dados CCT G3'!C8</f>
        <v>4101-05</v>
      </c>
      <c r="D22" s="969"/>
      <c r="E22" s="1"/>
    </row>
    <row r="23" spans="1:5" ht="30" customHeight="1" x14ac:dyDescent="0.25">
      <c r="A23" s="284">
        <v>3</v>
      </c>
      <c r="B23" s="24" t="s">
        <v>133</v>
      </c>
      <c r="C23" s="928">
        <f>'Dados CCT G3'!D8</f>
        <v>4019.36</v>
      </c>
      <c r="D23" s="972"/>
      <c r="E23" s="1"/>
    </row>
    <row r="24" spans="1:5" ht="30" customHeight="1" x14ac:dyDescent="0.25">
      <c r="A24" s="284">
        <v>4</v>
      </c>
      <c r="B24" s="24" t="s">
        <v>134</v>
      </c>
      <c r="C24" s="911" t="str">
        <f>'Dados CCT G3'!L8</f>
        <v>Encarregado Geral</v>
      </c>
      <c r="D24" s="969"/>
      <c r="E24" s="1"/>
    </row>
    <row r="25" spans="1:5" ht="30" customHeight="1" x14ac:dyDescent="0.25">
      <c r="A25" s="284">
        <v>5</v>
      </c>
      <c r="B25" s="24" t="s">
        <v>135</v>
      </c>
      <c r="C25" s="930" t="str">
        <f>'Dados CCT G3'!J8</f>
        <v>1º de janeiro</v>
      </c>
      <c r="D25" s="979"/>
      <c r="E25" s="1"/>
    </row>
    <row r="26" spans="1:5" ht="30" customHeight="1" x14ac:dyDescent="0.25">
      <c r="A26" s="284">
        <v>6</v>
      </c>
      <c r="B26" s="24" t="s">
        <v>57</v>
      </c>
      <c r="C26" s="911" t="str">
        <f>'Dados CCT G3'!M8</f>
        <v>44h semanais, escala 5x2, segunda à sexta-feira</v>
      </c>
      <c r="D26" s="969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286">
        <v>1</v>
      </c>
      <c r="B29" s="286" t="s">
        <v>58</v>
      </c>
      <c r="C29" s="286"/>
      <c r="D29" s="287" t="s">
        <v>63</v>
      </c>
      <c r="E29" s="1"/>
    </row>
    <row r="30" spans="1:5" ht="15" customHeight="1" x14ac:dyDescent="0.3">
      <c r="A30" s="286" t="s">
        <v>9</v>
      </c>
      <c r="B30" s="25" t="s">
        <v>136</v>
      </c>
      <c r="C30" s="9"/>
      <c r="D30" s="267">
        <f>'Dados CCT G3'!D8</f>
        <v>4019.36</v>
      </c>
      <c r="E30" s="266"/>
    </row>
    <row r="31" spans="1:5" ht="15" customHeight="1" x14ac:dyDescent="0.25">
      <c r="A31" s="286" t="s">
        <v>11</v>
      </c>
      <c r="B31" s="25" t="s">
        <v>137</v>
      </c>
      <c r="C31" s="11"/>
      <c r="D31" s="10"/>
      <c r="E31" s="1"/>
    </row>
    <row r="32" spans="1:5" ht="15" customHeight="1" x14ac:dyDescent="0.25">
      <c r="A32" s="286" t="s">
        <v>12</v>
      </c>
      <c r="B32" s="25" t="s">
        <v>138</v>
      </c>
      <c r="C32" s="11"/>
      <c r="D32" s="10"/>
      <c r="E32" s="1"/>
    </row>
    <row r="33" spans="1:5" ht="15" customHeight="1" x14ac:dyDescent="0.25">
      <c r="A33" s="286" t="s">
        <v>13</v>
      </c>
      <c r="B33" s="25" t="s">
        <v>25</v>
      </c>
      <c r="C33" s="314"/>
      <c r="D33" s="10"/>
      <c r="E33" s="1"/>
    </row>
    <row r="34" spans="1:5" ht="15" customHeight="1" x14ac:dyDescent="0.25">
      <c r="A34" s="286" t="s">
        <v>14</v>
      </c>
      <c r="B34" s="25" t="s">
        <v>26</v>
      </c>
      <c r="C34" s="9"/>
      <c r="D34" s="10"/>
      <c r="E34" s="1"/>
    </row>
    <row r="35" spans="1:5" ht="15" customHeight="1" x14ac:dyDescent="0.25">
      <c r="A35" s="286" t="s">
        <v>15</v>
      </c>
      <c r="B35" s="25" t="s">
        <v>27</v>
      </c>
      <c r="C35" s="9"/>
      <c r="D35" s="10"/>
      <c r="E35" s="1"/>
    </row>
    <row r="36" spans="1:5" ht="15" customHeight="1" x14ac:dyDescent="0.25">
      <c r="A36" s="286" t="s">
        <v>16</v>
      </c>
      <c r="B36" s="25" t="s">
        <v>60</v>
      </c>
      <c r="C36" s="9"/>
      <c r="D36" s="10"/>
      <c r="E36" s="1"/>
    </row>
    <row r="37" spans="1:5" ht="15" customHeight="1" x14ac:dyDescent="0.25">
      <c r="A37" s="286" t="s">
        <v>19</v>
      </c>
      <c r="B37" s="25" t="s">
        <v>28</v>
      </c>
      <c r="C37" s="9"/>
      <c r="D37" s="10"/>
      <c r="E37" s="1"/>
    </row>
    <row r="38" spans="1:5" ht="15" customHeight="1" x14ac:dyDescent="0.25">
      <c r="A38" s="942" t="s">
        <v>145</v>
      </c>
      <c r="B38" s="970"/>
      <c r="C38" s="288"/>
      <c r="D38" s="289">
        <f>SUM(D30:D37)</f>
        <v>4019.36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290">
        <v>43832</v>
      </c>
      <c r="B42" s="286" t="s">
        <v>121</v>
      </c>
      <c r="C42" s="286" t="s">
        <v>118</v>
      </c>
      <c r="D42" s="287" t="s">
        <v>63</v>
      </c>
      <c r="E42" s="1"/>
    </row>
    <row r="43" spans="1:5" ht="15" customHeight="1" x14ac:dyDescent="0.25">
      <c r="A43" s="290" t="s">
        <v>9</v>
      </c>
      <c r="B43" s="26" t="s">
        <v>64</v>
      </c>
      <c r="C43" s="21">
        <f>'MAO DE OBRA REF'!C43</f>
        <v>8.3299999999999999E-2</v>
      </c>
      <c r="D43" s="14">
        <f>TRUNC($C43*$D$38,2)</f>
        <v>334.81</v>
      </c>
      <c r="E43" s="1"/>
    </row>
    <row r="44" spans="1:5" ht="15" customHeight="1" x14ac:dyDescent="0.25">
      <c r="A44" s="290" t="s">
        <v>11</v>
      </c>
      <c r="B44" s="26" t="s">
        <v>65</v>
      </c>
      <c r="C44" s="21">
        <f>'MAO DE OBRA REF'!C44</f>
        <v>0.1111</v>
      </c>
      <c r="D44" s="14">
        <f>TRUNC($C44*$D$38,2)</f>
        <v>446.55</v>
      </c>
      <c r="E44" s="281"/>
    </row>
    <row r="45" spans="1:5" ht="15" customHeight="1" x14ac:dyDescent="0.25">
      <c r="A45" s="932" t="s">
        <v>66</v>
      </c>
      <c r="B45" s="973"/>
      <c r="C45" s="15">
        <f>SUM(C43:C44)</f>
        <v>0.19439999999999999</v>
      </c>
      <c r="D45" s="12">
        <f>SUM(D43:D44)</f>
        <v>781.36</v>
      </c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290">
        <v>43863</v>
      </c>
      <c r="B48" s="286" t="s">
        <v>79</v>
      </c>
      <c r="C48" s="286" t="s">
        <v>118</v>
      </c>
      <c r="D48" s="287" t="s">
        <v>63</v>
      </c>
      <c r="E48" s="1"/>
    </row>
    <row r="49" spans="1:5" ht="15" customHeight="1" x14ac:dyDescent="0.25">
      <c r="A49" s="290" t="s">
        <v>9</v>
      </c>
      <c r="B49" s="25" t="s">
        <v>67</v>
      </c>
      <c r="C49" s="11">
        <f>'MAO DE OBRA REF'!C49</f>
        <v>0</v>
      </c>
      <c r="D49" s="10">
        <f t="shared" ref="D49:D56" si="0">TRUNC(($D$38+$D$45)*C49,2)</f>
        <v>0</v>
      </c>
      <c r="E49" s="1"/>
    </row>
    <row r="50" spans="1:5" ht="15" customHeight="1" x14ac:dyDescent="0.25">
      <c r="A50" s="290" t="s">
        <v>11</v>
      </c>
      <c r="B50" s="25" t="s">
        <v>68</v>
      </c>
      <c r="C50" s="11">
        <f>'MAO DE OBRA REF'!C50</f>
        <v>2.5000000000000001E-2</v>
      </c>
      <c r="D50" s="10">
        <f t="shared" si="0"/>
        <v>120.01</v>
      </c>
      <c r="E50" s="1"/>
    </row>
    <row r="51" spans="1:5" ht="15" customHeight="1" x14ac:dyDescent="0.25">
      <c r="A51" s="290" t="s">
        <v>12</v>
      </c>
      <c r="B51" s="25" t="s">
        <v>69</v>
      </c>
      <c r="C51" s="11">
        <f>'MAO DE OBRA REF'!C51</f>
        <v>0.03</v>
      </c>
      <c r="D51" s="10">
        <f t="shared" si="0"/>
        <v>144.02000000000001</v>
      </c>
      <c r="E51" s="281"/>
    </row>
    <row r="52" spans="1:5" ht="15" customHeight="1" x14ac:dyDescent="0.25">
      <c r="A52" s="290" t="s">
        <v>13</v>
      </c>
      <c r="B52" s="25" t="s">
        <v>139</v>
      </c>
      <c r="C52" s="11">
        <f>'MAO DE OBRA REF'!C52</f>
        <v>1.4999999999999999E-2</v>
      </c>
      <c r="D52" s="10">
        <f t="shared" si="0"/>
        <v>72.010000000000005</v>
      </c>
      <c r="E52" s="1"/>
    </row>
    <row r="53" spans="1:5" ht="15" customHeight="1" x14ac:dyDescent="0.25">
      <c r="A53" s="290" t="s">
        <v>14</v>
      </c>
      <c r="B53" s="25" t="s">
        <v>70</v>
      </c>
      <c r="C53" s="11">
        <f>'MAO DE OBRA REF'!C53</f>
        <v>0.01</v>
      </c>
      <c r="D53" s="10">
        <f t="shared" si="0"/>
        <v>48</v>
      </c>
      <c r="E53" s="1"/>
    </row>
    <row r="54" spans="1:5" ht="15" customHeight="1" x14ac:dyDescent="0.25">
      <c r="A54" s="290" t="s">
        <v>15</v>
      </c>
      <c r="B54" s="25" t="s">
        <v>71</v>
      </c>
      <c r="C54" s="11">
        <f>'MAO DE OBRA REF'!C54</f>
        <v>6.0000000000000001E-3</v>
      </c>
      <c r="D54" s="10">
        <f t="shared" si="0"/>
        <v>28.8</v>
      </c>
      <c r="E54" s="1"/>
    </row>
    <row r="55" spans="1:5" ht="15" customHeight="1" x14ac:dyDescent="0.25">
      <c r="A55" s="290" t="s">
        <v>16</v>
      </c>
      <c r="B55" s="25" t="s">
        <v>72</v>
      </c>
      <c r="C55" s="11">
        <f>'MAO DE OBRA REF'!C55</f>
        <v>2E-3</v>
      </c>
      <c r="D55" s="10">
        <f t="shared" si="0"/>
        <v>9.6</v>
      </c>
      <c r="E55" s="1"/>
    </row>
    <row r="56" spans="1:5" ht="15" customHeight="1" x14ac:dyDescent="0.25">
      <c r="A56" s="290" t="s">
        <v>19</v>
      </c>
      <c r="B56" s="25" t="s">
        <v>73</v>
      </c>
      <c r="C56" s="11">
        <f>'MAO DE OBRA REF'!C56</f>
        <v>0.08</v>
      </c>
      <c r="D56" s="10">
        <f t="shared" si="0"/>
        <v>384.05</v>
      </c>
      <c r="E56" s="1"/>
    </row>
    <row r="57" spans="1:5" ht="15" customHeight="1" x14ac:dyDescent="0.25">
      <c r="A57" s="934" t="s">
        <v>119</v>
      </c>
      <c r="B57" s="974"/>
      <c r="C57" s="15">
        <f>SUM(C49:C56)</f>
        <v>0.16800000000000001</v>
      </c>
      <c r="D57" s="12">
        <f t="shared" ref="D57" si="1">SUM(D49:D56)</f>
        <v>806.49</v>
      </c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290">
        <v>43892</v>
      </c>
      <c r="B60" s="286" t="s">
        <v>34</v>
      </c>
      <c r="C60" s="286" t="s">
        <v>75</v>
      </c>
      <c r="D60" s="287" t="s">
        <v>59</v>
      </c>
      <c r="E60" s="1"/>
    </row>
    <row r="61" spans="1:5" ht="15" customHeight="1" x14ac:dyDescent="0.25">
      <c r="A61" s="290" t="s">
        <v>9</v>
      </c>
      <c r="B61" s="25" t="s">
        <v>10</v>
      </c>
      <c r="C61" s="131">
        <f>'Dados CCT G3'!C14</f>
        <v>5.5</v>
      </c>
      <c r="D61" s="10">
        <f>TRUNC(IF($C$61*2*20.98-D30*0.06&gt;0,$C$61*2*20.98-D30*0.06,),2)</f>
        <v>0</v>
      </c>
      <c r="E61" s="1"/>
    </row>
    <row r="62" spans="1:5" ht="15" customHeight="1" x14ac:dyDescent="0.25">
      <c r="A62" s="290" t="s">
        <v>11</v>
      </c>
      <c r="B62" s="25" t="s">
        <v>140</v>
      </c>
      <c r="C62" s="131">
        <f>'Dados CCT G3'!N8</f>
        <v>42.2</v>
      </c>
      <c r="D62" s="10">
        <f>TRUNC(C62*20.98,2)</f>
        <v>885.35</v>
      </c>
      <c r="E62" s="1"/>
    </row>
    <row r="63" spans="1:5" ht="15" customHeight="1" x14ac:dyDescent="0.25">
      <c r="A63" s="290" t="s">
        <v>12</v>
      </c>
      <c r="B63" s="25" t="s">
        <v>141</v>
      </c>
      <c r="C63" s="131">
        <f>'Dados CCT G3'!P8</f>
        <v>187.18</v>
      </c>
      <c r="D63" s="10">
        <f t="shared" ref="D63:D65" si="2">C63</f>
        <v>187.18</v>
      </c>
      <c r="E63" s="1"/>
    </row>
    <row r="64" spans="1:5" ht="15" customHeight="1" x14ac:dyDescent="0.25">
      <c r="A64" s="290" t="s">
        <v>13</v>
      </c>
      <c r="B64" s="25" t="s">
        <v>104</v>
      </c>
      <c r="C64" s="131">
        <f>'Dados CCT G3'!Q8</f>
        <v>12.81</v>
      </c>
      <c r="D64" s="10">
        <f t="shared" si="2"/>
        <v>12.81</v>
      </c>
      <c r="E64" s="1"/>
    </row>
    <row r="65" spans="1:7" ht="15" customHeight="1" x14ac:dyDescent="0.25">
      <c r="A65" s="290" t="s">
        <v>14</v>
      </c>
      <c r="B65" s="25" t="s">
        <v>142</v>
      </c>
      <c r="C65" s="131">
        <f>'Dados CCT G3'!R8</f>
        <v>3.3</v>
      </c>
      <c r="D65" s="10">
        <f t="shared" si="2"/>
        <v>3.3</v>
      </c>
      <c r="E65" s="1"/>
    </row>
    <row r="66" spans="1:7" ht="15" customHeight="1" x14ac:dyDescent="0.25">
      <c r="A66" s="290" t="s">
        <v>15</v>
      </c>
      <c r="B66" s="25" t="s">
        <v>117</v>
      </c>
      <c r="C66" s="131">
        <f>'Dados CCT G3'!T8</f>
        <v>14</v>
      </c>
      <c r="D66" s="10">
        <f>C66/12</f>
        <v>1.17</v>
      </c>
      <c r="E66" s="1"/>
    </row>
    <row r="67" spans="1:7" ht="15" customHeight="1" x14ac:dyDescent="0.25">
      <c r="A67" s="290" t="s">
        <v>16</v>
      </c>
      <c r="B67" s="25" t="s">
        <v>28</v>
      </c>
      <c r="C67" s="131"/>
      <c r="D67" s="10">
        <f>TRUNC(C67,2)</f>
        <v>0</v>
      </c>
      <c r="E67" s="1"/>
    </row>
    <row r="68" spans="1:7" ht="15" customHeight="1" x14ac:dyDescent="0.25">
      <c r="A68" s="934" t="s">
        <v>76</v>
      </c>
      <c r="B68" s="974"/>
      <c r="C68" s="15"/>
      <c r="D68" s="16">
        <f>SUM(D61:D67)</f>
        <v>1089.81</v>
      </c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291">
        <v>2</v>
      </c>
      <c r="B71" s="291" t="s">
        <v>78</v>
      </c>
      <c r="C71" s="286" t="s">
        <v>118</v>
      </c>
      <c r="D71" s="286" t="s">
        <v>63</v>
      </c>
      <c r="E71" s="1"/>
    </row>
    <row r="72" spans="1:7" ht="15" customHeight="1" x14ac:dyDescent="0.25">
      <c r="A72" s="291" t="s">
        <v>31</v>
      </c>
      <c r="B72" s="26" t="s">
        <v>62</v>
      </c>
      <c r="C72" s="21">
        <f>'MAO DE OBRA REF'!C72</f>
        <v>0.19439999999999999</v>
      </c>
      <c r="D72" s="14">
        <f>D45</f>
        <v>781.36</v>
      </c>
      <c r="E72" s="1"/>
    </row>
    <row r="73" spans="1:7" ht="15" customHeight="1" x14ac:dyDescent="0.25">
      <c r="A73" s="291" t="s">
        <v>32</v>
      </c>
      <c r="B73" s="26" t="s">
        <v>79</v>
      </c>
      <c r="C73" s="21">
        <f>'MAO DE OBRA REF'!C73</f>
        <v>0.16800000000000001</v>
      </c>
      <c r="D73" s="14">
        <f>D57</f>
        <v>806.49</v>
      </c>
      <c r="E73" s="1"/>
    </row>
    <row r="74" spans="1:7" ht="15" customHeight="1" x14ac:dyDescent="0.25">
      <c r="A74" s="291" t="s">
        <v>33</v>
      </c>
      <c r="B74" s="26" t="s">
        <v>34</v>
      </c>
      <c r="C74" s="13"/>
      <c r="D74" s="14">
        <f>D68</f>
        <v>1089.81</v>
      </c>
      <c r="E74" s="1"/>
    </row>
    <row r="75" spans="1:7" ht="15" customHeight="1" x14ac:dyDescent="0.25">
      <c r="A75" s="942" t="s">
        <v>144</v>
      </c>
      <c r="B75" s="970"/>
      <c r="C75" s="296">
        <f>SUM(C72:C74)</f>
        <v>0.3624</v>
      </c>
      <c r="D75" s="297">
        <f>SUM(D72:D74)</f>
        <v>2677.66</v>
      </c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286">
        <v>3</v>
      </c>
      <c r="B78" s="286" t="s">
        <v>80</v>
      </c>
      <c r="C78" s="286" t="s">
        <v>118</v>
      </c>
      <c r="D78" s="287" t="s">
        <v>59</v>
      </c>
      <c r="E78" s="1"/>
    </row>
    <row r="79" spans="1:7" ht="15" customHeight="1" x14ac:dyDescent="0.25">
      <c r="A79" s="286" t="s">
        <v>9</v>
      </c>
      <c r="B79" s="27" t="s">
        <v>81</v>
      </c>
      <c r="C79" s="11">
        <f>'MAO DE OBRA REF'!C79</f>
        <v>4.5999999999999999E-3</v>
      </c>
      <c r="D79" s="10">
        <f>TRUNC(($D$38)*C79,2)</f>
        <v>18.48</v>
      </c>
      <c r="E79" s="304"/>
      <c r="F79" s="1"/>
      <c r="G79" s="1"/>
    </row>
    <row r="80" spans="1:7" ht="15" customHeight="1" x14ac:dyDescent="0.25">
      <c r="A80" s="286" t="s">
        <v>11</v>
      </c>
      <c r="B80" s="27" t="s">
        <v>20</v>
      </c>
      <c r="C80" s="11">
        <f>'MAO DE OBRA REF'!C80</f>
        <v>4.0000000000000002E-4</v>
      </c>
      <c r="D80" s="10">
        <f>TRUNC(($D$38)*C80,2)</f>
        <v>1.6</v>
      </c>
      <c r="E80" s="302"/>
      <c r="F80" s="1"/>
      <c r="G80" s="1"/>
    </row>
    <row r="81" spans="1:7" ht="15" customHeight="1" x14ac:dyDescent="0.25">
      <c r="A81" s="286" t="s">
        <v>12</v>
      </c>
      <c r="B81" s="27" t="s">
        <v>82</v>
      </c>
      <c r="C81" s="11">
        <f>'MAO DE OBRA REF'!C81</f>
        <v>0.02</v>
      </c>
      <c r="D81" s="10">
        <f>TRUNC(($D$38)*C81,2)</f>
        <v>80.38</v>
      </c>
      <c r="E81" s="302"/>
      <c r="F81" s="1"/>
      <c r="G81" s="1"/>
    </row>
    <row r="82" spans="1:7" ht="15" customHeight="1" x14ac:dyDescent="0.25">
      <c r="A82" s="286" t="s">
        <v>13</v>
      </c>
      <c r="B82" s="27" t="s">
        <v>21</v>
      </c>
      <c r="C82" s="11">
        <f>'MAO DE OBRA REF'!C82</f>
        <v>1.9400000000000001E-2</v>
      </c>
      <c r="D82" s="10">
        <f>TRUNC($D$38*C82,2)</f>
        <v>77.97</v>
      </c>
      <c r="E82" s="304"/>
      <c r="F82" s="1"/>
      <c r="G82" s="1"/>
    </row>
    <row r="83" spans="1:7" ht="25.7" customHeight="1" x14ac:dyDescent="0.25">
      <c r="A83" s="286" t="s">
        <v>14</v>
      </c>
      <c r="B83" s="27" t="s">
        <v>123</v>
      </c>
      <c r="C83" s="11">
        <f>'MAO DE OBRA REF'!C83</f>
        <v>3.3E-3</v>
      </c>
      <c r="D83" s="10">
        <f>TRUNC($D$38*C83,2)</f>
        <v>13.26</v>
      </c>
      <c r="E83" s="302"/>
      <c r="F83" s="1"/>
      <c r="G83" s="1"/>
    </row>
    <row r="84" spans="1:7" ht="15" customHeight="1" x14ac:dyDescent="0.25">
      <c r="A84" s="286" t="s">
        <v>15</v>
      </c>
      <c r="B84" s="27" t="s">
        <v>83</v>
      </c>
      <c r="C84" s="11">
        <f>'MAO DE OBRA REF'!C84</f>
        <v>0.02</v>
      </c>
      <c r="D84" s="10">
        <f>TRUNC($D$38*C84,2)</f>
        <v>80.38</v>
      </c>
      <c r="E84" s="302"/>
      <c r="F84" s="1"/>
      <c r="G84" s="1"/>
    </row>
    <row r="85" spans="1:7" ht="15" customHeight="1" x14ac:dyDescent="0.25">
      <c r="A85" s="942" t="s">
        <v>143</v>
      </c>
      <c r="B85" s="970"/>
      <c r="C85" s="296">
        <f t="shared" ref="C85:D85" si="3">SUM(C79:C84)</f>
        <v>6.7699999999999996E-2</v>
      </c>
      <c r="D85" s="289">
        <f t="shared" si="3"/>
        <v>272.07</v>
      </c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290">
        <v>43834</v>
      </c>
      <c r="B89" s="292" t="s">
        <v>39</v>
      </c>
      <c r="C89" s="286" t="s">
        <v>118</v>
      </c>
      <c r="D89" s="287" t="s">
        <v>59</v>
      </c>
      <c r="E89" s="1"/>
    </row>
    <row r="90" spans="1:7" ht="15" customHeight="1" x14ac:dyDescent="0.25">
      <c r="A90" s="286" t="s">
        <v>9</v>
      </c>
      <c r="B90" s="26" t="s">
        <v>86</v>
      </c>
      <c r="C90" s="11">
        <f>'MAO DE OBRA REF'!C90</f>
        <v>0</v>
      </c>
      <c r="D90" s="10">
        <f t="shared" ref="D90:D95" si="4">TRUNC($D$38*C90,2)</f>
        <v>0</v>
      </c>
      <c r="E90" s="1"/>
    </row>
    <row r="91" spans="1:7" ht="15" customHeight="1" x14ac:dyDescent="0.25">
      <c r="A91" s="286" t="s">
        <v>11</v>
      </c>
      <c r="B91" s="26" t="s">
        <v>87</v>
      </c>
      <c r="C91" s="11">
        <f>'MAO DE OBRA REF'!C91</f>
        <v>2.8E-3</v>
      </c>
      <c r="D91" s="10">
        <f t="shared" si="4"/>
        <v>11.25</v>
      </c>
      <c r="E91" s="1"/>
    </row>
    <row r="92" spans="1:7" ht="15" customHeight="1" x14ac:dyDescent="0.25">
      <c r="A92" s="286" t="s">
        <v>12</v>
      </c>
      <c r="B92" s="26" t="s">
        <v>88</v>
      </c>
      <c r="C92" s="11">
        <f>'MAO DE OBRA REF'!C92</f>
        <v>2.0000000000000001E-4</v>
      </c>
      <c r="D92" s="10">
        <f t="shared" si="4"/>
        <v>0.8</v>
      </c>
      <c r="E92" s="1"/>
    </row>
    <row r="93" spans="1:7" ht="15" customHeight="1" x14ac:dyDescent="0.25">
      <c r="A93" s="286" t="s">
        <v>13</v>
      </c>
      <c r="B93" s="26" t="s">
        <v>89</v>
      </c>
      <c r="C93" s="11">
        <f>'MAO DE OBRA REF'!C93</f>
        <v>3.3E-3</v>
      </c>
      <c r="D93" s="10">
        <f t="shared" si="4"/>
        <v>13.26</v>
      </c>
      <c r="E93" s="1"/>
    </row>
    <row r="94" spans="1:7" ht="15" customHeight="1" x14ac:dyDescent="0.25">
      <c r="A94" s="286" t="s">
        <v>14</v>
      </c>
      <c r="B94" s="26" t="s">
        <v>90</v>
      </c>
      <c r="C94" s="11">
        <f>'MAO DE OBRA REF'!C94</f>
        <v>2E-3</v>
      </c>
      <c r="D94" s="10">
        <f t="shared" si="4"/>
        <v>8.0299999999999994</v>
      </c>
      <c r="E94" s="1"/>
    </row>
    <row r="95" spans="1:7" ht="15" customHeight="1" x14ac:dyDescent="0.25">
      <c r="A95" s="286" t="s">
        <v>15</v>
      </c>
      <c r="B95" s="26" t="s">
        <v>161</v>
      </c>
      <c r="C95" s="11">
        <f>'MAO DE OBRA REF'!C95</f>
        <v>1.3899999999999999E-2</v>
      </c>
      <c r="D95" s="10">
        <f t="shared" si="4"/>
        <v>55.86</v>
      </c>
      <c r="E95" s="1"/>
    </row>
    <row r="96" spans="1:7" ht="15" customHeight="1" x14ac:dyDescent="0.25">
      <c r="A96" s="865" t="s">
        <v>162</v>
      </c>
      <c r="B96" s="866"/>
      <c r="C96" s="132">
        <f>'MAO DE OBRA REF'!C96</f>
        <v>2.2200000000000001E-2</v>
      </c>
      <c r="D96" s="32"/>
      <c r="E96" s="1"/>
    </row>
    <row r="97" spans="1:5" ht="15" customHeight="1" x14ac:dyDescent="0.25">
      <c r="A97" s="286" t="s">
        <v>16</v>
      </c>
      <c r="B97" s="26" t="s">
        <v>313</v>
      </c>
      <c r="C97" s="11">
        <f>'MAO DE OBRA REF'!C97</f>
        <v>3.8999999999999998E-3</v>
      </c>
      <c r="D97" s="10">
        <f>TRUNC($D$38*C97,2)</f>
        <v>15.67</v>
      </c>
      <c r="E97" s="1"/>
    </row>
    <row r="98" spans="1:5" ht="15" customHeight="1" x14ac:dyDescent="0.25">
      <c r="A98" s="865" t="s">
        <v>163</v>
      </c>
      <c r="B98" s="866"/>
      <c r="C98" s="132">
        <f>'MAO DE OBRA REF'!C98</f>
        <v>2.6100000000000002E-2</v>
      </c>
      <c r="D98" s="32"/>
      <c r="E98" s="1"/>
    </row>
    <row r="99" spans="1:5" ht="15" customHeight="1" x14ac:dyDescent="0.25">
      <c r="A99" s="286" t="s">
        <v>19</v>
      </c>
      <c r="B99" s="26" t="s">
        <v>164</v>
      </c>
      <c r="C99" s="11">
        <f>'MAO DE OBRA REF'!C99</f>
        <v>3.7000000000000002E-3</v>
      </c>
      <c r="D99" s="10">
        <f>TRUNC($D$38*C99,2)</f>
        <v>14.87</v>
      </c>
      <c r="E99" s="1"/>
    </row>
    <row r="100" spans="1:5" ht="15" customHeight="1" x14ac:dyDescent="0.25">
      <c r="A100" s="940" t="s">
        <v>91</v>
      </c>
      <c r="B100" s="980"/>
      <c r="C100" s="133">
        <f>'MAO DE OBRA REF'!C100</f>
        <v>2.98E-2</v>
      </c>
      <c r="D100" s="134">
        <f>SUM(D90:D99)</f>
        <v>119.74</v>
      </c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290">
        <v>43865</v>
      </c>
      <c r="B103" s="292" t="s">
        <v>41</v>
      </c>
      <c r="C103" s="286" t="s">
        <v>118</v>
      </c>
      <c r="D103" s="287" t="s">
        <v>63</v>
      </c>
      <c r="E103" s="1"/>
    </row>
    <row r="104" spans="1:5" ht="15" customHeight="1" x14ac:dyDescent="0.25">
      <c r="A104" s="286" t="s">
        <v>9</v>
      </c>
      <c r="B104" s="26" t="s">
        <v>37</v>
      </c>
      <c r="C104" s="11">
        <f>'MAO DE OBRA REF'!C104</f>
        <v>0</v>
      </c>
      <c r="D104" s="14">
        <v>0</v>
      </c>
      <c r="E104" s="1"/>
    </row>
    <row r="105" spans="1:5" ht="15" customHeight="1" x14ac:dyDescent="0.25">
      <c r="A105" s="934" t="s">
        <v>93</v>
      </c>
      <c r="B105" s="974"/>
      <c r="C105" s="133">
        <f>'MAO DE OBRA REF'!C105</f>
        <v>0</v>
      </c>
      <c r="D105" s="17">
        <f t="shared" ref="D105" si="5">D104</f>
        <v>0</v>
      </c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293">
        <v>4</v>
      </c>
      <c r="B108" s="292" t="s">
        <v>95</v>
      </c>
      <c r="C108" s="286" t="s">
        <v>118</v>
      </c>
      <c r="D108" s="287" t="s">
        <v>63</v>
      </c>
      <c r="E108" s="1"/>
    </row>
    <row r="109" spans="1:5" ht="15" customHeight="1" x14ac:dyDescent="0.3">
      <c r="A109" s="293" t="s">
        <v>38</v>
      </c>
      <c r="B109" s="26" t="s">
        <v>39</v>
      </c>
      <c r="C109" s="135">
        <f>'MAO DE OBRA REF'!C109</f>
        <v>2.98E-2</v>
      </c>
      <c r="D109" s="14">
        <f>D100</f>
        <v>119.74</v>
      </c>
      <c r="E109" s="1"/>
    </row>
    <row r="110" spans="1:5" ht="15" customHeight="1" x14ac:dyDescent="0.3">
      <c r="A110" s="293" t="s">
        <v>40</v>
      </c>
      <c r="B110" s="26" t="s">
        <v>41</v>
      </c>
      <c r="C110" s="135">
        <f>'MAO DE OBRA REF'!C110</f>
        <v>0</v>
      </c>
      <c r="D110" s="14">
        <f>D105</f>
        <v>0</v>
      </c>
      <c r="E110" s="1"/>
    </row>
    <row r="111" spans="1:5" ht="15" customHeight="1" x14ac:dyDescent="0.3">
      <c r="A111" s="136" t="s">
        <v>146</v>
      </c>
      <c r="B111" s="298"/>
      <c r="C111" s="299">
        <f>'MAO DE OBRA REF'!C111</f>
        <v>2.98E-2</v>
      </c>
      <c r="D111" s="297">
        <f>SUM(D109:D110)</f>
        <v>119.74</v>
      </c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286">
        <v>5</v>
      </c>
      <c r="B114" s="292" t="s">
        <v>96</v>
      </c>
      <c r="C114" s="294"/>
      <c r="D114" s="287" t="s">
        <v>59</v>
      </c>
      <c r="E114" s="1"/>
    </row>
    <row r="115" spans="1:9" ht="15" customHeight="1" x14ac:dyDescent="0.25">
      <c r="A115" s="286" t="s">
        <v>9</v>
      </c>
      <c r="B115" s="25" t="s">
        <v>17</v>
      </c>
      <c r="C115" s="131">
        <f>'Dados CCT G3'!W8</f>
        <v>0</v>
      </c>
      <c r="D115" s="20">
        <f>C115</f>
        <v>0</v>
      </c>
      <c r="E115" s="1"/>
    </row>
    <row r="116" spans="1:9" ht="15" customHeight="1" x14ac:dyDescent="0.25">
      <c r="A116" s="286" t="s">
        <v>11</v>
      </c>
      <c r="B116" s="25" t="s">
        <v>18</v>
      </c>
      <c r="C116" s="131">
        <f>'Dados CCT G3'!V8</f>
        <v>12.35</v>
      </c>
      <c r="D116" s="20">
        <f>C116</f>
        <v>12.35</v>
      </c>
      <c r="E116" s="1"/>
    </row>
    <row r="117" spans="1:9" ht="15" customHeight="1" x14ac:dyDescent="0.25">
      <c r="A117" s="286" t="s">
        <v>12</v>
      </c>
      <c r="B117" s="25" t="s">
        <v>314</v>
      </c>
      <c r="C117" s="131" t="e">
        <f>'Dados CCT G3'!X8</f>
        <v>#REF!</v>
      </c>
      <c r="D117" s="20" t="e">
        <f>C117</f>
        <v>#REF!</v>
      </c>
      <c r="E117" s="1"/>
    </row>
    <row r="118" spans="1:9" ht="15" customHeight="1" x14ac:dyDescent="0.25">
      <c r="A118" s="286" t="s">
        <v>13</v>
      </c>
      <c r="B118" s="27" t="s">
        <v>149</v>
      </c>
      <c r="C118" s="131">
        <f>'Dados CCT G3'!U8</f>
        <v>0</v>
      </c>
      <c r="D118" s="20">
        <f>C118</f>
        <v>0</v>
      </c>
      <c r="E118" s="1"/>
    </row>
    <row r="119" spans="1:9" ht="15" customHeight="1" x14ac:dyDescent="0.3">
      <c r="A119" s="286" t="s">
        <v>14</v>
      </c>
      <c r="B119" s="49" t="s">
        <v>224</v>
      </c>
      <c r="C119" s="49"/>
      <c r="D119" s="49"/>
      <c r="E119" s="1"/>
    </row>
    <row r="120" spans="1:9" ht="15" customHeight="1" x14ac:dyDescent="0.25">
      <c r="A120" s="942" t="s">
        <v>148</v>
      </c>
      <c r="B120" s="943"/>
      <c r="C120" s="970"/>
      <c r="D120" s="297" t="e">
        <f>SUM(D115:D118)</f>
        <v>#REF!</v>
      </c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43</v>
      </c>
      <c r="B122" s="847"/>
      <c r="C122" s="847"/>
      <c r="D122" s="847"/>
      <c r="E122" s="1"/>
    </row>
    <row r="123" spans="1:9" ht="15" customHeight="1" x14ac:dyDescent="0.25">
      <c r="A123" s="286">
        <v>6</v>
      </c>
      <c r="B123" s="292" t="s">
        <v>97</v>
      </c>
      <c r="C123" s="286" t="s">
        <v>118</v>
      </c>
      <c r="D123" s="287" t="s">
        <v>59</v>
      </c>
      <c r="E123" s="1"/>
    </row>
    <row r="124" spans="1:9" ht="15" customHeight="1" x14ac:dyDescent="0.25">
      <c r="A124" s="286" t="s">
        <v>9</v>
      </c>
      <c r="B124" s="27" t="s">
        <v>150</v>
      </c>
      <c r="C124" s="11">
        <f>'MAO DE OBRA REF'!C124</f>
        <v>7.2999999999999995E-2</v>
      </c>
      <c r="D124" s="18" t="e">
        <f>TRUNC(C124*D140,2)</f>
        <v>#REF!</v>
      </c>
      <c r="E124" s="1"/>
    </row>
    <row r="125" spans="1:9" ht="15" customHeight="1" x14ac:dyDescent="0.25">
      <c r="A125" s="286" t="s">
        <v>11</v>
      </c>
      <c r="B125" s="25" t="s">
        <v>22</v>
      </c>
      <c r="C125" s="11">
        <f>'MAO DE OBRA REF'!C125</f>
        <v>7.3999999999999996E-2</v>
      </c>
      <c r="D125" s="18" t="e">
        <f>(D140+D124)*C125</f>
        <v>#REF!</v>
      </c>
      <c r="E125" s="1"/>
      <c r="H125" s="137"/>
      <c r="I125" s="137"/>
    </row>
    <row r="126" spans="1:9" ht="15" customHeight="1" x14ac:dyDescent="0.25">
      <c r="A126" s="286" t="s">
        <v>12</v>
      </c>
      <c r="B126" s="25" t="s">
        <v>44</v>
      </c>
      <c r="C126" s="19">
        <f>'MAO DE OBRA REF'!C126</f>
        <v>0.10150000000000001</v>
      </c>
      <c r="D126" s="18" t="e">
        <f>TRUNC(((D140+D124+D125)/(1-C126))*C126,2)</f>
        <v>#REF!</v>
      </c>
      <c r="E126" s="1"/>
      <c r="H126" s="137"/>
      <c r="I126" s="137"/>
    </row>
    <row r="127" spans="1:9" ht="15" customHeight="1" x14ac:dyDescent="0.25">
      <c r="A127" s="286"/>
      <c r="B127" s="25" t="s">
        <v>2307</v>
      </c>
      <c r="C127" s="23">
        <f>'MAO DE OBRA REF'!C127</f>
        <v>8.1500000000000003E-2</v>
      </c>
      <c r="D127" s="18"/>
      <c r="E127" s="1"/>
      <c r="H127" s="137"/>
      <c r="I127" s="137"/>
    </row>
    <row r="128" spans="1:9" ht="15" customHeight="1" x14ac:dyDescent="0.25">
      <c r="A128" s="286"/>
      <c r="B128" s="25" t="s">
        <v>98</v>
      </c>
      <c r="C128" s="23">
        <f>'MAO DE OBRA REF'!C128</f>
        <v>0</v>
      </c>
      <c r="D128" s="18"/>
      <c r="E128" s="1"/>
      <c r="H128" s="137"/>
      <c r="I128" s="137"/>
    </row>
    <row r="129" spans="1:9" ht="15" customHeight="1" x14ac:dyDescent="0.25">
      <c r="A129" s="286"/>
      <c r="B129" s="25" t="s">
        <v>151</v>
      </c>
      <c r="C129" s="23">
        <f>'MAO DE OBRA REF'!C129</f>
        <v>0.02</v>
      </c>
      <c r="D129" s="18"/>
      <c r="E129" s="1"/>
      <c r="H129" s="137"/>
      <c r="I129" s="137"/>
    </row>
    <row r="130" spans="1:9" ht="15" customHeight="1" x14ac:dyDescent="0.25">
      <c r="A130" s="286"/>
      <c r="B130" s="25" t="s">
        <v>99</v>
      </c>
      <c r="C130" s="23">
        <f>'MAO DE OBRA REF'!C130</f>
        <v>0</v>
      </c>
      <c r="D130" s="18"/>
      <c r="E130" s="1"/>
      <c r="H130" s="137"/>
      <c r="I130" s="137"/>
    </row>
    <row r="131" spans="1:9" ht="15" customHeight="1" x14ac:dyDescent="0.25">
      <c r="A131" s="942" t="s">
        <v>147</v>
      </c>
      <c r="B131" s="970"/>
      <c r="C131" s="300">
        <f>'MAO DE OBRA REF'!C131</f>
        <v>0.28260000000000002</v>
      </c>
      <c r="D131" s="297" t="e">
        <f>SUM(D124:D130)</f>
        <v>#REF!</v>
      </c>
      <c r="E131" s="1"/>
      <c r="H131" s="137"/>
      <c r="I131" s="137"/>
    </row>
    <row r="132" spans="1:9" ht="15" customHeight="1" x14ac:dyDescent="0.25">
      <c r="A132" s="3"/>
      <c r="B132" s="3"/>
      <c r="C132" s="3"/>
      <c r="D132" s="3"/>
      <c r="E132" s="1"/>
      <c r="H132" s="137"/>
      <c r="I132" s="137"/>
    </row>
    <row r="133" spans="1:9" ht="17.25" customHeight="1" x14ac:dyDescent="0.25">
      <c r="A133" s="851" t="s">
        <v>100</v>
      </c>
      <c r="B133" s="852"/>
      <c r="C133" s="852"/>
      <c r="D133" s="853"/>
      <c r="E133" s="1"/>
      <c r="G133" s="138"/>
      <c r="H133" s="137"/>
      <c r="I133" s="137"/>
    </row>
    <row r="134" spans="1:9" ht="15" customHeight="1" x14ac:dyDescent="0.25">
      <c r="A134" s="982" t="s">
        <v>101</v>
      </c>
      <c r="B134" s="983"/>
      <c r="C134" s="984"/>
      <c r="D134" s="295" t="s">
        <v>59</v>
      </c>
      <c r="E134" s="1"/>
      <c r="G134" s="138"/>
      <c r="H134" s="137"/>
      <c r="I134" s="137"/>
    </row>
    <row r="135" spans="1:9" ht="15" customHeight="1" x14ac:dyDescent="0.25">
      <c r="A135" s="286"/>
      <c r="B135" s="846" t="s">
        <v>24</v>
      </c>
      <c r="C135" s="840"/>
      <c r="D135" s="5">
        <f>D38</f>
        <v>4019.36</v>
      </c>
      <c r="E135" s="1"/>
      <c r="G135" s="138"/>
      <c r="H135" s="137"/>
      <c r="I135" s="137"/>
    </row>
    <row r="136" spans="1:9" ht="15" customHeight="1" x14ac:dyDescent="0.25">
      <c r="A136" s="286"/>
      <c r="B136" s="846" t="s">
        <v>29</v>
      </c>
      <c r="C136" s="840"/>
      <c r="D136" s="5">
        <f>D75</f>
        <v>2677.66</v>
      </c>
      <c r="E136" s="1"/>
    </row>
    <row r="137" spans="1:9" ht="15" customHeight="1" x14ac:dyDescent="0.25">
      <c r="A137" s="286"/>
      <c r="B137" s="846" t="s">
        <v>35</v>
      </c>
      <c r="C137" s="840"/>
      <c r="D137" s="5">
        <f>D85</f>
        <v>272.07</v>
      </c>
      <c r="E137" s="1"/>
    </row>
    <row r="138" spans="1:9" ht="15" customHeight="1" x14ac:dyDescent="0.25">
      <c r="A138" s="286"/>
      <c r="B138" s="846" t="s">
        <v>36</v>
      </c>
      <c r="C138" s="840"/>
      <c r="D138" s="5">
        <f>D111</f>
        <v>119.74</v>
      </c>
      <c r="E138" s="1"/>
    </row>
    <row r="139" spans="1:9" ht="15" customHeight="1" x14ac:dyDescent="0.25">
      <c r="A139" s="286"/>
      <c r="B139" s="846" t="s">
        <v>42</v>
      </c>
      <c r="C139" s="840"/>
      <c r="D139" s="6" t="e">
        <f>D120</f>
        <v>#REF!</v>
      </c>
      <c r="E139" s="1"/>
    </row>
    <row r="140" spans="1:9" ht="15" customHeight="1" x14ac:dyDescent="0.25">
      <c r="A140" s="836" t="s">
        <v>102</v>
      </c>
      <c r="B140" s="837"/>
      <c r="C140" s="838"/>
      <c r="D140" s="6" t="e">
        <f>SUM(D135:D139)</f>
        <v>#REF!</v>
      </c>
      <c r="E140" s="1"/>
    </row>
    <row r="141" spans="1:9" ht="15" customHeight="1" x14ac:dyDescent="0.2">
      <c r="A141" s="4"/>
      <c r="B141" s="839" t="s">
        <v>43</v>
      </c>
      <c r="C141" s="840"/>
      <c r="D141" s="5" t="e">
        <f>D131</f>
        <v>#REF!</v>
      </c>
      <c r="E141" s="139"/>
      <c r="F141" s="139"/>
    </row>
    <row r="142" spans="1:9" ht="28.35" customHeight="1" x14ac:dyDescent="0.2">
      <c r="A142" s="950" t="s">
        <v>103</v>
      </c>
      <c r="B142" s="985"/>
      <c r="C142" s="986"/>
      <c r="D142" s="7" t="e">
        <f>SUM(D140:D141)</f>
        <v>#REF!</v>
      </c>
    </row>
    <row r="143" spans="1:9" ht="28.35" customHeight="1" x14ac:dyDescent="0.25">
      <c r="A143" s="3"/>
      <c r="B143" s="3"/>
      <c r="C143" s="3"/>
      <c r="D143" s="3"/>
      <c r="E143" s="1"/>
    </row>
    <row r="144" spans="1:9" ht="28.35" customHeight="1" x14ac:dyDescent="0.25">
      <c r="A144" s="844" t="s">
        <v>122</v>
      </c>
      <c r="B144" s="845"/>
      <c r="C144" s="301" t="s">
        <v>118</v>
      </c>
      <c r="D144" s="3"/>
      <c r="E144" s="1"/>
    </row>
    <row r="145" spans="1:5" ht="28.35" customHeight="1" x14ac:dyDescent="0.25">
      <c r="A145" s="946" t="s">
        <v>120</v>
      </c>
      <c r="B145" s="981"/>
      <c r="C145" s="22">
        <f>C45</f>
        <v>0.19439999999999999</v>
      </c>
      <c r="D145" s="3"/>
      <c r="E145" s="1"/>
    </row>
    <row r="146" spans="1:5" ht="28.35" customHeight="1" x14ac:dyDescent="0.25">
      <c r="A146" s="946" t="s">
        <v>30</v>
      </c>
      <c r="B146" s="981"/>
      <c r="C146" s="22">
        <f>C57</f>
        <v>0.16800000000000001</v>
      </c>
      <c r="D146" s="3"/>
      <c r="E146" s="1"/>
    </row>
    <row r="147" spans="1:5" ht="28.35" customHeight="1" x14ac:dyDescent="0.25">
      <c r="A147" s="946" t="s">
        <v>35</v>
      </c>
      <c r="B147" s="981"/>
      <c r="C147" s="22">
        <f>C85</f>
        <v>6.7699999999999996E-2</v>
      </c>
      <c r="D147" s="3"/>
      <c r="E147" s="1"/>
    </row>
    <row r="148" spans="1:5" ht="15.75" customHeight="1" x14ac:dyDescent="0.25">
      <c r="A148" s="946" t="s">
        <v>85</v>
      </c>
      <c r="B148" s="981"/>
      <c r="C148" s="22">
        <f>C100</f>
        <v>2.98E-2</v>
      </c>
      <c r="D148" s="3"/>
      <c r="E148" s="1"/>
    </row>
    <row r="149" spans="1:5" ht="15" x14ac:dyDescent="0.25">
      <c r="A149" s="932" t="s">
        <v>124</v>
      </c>
      <c r="B149" s="973"/>
      <c r="C149" s="22">
        <f>SUM(C145:C148)</f>
        <v>0.45989999999999998</v>
      </c>
      <c r="D149" s="3"/>
      <c r="E149" s="1"/>
    </row>
    <row r="150" spans="1:5" ht="15" x14ac:dyDescent="0.25">
      <c r="A150" s="3"/>
      <c r="B150" s="3"/>
      <c r="C150" s="3"/>
      <c r="D150" s="3"/>
      <c r="E150" s="1"/>
    </row>
    <row r="151" spans="1:5" ht="15" x14ac:dyDescent="0.25">
      <c r="A151" s="3"/>
      <c r="B151" s="3"/>
      <c r="C151" s="3"/>
      <c r="D151" s="3"/>
      <c r="E151" s="1"/>
    </row>
    <row r="152" spans="1:5" ht="15" x14ac:dyDescent="0.25">
      <c r="A152" s="3"/>
      <c r="B152" s="3"/>
      <c r="C152" s="3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4.25" x14ac:dyDescent="0.2">
      <c r="A1017" s="3"/>
      <c r="B1017" s="3"/>
      <c r="C1017" s="3"/>
      <c r="D1017" s="3"/>
    </row>
    <row r="1018" spans="1:5" ht="14.25" x14ac:dyDescent="0.2">
      <c r="A1018" s="3"/>
      <c r="B1018" s="3"/>
      <c r="C1018" s="3"/>
      <c r="D1018" s="3"/>
    </row>
  </sheetData>
  <mergeCells count="69">
    <mergeCell ref="A147:B147"/>
    <mergeCell ref="A148:B148"/>
    <mergeCell ref="A149:B149"/>
    <mergeCell ref="A140:C140"/>
    <mergeCell ref="B141:C141"/>
    <mergeCell ref="A142:C142"/>
    <mergeCell ref="A144:B144"/>
    <mergeCell ref="A145:B145"/>
    <mergeCell ref="A146:B146"/>
    <mergeCell ref="B139:C139"/>
    <mergeCell ref="A107:D107"/>
    <mergeCell ref="A113:D113"/>
    <mergeCell ref="A120:C120"/>
    <mergeCell ref="A122:D122"/>
    <mergeCell ref="A131:B131"/>
    <mergeCell ref="A133:D133"/>
    <mergeCell ref="A134:C134"/>
    <mergeCell ref="B135:C135"/>
    <mergeCell ref="B136:C136"/>
    <mergeCell ref="B137:C137"/>
    <mergeCell ref="B138:C138"/>
    <mergeCell ref="A106:D106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A105:B105"/>
    <mergeCell ref="A70:D70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69:D69"/>
    <mergeCell ref="A38:B38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28:D28"/>
    <mergeCell ref="A17:D17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16:B16"/>
  </mergeCells>
  <printOptions horizontalCentered="1"/>
  <pageMargins left="0.70866141732283472" right="0.70866141732283472" top="0.74803149606299213" bottom="0.74803149606299213" header="0" footer="0"/>
  <pageSetup paperSize="9" scale="83" fitToHeight="0" orientation="portrait" horizontalDpi="1200" r:id="rId1"/>
  <rowBreaks count="1" manualBreakCount="1">
    <brk id="143" max="3" man="1"/>
  </rowBreaks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tabColor rgb="FF00B0F0"/>
    <pageSetUpPr fitToPage="1"/>
  </sheetPr>
  <dimension ref="A1:I1018"/>
  <sheetViews>
    <sheetView workbookViewId="0"/>
  </sheetViews>
  <sheetFormatPr defaultColWidth="14" defaultRowHeight="15.75" x14ac:dyDescent="0.3"/>
  <cols>
    <col min="1" max="1" width="4.42578125" style="8" customWidth="1"/>
    <col min="2" max="2" width="77.7109375" style="8" customWidth="1"/>
    <col min="3" max="3" width="12.42578125" style="8" customWidth="1"/>
    <col min="4" max="4" width="12" style="8" customWidth="1"/>
    <col min="5" max="5" width="19" style="2" customWidth="1"/>
    <col min="6" max="6" width="35.7109375" style="2" customWidth="1"/>
    <col min="7" max="7" width="76.42578125" style="2" customWidth="1"/>
    <col min="8" max="8" width="14.42578125" style="2" bestFit="1" customWidth="1"/>
    <col min="9" max="9" width="15.42578125" style="2" bestFit="1" customWidth="1"/>
    <col min="10" max="16384" width="14" style="2"/>
  </cols>
  <sheetData>
    <row r="1" spans="1:5" ht="90" customHeight="1" x14ac:dyDescent="0.3"/>
    <row r="2" spans="1:5" ht="15" customHeight="1" x14ac:dyDescent="0.3"/>
    <row r="3" spans="1:5" ht="20.100000000000001" customHeight="1" x14ac:dyDescent="0.3">
      <c r="A3" s="130" t="s">
        <v>327</v>
      </c>
    </row>
    <row r="4" spans="1:5" ht="15" customHeight="1" x14ac:dyDescent="0.3">
      <c r="A4" s="130"/>
    </row>
    <row r="5" spans="1:5" ht="15" customHeight="1" x14ac:dyDescent="0.25">
      <c r="A5" s="882" t="s">
        <v>116</v>
      </c>
      <c r="B5" s="883"/>
      <c r="C5" s="883"/>
      <c r="D5" s="884"/>
      <c r="E5" s="1"/>
    </row>
    <row r="6" spans="1:5" ht="15" customHeight="1" x14ac:dyDescent="0.25">
      <c r="A6" s="3"/>
      <c r="B6" s="3"/>
      <c r="C6" s="3"/>
      <c r="D6" s="3"/>
      <c r="E6" s="1"/>
    </row>
    <row r="7" spans="1:5" ht="15" customHeight="1" x14ac:dyDescent="0.25">
      <c r="A7" s="905" t="s">
        <v>127</v>
      </c>
      <c r="B7" s="966"/>
      <c r="C7" s="966"/>
      <c r="D7" s="967"/>
      <c r="E7" s="1"/>
    </row>
    <row r="8" spans="1:5" ht="15" customHeight="1" x14ac:dyDescent="0.25">
      <c r="A8" s="4" t="s">
        <v>9</v>
      </c>
      <c r="B8" s="24" t="s">
        <v>126</v>
      </c>
      <c r="C8" s="908"/>
      <c r="D8" s="968"/>
      <c r="E8" s="1"/>
    </row>
    <row r="9" spans="1:5" ht="15" customHeight="1" x14ac:dyDescent="0.25">
      <c r="A9" s="4" t="s">
        <v>11</v>
      </c>
      <c r="B9" s="24" t="s">
        <v>50</v>
      </c>
      <c r="C9" s="910" t="s">
        <v>311</v>
      </c>
      <c r="D9" s="915"/>
      <c r="E9" s="1"/>
    </row>
    <row r="10" spans="1:5" ht="26.1" customHeight="1" x14ac:dyDescent="0.25">
      <c r="A10" s="4" t="s">
        <v>12</v>
      </c>
      <c r="B10" s="24" t="s">
        <v>51</v>
      </c>
      <c r="C10" s="911" t="str">
        <f>'Dados CCT G3'!G9</f>
        <v>SEAC-DF / SINDISERVIÇOS-DF</v>
      </c>
      <c r="D10" s="969"/>
      <c r="E10" s="1"/>
    </row>
    <row r="11" spans="1:5" ht="15" customHeight="1" x14ac:dyDescent="0.25">
      <c r="A11" s="4" t="s">
        <v>13</v>
      </c>
      <c r="B11" s="24" t="s">
        <v>52</v>
      </c>
      <c r="C11" s="913" t="str">
        <f>'Dados CCT G3'!I9</f>
        <v>2024/2024</v>
      </c>
      <c r="D11" s="914"/>
      <c r="E11" s="1"/>
    </row>
    <row r="12" spans="1:5" ht="15" customHeight="1" x14ac:dyDescent="0.25">
      <c r="A12" s="4" t="s">
        <v>14</v>
      </c>
      <c r="B12" s="24" t="s">
        <v>53</v>
      </c>
      <c r="C12" s="910">
        <f>'MAO DE OBRA REF'!C12:D12</f>
        <v>24</v>
      </c>
      <c r="D12" s="915"/>
      <c r="E12" s="1"/>
    </row>
    <row r="13" spans="1:5" ht="15" customHeight="1" x14ac:dyDescent="0.25">
      <c r="A13" s="3"/>
      <c r="B13" s="3"/>
      <c r="C13" s="894"/>
      <c r="D13" s="894"/>
      <c r="E13" s="1"/>
    </row>
    <row r="14" spans="1:5" ht="15" customHeight="1" x14ac:dyDescent="0.25">
      <c r="A14" s="916" t="s">
        <v>54</v>
      </c>
      <c r="B14" s="964"/>
      <c r="C14" s="964"/>
      <c r="D14" s="965"/>
      <c r="E14" s="1"/>
    </row>
    <row r="15" spans="1:5" ht="40.35" customHeight="1" x14ac:dyDescent="0.25">
      <c r="A15" s="919" t="s">
        <v>23</v>
      </c>
      <c r="B15" s="967"/>
      <c r="C15" s="282" t="s">
        <v>55</v>
      </c>
      <c r="D15" s="283" t="s">
        <v>56</v>
      </c>
      <c r="E15" s="1"/>
    </row>
    <row r="16" spans="1:5" ht="15" customHeight="1" x14ac:dyDescent="0.25">
      <c r="A16" s="920" t="str">
        <f>'Dados CCT G3'!B9</f>
        <v>Supervisor ( Encarregado de projetos e serviços manutenção)</v>
      </c>
      <c r="B16" s="975"/>
      <c r="C16" s="285" t="s">
        <v>312</v>
      </c>
      <c r="D16" s="29">
        <f>'Dados CCT G3'!F9</f>
        <v>4</v>
      </c>
      <c r="E16" s="1"/>
    </row>
    <row r="17" spans="1:5" ht="15" customHeight="1" x14ac:dyDescent="0.25">
      <c r="A17" s="881"/>
      <c r="B17" s="881"/>
      <c r="C17" s="881"/>
      <c r="D17" s="881"/>
      <c r="E17" s="1"/>
    </row>
    <row r="18" spans="1:5" ht="15" customHeight="1" x14ac:dyDescent="0.25">
      <c r="A18" s="864" t="s">
        <v>128</v>
      </c>
      <c r="B18" s="864"/>
      <c r="C18" s="864"/>
      <c r="D18" s="864"/>
      <c r="E18" s="1"/>
    </row>
    <row r="19" spans="1:5" ht="15" customHeight="1" x14ac:dyDescent="0.25">
      <c r="A19" s="868" t="s">
        <v>129</v>
      </c>
      <c r="B19" s="868"/>
      <c r="C19" s="868"/>
      <c r="D19" s="868"/>
      <c r="E19" s="1"/>
    </row>
    <row r="20" spans="1:5" ht="15" customHeight="1" x14ac:dyDescent="0.25">
      <c r="A20" s="976" t="s">
        <v>130</v>
      </c>
      <c r="B20" s="977"/>
      <c r="C20" s="977"/>
      <c r="D20" s="978"/>
      <c r="E20" s="1"/>
    </row>
    <row r="21" spans="1:5" ht="36.75" customHeight="1" x14ac:dyDescent="0.25">
      <c r="A21" s="284">
        <v>1</v>
      </c>
      <c r="B21" s="28" t="s">
        <v>131</v>
      </c>
      <c r="C21" s="925" t="str">
        <f>'Dados CCT G3'!B9</f>
        <v>Supervisor ( Encarregado de projetos e serviços manutenção)</v>
      </c>
      <c r="D21" s="971"/>
      <c r="E21" s="1"/>
    </row>
    <row r="22" spans="1:5" ht="30" customHeight="1" x14ac:dyDescent="0.25">
      <c r="A22" s="284">
        <v>2</v>
      </c>
      <c r="B22" s="24" t="s">
        <v>132</v>
      </c>
      <c r="C22" s="911" t="str">
        <f>'Dados CCT G3'!C9</f>
        <v>7102-05</v>
      </c>
      <c r="D22" s="969"/>
      <c r="E22" s="1"/>
    </row>
    <row r="23" spans="1:5" ht="30" customHeight="1" x14ac:dyDescent="0.25">
      <c r="A23" s="284">
        <v>3</v>
      </c>
      <c r="B23" s="24" t="s">
        <v>133</v>
      </c>
      <c r="C23" s="928">
        <f>'Dados CCT G3'!D9</f>
        <v>4019.36</v>
      </c>
      <c r="D23" s="972"/>
      <c r="E23" s="1"/>
    </row>
    <row r="24" spans="1:5" ht="30" customHeight="1" x14ac:dyDescent="0.25">
      <c r="A24" s="284">
        <v>4</v>
      </c>
      <c r="B24" s="24" t="s">
        <v>134</v>
      </c>
      <c r="C24" s="911" t="str">
        <f>'Dados CCT G3'!L9</f>
        <v>Encarregado Geral</v>
      </c>
      <c r="D24" s="969"/>
      <c r="E24" s="1"/>
    </row>
    <row r="25" spans="1:5" ht="30" customHeight="1" x14ac:dyDescent="0.25">
      <c r="A25" s="284">
        <v>5</v>
      </c>
      <c r="B25" s="24" t="s">
        <v>135</v>
      </c>
      <c r="C25" s="930" t="str">
        <f>'Dados CCT G3'!J9</f>
        <v>1º de janeiro</v>
      </c>
      <c r="D25" s="979"/>
      <c r="E25" s="1"/>
    </row>
    <row r="26" spans="1:5" ht="30" customHeight="1" x14ac:dyDescent="0.25">
      <c r="A26" s="284">
        <v>6</v>
      </c>
      <c r="B26" s="24" t="s">
        <v>57</v>
      </c>
      <c r="C26" s="911" t="str">
        <f>'Dados CCT G3'!M9</f>
        <v>44h semanais, escala 5x2, segunda à sexta-feira</v>
      </c>
      <c r="D26" s="969"/>
      <c r="E26" s="1"/>
    </row>
    <row r="27" spans="1:5" ht="15" customHeight="1" x14ac:dyDescent="0.25">
      <c r="A27" s="880"/>
      <c r="B27" s="880"/>
      <c r="C27" s="880"/>
      <c r="D27" s="880"/>
      <c r="E27" s="1"/>
    </row>
    <row r="28" spans="1:5" ht="15" customHeight="1" x14ac:dyDescent="0.25">
      <c r="A28" s="847" t="s">
        <v>24</v>
      </c>
      <c r="B28" s="847"/>
      <c r="C28" s="847"/>
      <c r="D28" s="847"/>
      <c r="E28" s="1"/>
    </row>
    <row r="29" spans="1:5" ht="15" customHeight="1" x14ac:dyDescent="0.25">
      <c r="A29" s="286">
        <v>1</v>
      </c>
      <c r="B29" s="286" t="s">
        <v>58</v>
      </c>
      <c r="C29" s="286"/>
      <c r="D29" s="287" t="s">
        <v>63</v>
      </c>
      <c r="E29" s="1"/>
    </row>
    <row r="30" spans="1:5" ht="15" customHeight="1" x14ac:dyDescent="0.3">
      <c r="A30" s="286" t="s">
        <v>9</v>
      </c>
      <c r="B30" s="25" t="s">
        <v>136</v>
      </c>
      <c r="C30" s="9"/>
      <c r="D30" s="267">
        <f>'Dados CCT G3'!D9</f>
        <v>4019.36</v>
      </c>
      <c r="E30" s="266"/>
    </row>
    <row r="31" spans="1:5" ht="15" customHeight="1" x14ac:dyDescent="0.25">
      <c r="A31" s="286" t="s">
        <v>11</v>
      </c>
      <c r="B31" s="25" t="s">
        <v>137</v>
      </c>
      <c r="C31" s="11"/>
      <c r="D31" s="10"/>
      <c r="E31" s="1"/>
    </row>
    <row r="32" spans="1:5" ht="15" customHeight="1" x14ac:dyDescent="0.25">
      <c r="A32" s="286" t="s">
        <v>12</v>
      </c>
      <c r="B32" s="25" t="s">
        <v>138</v>
      </c>
      <c r="C32" s="11"/>
      <c r="D32" s="10"/>
      <c r="E32" s="1"/>
    </row>
    <row r="33" spans="1:5" ht="15" customHeight="1" x14ac:dyDescent="0.25">
      <c r="A33" s="286" t="s">
        <v>13</v>
      </c>
      <c r="B33" s="25" t="s">
        <v>25</v>
      </c>
      <c r="C33" s="314"/>
      <c r="D33" s="10"/>
      <c r="E33" s="1"/>
    </row>
    <row r="34" spans="1:5" ht="15" customHeight="1" x14ac:dyDescent="0.25">
      <c r="A34" s="286" t="s">
        <v>14</v>
      </c>
      <c r="B34" s="25" t="s">
        <v>26</v>
      </c>
      <c r="C34" s="9"/>
      <c r="D34" s="10"/>
      <c r="E34" s="1"/>
    </row>
    <row r="35" spans="1:5" ht="15" customHeight="1" x14ac:dyDescent="0.25">
      <c r="A35" s="286" t="s">
        <v>15</v>
      </c>
      <c r="B35" s="25" t="s">
        <v>27</v>
      </c>
      <c r="C35" s="9"/>
      <c r="D35" s="10"/>
      <c r="E35" s="1"/>
    </row>
    <row r="36" spans="1:5" ht="15" customHeight="1" x14ac:dyDescent="0.25">
      <c r="A36" s="286" t="s">
        <v>16</v>
      </c>
      <c r="B36" s="25" t="s">
        <v>60</v>
      </c>
      <c r="C36" s="9"/>
      <c r="D36" s="10"/>
      <c r="E36" s="1"/>
    </row>
    <row r="37" spans="1:5" ht="15" customHeight="1" x14ac:dyDescent="0.25">
      <c r="A37" s="286" t="s">
        <v>19</v>
      </c>
      <c r="B37" s="25" t="s">
        <v>28</v>
      </c>
      <c r="C37" s="9"/>
      <c r="D37" s="10"/>
      <c r="E37" s="1"/>
    </row>
    <row r="38" spans="1:5" ht="15" customHeight="1" x14ac:dyDescent="0.25">
      <c r="A38" s="942" t="s">
        <v>145</v>
      </c>
      <c r="B38" s="970"/>
      <c r="C38" s="288"/>
      <c r="D38" s="289">
        <f>SUM(D30:D37)</f>
        <v>4019.36</v>
      </c>
      <c r="E38" s="1"/>
    </row>
    <row r="39" spans="1:5" ht="15" customHeight="1" x14ac:dyDescent="0.25">
      <c r="A39" s="867"/>
      <c r="B39" s="867"/>
      <c r="C39" s="867"/>
      <c r="D39" s="867"/>
      <c r="E39" s="1"/>
    </row>
    <row r="40" spans="1:5" ht="15" customHeight="1" x14ac:dyDescent="0.25">
      <c r="A40" s="864" t="s">
        <v>29</v>
      </c>
      <c r="B40" s="864"/>
      <c r="C40" s="864"/>
      <c r="D40" s="864"/>
      <c r="E40" s="1"/>
    </row>
    <row r="41" spans="1:5" ht="15" customHeight="1" x14ac:dyDescent="0.25">
      <c r="A41" s="847" t="s">
        <v>61</v>
      </c>
      <c r="B41" s="847"/>
      <c r="C41" s="847"/>
      <c r="D41" s="847"/>
      <c r="E41" s="1"/>
    </row>
    <row r="42" spans="1:5" ht="15" customHeight="1" x14ac:dyDescent="0.25">
      <c r="A42" s="290">
        <v>43832</v>
      </c>
      <c r="B42" s="286" t="s">
        <v>121</v>
      </c>
      <c r="C42" s="286" t="s">
        <v>118</v>
      </c>
      <c r="D42" s="287" t="s">
        <v>63</v>
      </c>
      <c r="E42" s="1"/>
    </row>
    <row r="43" spans="1:5" ht="15" customHeight="1" x14ac:dyDescent="0.25">
      <c r="A43" s="290" t="s">
        <v>9</v>
      </c>
      <c r="B43" s="26" t="s">
        <v>64</v>
      </c>
      <c r="C43" s="21">
        <f>'MAO DE OBRA REF'!C43</f>
        <v>8.3299999999999999E-2</v>
      </c>
      <c r="D43" s="14">
        <f>TRUNC($C43*$D$38,2)</f>
        <v>334.81</v>
      </c>
      <c r="E43" s="1"/>
    </row>
    <row r="44" spans="1:5" ht="15" customHeight="1" x14ac:dyDescent="0.25">
      <c r="A44" s="290" t="s">
        <v>11</v>
      </c>
      <c r="B44" s="26" t="s">
        <v>65</v>
      </c>
      <c r="C44" s="21">
        <f>'MAO DE OBRA REF'!C44</f>
        <v>0.1111</v>
      </c>
      <c r="D44" s="14">
        <f>TRUNC($C44*$D$38,2)</f>
        <v>446.55</v>
      </c>
      <c r="E44" s="281"/>
    </row>
    <row r="45" spans="1:5" ht="15" customHeight="1" x14ac:dyDescent="0.25">
      <c r="A45" s="932" t="s">
        <v>66</v>
      </c>
      <c r="B45" s="973"/>
      <c r="C45" s="15">
        <f>SUM(C43:C44)</f>
        <v>0.19439999999999999</v>
      </c>
      <c r="D45" s="12">
        <f>SUM(D43:D44)</f>
        <v>781.36</v>
      </c>
      <c r="E45" s="1"/>
    </row>
    <row r="46" spans="1:5" ht="15" customHeight="1" x14ac:dyDescent="0.25">
      <c r="A46" s="861"/>
      <c r="B46" s="861"/>
      <c r="C46" s="861"/>
      <c r="D46" s="861"/>
      <c r="E46" s="1"/>
    </row>
    <row r="47" spans="1:5" ht="15" customHeight="1" x14ac:dyDescent="0.25">
      <c r="A47" s="847" t="s">
        <v>30</v>
      </c>
      <c r="B47" s="847"/>
      <c r="C47" s="847"/>
      <c r="D47" s="847"/>
      <c r="E47" s="1"/>
    </row>
    <row r="48" spans="1:5" ht="15" customHeight="1" x14ac:dyDescent="0.25">
      <c r="A48" s="290">
        <v>43863</v>
      </c>
      <c r="B48" s="286" t="s">
        <v>79</v>
      </c>
      <c r="C48" s="286" t="s">
        <v>118</v>
      </c>
      <c r="D48" s="287" t="s">
        <v>63</v>
      </c>
      <c r="E48" s="1"/>
    </row>
    <row r="49" spans="1:5" ht="15" customHeight="1" x14ac:dyDescent="0.25">
      <c r="A49" s="290" t="s">
        <v>9</v>
      </c>
      <c r="B49" s="25" t="s">
        <v>67</v>
      </c>
      <c r="C49" s="11">
        <f>'MAO DE OBRA REF'!C49</f>
        <v>0</v>
      </c>
      <c r="D49" s="10">
        <f t="shared" ref="D49:D56" si="0">TRUNC(($D$38+$D$45)*C49,2)</f>
        <v>0</v>
      </c>
      <c r="E49" s="1"/>
    </row>
    <row r="50" spans="1:5" ht="15" customHeight="1" x14ac:dyDescent="0.25">
      <c r="A50" s="290" t="s">
        <v>11</v>
      </c>
      <c r="B50" s="25" t="s">
        <v>68</v>
      </c>
      <c r="C50" s="11">
        <f>'MAO DE OBRA REF'!C50</f>
        <v>2.5000000000000001E-2</v>
      </c>
      <c r="D50" s="10">
        <f t="shared" si="0"/>
        <v>120.01</v>
      </c>
      <c r="E50" s="1"/>
    </row>
    <row r="51" spans="1:5" ht="15" customHeight="1" x14ac:dyDescent="0.25">
      <c r="A51" s="290" t="s">
        <v>12</v>
      </c>
      <c r="B51" s="25" t="s">
        <v>69</v>
      </c>
      <c r="C51" s="11">
        <f>'MAO DE OBRA REF'!C51</f>
        <v>0.03</v>
      </c>
      <c r="D51" s="10">
        <f t="shared" si="0"/>
        <v>144.02000000000001</v>
      </c>
      <c r="E51" s="281"/>
    </row>
    <row r="52" spans="1:5" ht="15" customHeight="1" x14ac:dyDescent="0.25">
      <c r="A52" s="290" t="s">
        <v>13</v>
      </c>
      <c r="B52" s="25" t="s">
        <v>139</v>
      </c>
      <c r="C52" s="11">
        <f>'MAO DE OBRA REF'!C52</f>
        <v>1.4999999999999999E-2</v>
      </c>
      <c r="D52" s="10">
        <f t="shared" si="0"/>
        <v>72.010000000000005</v>
      </c>
      <c r="E52" s="1"/>
    </row>
    <row r="53" spans="1:5" ht="15" customHeight="1" x14ac:dyDescent="0.25">
      <c r="A53" s="290" t="s">
        <v>14</v>
      </c>
      <c r="B53" s="25" t="s">
        <v>70</v>
      </c>
      <c r="C53" s="11">
        <f>'MAO DE OBRA REF'!C53</f>
        <v>0.01</v>
      </c>
      <c r="D53" s="10">
        <f t="shared" si="0"/>
        <v>48</v>
      </c>
      <c r="E53" s="1"/>
    </row>
    <row r="54" spans="1:5" ht="15" customHeight="1" x14ac:dyDescent="0.25">
      <c r="A54" s="290" t="s">
        <v>15</v>
      </c>
      <c r="B54" s="25" t="s">
        <v>71</v>
      </c>
      <c r="C54" s="11">
        <f>'MAO DE OBRA REF'!C54</f>
        <v>6.0000000000000001E-3</v>
      </c>
      <c r="D54" s="10">
        <f t="shared" si="0"/>
        <v>28.8</v>
      </c>
      <c r="E54" s="1"/>
    </row>
    <row r="55" spans="1:5" ht="15" customHeight="1" x14ac:dyDescent="0.25">
      <c r="A55" s="290" t="s">
        <v>16</v>
      </c>
      <c r="B55" s="25" t="s">
        <v>72</v>
      </c>
      <c r="C55" s="11">
        <f>'MAO DE OBRA REF'!C55</f>
        <v>2E-3</v>
      </c>
      <c r="D55" s="10">
        <f t="shared" si="0"/>
        <v>9.6</v>
      </c>
      <c r="E55" s="1"/>
    </row>
    <row r="56" spans="1:5" ht="15" customHeight="1" x14ac:dyDescent="0.25">
      <c r="A56" s="290" t="s">
        <v>19</v>
      </c>
      <c r="B56" s="25" t="s">
        <v>73</v>
      </c>
      <c r="C56" s="11">
        <f>'MAO DE OBRA REF'!C56</f>
        <v>0.08</v>
      </c>
      <c r="D56" s="10">
        <f t="shared" si="0"/>
        <v>384.05</v>
      </c>
      <c r="E56" s="1"/>
    </row>
    <row r="57" spans="1:5" ht="15" customHeight="1" x14ac:dyDescent="0.25">
      <c r="A57" s="934" t="s">
        <v>119</v>
      </c>
      <c r="B57" s="974"/>
      <c r="C57" s="15">
        <f>SUM(C49:C56)</f>
        <v>0.16800000000000001</v>
      </c>
      <c r="D57" s="12">
        <f t="shared" ref="D57" si="1">SUM(D49:D56)</f>
        <v>806.49</v>
      </c>
      <c r="E57" s="1"/>
    </row>
    <row r="58" spans="1:5" ht="15" customHeight="1" x14ac:dyDescent="0.25">
      <c r="A58" s="861"/>
      <c r="B58" s="861"/>
      <c r="C58" s="861"/>
      <c r="D58" s="861"/>
      <c r="E58" s="1"/>
    </row>
    <row r="59" spans="1:5" ht="15" customHeight="1" x14ac:dyDescent="0.25">
      <c r="A59" s="847" t="s">
        <v>74</v>
      </c>
      <c r="B59" s="847"/>
      <c r="C59" s="847"/>
      <c r="D59" s="847"/>
      <c r="E59" s="1"/>
    </row>
    <row r="60" spans="1:5" ht="15" customHeight="1" x14ac:dyDescent="0.25">
      <c r="A60" s="290">
        <v>43892</v>
      </c>
      <c r="B60" s="286" t="s">
        <v>34</v>
      </c>
      <c r="C60" s="286" t="s">
        <v>75</v>
      </c>
      <c r="D60" s="287" t="s">
        <v>59</v>
      </c>
      <c r="E60" s="1"/>
    </row>
    <row r="61" spans="1:5" ht="15" customHeight="1" x14ac:dyDescent="0.25">
      <c r="A61" s="290" t="s">
        <v>9</v>
      </c>
      <c r="B61" s="25" t="s">
        <v>10</v>
      </c>
      <c r="C61" s="131">
        <f>'Dados CCT G3'!C14</f>
        <v>5.5</v>
      </c>
      <c r="D61" s="10">
        <f>TRUNC(IF($C$61*2*20.98-D30*0.06&gt;0,$C$61*2*20.98-D30*0.06,),2)</f>
        <v>0</v>
      </c>
      <c r="E61" s="1"/>
    </row>
    <row r="62" spans="1:5" ht="15" customHeight="1" x14ac:dyDescent="0.25">
      <c r="A62" s="290" t="s">
        <v>11</v>
      </c>
      <c r="B62" s="25" t="s">
        <v>140</v>
      </c>
      <c r="C62" s="131">
        <f>'Dados CCT G3'!N9</f>
        <v>42.2</v>
      </c>
      <c r="D62" s="10">
        <f>TRUNC(C62*20.98,2)</f>
        <v>885.35</v>
      </c>
      <c r="E62" s="1"/>
    </row>
    <row r="63" spans="1:5" ht="15" customHeight="1" x14ac:dyDescent="0.25">
      <c r="A63" s="290" t="s">
        <v>12</v>
      </c>
      <c r="B63" s="25" t="s">
        <v>141</v>
      </c>
      <c r="C63" s="131">
        <f>'Dados CCT G3'!P9</f>
        <v>187.18</v>
      </c>
      <c r="D63" s="10">
        <f t="shared" ref="D63:D65" si="2">C63</f>
        <v>187.18</v>
      </c>
      <c r="E63" s="1"/>
    </row>
    <row r="64" spans="1:5" ht="15" customHeight="1" x14ac:dyDescent="0.25">
      <c r="A64" s="290" t="s">
        <v>13</v>
      </c>
      <c r="B64" s="25" t="s">
        <v>104</v>
      </c>
      <c r="C64" s="131">
        <f>'Dados CCT G3'!Q9</f>
        <v>12.81</v>
      </c>
      <c r="D64" s="10">
        <f t="shared" si="2"/>
        <v>12.81</v>
      </c>
      <c r="E64" s="1"/>
    </row>
    <row r="65" spans="1:7" ht="15" customHeight="1" x14ac:dyDescent="0.25">
      <c r="A65" s="290" t="s">
        <v>14</v>
      </c>
      <c r="B65" s="25" t="s">
        <v>142</v>
      </c>
      <c r="C65" s="131">
        <f>'Dados CCT G3'!R9</f>
        <v>3.3</v>
      </c>
      <c r="D65" s="10">
        <f t="shared" si="2"/>
        <v>3.3</v>
      </c>
      <c r="E65" s="1"/>
    </row>
    <row r="66" spans="1:7" ht="15" customHeight="1" x14ac:dyDescent="0.25">
      <c r="A66" s="290" t="s">
        <v>15</v>
      </c>
      <c r="B66" s="25" t="s">
        <v>117</v>
      </c>
      <c r="C66" s="131">
        <f>'Dados CCT G3'!T9</f>
        <v>14</v>
      </c>
      <c r="D66" s="10">
        <f>C66/12</f>
        <v>1.17</v>
      </c>
      <c r="E66" s="1"/>
    </row>
    <row r="67" spans="1:7" ht="15" customHeight="1" x14ac:dyDescent="0.25">
      <c r="A67" s="290" t="s">
        <v>16</v>
      </c>
      <c r="B67" s="25" t="s">
        <v>28</v>
      </c>
      <c r="C67" s="131"/>
      <c r="D67" s="10">
        <f>TRUNC(C67,2)</f>
        <v>0</v>
      </c>
      <c r="E67" s="1"/>
    </row>
    <row r="68" spans="1:7" ht="15" customHeight="1" x14ac:dyDescent="0.25">
      <c r="A68" s="934" t="s">
        <v>76</v>
      </c>
      <c r="B68" s="974"/>
      <c r="C68" s="15"/>
      <c r="D68" s="16">
        <f>SUM(D61:D67)</f>
        <v>1089.81</v>
      </c>
      <c r="E68" s="1"/>
    </row>
    <row r="69" spans="1:7" ht="15" customHeight="1" x14ac:dyDescent="0.25">
      <c r="A69" s="861"/>
      <c r="B69" s="861"/>
      <c r="C69" s="861"/>
      <c r="D69" s="861"/>
      <c r="E69" s="1"/>
    </row>
    <row r="70" spans="1:7" ht="15" customHeight="1" x14ac:dyDescent="0.25">
      <c r="A70" s="847" t="s">
        <v>77</v>
      </c>
      <c r="B70" s="847"/>
      <c r="C70" s="847"/>
      <c r="D70" s="847"/>
      <c r="E70" s="1"/>
    </row>
    <row r="71" spans="1:7" ht="15" customHeight="1" x14ac:dyDescent="0.25">
      <c r="A71" s="291">
        <v>2</v>
      </c>
      <c r="B71" s="291" t="s">
        <v>78</v>
      </c>
      <c r="C71" s="286" t="s">
        <v>118</v>
      </c>
      <c r="D71" s="286" t="s">
        <v>63</v>
      </c>
      <c r="E71" s="1"/>
    </row>
    <row r="72" spans="1:7" ht="15" customHeight="1" x14ac:dyDescent="0.25">
      <c r="A72" s="291" t="s">
        <v>31</v>
      </c>
      <c r="B72" s="26" t="s">
        <v>62</v>
      </c>
      <c r="C72" s="21">
        <f>'MAO DE OBRA REF'!C72</f>
        <v>0.19439999999999999</v>
      </c>
      <c r="D72" s="14">
        <f>D45</f>
        <v>781.36</v>
      </c>
      <c r="E72" s="1"/>
    </row>
    <row r="73" spans="1:7" ht="15" customHeight="1" x14ac:dyDescent="0.25">
      <c r="A73" s="291" t="s">
        <v>32</v>
      </c>
      <c r="B73" s="26" t="s">
        <v>79</v>
      </c>
      <c r="C73" s="21">
        <f>'MAO DE OBRA REF'!C73</f>
        <v>0.16800000000000001</v>
      </c>
      <c r="D73" s="14">
        <f>D57</f>
        <v>806.49</v>
      </c>
      <c r="E73" s="1"/>
    </row>
    <row r="74" spans="1:7" ht="15" customHeight="1" x14ac:dyDescent="0.25">
      <c r="A74" s="291" t="s">
        <v>33</v>
      </c>
      <c r="B74" s="26" t="s">
        <v>34</v>
      </c>
      <c r="C74" s="13"/>
      <c r="D74" s="14">
        <f>D68</f>
        <v>1089.81</v>
      </c>
      <c r="E74" s="1"/>
    </row>
    <row r="75" spans="1:7" ht="15" customHeight="1" x14ac:dyDescent="0.25">
      <c r="A75" s="942" t="s">
        <v>144</v>
      </c>
      <c r="B75" s="970"/>
      <c r="C75" s="296">
        <f>SUM(C72:C74)</f>
        <v>0.3624</v>
      </c>
      <c r="D75" s="297">
        <f>SUM(D72:D74)</f>
        <v>2677.66</v>
      </c>
      <c r="E75" s="1"/>
    </row>
    <row r="76" spans="1:7" ht="15" customHeight="1" x14ac:dyDescent="0.25">
      <c r="A76" s="30"/>
      <c r="B76" s="31"/>
      <c r="C76" s="31"/>
      <c r="D76" s="31"/>
      <c r="E76" s="1"/>
    </row>
    <row r="77" spans="1:7" ht="15" customHeight="1" x14ac:dyDescent="0.25">
      <c r="A77" s="847" t="s">
        <v>35</v>
      </c>
      <c r="B77" s="847"/>
      <c r="C77" s="847"/>
      <c r="D77" s="847"/>
      <c r="E77" s="1"/>
    </row>
    <row r="78" spans="1:7" ht="15" customHeight="1" x14ac:dyDescent="0.25">
      <c r="A78" s="286">
        <v>3</v>
      </c>
      <c r="B78" s="286" t="s">
        <v>80</v>
      </c>
      <c r="C78" s="286" t="s">
        <v>118</v>
      </c>
      <c r="D78" s="287" t="s">
        <v>59</v>
      </c>
      <c r="E78" s="1"/>
    </row>
    <row r="79" spans="1:7" ht="15" customHeight="1" x14ac:dyDescent="0.25">
      <c r="A79" s="286" t="s">
        <v>9</v>
      </c>
      <c r="B79" s="27" t="s">
        <v>81</v>
      </c>
      <c r="C79" s="11">
        <f>'MAO DE OBRA REF'!C79</f>
        <v>4.5999999999999999E-3</v>
      </c>
      <c r="D79" s="10">
        <f>TRUNC(($D$38)*C79,2)</f>
        <v>18.48</v>
      </c>
      <c r="E79" s="304"/>
      <c r="F79" s="1"/>
      <c r="G79" s="1"/>
    </row>
    <row r="80" spans="1:7" ht="15" customHeight="1" x14ac:dyDescent="0.25">
      <c r="A80" s="286" t="s">
        <v>11</v>
      </c>
      <c r="B80" s="27" t="s">
        <v>20</v>
      </c>
      <c r="C80" s="11">
        <f>'MAO DE OBRA REF'!C80</f>
        <v>4.0000000000000002E-4</v>
      </c>
      <c r="D80" s="10">
        <f>TRUNC(($D$38)*C80,2)</f>
        <v>1.6</v>
      </c>
      <c r="E80" s="302"/>
      <c r="F80" s="1"/>
      <c r="G80" s="1"/>
    </row>
    <row r="81" spans="1:7" ht="15" customHeight="1" x14ac:dyDescent="0.25">
      <c r="A81" s="286" t="s">
        <v>12</v>
      </c>
      <c r="B81" s="27" t="s">
        <v>82</v>
      </c>
      <c r="C81" s="11">
        <f>'MAO DE OBRA REF'!C81</f>
        <v>0.02</v>
      </c>
      <c r="D81" s="10">
        <f>TRUNC(($D$38)*C81,2)</f>
        <v>80.38</v>
      </c>
      <c r="E81" s="302"/>
      <c r="F81" s="1"/>
      <c r="G81" s="1"/>
    </row>
    <row r="82" spans="1:7" ht="15" customHeight="1" x14ac:dyDescent="0.25">
      <c r="A82" s="286" t="s">
        <v>13</v>
      </c>
      <c r="B82" s="27" t="s">
        <v>21</v>
      </c>
      <c r="C82" s="11">
        <f>'MAO DE OBRA REF'!C82</f>
        <v>1.9400000000000001E-2</v>
      </c>
      <c r="D82" s="10">
        <f>TRUNC($D$38*C82,2)</f>
        <v>77.97</v>
      </c>
      <c r="E82" s="304"/>
      <c r="F82" s="1"/>
      <c r="G82" s="1"/>
    </row>
    <row r="83" spans="1:7" ht="25.7" customHeight="1" x14ac:dyDescent="0.25">
      <c r="A83" s="286" t="s">
        <v>14</v>
      </c>
      <c r="B83" s="27" t="s">
        <v>123</v>
      </c>
      <c r="C83" s="11">
        <f>'MAO DE OBRA REF'!C83</f>
        <v>3.3E-3</v>
      </c>
      <c r="D83" s="10">
        <f>TRUNC($D$38*C83,2)</f>
        <v>13.26</v>
      </c>
      <c r="E83" s="302"/>
      <c r="F83" s="1"/>
      <c r="G83" s="1"/>
    </row>
    <row r="84" spans="1:7" ht="15" customHeight="1" x14ac:dyDescent="0.25">
      <c r="A84" s="286" t="s">
        <v>15</v>
      </c>
      <c r="B84" s="27" t="s">
        <v>83</v>
      </c>
      <c r="C84" s="11">
        <f>'MAO DE OBRA REF'!C84</f>
        <v>0.02</v>
      </c>
      <c r="D84" s="10">
        <f>TRUNC($D$38*C84,2)</f>
        <v>80.38</v>
      </c>
      <c r="E84" s="302"/>
      <c r="F84" s="1"/>
      <c r="G84" s="1"/>
    </row>
    <row r="85" spans="1:7" ht="15" customHeight="1" x14ac:dyDescent="0.25">
      <c r="A85" s="942" t="s">
        <v>143</v>
      </c>
      <c r="B85" s="970"/>
      <c r="C85" s="296">
        <f t="shared" ref="C85:D85" si="3">SUM(C79:C84)</f>
        <v>6.7699999999999996E-2</v>
      </c>
      <c r="D85" s="289">
        <f t="shared" si="3"/>
        <v>272.07</v>
      </c>
      <c r="E85" s="1"/>
    </row>
    <row r="86" spans="1:7" ht="15" customHeight="1" x14ac:dyDescent="0.25">
      <c r="A86" s="30"/>
      <c r="B86" s="30"/>
      <c r="C86" s="30"/>
      <c r="D86" s="30"/>
      <c r="E86" s="1"/>
    </row>
    <row r="87" spans="1:7" ht="15" customHeight="1" x14ac:dyDescent="0.25">
      <c r="A87" s="864" t="s">
        <v>84</v>
      </c>
      <c r="B87" s="864"/>
      <c r="C87" s="864"/>
      <c r="D87" s="864"/>
      <c r="E87" s="1"/>
    </row>
    <row r="88" spans="1:7" ht="15" customHeight="1" x14ac:dyDescent="0.25">
      <c r="A88" s="847" t="s">
        <v>85</v>
      </c>
      <c r="B88" s="847"/>
      <c r="C88" s="847"/>
      <c r="D88" s="847"/>
      <c r="E88" s="1"/>
    </row>
    <row r="89" spans="1:7" ht="15" customHeight="1" x14ac:dyDescent="0.25">
      <c r="A89" s="290">
        <v>43834</v>
      </c>
      <c r="B89" s="292" t="s">
        <v>39</v>
      </c>
      <c r="C89" s="286" t="s">
        <v>118</v>
      </c>
      <c r="D89" s="287" t="s">
        <v>59</v>
      </c>
      <c r="E89" s="1"/>
    </row>
    <row r="90" spans="1:7" ht="15" customHeight="1" x14ac:dyDescent="0.25">
      <c r="A90" s="286" t="s">
        <v>9</v>
      </c>
      <c r="B90" s="26" t="s">
        <v>86</v>
      </c>
      <c r="C90" s="11">
        <f>'MAO DE OBRA REF'!C90</f>
        <v>0</v>
      </c>
      <c r="D90" s="10">
        <f t="shared" ref="D90:D95" si="4">TRUNC($D$38*C90,2)</f>
        <v>0</v>
      </c>
      <c r="E90" s="1"/>
    </row>
    <row r="91" spans="1:7" ht="15" customHeight="1" x14ac:dyDescent="0.25">
      <c r="A91" s="286" t="s">
        <v>11</v>
      </c>
      <c r="B91" s="26" t="s">
        <v>87</v>
      </c>
      <c r="C91" s="11">
        <f>'MAO DE OBRA REF'!C91</f>
        <v>2.8E-3</v>
      </c>
      <c r="D91" s="10">
        <f t="shared" si="4"/>
        <v>11.25</v>
      </c>
      <c r="E91" s="1"/>
    </row>
    <row r="92" spans="1:7" ht="15" customHeight="1" x14ac:dyDescent="0.25">
      <c r="A92" s="286" t="s">
        <v>12</v>
      </c>
      <c r="B92" s="26" t="s">
        <v>88</v>
      </c>
      <c r="C92" s="11">
        <f>'MAO DE OBRA REF'!C92</f>
        <v>2.0000000000000001E-4</v>
      </c>
      <c r="D92" s="10">
        <f t="shared" si="4"/>
        <v>0.8</v>
      </c>
      <c r="E92" s="1"/>
    </row>
    <row r="93" spans="1:7" ht="15" customHeight="1" x14ac:dyDescent="0.25">
      <c r="A93" s="286" t="s">
        <v>13</v>
      </c>
      <c r="B93" s="26" t="s">
        <v>89</v>
      </c>
      <c r="C93" s="11">
        <f>'MAO DE OBRA REF'!C93</f>
        <v>3.3E-3</v>
      </c>
      <c r="D93" s="10">
        <f t="shared" si="4"/>
        <v>13.26</v>
      </c>
      <c r="E93" s="1"/>
    </row>
    <row r="94" spans="1:7" ht="15" customHeight="1" x14ac:dyDescent="0.25">
      <c r="A94" s="286" t="s">
        <v>14</v>
      </c>
      <c r="B94" s="26" t="s">
        <v>90</v>
      </c>
      <c r="C94" s="11">
        <f>'MAO DE OBRA REF'!C94</f>
        <v>2E-3</v>
      </c>
      <c r="D94" s="10">
        <f t="shared" si="4"/>
        <v>8.0299999999999994</v>
      </c>
      <c r="E94" s="1"/>
    </row>
    <row r="95" spans="1:7" ht="15" customHeight="1" x14ac:dyDescent="0.25">
      <c r="A95" s="286" t="s">
        <v>15</v>
      </c>
      <c r="B95" s="26" t="s">
        <v>161</v>
      </c>
      <c r="C95" s="11">
        <f>'MAO DE OBRA REF'!C95</f>
        <v>1.3899999999999999E-2</v>
      </c>
      <c r="D95" s="10">
        <f t="shared" si="4"/>
        <v>55.86</v>
      </c>
      <c r="E95" s="1"/>
    </row>
    <row r="96" spans="1:7" ht="15" customHeight="1" x14ac:dyDescent="0.25">
      <c r="A96" s="865" t="s">
        <v>162</v>
      </c>
      <c r="B96" s="866"/>
      <c r="C96" s="132">
        <f>'MAO DE OBRA REF'!C96</f>
        <v>2.2200000000000001E-2</v>
      </c>
      <c r="D96" s="32"/>
      <c r="E96" s="1"/>
    </row>
    <row r="97" spans="1:5" ht="15" customHeight="1" x14ac:dyDescent="0.25">
      <c r="A97" s="286" t="s">
        <v>16</v>
      </c>
      <c r="B97" s="26" t="s">
        <v>313</v>
      </c>
      <c r="C97" s="11">
        <f>'MAO DE OBRA REF'!C97</f>
        <v>3.8999999999999998E-3</v>
      </c>
      <c r="D97" s="10">
        <f>TRUNC($D$38*C97,2)</f>
        <v>15.67</v>
      </c>
      <c r="E97" s="1"/>
    </row>
    <row r="98" spans="1:5" ht="15" customHeight="1" x14ac:dyDescent="0.25">
      <c r="A98" s="865" t="s">
        <v>163</v>
      </c>
      <c r="B98" s="866"/>
      <c r="C98" s="132">
        <f>'MAO DE OBRA REF'!C98</f>
        <v>2.6100000000000002E-2</v>
      </c>
      <c r="D98" s="32"/>
      <c r="E98" s="1"/>
    </row>
    <row r="99" spans="1:5" ht="15" customHeight="1" x14ac:dyDescent="0.25">
      <c r="A99" s="286" t="s">
        <v>19</v>
      </c>
      <c r="B99" s="26" t="s">
        <v>164</v>
      </c>
      <c r="C99" s="11">
        <f>'MAO DE OBRA REF'!C99</f>
        <v>3.7000000000000002E-3</v>
      </c>
      <c r="D99" s="10">
        <f>TRUNC($D$38*C99,2)</f>
        <v>14.87</v>
      </c>
      <c r="E99" s="1"/>
    </row>
    <row r="100" spans="1:5" ht="15" customHeight="1" x14ac:dyDescent="0.25">
      <c r="A100" s="940" t="s">
        <v>91</v>
      </c>
      <c r="B100" s="980"/>
      <c r="C100" s="133">
        <f>'MAO DE OBRA REF'!C100</f>
        <v>2.98E-2</v>
      </c>
      <c r="D100" s="134">
        <f>SUM(D90:D99)</f>
        <v>119.74</v>
      </c>
      <c r="E100" s="1"/>
    </row>
    <row r="101" spans="1:5" ht="15" customHeight="1" x14ac:dyDescent="0.25">
      <c r="A101" s="861"/>
      <c r="B101" s="861"/>
      <c r="C101" s="861"/>
      <c r="D101" s="861"/>
      <c r="E101" s="1"/>
    </row>
    <row r="102" spans="1:5" ht="15" customHeight="1" x14ac:dyDescent="0.25">
      <c r="A102" s="847" t="s">
        <v>92</v>
      </c>
      <c r="B102" s="847"/>
      <c r="C102" s="847"/>
      <c r="D102" s="847"/>
      <c r="E102" s="1"/>
    </row>
    <row r="103" spans="1:5" ht="15" customHeight="1" x14ac:dyDescent="0.25">
      <c r="A103" s="290">
        <v>43865</v>
      </c>
      <c r="B103" s="292" t="s">
        <v>41</v>
      </c>
      <c r="C103" s="286" t="s">
        <v>118</v>
      </c>
      <c r="D103" s="287" t="s">
        <v>63</v>
      </c>
      <c r="E103" s="1"/>
    </row>
    <row r="104" spans="1:5" ht="15" customHeight="1" x14ac:dyDescent="0.25">
      <c r="A104" s="286" t="s">
        <v>9</v>
      </c>
      <c r="B104" s="26" t="s">
        <v>37</v>
      </c>
      <c r="C104" s="11">
        <f>'MAO DE OBRA REF'!C104</f>
        <v>0</v>
      </c>
      <c r="D104" s="14">
        <v>0</v>
      </c>
      <c r="E104" s="1"/>
    </row>
    <row r="105" spans="1:5" ht="15" customHeight="1" x14ac:dyDescent="0.25">
      <c r="A105" s="934" t="s">
        <v>93</v>
      </c>
      <c r="B105" s="974"/>
      <c r="C105" s="133">
        <f>'MAO DE OBRA REF'!C105</f>
        <v>0</v>
      </c>
      <c r="D105" s="17">
        <f t="shared" ref="D105" si="5">D104</f>
        <v>0</v>
      </c>
      <c r="E105" s="1"/>
    </row>
    <row r="106" spans="1:5" ht="15" customHeight="1" x14ac:dyDescent="0.25">
      <c r="A106" s="861"/>
      <c r="B106" s="861"/>
      <c r="C106" s="861"/>
      <c r="D106" s="861"/>
      <c r="E106" s="1"/>
    </row>
    <row r="107" spans="1:5" ht="15" customHeight="1" x14ac:dyDescent="0.25">
      <c r="A107" s="847" t="s">
        <v>94</v>
      </c>
      <c r="B107" s="847"/>
      <c r="C107" s="847"/>
      <c r="D107" s="847"/>
      <c r="E107" s="1"/>
    </row>
    <row r="108" spans="1:5" ht="15" customHeight="1" x14ac:dyDescent="0.25">
      <c r="A108" s="293">
        <v>4</v>
      </c>
      <c r="B108" s="292" t="s">
        <v>95</v>
      </c>
      <c r="C108" s="286" t="s">
        <v>118</v>
      </c>
      <c r="D108" s="287" t="s">
        <v>63</v>
      </c>
      <c r="E108" s="1"/>
    </row>
    <row r="109" spans="1:5" ht="15" customHeight="1" x14ac:dyDescent="0.3">
      <c r="A109" s="293" t="s">
        <v>38</v>
      </c>
      <c r="B109" s="26" t="s">
        <v>39</v>
      </c>
      <c r="C109" s="135">
        <f>'MAO DE OBRA REF'!C109</f>
        <v>2.98E-2</v>
      </c>
      <c r="D109" s="14">
        <f>D100</f>
        <v>119.74</v>
      </c>
      <c r="E109" s="1"/>
    </row>
    <row r="110" spans="1:5" ht="15" customHeight="1" x14ac:dyDescent="0.3">
      <c r="A110" s="293" t="s">
        <v>40</v>
      </c>
      <c r="B110" s="26" t="s">
        <v>41</v>
      </c>
      <c r="C110" s="135">
        <f>'MAO DE OBRA REF'!C110</f>
        <v>0</v>
      </c>
      <c r="D110" s="14">
        <f>D105</f>
        <v>0</v>
      </c>
      <c r="E110" s="1"/>
    </row>
    <row r="111" spans="1:5" ht="15" customHeight="1" x14ac:dyDescent="0.3">
      <c r="A111" s="136" t="s">
        <v>146</v>
      </c>
      <c r="B111" s="298"/>
      <c r="C111" s="299">
        <f>'MAO DE OBRA REF'!C111</f>
        <v>2.98E-2</v>
      </c>
      <c r="D111" s="297">
        <f>SUM(D109:D110)</f>
        <v>119.74</v>
      </c>
      <c r="E111" s="1"/>
    </row>
    <row r="112" spans="1:5" ht="15" customHeight="1" x14ac:dyDescent="0.25">
      <c r="A112" s="1"/>
      <c r="B112" s="1"/>
      <c r="C112" s="1"/>
      <c r="D112" s="1"/>
      <c r="E112" s="1"/>
    </row>
    <row r="113" spans="1:9" ht="15" customHeight="1" x14ac:dyDescent="0.25">
      <c r="A113" s="847" t="s">
        <v>42</v>
      </c>
      <c r="B113" s="847"/>
      <c r="C113" s="847"/>
      <c r="D113" s="847"/>
      <c r="E113" s="1"/>
    </row>
    <row r="114" spans="1:9" ht="15" customHeight="1" x14ac:dyDescent="0.25">
      <c r="A114" s="286">
        <v>5</v>
      </c>
      <c r="B114" s="292" t="s">
        <v>96</v>
      </c>
      <c r="C114" s="294"/>
      <c r="D114" s="287" t="s">
        <v>59</v>
      </c>
      <c r="E114" s="1"/>
    </row>
    <row r="115" spans="1:9" ht="15" customHeight="1" x14ac:dyDescent="0.25">
      <c r="A115" s="286" t="s">
        <v>9</v>
      </c>
      <c r="B115" s="25" t="s">
        <v>17</v>
      </c>
      <c r="C115" s="131">
        <f>'Dados CCT G3'!W9</f>
        <v>0</v>
      </c>
      <c r="D115" s="20">
        <f>C115</f>
        <v>0</v>
      </c>
      <c r="E115" s="1"/>
    </row>
    <row r="116" spans="1:9" ht="15" customHeight="1" x14ac:dyDescent="0.25">
      <c r="A116" s="286" t="s">
        <v>11</v>
      </c>
      <c r="B116" s="25" t="s">
        <v>18</v>
      </c>
      <c r="C116" s="131">
        <f>'Dados CCT G3'!V9</f>
        <v>12.35</v>
      </c>
      <c r="D116" s="20">
        <f>C116</f>
        <v>12.35</v>
      </c>
      <c r="E116" s="1"/>
    </row>
    <row r="117" spans="1:9" ht="15" customHeight="1" x14ac:dyDescent="0.25">
      <c r="A117" s="286" t="s">
        <v>12</v>
      </c>
      <c r="B117" s="25" t="s">
        <v>314</v>
      </c>
      <c r="C117" s="131" t="e">
        <f>'Dados CCT G3'!X9</f>
        <v>#REF!</v>
      </c>
      <c r="D117" s="20" t="e">
        <f>C117</f>
        <v>#REF!</v>
      </c>
      <c r="E117" s="1"/>
    </row>
    <row r="118" spans="1:9" ht="15" customHeight="1" x14ac:dyDescent="0.25">
      <c r="A118" s="286" t="s">
        <v>13</v>
      </c>
      <c r="B118" s="27" t="s">
        <v>149</v>
      </c>
      <c r="C118" s="131">
        <f>'Dados CCT G3'!U9</f>
        <v>0</v>
      </c>
      <c r="D118" s="20">
        <f>C118</f>
        <v>0</v>
      </c>
      <c r="E118" s="1"/>
    </row>
    <row r="119" spans="1:9" ht="15" customHeight="1" x14ac:dyDescent="0.3">
      <c r="A119" s="286" t="s">
        <v>14</v>
      </c>
      <c r="B119" s="49" t="s">
        <v>224</v>
      </c>
      <c r="C119" s="49"/>
      <c r="D119" s="49"/>
      <c r="E119" s="1"/>
    </row>
    <row r="120" spans="1:9" ht="15" customHeight="1" x14ac:dyDescent="0.25">
      <c r="A120" s="942" t="s">
        <v>148</v>
      </c>
      <c r="B120" s="943"/>
      <c r="C120" s="970"/>
      <c r="D120" s="297" t="e">
        <f>SUM(D115:D118)</f>
        <v>#REF!</v>
      </c>
      <c r="E120" s="1"/>
    </row>
    <row r="121" spans="1:9" ht="15" customHeight="1" x14ac:dyDescent="0.25">
      <c r="A121" s="3"/>
      <c r="B121" s="3"/>
      <c r="C121" s="3"/>
      <c r="D121" s="3"/>
      <c r="E121" s="1"/>
    </row>
    <row r="122" spans="1:9" ht="15" customHeight="1" x14ac:dyDescent="0.25">
      <c r="A122" s="847" t="s">
        <v>43</v>
      </c>
      <c r="B122" s="847"/>
      <c r="C122" s="847"/>
      <c r="D122" s="847"/>
      <c r="E122" s="1"/>
    </row>
    <row r="123" spans="1:9" ht="15" customHeight="1" x14ac:dyDescent="0.25">
      <c r="A123" s="286">
        <v>6</v>
      </c>
      <c r="B123" s="292" t="s">
        <v>97</v>
      </c>
      <c r="C123" s="286" t="s">
        <v>118</v>
      </c>
      <c r="D123" s="287" t="s">
        <v>59</v>
      </c>
      <c r="E123" s="1"/>
    </row>
    <row r="124" spans="1:9" ht="15" customHeight="1" x14ac:dyDescent="0.25">
      <c r="A124" s="286" t="s">
        <v>9</v>
      </c>
      <c r="B124" s="27" t="s">
        <v>150</v>
      </c>
      <c r="C124" s="11">
        <f>'MAO DE OBRA REF'!C124</f>
        <v>7.2999999999999995E-2</v>
      </c>
      <c r="D124" s="18" t="e">
        <f>TRUNC(C124*D140,2)</f>
        <v>#REF!</v>
      </c>
      <c r="E124" s="1"/>
    </row>
    <row r="125" spans="1:9" ht="15" customHeight="1" x14ac:dyDescent="0.25">
      <c r="A125" s="286" t="s">
        <v>11</v>
      </c>
      <c r="B125" s="25" t="s">
        <v>22</v>
      </c>
      <c r="C125" s="11">
        <f>'MAO DE OBRA REF'!C125</f>
        <v>7.3999999999999996E-2</v>
      </c>
      <c r="D125" s="18" t="e">
        <f>(D140+D124)*C125</f>
        <v>#REF!</v>
      </c>
      <c r="E125" s="1"/>
      <c r="H125" s="137"/>
      <c r="I125" s="137"/>
    </row>
    <row r="126" spans="1:9" ht="15" customHeight="1" x14ac:dyDescent="0.25">
      <c r="A126" s="286" t="s">
        <v>12</v>
      </c>
      <c r="B126" s="25" t="s">
        <v>44</v>
      </c>
      <c r="C126" s="19">
        <f>'MAO DE OBRA REF'!C126</f>
        <v>0.10150000000000001</v>
      </c>
      <c r="D126" s="18" t="e">
        <f>TRUNC(((D140+D124+D125)/(1-C126))*C126,2)</f>
        <v>#REF!</v>
      </c>
      <c r="E126" s="1"/>
      <c r="H126" s="137"/>
      <c r="I126" s="137"/>
    </row>
    <row r="127" spans="1:9" ht="15" customHeight="1" x14ac:dyDescent="0.25">
      <c r="A127" s="286"/>
      <c r="B127" s="25" t="s">
        <v>2307</v>
      </c>
      <c r="C127" s="23">
        <f>'MAO DE OBRA REF'!C127</f>
        <v>8.1500000000000003E-2</v>
      </c>
      <c r="D127" s="18"/>
      <c r="E127" s="1"/>
      <c r="H127" s="137"/>
      <c r="I127" s="137"/>
    </row>
    <row r="128" spans="1:9" ht="15" customHeight="1" x14ac:dyDescent="0.25">
      <c r="A128" s="286"/>
      <c r="B128" s="25" t="s">
        <v>98</v>
      </c>
      <c r="C128" s="23">
        <f>'MAO DE OBRA REF'!C128</f>
        <v>0</v>
      </c>
      <c r="D128" s="18"/>
      <c r="E128" s="1"/>
      <c r="H128" s="137"/>
      <c r="I128" s="137"/>
    </row>
    <row r="129" spans="1:9" ht="15" customHeight="1" x14ac:dyDescent="0.25">
      <c r="A129" s="286"/>
      <c r="B129" s="25" t="s">
        <v>151</v>
      </c>
      <c r="C129" s="23">
        <f>'MAO DE OBRA REF'!C129</f>
        <v>0.02</v>
      </c>
      <c r="D129" s="18"/>
      <c r="E129" s="1"/>
      <c r="H129" s="137"/>
      <c r="I129" s="137"/>
    </row>
    <row r="130" spans="1:9" ht="15" customHeight="1" x14ac:dyDescent="0.25">
      <c r="A130" s="286"/>
      <c r="B130" s="25" t="s">
        <v>99</v>
      </c>
      <c r="C130" s="23">
        <f>'MAO DE OBRA REF'!C130</f>
        <v>0</v>
      </c>
      <c r="D130" s="18"/>
      <c r="E130" s="1"/>
      <c r="H130" s="137"/>
      <c r="I130" s="137"/>
    </row>
    <row r="131" spans="1:9" ht="15" customHeight="1" x14ac:dyDescent="0.25">
      <c r="A131" s="942" t="s">
        <v>147</v>
      </c>
      <c r="B131" s="970"/>
      <c r="C131" s="300">
        <f>'MAO DE OBRA REF'!C131</f>
        <v>0.28260000000000002</v>
      </c>
      <c r="D131" s="297" t="e">
        <f>SUM(D124:D130)</f>
        <v>#REF!</v>
      </c>
      <c r="E131" s="1"/>
      <c r="H131" s="137"/>
      <c r="I131" s="137"/>
    </row>
    <row r="132" spans="1:9" ht="15" customHeight="1" x14ac:dyDescent="0.25">
      <c r="A132" s="3"/>
      <c r="B132" s="3"/>
      <c r="C132" s="3"/>
      <c r="D132" s="3"/>
      <c r="E132" s="1"/>
      <c r="H132" s="137"/>
      <c r="I132" s="137"/>
    </row>
    <row r="133" spans="1:9" ht="17.25" customHeight="1" x14ac:dyDescent="0.25">
      <c r="A133" s="851" t="s">
        <v>100</v>
      </c>
      <c r="B133" s="852"/>
      <c r="C133" s="852"/>
      <c r="D133" s="853"/>
      <c r="E133" s="1"/>
      <c r="G133" s="138"/>
      <c r="H133" s="137"/>
      <c r="I133" s="137"/>
    </row>
    <row r="134" spans="1:9" ht="15" customHeight="1" x14ac:dyDescent="0.25">
      <c r="A134" s="982" t="s">
        <v>101</v>
      </c>
      <c r="B134" s="983"/>
      <c r="C134" s="984"/>
      <c r="D134" s="295" t="s">
        <v>59</v>
      </c>
      <c r="E134" s="1"/>
      <c r="G134" s="138"/>
      <c r="H134" s="137"/>
      <c r="I134" s="137"/>
    </row>
    <row r="135" spans="1:9" ht="15" customHeight="1" x14ac:dyDescent="0.25">
      <c r="A135" s="286"/>
      <c r="B135" s="846" t="s">
        <v>24</v>
      </c>
      <c r="C135" s="840"/>
      <c r="D135" s="5">
        <f>D38</f>
        <v>4019.36</v>
      </c>
      <c r="E135" s="1"/>
      <c r="G135" s="138"/>
      <c r="H135" s="137"/>
      <c r="I135" s="137"/>
    </row>
    <row r="136" spans="1:9" ht="15" customHeight="1" x14ac:dyDescent="0.25">
      <c r="A136" s="286"/>
      <c r="B136" s="846" t="s">
        <v>29</v>
      </c>
      <c r="C136" s="840"/>
      <c r="D136" s="5">
        <f>D75</f>
        <v>2677.66</v>
      </c>
      <c r="E136" s="1"/>
    </row>
    <row r="137" spans="1:9" ht="15" customHeight="1" x14ac:dyDescent="0.25">
      <c r="A137" s="286"/>
      <c r="B137" s="846" t="s">
        <v>35</v>
      </c>
      <c r="C137" s="840"/>
      <c r="D137" s="5">
        <f>D85</f>
        <v>272.07</v>
      </c>
      <c r="E137" s="1"/>
    </row>
    <row r="138" spans="1:9" ht="15" customHeight="1" x14ac:dyDescent="0.25">
      <c r="A138" s="286"/>
      <c r="B138" s="846" t="s">
        <v>36</v>
      </c>
      <c r="C138" s="840"/>
      <c r="D138" s="5">
        <f>D111</f>
        <v>119.74</v>
      </c>
      <c r="E138" s="1"/>
    </row>
    <row r="139" spans="1:9" ht="15" customHeight="1" x14ac:dyDescent="0.25">
      <c r="A139" s="286"/>
      <c r="B139" s="846" t="s">
        <v>42</v>
      </c>
      <c r="C139" s="840"/>
      <c r="D139" s="6" t="e">
        <f>D120</f>
        <v>#REF!</v>
      </c>
      <c r="E139" s="1"/>
    </row>
    <row r="140" spans="1:9" ht="15" customHeight="1" x14ac:dyDescent="0.25">
      <c r="A140" s="836" t="s">
        <v>102</v>
      </c>
      <c r="B140" s="837"/>
      <c r="C140" s="838"/>
      <c r="D140" s="6" t="e">
        <f>SUM(D135:D139)</f>
        <v>#REF!</v>
      </c>
      <c r="E140" s="1"/>
    </row>
    <row r="141" spans="1:9" ht="15" customHeight="1" x14ac:dyDescent="0.2">
      <c r="A141" s="4"/>
      <c r="B141" s="839" t="s">
        <v>43</v>
      </c>
      <c r="C141" s="840"/>
      <c r="D141" s="5" t="e">
        <f>D131</f>
        <v>#REF!</v>
      </c>
      <c r="E141" s="139"/>
      <c r="F141" s="139"/>
    </row>
    <row r="142" spans="1:9" ht="28.35" customHeight="1" x14ac:dyDescent="0.2">
      <c r="A142" s="950" t="s">
        <v>103</v>
      </c>
      <c r="B142" s="985"/>
      <c r="C142" s="986"/>
      <c r="D142" s="7" t="e">
        <f>SUM(D140:D141)</f>
        <v>#REF!</v>
      </c>
    </row>
    <row r="143" spans="1:9" ht="28.35" customHeight="1" x14ac:dyDescent="0.25">
      <c r="A143" s="3"/>
      <c r="B143" s="3"/>
      <c r="C143" s="3"/>
      <c r="D143" s="3"/>
      <c r="E143" s="1"/>
    </row>
    <row r="144" spans="1:9" ht="28.35" customHeight="1" x14ac:dyDescent="0.25">
      <c r="A144" s="844" t="s">
        <v>122</v>
      </c>
      <c r="B144" s="845"/>
      <c r="C144" s="301" t="s">
        <v>118</v>
      </c>
      <c r="D144" s="3"/>
      <c r="E144" s="1"/>
    </row>
    <row r="145" spans="1:5" ht="28.35" customHeight="1" x14ac:dyDescent="0.25">
      <c r="A145" s="946" t="s">
        <v>120</v>
      </c>
      <c r="B145" s="981"/>
      <c r="C145" s="22">
        <f>C45</f>
        <v>0.19439999999999999</v>
      </c>
      <c r="D145" s="3"/>
      <c r="E145" s="1"/>
    </row>
    <row r="146" spans="1:5" ht="28.35" customHeight="1" x14ac:dyDescent="0.25">
      <c r="A146" s="946" t="s">
        <v>30</v>
      </c>
      <c r="B146" s="981"/>
      <c r="C146" s="22">
        <f>C57</f>
        <v>0.16800000000000001</v>
      </c>
      <c r="D146" s="3"/>
      <c r="E146" s="1"/>
    </row>
    <row r="147" spans="1:5" ht="28.35" customHeight="1" x14ac:dyDescent="0.25">
      <c r="A147" s="946" t="s">
        <v>35</v>
      </c>
      <c r="B147" s="981"/>
      <c r="C147" s="22">
        <f>C85</f>
        <v>6.7699999999999996E-2</v>
      </c>
      <c r="D147" s="3"/>
      <c r="E147" s="1"/>
    </row>
    <row r="148" spans="1:5" ht="15.75" customHeight="1" x14ac:dyDescent="0.25">
      <c r="A148" s="946" t="s">
        <v>85</v>
      </c>
      <c r="B148" s="981"/>
      <c r="C148" s="22">
        <f>C100</f>
        <v>2.98E-2</v>
      </c>
      <c r="D148" s="3"/>
      <c r="E148" s="1"/>
    </row>
    <row r="149" spans="1:5" ht="15" x14ac:dyDescent="0.25">
      <c r="A149" s="932" t="s">
        <v>124</v>
      </c>
      <c r="B149" s="973"/>
      <c r="C149" s="22">
        <f>SUM(C145:C148)</f>
        <v>0.45989999999999998</v>
      </c>
      <c r="D149" s="3"/>
      <c r="E149" s="1"/>
    </row>
    <row r="150" spans="1:5" ht="15" x14ac:dyDescent="0.25">
      <c r="A150" s="3"/>
      <c r="B150" s="3"/>
      <c r="C150" s="3"/>
      <c r="D150" s="3"/>
      <c r="E150" s="1"/>
    </row>
    <row r="151" spans="1:5" ht="15" x14ac:dyDescent="0.25">
      <c r="A151" s="3"/>
      <c r="B151" s="3"/>
      <c r="C151" s="3"/>
      <c r="D151" s="3"/>
      <c r="E151" s="1"/>
    </row>
    <row r="152" spans="1:5" ht="15" x14ac:dyDescent="0.25">
      <c r="A152" s="3"/>
      <c r="B152" s="3"/>
      <c r="C152" s="3"/>
      <c r="D152" s="3"/>
      <c r="E152" s="1"/>
    </row>
    <row r="153" spans="1:5" ht="15" x14ac:dyDescent="0.25">
      <c r="A153" s="3"/>
      <c r="B153" s="3"/>
      <c r="C153" s="3"/>
      <c r="D153" s="3"/>
      <c r="E153" s="1"/>
    </row>
    <row r="154" spans="1:5" ht="15" x14ac:dyDescent="0.25">
      <c r="A154" s="3"/>
      <c r="B154" s="3"/>
      <c r="C154" s="3"/>
      <c r="D154" s="3"/>
      <c r="E154" s="1"/>
    </row>
    <row r="155" spans="1:5" ht="15" x14ac:dyDescent="0.25">
      <c r="A155" s="3"/>
      <c r="B155" s="3"/>
      <c r="C155" s="3"/>
      <c r="D155" s="3"/>
      <c r="E155" s="1"/>
    </row>
    <row r="156" spans="1:5" ht="15" x14ac:dyDescent="0.25">
      <c r="A156" s="3"/>
      <c r="B156" s="3"/>
      <c r="C156" s="3"/>
      <c r="D156" s="3"/>
      <c r="E156" s="1"/>
    </row>
    <row r="157" spans="1:5" ht="15" x14ac:dyDescent="0.25">
      <c r="A157" s="3"/>
      <c r="B157" s="3"/>
      <c r="C157" s="3"/>
      <c r="D157" s="3"/>
      <c r="E157" s="1"/>
    </row>
    <row r="158" spans="1:5" ht="15" x14ac:dyDescent="0.25">
      <c r="A158" s="3"/>
      <c r="B158" s="3"/>
      <c r="C158" s="3"/>
      <c r="D158" s="3"/>
      <c r="E158" s="1"/>
    </row>
    <row r="159" spans="1:5" ht="15" x14ac:dyDescent="0.25">
      <c r="A159" s="3"/>
      <c r="B159" s="3"/>
      <c r="C159" s="3"/>
      <c r="D159" s="3"/>
      <c r="E159" s="1"/>
    </row>
    <row r="160" spans="1:5" ht="15" x14ac:dyDescent="0.25">
      <c r="A160" s="3"/>
      <c r="B160" s="3"/>
      <c r="C160" s="3"/>
      <c r="D160" s="3"/>
      <c r="E160" s="1"/>
    </row>
    <row r="161" spans="1:5" ht="15" x14ac:dyDescent="0.25">
      <c r="A161" s="3"/>
      <c r="B161" s="3"/>
      <c r="C161" s="3"/>
      <c r="D161" s="3"/>
      <c r="E161" s="1"/>
    </row>
    <row r="162" spans="1:5" ht="15" x14ac:dyDescent="0.25">
      <c r="A162" s="3"/>
      <c r="B162" s="3"/>
      <c r="C162" s="3"/>
      <c r="D162" s="3"/>
      <c r="E162" s="1"/>
    </row>
    <row r="163" spans="1:5" ht="15" x14ac:dyDescent="0.25">
      <c r="A163" s="3"/>
      <c r="B163" s="3"/>
      <c r="C163" s="3"/>
      <c r="D163" s="3"/>
      <c r="E163" s="1"/>
    </row>
    <row r="164" spans="1:5" ht="15" x14ac:dyDescent="0.25">
      <c r="A164" s="3"/>
      <c r="B164" s="3"/>
      <c r="C164" s="3"/>
      <c r="D164" s="3"/>
      <c r="E164" s="1"/>
    </row>
    <row r="165" spans="1:5" ht="15" x14ac:dyDescent="0.25">
      <c r="A165" s="3"/>
      <c r="B165" s="3"/>
      <c r="C165" s="3"/>
      <c r="D165" s="3"/>
      <c r="E165" s="1"/>
    </row>
    <row r="166" spans="1:5" ht="15" x14ac:dyDescent="0.25">
      <c r="A166" s="3"/>
      <c r="B166" s="3"/>
      <c r="C166" s="3"/>
      <c r="D166" s="3"/>
      <c r="E166" s="1"/>
    </row>
    <row r="167" spans="1:5" ht="15" x14ac:dyDescent="0.25">
      <c r="A167" s="3"/>
      <c r="B167" s="3"/>
      <c r="C167" s="3"/>
      <c r="D167" s="3"/>
      <c r="E167" s="1"/>
    </row>
    <row r="168" spans="1:5" ht="15" x14ac:dyDescent="0.25">
      <c r="A168" s="3"/>
      <c r="B168" s="3"/>
      <c r="C168" s="3"/>
      <c r="D168" s="3"/>
      <c r="E168" s="1"/>
    </row>
    <row r="169" spans="1:5" ht="15" x14ac:dyDescent="0.25">
      <c r="A169" s="3"/>
      <c r="B169" s="3"/>
      <c r="C169" s="3"/>
      <c r="D169" s="3"/>
      <c r="E169" s="1"/>
    </row>
    <row r="170" spans="1:5" ht="15" x14ac:dyDescent="0.25">
      <c r="A170" s="3"/>
      <c r="B170" s="3"/>
      <c r="C170" s="3"/>
      <c r="D170" s="3"/>
      <c r="E170" s="1"/>
    </row>
    <row r="171" spans="1:5" ht="15" x14ac:dyDescent="0.25">
      <c r="A171" s="3"/>
      <c r="B171" s="3"/>
      <c r="C171" s="3"/>
      <c r="D171" s="3"/>
      <c r="E171" s="1"/>
    </row>
    <row r="172" spans="1:5" ht="15" x14ac:dyDescent="0.25">
      <c r="A172" s="3"/>
      <c r="B172" s="3"/>
      <c r="C172" s="3"/>
      <c r="D172" s="3"/>
      <c r="E172" s="1"/>
    </row>
    <row r="173" spans="1:5" ht="15" x14ac:dyDescent="0.25">
      <c r="A173" s="3"/>
      <c r="B173" s="3"/>
      <c r="C173" s="3"/>
      <c r="D173" s="3"/>
      <c r="E173" s="1"/>
    </row>
    <row r="174" spans="1:5" ht="15" x14ac:dyDescent="0.25">
      <c r="A174" s="3"/>
      <c r="B174" s="3"/>
      <c r="C174" s="3"/>
      <c r="D174" s="3"/>
      <c r="E174" s="1"/>
    </row>
    <row r="175" spans="1:5" ht="15" x14ac:dyDescent="0.25">
      <c r="A175" s="3"/>
      <c r="B175" s="3"/>
      <c r="C175" s="3"/>
      <c r="D175" s="3"/>
      <c r="E175" s="1"/>
    </row>
    <row r="176" spans="1:5" ht="15" x14ac:dyDescent="0.25">
      <c r="A176" s="3"/>
      <c r="B176" s="3"/>
      <c r="C176" s="3"/>
      <c r="D176" s="3"/>
      <c r="E176" s="1"/>
    </row>
    <row r="177" spans="1:5" ht="15" x14ac:dyDescent="0.25">
      <c r="A177" s="3"/>
      <c r="B177" s="3"/>
      <c r="C177" s="3"/>
      <c r="D177" s="3"/>
      <c r="E177" s="1"/>
    </row>
    <row r="178" spans="1:5" ht="15" x14ac:dyDescent="0.25">
      <c r="A178" s="3"/>
      <c r="B178" s="3"/>
      <c r="C178" s="3"/>
      <c r="D178" s="3"/>
      <c r="E178" s="1"/>
    </row>
    <row r="179" spans="1:5" ht="15" x14ac:dyDescent="0.25">
      <c r="A179" s="3"/>
      <c r="B179" s="3"/>
      <c r="C179" s="3"/>
      <c r="D179" s="3"/>
      <c r="E179" s="1"/>
    </row>
    <row r="180" spans="1:5" ht="15" x14ac:dyDescent="0.25">
      <c r="A180" s="3"/>
      <c r="B180" s="3"/>
      <c r="C180" s="3"/>
      <c r="D180" s="3"/>
      <c r="E180" s="1"/>
    </row>
    <row r="181" spans="1:5" ht="15" x14ac:dyDescent="0.25">
      <c r="A181" s="3"/>
      <c r="B181" s="3"/>
      <c r="C181" s="3"/>
      <c r="D181" s="3"/>
      <c r="E181" s="1"/>
    </row>
    <row r="182" spans="1:5" ht="15" x14ac:dyDescent="0.25">
      <c r="A182" s="3"/>
      <c r="B182" s="3"/>
      <c r="C182" s="3"/>
      <c r="D182" s="3"/>
      <c r="E182" s="1"/>
    </row>
    <row r="183" spans="1:5" ht="15" x14ac:dyDescent="0.25">
      <c r="A183" s="3"/>
      <c r="B183" s="3"/>
      <c r="C183" s="3"/>
      <c r="D183" s="3"/>
      <c r="E183" s="1"/>
    </row>
    <row r="184" spans="1:5" ht="15" x14ac:dyDescent="0.25">
      <c r="A184" s="3"/>
      <c r="B184" s="3"/>
      <c r="C184" s="3"/>
      <c r="D184" s="3"/>
      <c r="E184" s="1"/>
    </row>
    <row r="185" spans="1:5" ht="15" x14ac:dyDescent="0.25">
      <c r="A185" s="3"/>
      <c r="B185" s="3"/>
      <c r="C185" s="3"/>
      <c r="D185" s="3"/>
      <c r="E185" s="1"/>
    </row>
    <row r="186" spans="1:5" ht="15" x14ac:dyDescent="0.25">
      <c r="A186" s="3"/>
      <c r="B186" s="3"/>
      <c r="C186" s="3"/>
      <c r="D186" s="3"/>
      <c r="E186" s="1"/>
    </row>
    <row r="187" spans="1:5" ht="15" x14ac:dyDescent="0.25">
      <c r="A187" s="3"/>
      <c r="B187" s="3"/>
      <c r="C187" s="3"/>
      <c r="D187" s="3"/>
      <c r="E187" s="1"/>
    </row>
    <row r="188" spans="1:5" ht="15" x14ac:dyDescent="0.25">
      <c r="A188" s="3"/>
      <c r="B188" s="3"/>
      <c r="C188" s="3"/>
      <c r="D188" s="3"/>
      <c r="E188" s="1"/>
    </row>
    <row r="189" spans="1:5" ht="15" x14ac:dyDescent="0.25">
      <c r="A189" s="3"/>
      <c r="B189" s="3"/>
      <c r="C189" s="3"/>
      <c r="D189" s="3"/>
      <c r="E189" s="1"/>
    </row>
    <row r="190" spans="1:5" ht="15" x14ac:dyDescent="0.25">
      <c r="A190" s="3"/>
      <c r="B190" s="3"/>
      <c r="C190" s="3"/>
      <c r="D190" s="3"/>
      <c r="E190" s="1"/>
    </row>
    <row r="191" spans="1:5" ht="15" x14ac:dyDescent="0.25">
      <c r="A191" s="3"/>
      <c r="B191" s="3"/>
      <c r="C191" s="3"/>
      <c r="D191" s="3"/>
      <c r="E191" s="1"/>
    </row>
    <row r="192" spans="1:5" ht="15" x14ac:dyDescent="0.25">
      <c r="A192" s="3"/>
      <c r="B192" s="3"/>
      <c r="C192" s="3"/>
      <c r="D192" s="3"/>
      <c r="E192" s="1"/>
    </row>
    <row r="193" spans="1:5" ht="15" x14ac:dyDescent="0.25">
      <c r="A193" s="3"/>
      <c r="B193" s="3"/>
      <c r="C193" s="3"/>
      <c r="D193" s="3"/>
      <c r="E193" s="1"/>
    </row>
    <row r="194" spans="1:5" ht="15" x14ac:dyDescent="0.25">
      <c r="A194" s="3"/>
      <c r="B194" s="3"/>
      <c r="C194" s="3"/>
      <c r="D194" s="3"/>
      <c r="E194" s="1"/>
    </row>
    <row r="195" spans="1:5" ht="15" x14ac:dyDescent="0.25">
      <c r="A195" s="3"/>
      <c r="B195" s="3"/>
      <c r="C195" s="3"/>
      <c r="D195" s="3"/>
      <c r="E195" s="1"/>
    </row>
    <row r="196" spans="1:5" ht="15" x14ac:dyDescent="0.25">
      <c r="A196" s="3"/>
      <c r="B196" s="3"/>
      <c r="C196" s="3"/>
      <c r="D196" s="3"/>
      <c r="E196" s="1"/>
    </row>
    <row r="197" spans="1:5" ht="15" x14ac:dyDescent="0.25">
      <c r="A197" s="3"/>
      <c r="B197" s="3"/>
      <c r="C197" s="3"/>
      <c r="D197" s="3"/>
      <c r="E197" s="1"/>
    </row>
    <row r="198" spans="1:5" ht="15" x14ac:dyDescent="0.25">
      <c r="A198" s="3"/>
      <c r="B198" s="3"/>
      <c r="C198" s="3"/>
      <c r="D198" s="3"/>
      <c r="E198" s="1"/>
    </row>
    <row r="199" spans="1:5" ht="15" x14ac:dyDescent="0.25">
      <c r="A199" s="3"/>
      <c r="B199" s="3"/>
      <c r="C199" s="3"/>
      <c r="D199" s="3"/>
      <c r="E199" s="1"/>
    </row>
    <row r="200" spans="1:5" ht="15" x14ac:dyDescent="0.25">
      <c r="A200" s="3"/>
      <c r="B200" s="3"/>
      <c r="C200" s="3"/>
      <c r="D200" s="3"/>
      <c r="E200" s="1"/>
    </row>
    <row r="201" spans="1:5" ht="15" x14ac:dyDescent="0.25">
      <c r="A201" s="3"/>
      <c r="B201" s="3"/>
      <c r="C201" s="3"/>
      <c r="D201" s="3"/>
      <c r="E201" s="1"/>
    </row>
    <row r="202" spans="1:5" ht="15" x14ac:dyDescent="0.25">
      <c r="A202" s="3"/>
      <c r="B202" s="3"/>
      <c r="C202" s="3"/>
      <c r="D202" s="3"/>
      <c r="E202" s="1"/>
    </row>
    <row r="203" spans="1:5" ht="15" x14ac:dyDescent="0.25">
      <c r="A203" s="3"/>
      <c r="B203" s="3"/>
      <c r="C203" s="3"/>
      <c r="D203" s="3"/>
      <c r="E203" s="1"/>
    </row>
    <row r="204" spans="1:5" ht="15" x14ac:dyDescent="0.25">
      <c r="A204" s="3"/>
      <c r="B204" s="3"/>
      <c r="C204" s="3"/>
      <c r="D204" s="3"/>
      <c r="E204" s="1"/>
    </row>
    <row r="205" spans="1:5" ht="15" x14ac:dyDescent="0.25">
      <c r="A205" s="3"/>
      <c r="B205" s="3"/>
      <c r="C205" s="3"/>
      <c r="D205" s="3"/>
      <c r="E205" s="1"/>
    </row>
    <row r="206" spans="1:5" ht="15" x14ac:dyDescent="0.25">
      <c r="A206" s="3"/>
      <c r="B206" s="3"/>
      <c r="C206" s="3"/>
      <c r="D206" s="3"/>
      <c r="E206" s="1"/>
    </row>
    <row r="207" spans="1:5" ht="15" x14ac:dyDescent="0.25">
      <c r="A207" s="3"/>
      <c r="B207" s="3"/>
      <c r="C207" s="3"/>
      <c r="D207" s="3"/>
      <c r="E207" s="1"/>
    </row>
    <row r="208" spans="1:5" ht="15" x14ac:dyDescent="0.25">
      <c r="A208" s="3"/>
      <c r="B208" s="3"/>
      <c r="C208" s="3"/>
      <c r="D208" s="3"/>
      <c r="E208" s="1"/>
    </row>
    <row r="209" spans="1:5" ht="15" x14ac:dyDescent="0.25">
      <c r="A209" s="3"/>
      <c r="B209" s="3"/>
      <c r="C209" s="3"/>
      <c r="D209" s="3"/>
      <c r="E209" s="1"/>
    </row>
    <row r="210" spans="1:5" ht="15" x14ac:dyDescent="0.25">
      <c r="A210" s="3"/>
      <c r="B210" s="3"/>
      <c r="C210" s="3"/>
      <c r="D210" s="3"/>
      <c r="E210" s="1"/>
    </row>
    <row r="211" spans="1:5" ht="15" x14ac:dyDescent="0.25">
      <c r="A211" s="3"/>
      <c r="B211" s="3"/>
      <c r="C211" s="3"/>
      <c r="D211" s="3"/>
      <c r="E211" s="1"/>
    </row>
    <row r="212" spans="1:5" ht="15" x14ac:dyDescent="0.25">
      <c r="A212" s="3"/>
      <c r="B212" s="3"/>
      <c r="C212" s="3"/>
      <c r="D212" s="3"/>
      <c r="E212" s="1"/>
    </row>
    <row r="213" spans="1:5" ht="15" x14ac:dyDescent="0.25">
      <c r="A213" s="3"/>
      <c r="B213" s="3"/>
      <c r="C213" s="3"/>
      <c r="D213" s="3"/>
      <c r="E213" s="1"/>
    </row>
    <row r="214" spans="1:5" ht="15" x14ac:dyDescent="0.25">
      <c r="A214" s="3"/>
      <c r="B214" s="3"/>
      <c r="C214" s="3"/>
      <c r="D214" s="3"/>
      <c r="E214" s="1"/>
    </row>
    <row r="215" spans="1:5" ht="15" x14ac:dyDescent="0.25">
      <c r="A215" s="3"/>
      <c r="B215" s="3"/>
      <c r="C215" s="3"/>
      <c r="D215" s="3"/>
      <c r="E215" s="1"/>
    </row>
    <row r="216" spans="1:5" ht="15" x14ac:dyDescent="0.25">
      <c r="A216" s="3"/>
      <c r="B216" s="3"/>
      <c r="C216" s="3"/>
      <c r="D216" s="3"/>
      <c r="E216" s="1"/>
    </row>
    <row r="217" spans="1:5" ht="15" x14ac:dyDescent="0.25">
      <c r="A217" s="3"/>
      <c r="B217" s="3"/>
      <c r="C217" s="3"/>
      <c r="D217" s="3"/>
      <c r="E217" s="1"/>
    </row>
    <row r="218" spans="1:5" ht="15" x14ac:dyDescent="0.25">
      <c r="A218" s="3"/>
      <c r="B218" s="3"/>
      <c r="C218" s="3"/>
      <c r="D218" s="3"/>
      <c r="E218" s="1"/>
    </row>
    <row r="219" spans="1:5" ht="15" x14ac:dyDescent="0.25">
      <c r="A219" s="3"/>
      <c r="B219" s="3"/>
      <c r="C219" s="3"/>
      <c r="D219" s="3"/>
      <c r="E219" s="1"/>
    </row>
    <row r="220" spans="1:5" ht="15" x14ac:dyDescent="0.25">
      <c r="A220" s="3"/>
      <c r="B220" s="3"/>
      <c r="C220" s="3"/>
      <c r="D220" s="3"/>
      <c r="E220" s="1"/>
    </row>
    <row r="221" spans="1:5" ht="15" x14ac:dyDescent="0.25">
      <c r="A221" s="3"/>
      <c r="B221" s="3"/>
      <c r="C221" s="3"/>
      <c r="D221" s="3"/>
      <c r="E221" s="1"/>
    </row>
    <row r="222" spans="1:5" ht="15" x14ac:dyDescent="0.25">
      <c r="A222" s="3"/>
      <c r="B222" s="3"/>
      <c r="C222" s="3"/>
      <c r="D222" s="3"/>
      <c r="E222" s="1"/>
    </row>
    <row r="223" spans="1:5" ht="15" x14ac:dyDescent="0.25">
      <c r="A223" s="3"/>
      <c r="B223" s="3"/>
      <c r="C223" s="3"/>
      <c r="D223" s="3"/>
      <c r="E223" s="1"/>
    </row>
    <row r="224" spans="1:5" ht="15" x14ac:dyDescent="0.25">
      <c r="A224" s="3"/>
      <c r="B224" s="3"/>
      <c r="C224" s="3"/>
      <c r="D224" s="3"/>
      <c r="E224" s="1"/>
    </row>
    <row r="225" spans="1:5" ht="15" x14ac:dyDescent="0.25">
      <c r="A225" s="3"/>
      <c r="B225" s="3"/>
      <c r="C225" s="3"/>
      <c r="D225" s="3"/>
      <c r="E225" s="1"/>
    </row>
    <row r="226" spans="1:5" ht="15" x14ac:dyDescent="0.25">
      <c r="A226" s="3"/>
      <c r="B226" s="3"/>
      <c r="C226" s="3"/>
      <c r="D226" s="3"/>
      <c r="E226" s="1"/>
    </row>
    <row r="227" spans="1:5" ht="15" x14ac:dyDescent="0.25">
      <c r="A227" s="3"/>
      <c r="B227" s="3"/>
      <c r="C227" s="3"/>
      <c r="D227" s="3"/>
      <c r="E227" s="1"/>
    </row>
    <row r="228" spans="1:5" ht="15" x14ac:dyDescent="0.25">
      <c r="A228" s="3"/>
      <c r="B228" s="3"/>
      <c r="C228" s="3"/>
      <c r="D228" s="3"/>
      <c r="E228" s="1"/>
    </row>
    <row r="229" spans="1:5" ht="15" x14ac:dyDescent="0.25">
      <c r="A229" s="3"/>
      <c r="B229" s="3"/>
      <c r="C229" s="3"/>
      <c r="D229" s="3"/>
      <c r="E229" s="1"/>
    </row>
    <row r="230" spans="1:5" ht="15" x14ac:dyDescent="0.25">
      <c r="A230" s="3"/>
      <c r="B230" s="3"/>
      <c r="C230" s="3"/>
      <c r="D230" s="3"/>
      <c r="E230" s="1"/>
    </row>
    <row r="231" spans="1:5" ht="15" x14ac:dyDescent="0.25">
      <c r="A231" s="3"/>
      <c r="B231" s="3"/>
      <c r="C231" s="3"/>
      <c r="D231" s="3"/>
      <c r="E231" s="1"/>
    </row>
    <row r="232" spans="1:5" ht="15" x14ac:dyDescent="0.25">
      <c r="A232" s="3"/>
      <c r="B232" s="3"/>
      <c r="C232" s="3"/>
      <c r="D232" s="3"/>
      <c r="E232" s="1"/>
    </row>
    <row r="233" spans="1:5" ht="15" x14ac:dyDescent="0.25">
      <c r="A233" s="3"/>
      <c r="B233" s="3"/>
      <c r="C233" s="3"/>
      <c r="D233" s="3"/>
      <c r="E233" s="1"/>
    </row>
    <row r="234" spans="1:5" ht="15" x14ac:dyDescent="0.25">
      <c r="A234" s="3"/>
      <c r="B234" s="3"/>
      <c r="C234" s="3"/>
      <c r="D234" s="3"/>
      <c r="E234" s="1"/>
    </row>
    <row r="235" spans="1:5" ht="15" x14ac:dyDescent="0.25">
      <c r="A235" s="3"/>
      <c r="B235" s="3"/>
      <c r="C235" s="3"/>
      <c r="D235" s="3"/>
      <c r="E235" s="1"/>
    </row>
    <row r="236" spans="1:5" ht="15" x14ac:dyDescent="0.25">
      <c r="A236" s="3"/>
      <c r="B236" s="3"/>
      <c r="C236" s="3"/>
      <c r="D236" s="3"/>
      <c r="E236" s="1"/>
    </row>
    <row r="237" spans="1:5" ht="15" x14ac:dyDescent="0.25">
      <c r="A237" s="3"/>
      <c r="B237" s="3"/>
      <c r="C237" s="3"/>
      <c r="D237" s="3"/>
      <c r="E237" s="1"/>
    </row>
    <row r="238" spans="1:5" ht="15" x14ac:dyDescent="0.25">
      <c r="A238" s="3"/>
      <c r="B238" s="3"/>
      <c r="C238" s="3"/>
      <c r="D238" s="3"/>
      <c r="E238" s="1"/>
    </row>
    <row r="239" spans="1:5" ht="15" x14ac:dyDescent="0.25">
      <c r="A239" s="3"/>
      <c r="B239" s="3"/>
      <c r="C239" s="3"/>
      <c r="D239" s="3"/>
      <c r="E239" s="1"/>
    </row>
    <row r="240" spans="1:5" ht="15" x14ac:dyDescent="0.25">
      <c r="A240" s="3"/>
      <c r="B240" s="3"/>
      <c r="C240" s="3"/>
      <c r="D240" s="3"/>
      <c r="E240" s="1"/>
    </row>
    <row r="241" spans="1:5" ht="15" x14ac:dyDescent="0.25">
      <c r="A241" s="3"/>
      <c r="B241" s="3"/>
      <c r="C241" s="3"/>
      <c r="D241" s="3"/>
      <c r="E241" s="1"/>
    </row>
    <row r="242" spans="1:5" ht="15" x14ac:dyDescent="0.25">
      <c r="A242" s="3"/>
      <c r="B242" s="3"/>
      <c r="C242" s="3"/>
      <c r="D242" s="3"/>
      <c r="E242" s="1"/>
    </row>
    <row r="243" spans="1:5" ht="15" x14ac:dyDescent="0.25">
      <c r="A243" s="3"/>
      <c r="B243" s="3"/>
      <c r="C243" s="3"/>
      <c r="D243" s="3"/>
      <c r="E243" s="1"/>
    </row>
    <row r="244" spans="1:5" ht="15" x14ac:dyDescent="0.25">
      <c r="A244" s="3"/>
      <c r="B244" s="3"/>
      <c r="C244" s="3"/>
      <c r="D244" s="3"/>
      <c r="E244" s="1"/>
    </row>
    <row r="245" spans="1:5" ht="15" x14ac:dyDescent="0.25">
      <c r="A245" s="3"/>
      <c r="B245" s="3"/>
      <c r="C245" s="3"/>
      <c r="D245" s="3"/>
      <c r="E245" s="1"/>
    </row>
    <row r="246" spans="1:5" ht="15" x14ac:dyDescent="0.25">
      <c r="A246" s="3"/>
      <c r="B246" s="3"/>
      <c r="C246" s="3"/>
      <c r="D246" s="3"/>
      <c r="E246" s="1"/>
    </row>
    <row r="247" spans="1:5" ht="15" x14ac:dyDescent="0.25">
      <c r="A247" s="3"/>
      <c r="B247" s="3"/>
      <c r="C247" s="3"/>
      <c r="D247" s="3"/>
      <c r="E247" s="1"/>
    </row>
    <row r="248" spans="1:5" ht="15" x14ac:dyDescent="0.25">
      <c r="A248" s="3"/>
      <c r="B248" s="3"/>
      <c r="C248" s="3"/>
      <c r="D248" s="3"/>
      <c r="E248" s="1"/>
    </row>
    <row r="249" spans="1:5" ht="15" x14ac:dyDescent="0.25">
      <c r="A249" s="3"/>
      <c r="B249" s="3"/>
      <c r="C249" s="3"/>
      <c r="D249" s="3"/>
      <c r="E249" s="1"/>
    </row>
    <row r="250" spans="1:5" ht="15" x14ac:dyDescent="0.25">
      <c r="A250" s="3"/>
      <c r="B250" s="3"/>
      <c r="C250" s="3"/>
      <c r="D250" s="3"/>
      <c r="E250" s="1"/>
    </row>
    <row r="251" spans="1:5" ht="15" x14ac:dyDescent="0.25">
      <c r="A251" s="3"/>
      <c r="B251" s="3"/>
      <c r="C251" s="3"/>
      <c r="D251" s="3"/>
      <c r="E251" s="1"/>
    </row>
    <row r="252" spans="1:5" ht="15" x14ac:dyDescent="0.25">
      <c r="A252" s="3"/>
      <c r="B252" s="3"/>
      <c r="C252" s="3"/>
      <c r="D252" s="3"/>
      <c r="E252" s="1"/>
    </row>
    <row r="253" spans="1:5" ht="15" x14ac:dyDescent="0.25">
      <c r="A253" s="3"/>
      <c r="B253" s="3"/>
      <c r="C253" s="3"/>
      <c r="D253" s="3"/>
      <c r="E253" s="1"/>
    </row>
    <row r="254" spans="1:5" ht="15" x14ac:dyDescent="0.25">
      <c r="A254" s="3"/>
      <c r="B254" s="3"/>
      <c r="C254" s="3"/>
      <c r="D254" s="3"/>
      <c r="E254" s="1"/>
    </row>
    <row r="255" spans="1:5" ht="15" x14ac:dyDescent="0.25">
      <c r="A255" s="3"/>
      <c r="B255" s="3"/>
      <c r="C255" s="3"/>
      <c r="D255" s="3"/>
      <c r="E255" s="1"/>
    </row>
    <row r="256" spans="1:5" ht="15" x14ac:dyDescent="0.25">
      <c r="A256" s="3"/>
      <c r="B256" s="3"/>
      <c r="C256" s="3"/>
      <c r="D256" s="3"/>
      <c r="E256" s="1"/>
    </row>
    <row r="257" spans="1:5" ht="15" x14ac:dyDescent="0.25">
      <c r="A257" s="3"/>
      <c r="B257" s="3"/>
      <c r="C257" s="3"/>
      <c r="D257" s="3"/>
      <c r="E257" s="1"/>
    </row>
    <row r="258" spans="1:5" ht="15" x14ac:dyDescent="0.25">
      <c r="A258" s="3"/>
      <c r="B258" s="3"/>
      <c r="C258" s="3"/>
      <c r="D258" s="3"/>
      <c r="E258" s="1"/>
    </row>
    <row r="259" spans="1:5" ht="15" x14ac:dyDescent="0.25">
      <c r="A259" s="3"/>
      <c r="B259" s="3"/>
      <c r="C259" s="3"/>
      <c r="D259" s="3"/>
      <c r="E259" s="1"/>
    </row>
    <row r="260" spans="1:5" ht="15" x14ac:dyDescent="0.25">
      <c r="A260" s="3"/>
      <c r="B260" s="3"/>
      <c r="C260" s="3"/>
      <c r="D260" s="3"/>
      <c r="E260" s="1"/>
    </row>
    <row r="261" spans="1:5" ht="15" x14ac:dyDescent="0.25">
      <c r="A261" s="3"/>
      <c r="B261" s="3"/>
      <c r="C261" s="3"/>
      <c r="D261" s="3"/>
      <c r="E261" s="1"/>
    </row>
    <row r="262" spans="1:5" ht="15" x14ac:dyDescent="0.25">
      <c r="A262" s="3"/>
      <c r="B262" s="3"/>
      <c r="C262" s="3"/>
      <c r="D262" s="3"/>
      <c r="E262" s="1"/>
    </row>
    <row r="263" spans="1:5" ht="15" x14ac:dyDescent="0.25">
      <c r="A263" s="3"/>
      <c r="B263" s="3"/>
      <c r="C263" s="3"/>
      <c r="D263" s="3"/>
      <c r="E263" s="1"/>
    </row>
    <row r="264" spans="1:5" ht="15" x14ac:dyDescent="0.25">
      <c r="A264" s="3"/>
      <c r="B264" s="3"/>
      <c r="C264" s="3"/>
      <c r="D264" s="3"/>
      <c r="E264" s="1"/>
    </row>
    <row r="265" spans="1:5" ht="15" x14ac:dyDescent="0.25">
      <c r="A265" s="3"/>
      <c r="B265" s="3"/>
      <c r="C265" s="3"/>
      <c r="D265" s="3"/>
      <c r="E265" s="1"/>
    </row>
    <row r="266" spans="1:5" ht="15" x14ac:dyDescent="0.25">
      <c r="A266" s="3"/>
      <c r="B266" s="3"/>
      <c r="C266" s="3"/>
      <c r="D266" s="3"/>
      <c r="E266" s="1"/>
    </row>
    <row r="267" spans="1:5" ht="15" x14ac:dyDescent="0.25">
      <c r="A267" s="3"/>
      <c r="B267" s="3"/>
      <c r="C267" s="3"/>
      <c r="D267" s="3"/>
      <c r="E267" s="1"/>
    </row>
    <row r="268" spans="1:5" ht="15" x14ac:dyDescent="0.25">
      <c r="A268" s="3"/>
      <c r="B268" s="3"/>
      <c r="C268" s="3"/>
      <c r="D268" s="3"/>
      <c r="E268" s="1"/>
    </row>
    <row r="269" spans="1:5" ht="15" x14ac:dyDescent="0.25">
      <c r="A269" s="3"/>
      <c r="B269" s="3"/>
      <c r="C269" s="3"/>
      <c r="D269" s="3"/>
      <c r="E269" s="1"/>
    </row>
    <row r="270" spans="1:5" ht="15" x14ac:dyDescent="0.25">
      <c r="A270" s="3"/>
      <c r="B270" s="3"/>
      <c r="C270" s="3"/>
      <c r="D270" s="3"/>
      <c r="E270" s="1"/>
    </row>
    <row r="271" spans="1:5" ht="15" x14ac:dyDescent="0.25">
      <c r="A271" s="3"/>
      <c r="B271" s="3"/>
      <c r="C271" s="3"/>
      <c r="D271" s="3"/>
      <c r="E271" s="1"/>
    </row>
    <row r="272" spans="1:5" ht="15" x14ac:dyDescent="0.25">
      <c r="A272" s="3"/>
      <c r="B272" s="3"/>
      <c r="C272" s="3"/>
      <c r="D272" s="3"/>
      <c r="E272" s="1"/>
    </row>
    <row r="273" spans="1:5" ht="15" x14ac:dyDescent="0.25">
      <c r="A273" s="3"/>
      <c r="B273" s="3"/>
      <c r="C273" s="3"/>
      <c r="D273" s="3"/>
      <c r="E273" s="1"/>
    </row>
    <row r="274" spans="1:5" ht="15" x14ac:dyDescent="0.25">
      <c r="A274" s="3"/>
      <c r="B274" s="3"/>
      <c r="C274" s="3"/>
      <c r="D274" s="3"/>
      <c r="E274" s="1"/>
    </row>
    <row r="275" spans="1:5" ht="15" x14ac:dyDescent="0.25">
      <c r="A275" s="3"/>
      <c r="B275" s="3"/>
      <c r="C275" s="3"/>
      <c r="D275" s="3"/>
      <c r="E275" s="1"/>
    </row>
    <row r="276" spans="1:5" ht="15" x14ac:dyDescent="0.25">
      <c r="A276" s="3"/>
      <c r="B276" s="3"/>
      <c r="C276" s="3"/>
      <c r="D276" s="3"/>
      <c r="E276" s="1"/>
    </row>
    <row r="277" spans="1:5" ht="15" x14ac:dyDescent="0.25">
      <c r="A277" s="3"/>
      <c r="B277" s="3"/>
      <c r="C277" s="3"/>
      <c r="D277" s="3"/>
      <c r="E277" s="1"/>
    </row>
    <row r="278" spans="1:5" ht="15" x14ac:dyDescent="0.25">
      <c r="A278" s="3"/>
      <c r="B278" s="3"/>
      <c r="C278" s="3"/>
      <c r="D278" s="3"/>
      <c r="E278" s="1"/>
    </row>
    <row r="279" spans="1:5" ht="15" x14ac:dyDescent="0.25">
      <c r="A279" s="3"/>
      <c r="B279" s="3"/>
      <c r="C279" s="3"/>
      <c r="D279" s="3"/>
      <c r="E279" s="1"/>
    </row>
    <row r="280" spans="1:5" ht="15" x14ac:dyDescent="0.25">
      <c r="A280" s="3"/>
      <c r="B280" s="3"/>
      <c r="C280" s="3"/>
      <c r="D280" s="3"/>
      <c r="E280" s="1"/>
    </row>
    <row r="281" spans="1:5" ht="15" x14ac:dyDescent="0.25">
      <c r="A281" s="3"/>
      <c r="B281" s="3"/>
      <c r="C281" s="3"/>
      <c r="D281" s="3"/>
      <c r="E281" s="1"/>
    </row>
    <row r="282" spans="1:5" ht="15" x14ac:dyDescent="0.25">
      <c r="A282" s="3"/>
      <c r="B282" s="3"/>
      <c r="C282" s="3"/>
      <c r="D282" s="3"/>
      <c r="E282" s="1"/>
    </row>
    <row r="283" spans="1:5" ht="15" x14ac:dyDescent="0.25">
      <c r="A283" s="3"/>
      <c r="B283" s="3"/>
      <c r="C283" s="3"/>
      <c r="D283" s="3"/>
      <c r="E283" s="1"/>
    </row>
    <row r="284" spans="1:5" ht="15" x14ac:dyDescent="0.25">
      <c r="A284" s="3"/>
      <c r="B284" s="3"/>
      <c r="C284" s="3"/>
      <c r="D284" s="3"/>
      <c r="E284" s="1"/>
    </row>
    <row r="285" spans="1:5" ht="15" x14ac:dyDescent="0.25">
      <c r="A285" s="3"/>
      <c r="B285" s="3"/>
      <c r="C285" s="3"/>
      <c r="D285" s="3"/>
      <c r="E285" s="1"/>
    </row>
    <row r="286" spans="1:5" ht="15" x14ac:dyDescent="0.25">
      <c r="A286" s="3"/>
      <c r="B286" s="3"/>
      <c r="C286" s="3"/>
      <c r="D286" s="3"/>
      <c r="E286" s="1"/>
    </row>
    <row r="287" spans="1:5" ht="15" x14ac:dyDescent="0.25">
      <c r="A287" s="3"/>
      <c r="B287" s="3"/>
      <c r="C287" s="3"/>
      <c r="D287" s="3"/>
      <c r="E287" s="1"/>
    </row>
    <row r="288" spans="1:5" ht="15" x14ac:dyDescent="0.25">
      <c r="A288" s="3"/>
      <c r="B288" s="3"/>
      <c r="C288" s="3"/>
      <c r="D288" s="3"/>
      <c r="E288" s="1"/>
    </row>
    <row r="289" spans="1:5" ht="15" x14ac:dyDescent="0.25">
      <c r="A289" s="3"/>
      <c r="B289" s="3"/>
      <c r="C289" s="3"/>
      <c r="D289" s="3"/>
      <c r="E289" s="1"/>
    </row>
    <row r="290" spans="1:5" ht="15" x14ac:dyDescent="0.25">
      <c r="A290" s="3"/>
      <c r="B290" s="3"/>
      <c r="C290" s="3"/>
      <c r="D290" s="3"/>
      <c r="E290" s="1"/>
    </row>
    <row r="291" spans="1:5" ht="15" x14ac:dyDescent="0.25">
      <c r="A291" s="3"/>
      <c r="B291" s="3"/>
      <c r="C291" s="3"/>
      <c r="D291" s="3"/>
      <c r="E291" s="1"/>
    </row>
    <row r="292" spans="1:5" ht="15" x14ac:dyDescent="0.25">
      <c r="A292" s="3"/>
      <c r="B292" s="3"/>
      <c r="C292" s="3"/>
      <c r="D292" s="3"/>
      <c r="E292" s="1"/>
    </row>
    <row r="293" spans="1:5" ht="15" x14ac:dyDescent="0.25">
      <c r="A293" s="3"/>
      <c r="B293" s="3"/>
      <c r="C293" s="3"/>
      <c r="D293" s="3"/>
      <c r="E293" s="1"/>
    </row>
    <row r="294" spans="1:5" ht="15" x14ac:dyDescent="0.25">
      <c r="A294" s="3"/>
      <c r="B294" s="3"/>
      <c r="C294" s="3"/>
      <c r="D294" s="3"/>
      <c r="E294" s="1"/>
    </row>
    <row r="295" spans="1:5" ht="15" x14ac:dyDescent="0.25">
      <c r="A295" s="3"/>
      <c r="B295" s="3"/>
      <c r="C295" s="3"/>
      <c r="D295" s="3"/>
      <c r="E295" s="1"/>
    </row>
    <row r="296" spans="1:5" ht="15" x14ac:dyDescent="0.25">
      <c r="A296" s="3"/>
      <c r="B296" s="3"/>
      <c r="C296" s="3"/>
      <c r="D296" s="3"/>
      <c r="E296" s="1"/>
    </row>
    <row r="297" spans="1:5" ht="15" x14ac:dyDescent="0.25">
      <c r="A297" s="3"/>
      <c r="B297" s="3"/>
      <c r="C297" s="3"/>
      <c r="D297" s="3"/>
      <c r="E297" s="1"/>
    </row>
    <row r="298" spans="1:5" ht="15" x14ac:dyDescent="0.25">
      <c r="A298" s="3"/>
      <c r="B298" s="3"/>
      <c r="C298" s="3"/>
      <c r="D298" s="3"/>
      <c r="E298" s="1"/>
    </row>
    <row r="299" spans="1:5" ht="15" x14ac:dyDescent="0.25">
      <c r="A299" s="3"/>
      <c r="B299" s="3"/>
      <c r="C299" s="3"/>
      <c r="D299" s="3"/>
      <c r="E299" s="1"/>
    </row>
    <row r="300" spans="1:5" ht="15" x14ac:dyDescent="0.25">
      <c r="A300" s="3"/>
      <c r="B300" s="3"/>
      <c r="C300" s="3"/>
      <c r="D300" s="3"/>
      <c r="E300" s="1"/>
    </row>
    <row r="301" spans="1:5" ht="15" x14ac:dyDescent="0.25">
      <c r="A301" s="3"/>
      <c r="B301" s="3"/>
      <c r="C301" s="3"/>
      <c r="D301" s="3"/>
      <c r="E301" s="1"/>
    </row>
    <row r="302" spans="1:5" ht="15" x14ac:dyDescent="0.25">
      <c r="A302" s="3"/>
      <c r="B302" s="3"/>
      <c r="C302" s="3"/>
      <c r="D302" s="3"/>
      <c r="E302" s="1"/>
    </row>
    <row r="303" spans="1:5" ht="15" x14ac:dyDescent="0.25">
      <c r="A303" s="3"/>
      <c r="B303" s="3"/>
      <c r="C303" s="3"/>
      <c r="D303" s="3"/>
      <c r="E303" s="1"/>
    </row>
    <row r="304" spans="1:5" ht="15" x14ac:dyDescent="0.25">
      <c r="A304" s="3"/>
      <c r="B304" s="3"/>
      <c r="C304" s="3"/>
      <c r="D304" s="3"/>
      <c r="E304" s="1"/>
    </row>
    <row r="305" spans="1:5" ht="15" x14ac:dyDescent="0.25">
      <c r="A305" s="3"/>
      <c r="B305" s="3"/>
      <c r="C305" s="3"/>
      <c r="D305" s="3"/>
      <c r="E305" s="1"/>
    </row>
    <row r="306" spans="1:5" ht="15" x14ac:dyDescent="0.25">
      <c r="A306" s="3"/>
      <c r="B306" s="3"/>
      <c r="C306" s="3"/>
      <c r="D306" s="3"/>
      <c r="E306" s="1"/>
    </row>
    <row r="307" spans="1:5" ht="15" x14ac:dyDescent="0.25">
      <c r="A307" s="3"/>
      <c r="B307" s="3"/>
      <c r="C307" s="3"/>
      <c r="D307" s="3"/>
      <c r="E307" s="1"/>
    </row>
    <row r="308" spans="1:5" ht="15" x14ac:dyDescent="0.25">
      <c r="A308" s="3"/>
      <c r="B308" s="3"/>
      <c r="C308" s="3"/>
      <c r="D308" s="3"/>
      <c r="E308" s="1"/>
    </row>
    <row r="309" spans="1:5" ht="15" x14ac:dyDescent="0.25">
      <c r="A309" s="3"/>
      <c r="B309" s="3"/>
      <c r="C309" s="3"/>
      <c r="D309" s="3"/>
      <c r="E309" s="1"/>
    </row>
    <row r="310" spans="1:5" ht="15" x14ac:dyDescent="0.25">
      <c r="A310" s="3"/>
      <c r="B310" s="3"/>
      <c r="C310" s="3"/>
      <c r="D310" s="3"/>
      <c r="E310" s="1"/>
    </row>
    <row r="311" spans="1:5" ht="15" x14ac:dyDescent="0.25">
      <c r="A311" s="3"/>
      <c r="B311" s="3"/>
      <c r="C311" s="3"/>
      <c r="D311" s="3"/>
      <c r="E311" s="1"/>
    </row>
    <row r="312" spans="1:5" ht="15" x14ac:dyDescent="0.25">
      <c r="A312" s="3"/>
      <c r="B312" s="3"/>
      <c r="C312" s="3"/>
      <c r="D312" s="3"/>
      <c r="E312" s="1"/>
    </row>
    <row r="313" spans="1:5" ht="15" x14ac:dyDescent="0.25">
      <c r="A313" s="3"/>
      <c r="B313" s="3"/>
      <c r="C313" s="3"/>
      <c r="D313" s="3"/>
      <c r="E313" s="1"/>
    </row>
    <row r="314" spans="1:5" ht="15" x14ac:dyDescent="0.25">
      <c r="A314" s="3"/>
      <c r="B314" s="3"/>
      <c r="C314" s="3"/>
      <c r="D314" s="3"/>
      <c r="E314" s="1"/>
    </row>
    <row r="315" spans="1:5" ht="15" x14ac:dyDescent="0.25">
      <c r="A315" s="3"/>
      <c r="B315" s="3"/>
      <c r="C315" s="3"/>
      <c r="D315" s="3"/>
      <c r="E315" s="1"/>
    </row>
    <row r="316" spans="1:5" ht="15" x14ac:dyDescent="0.25">
      <c r="A316" s="3"/>
      <c r="B316" s="3"/>
      <c r="C316" s="3"/>
      <c r="D316" s="3"/>
      <c r="E316" s="1"/>
    </row>
    <row r="317" spans="1:5" ht="15" x14ac:dyDescent="0.25">
      <c r="A317" s="3"/>
      <c r="B317" s="3"/>
      <c r="C317" s="3"/>
      <c r="D317" s="3"/>
      <c r="E317" s="1"/>
    </row>
    <row r="318" spans="1:5" ht="15" x14ac:dyDescent="0.25">
      <c r="A318" s="3"/>
      <c r="B318" s="3"/>
      <c r="C318" s="3"/>
      <c r="D318" s="3"/>
      <c r="E318" s="1"/>
    </row>
    <row r="319" spans="1:5" ht="15" x14ac:dyDescent="0.25">
      <c r="A319" s="3"/>
      <c r="B319" s="3"/>
      <c r="C319" s="3"/>
      <c r="D319" s="3"/>
      <c r="E319" s="1"/>
    </row>
    <row r="320" spans="1:5" ht="15" x14ac:dyDescent="0.25">
      <c r="A320" s="3"/>
      <c r="B320" s="3"/>
      <c r="C320" s="3"/>
      <c r="D320" s="3"/>
      <c r="E320" s="1"/>
    </row>
    <row r="321" spans="1:5" ht="15" x14ac:dyDescent="0.25">
      <c r="A321" s="3"/>
      <c r="B321" s="3"/>
      <c r="C321" s="3"/>
      <c r="D321" s="3"/>
      <c r="E321" s="1"/>
    </row>
    <row r="322" spans="1:5" ht="15" x14ac:dyDescent="0.25">
      <c r="A322" s="3"/>
      <c r="B322" s="3"/>
      <c r="C322" s="3"/>
      <c r="D322" s="3"/>
      <c r="E322" s="1"/>
    </row>
    <row r="323" spans="1:5" ht="15" x14ac:dyDescent="0.25">
      <c r="A323" s="3"/>
      <c r="B323" s="3"/>
      <c r="C323" s="3"/>
      <c r="D323" s="3"/>
      <c r="E323" s="1"/>
    </row>
    <row r="324" spans="1:5" ht="15" x14ac:dyDescent="0.25">
      <c r="A324" s="3"/>
      <c r="B324" s="3"/>
      <c r="C324" s="3"/>
      <c r="D324" s="3"/>
      <c r="E324" s="1"/>
    </row>
    <row r="325" spans="1:5" ht="15" x14ac:dyDescent="0.25">
      <c r="A325" s="3"/>
      <c r="B325" s="3"/>
      <c r="C325" s="3"/>
      <c r="D325" s="3"/>
      <c r="E325" s="1"/>
    </row>
    <row r="326" spans="1:5" ht="15" x14ac:dyDescent="0.25">
      <c r="A326" s="3"/>
      <c r="B326" s="3"/>
      <c r="C326" s="3"/>
      <c r="D326" s="3"/>
      <c r="E326" s="1"/>
    </row>
    <row r="327" spans="1:5" ht="15" x14ac:dyDescent="0.25">
      <c r="A327" s="3"/>
      <c r="B327" s="3"/>
      <c r="C327" s="3"/>
      <c r="D327" s="3"/>
      <c r="E327" s="1"/>
    </row>
    <row r="328" spans="1:5" ht="15" x14ac:dyDescent="0.25">
      <c r="A328" s="3"/>
      <c r="B328" s="3"/>
      <c r="C328" s="3"/>
      <c r="D328" s="3"/>
      <c r="E328" s="1"/>
    </row>
    <row r="329" spans="1:5" ht="15" x14ac:dyDescent="0.25">
      <c r="A329" s="3"/>
      <c r="B329" s="3"/>
      <c r="C329" s="3"/>
      <c r="D329" s="3"/>
      <c r="E329" s="1"/>
    </row>
    <row r="330" spans="1:5" ht="15" x14ac:dyDescent="0.25">
      <c r="A330" s="3"/>
      <c r="B330" s="3"/>
      <c r="C330" s="3"/>
      <c r="D330" s="3"/>
      <c r="E330" s="1"/>
    </row>
    <row r="331" spans="1:5" ht="15" x14ac:dyDescent="0.25">
      <c r="A331" s="3"/>
      <c r="B331" s="3"/>
      <c r="C331" s="3"/>
      <c r="D331" s="3"/>
      <c r="E331" s="1"/>
    </row>
    <row r="332" spans="1:5" ht="15" x14ac:dyDescent="0.25">
      <c r="A332" s="3"/>
      <c r="B332" s="3"/>
      <c r="C332" s="3"/>
      <c r="D332" s="3"/>
      <c r="E332" s="1"/>
    </row>
    <row r="333" spans="1:5" ht="15" x14ac:dyDescent="0.25">
      <c r="A333" s="3"/>
      <c r="B333" s="3"/>
      <c r="C333" s="3"/>
      <c r="D333" s="3"/>
      <c r="E333" s="1"/>
    </row>
    <row r="334" spans="1:5" ht="15" x14ac:dyDescent="0.25">
      <c r="A334" s="3"/>
      <c r="B334" s="3"/>
      <c r="C334" s="3"/>
      <c r="D334" s="3"/>
      <c r="E334" s="1"/>
    </row>
    <row r="335" spans="1:5" ht="15" x14ac:dyDescent="0.25">
      <c r="A335" s="3"/>
      <c r="B335" s="3"/>
      <c r="C335" s="3"/>
      <c r="D335" s="3"/>
      <c r="E335" s="1"/>
    </row>
    <row r="336" spans="1:5" ht="15" x14ac:dyDescent="0.25">
      <c r="A336" s="3"/>
      <c r="B336" s="3"/>
      <c r="C336" s="3"/>
      <c r="D336" s="3"/>
      <c r="E336" s="1"/>
    </row>
    <row r="337" spans="1:5" ht="15" x14ac:dyDescent="0.25">
      <c r="A337" s="3"/>
      <c r="B337" s="3"/>
      <c r="C337" s="3"/>
      <c r="D337" s="3"/>
      <c r="E337" s="1"/>
    </row>
    <row r="338" spans="1:5" ht="15" x14ac:dyDescent="0.25">
      <c r="A338" s="3"/>
      <c r="B338" s="3"/>
      <c r="C338" s="3"/>
      <c r="D338" s="3"/>
      <c r="E338" s="1"/>
    </row>
    <row r="339" spans="1:5" ht="15" x14ac:dyDescent="0.25">
      <c r="A339" s="3"/>
      <c r="B339" s="3"/>
      <c r="C339" s="3"/>
      <c r="D339" s="3"/>
      <c r="E339" s="1"/>
    </row>
    <row r="340" spans="1:5" ht="15" x14ac:dyDescent="0.25">
      <c r="A340" s="3"/>
      <c r="B340" s="3"/>
      <c r="C340" s="3"/>
      <c r="D340" s="3"/>
      <c r="E340" s="1"/>
    </row>
    <row r="341" spans="1:5" ht="15" x14ac:dyDescent="0.25">
      <c r="A341" s="3"/>
      <c r="B341" s="3"/>
      <c r="C341" s="3"/>
      <c r="D341" s="3"/>
      <c r="E341" s="1"/>
    </row>
    <row r="342" spans="1:5" ht="15" x14ac:dyDescent="0.25">
      <c r="A342" s="3"/>
      <c r="B342" s="3"/>
      <c r="C342" s="3"/>
      <c r="D342" s="3"/>
      <c r="E342" s="1"/>
    </row>
    <row r="343" spans="1:5" ht="15" x14ac:dyDescent="0.25">
      <c r="A343" s="3"/>
      <c r="B343" s="3"/>
      <c r="C343" s="3"/>
      <c r="D343" s="3"/>
      <c r="E343" s="1"/>
    </row>
    <row r="344" spans="1:5" ht="15" x14ac:dyDescent="0.25">
      <c r="A344" s="3"/>
      <c r="B344" s="3"/>
      <c r="C344" s="3"/>
      <c r="D344" s="3"/>
      <c r="E344" s="1"/>
    </row>
    <row r="345" spans="1:5" ht="15" x14ac:dyDescent="0.25">
      <c r="A345" s="3"/>
      <c r="B345" s="3"/>
      <c r="C345" s="3"/>
      <c r="D345" s="3"/>
      <c r="E345" s="1"/>
    </row>
    <row r="346" spans="1:5" ht="15" x14ac:dyDescent="0.25">
      <c r="A346" s="3"/>
      <c r="B346" s="3"/>
      <c r="C346" s="3"/>
      <c r="D346" s="3"/>
      <c r="E346" s="1"/>
    </row>
    <row r="347" spans="1:5" ht="15" x14ac:dyDescent="0.25">
      <c r="A347" s="3"/>
      <c r="B347" s="3"/>
      <c r="C347" s="3"/>
      <c r="D347" s="3"/>
      <c r="E347" s="1"/>
    </row>
    <row r="348" spans="1:5" ht="15" x14ac:dyDescent="0.25">
      <c r="A348" s="3"/>
      <c r="B348" s="3"/>
      <c r="C348" s="3"/>
      <c r="D348" s="3"/>
      <c r="E348" s="1"/>
    </row>
    <row r="349" spans="1:5" ht="15" x14ac:dyDescent="0.25">
      <c r="A349" s="3"/>
      <c r="B349" s="3"/>
      <c r="C349" s="3"/>
      <c r="D349" s="3"/>
      <c r="E349" s="1"/>
    </row>
    <row r="350" spans="1:5" ht="15" x14ac:dyDescent="0.25">
      <c r="A350" s="3"/>
      <c r="B350" s="3"/>
      <c r="C350" s="3"/>
      <c r="D350" s="3"/>
      <c r="E350" s="1"/>
    </row>
    <row r="351" spans="1:5" ht="15" x14ac:dyDescent="0.25">
      <c r="A351" s="3"/>
      <c r="B351" s="3"/>
      <c r="C351" s="3"/>
      <c r="D351" s="3"/>
      <c r="E351" s="1"/>
    </row>
    <row r="352" spans="1:5" ht="15" x14ac:dyDescent="0.25">
      <c r="A352" s="3"/>
      <c r="B352" s="3"/>
      <c r="C352" s="3"/>
      <c r="D352" s="3"/>
      <c r="E352" s="1"/>
    </row>
    <row r="353" spans="1:5" ht="15" x14ac:dyDescent="0.25">
      <c r="A353" s="3"/>
      <c r="B353" s="3"/>
      <c r="C353" s="3"/>
      <c r="D353" s="3"/>
      <c r="E353" s="1"/>
    </row>
    <row r="354" spans="1:5" ht="15" x14ac:dyDescent="0.25">
      <c r="A354" s="3"/>
      <c r="B354" s="3"/>
      <c r="C354" s="3"/>
      <c r="D354" s="3"/>
      <c r="E354" s="1"/>
    </row>
    <row r="355" spans="1:5" ht="15" x14ac:dyDescent="0.25">
      <c r="A355" s="3"/>
      <c r="B355" s="3"/>
      <c r="C355" s="3"/>
      <c r="D355" s="3"/>
      <c r="E355" s="1"/>
    </row>
    <row r="356" spans="1:5" ht="15" x14ac:dyDescent="0.25">
      <c r="A356" s="3"/>
      <c r="B356" s="3"/>
      <c r="C356" s="3"/>
      <c r="D356" s="3"/>
      <c r="E356" s="1"/>
    </row>
    <row r="357" spans="1:5" ht="15" x14ac:dyDescent="0.25">
      <c r="A357" s="3"/>
      <c r="B357" s="3"/>
      <c r="C357" s="3"/>
      <c r="D357" s="3"/>
      <c r="E357" s="1"/>
    </row>
    <row r="358" spans="1:5" ht="15" x14ac:dyDescent="0.25">
      <c r="A358" s="3"/>
      <c r="B358" s="3"/>
      <c r="C358" s="3"/>
      <c r="D358" s="3"/>
      <c r="E358" s="1"/>
    </row>
    <row r="359" spans="1:5" ht="15" x14ac:dyDescent="0.25">
      <c r="A359" s="3"/>
      <c r="B359" s="3"/>
      <c r="C359" s="3"/>
      <c r="D359" s="3"/>
      <c r="E359" s="1"/>
    </row>
    <row r="360" spans="1:5" ht="15" x14ac:dyDescent="0.25">
      <c r="A360" s="3"/>
      <c r="B360" s="3"/>
      <c r="C360" s="3"/>
      <c r="D360" s="3"/>
      <c r="E360" s="1"/>
    </row>
    <row r="361" spans="1:5" ht="15" x14ac:dyDescent="0.25">
      <c r="A361" s="3"/>
      <c r="B361" s="3"/>
      <c r="C361" s="3"/>
      <c r="D361" s="3"/>
      <c r="E361" s="1"/>
    </row>
    <row r="362" spans="1:5" ht="15" x14ac:dyDescent="0.25">
      <c r="A362" s="3"/>
      <c r="B362" s="3"/>
      <c r="C362" s="3"/>
      <c r="D362" s="3"/>
      <c r="E362" s="1"/>
    </row>
    <row r="363" spans="1:5" ht="15" x14ac:dyDescent="0.25">
      <c r="A363" s="3"/>
      <c r="B363" s="3"/>
      <c r="C363" s="3"/>
      <c r="D363" s="3"/>
      <c r="E363" s="1"/>
    </row>
    <row r="364" spans="1:5" ht="15" x14ac:dyDescent="0.25">
      <c r="A364" s="3"/>
      <c r="B364" s="3"/>
      <c r="C364" s="3"/>
      <c r="D364" s="3"/>
      <c r="E364" s="1"/>
    </row>
    <row r="365" spans="1:5" ht="15" x14ac:dyDescent="0.25">
      <c r="A365" s="3"/>
      <c r="B365" s="3"/>
      <c r="C365" s="3"/>
      <c r="D365" s="3"/>
      <c r="E365" s="1"/>
    </row>
    <row r="366" spans="1:5" ht="15" x14ac:dyDescent="0.25">
      <c r="A366" s="3"/>
      <c r="B366" s="3"/>
      <c r="C366" s="3"/>
      <c r="D366" s="3"/>
      <c r="E366" s="1"/>
    </row>
    <row r="367" spans="1:5" ht="15" x14ac:dyDescent="0.25">
      <c r="A367" s="3"/>
      <c r="B367" s="3"/>
      <c r="C367" s="3"/>
      <c r="D367" s="3"/>
      <c r="E367" s="1"/>
    </row>
    <row r="368" spans="1:5" ht="15" x14ac:dyDescent="0.25">
      <c r="A368" s="3"/>
      <c r="B368" s="3"/>
      <c r="C368" s="3"/>
      <c r="D368" s="3"/>
      <c r="E368" s="1"/>
    </row>
    <row r="369" spans="1:5" ht="15" x14ac:dyDescent="0.25">
      <c r="A369" s="3"/>
      <c r="B369" s="3"/>
      <c r="C369" s="3"/>
      <c r="D369" s="3"/>
      <c r="E369" s="1"/>
    </row>
    <row r="370" spans="1:5" ht="15" x14ac:dyDescent="0.25">
      <c r="A370" s="3"/>
      <c r="B370" s="3"/>
      <c r="C370" s="3"/>
      <c r="D370" s="3"/>
      <c r="E370" s="1"/>
    </row>
    <row r="371" spans="1:5" ht="15" x14ac:dyDescent="0.25">
      <c r="A371" s="3"/>
      <c r="B371" s="3"/>
      <c r="C371" s="3"/>
      <c r="D371" s="3"/>
      <c r="E371" s="1"/>
    </row>
    <row r="372" spans="1:5" ht="15" x14ac:dyDescent="0.25">
      <c r="A372" s="3"/>
      <c r="B372" s="3"/>
      <c r="C372" s="3"/>
      <c r="D372" s="3"/>
      <c r="E372" s="1"/>
    </row>
    <row r="373" spans="1:5" ht="15" x14ac:dyDescent="0.25">
      <c r="A373" s="3"/>
      <c r="B373" s="3"/>
      <c r="C373" s="3"/>
      <c r="D373" s="3"/>
      <c r="E373" s="1"/>
    </row>
    <row r="374" spans="1:5" ht="15" x14ac:dyDescent="0.25">
      <c r="A374" s="3"/>
      <c r="B374" s="3"/>
      <c r="C374" s="3"/>
      <c r="D374" s="3"/>
      <c r="E374" s="1"/>
    </row>
    <row r="375" spans="1:5" ht="15" x14ac:dyDescent="0.25">
      <c r="A375" s="3"/>
      <c r="B375" s="3"/>
      <c r="C375" s="3"/>
      <c r="D375" s="3"/>
      <c r="E375" s="1"/>
    </row>
    <row r="376" spans="1:5" ht="15" x14ac:dyDescent="0.25">
      <c r="A376" s="3"/>
      <c r="B376" s="3"/>
      <c r="C376" s="3"/>
      <c r="D376" s="3"/>
      <c r="E376" s="1"/>
    </row>
    <row r="377" spans="1:5" ht="15" x14ac:dyDescent="0.25">
      <c r="A377" s="3"/>
      <c r="B377" s="3"/>
      <c r="C377" s="3"/>
      <c r="D377" s="3"/>
      <c r="E377" s="1"/>
    </row>
    <row r="378" spans="1:5" ht="15" x14ac:dyDescent="0.25">
      <c r="A378" s="3"/>
      <c r="B378" s="3"/>
      <c r="C378" s="3"/>
      <c r="D378" s="3"/>
      <c r="E378" s="1"/>
    </row>
    <row r="379" spans="1:5" ht="15" x14ac:dyDescent="0.25">
      <c r="A379" s="3"/>
      <c r="B379" s="3"/>
      <c r="C379" s="3"/>
      <c r="D379" s="3"/>
      <c r="E379" s="1"/>
    </row>
    <row r="380" spans="1:5" ht="15" x14ac:dyDescent="0.25">
      <c r="A380" s="3"/>
      <c r="B380" s="3"/>
      <c r="C380" s="3"/>
      <c r="D380" s="3"/>
      <c r="E380" s="1"/>
    </row>
    <row r="381" spans="1:5" ht="15" x14ac:dyDescent="0.25">
      <c r="A381" s="3"/>
      <c r="B381" s="3"/>
      <c r="C381" s="3"/>
      <c r="D381" s="3"/>
      <c r="E381" s="1"/>
    </row>
    <row r="382" spans="1:5" ht="15" x14ac:dyDescent="0.25">
      <c r="A382" s="3"/>
      <c r="B382" s="3"/>
      <c r="C382" s="3"/>
      <c r="D382" s="3"/>
      <c r="E382" s="1"/>
    </row>
    <row r="383" spans="1:5" ht="15" x14ac:dyDescent="0.25">
      <c r="A383" s="3"/>
      <c r="B383" s="3"/>
      <c r="C383" s="3"/>
      <c r="D383" s="3"/>
      <c r="E383" s="1"/>
    </row>
    <row r="384" spans="1:5" ht="15" x14ac:dyDescent="0.25">
      <c r="A384" s="3"/>
      <c r="B384" s="3"/>
      <c r="C384" s="3"/>
      <c r="D384" s="3"/>
      <c r="E384" s="1"/>
    </row>
    <row r="385" spans="1:5" ht="15" x14ac:dyDescent="0.25">
      <c r="A385" s="3"/>
      <c r="B385" s="3"/>
      <c r="C385" s="3"/>
      <c r="D385" s="3"/>
      <c r="E385" s="1"/>
    </row>
    <row r="386" spans="1:5" ht="15" x14ac:dyDescent="0.25">
      <c r="A386" s="3"/>
      <c r="B386" s="3"/>
      <c r="C386" s="3"/>
      <c r="D386" s="3"/>
      <c r="E386" s="1"/>
    </row>
    <row r="387" spans="1:5" ht="15" x14ac:dyDescent="0.25">
      <c r="A387" s="3"/>
      <c r="B387" s="3"/>
      <c r="C387" s="3"/>
      <c r="D387" s="3"/>
      <c r="E387" s="1"/>
    </row>
    <row r="388" spans="1:5" ht="15" x14ac:dyDescent="0.25">
      <c r="A388" s="3"/>
      <c r="B388" s="3"/>
      <c r="C388" s="3"/>
      <c r="D388" s="3"/>
      <c r="E388" s="1"/>
    </row>
    <row r="389" spans="1:5" ht="15" x14ac:dyDescent="0.25">
      <c r="A389" s="3"/>
      <c r="B389" s="3"/>
      <c r="C389" s="3"/>
      <c r="D389" s="3"/>
      <c r="E389" s="1"/>
    </row>
    <row r="390" spans="1:5" ht="15" x14ac:dyDescent="0.25">
      <c r="A390" s="3"/>
      <c r="B390" s="3"/>
      <c r="C390" s="3"/>
      <c r="D390" s="3"/>
      <c r="E390" s="1"/>
    </row>
    <row r="391" spans="1:5" ht="15" x14ac:dyDescent="0.25">
      <c r="A391" s="3"/>
      <c r="B391" s="3"/>
      <c r="C391" s="3"/>
      <c r="D391" s="3"/>
      <c r="E391" s="1"/>
    </row>
    <row r="392" spans="1:5" ht="15" x14ac:dyDescent="0.25">
      <c r="A392" s="3"/>
      <c r="B392" s="3"/>
      <c r="C392" s="3"/>
      <c r="D392" s="3"/>
      <c r="E392" s="1"/>
    </row>
    <row r="393" spans="1:5" ht="15" x14ac:dyDescent="0.25">
      <c r="A393" s="3"/>
      <c r="B393" s="3"/>
      <c r="C393" s="3"/>
      <c r="D393" s="3"/>
      <c r="E393" s="1"/>
    </row>
    <row r="394" spans="1:5" ht="15" x14ac:dyDescent="0.25">
      <c r="A394" s="3"/>
      <c r="B394" s="3"/>
      <c r="C394" s="3"/>
      <c r="D394" s="3"/>
      <c r="E394" s="1"/>
    </row>
    <row r="395" spans="1:5" ht="15" x14ac:dyDescent="0.25">
      <c r="A395" s="3"/>
      <c r="B395" s="3"/>
      <c r="C395" s="3"/>
      <c r="D395" s="3"/>
      <c r="E395" s="1"/>
    </row>
    <row r="396" spans="1:5" ht="15" x14ac:dyDescent="0.25">
      <c r="A396" s="3"/>
      <c r="B396" s="3"/>
      <c r="C396" s="3"/>
      <c r="D396" s="3"/>
      <c r="E396" s="1"/>
    </row>
    <row r="397" spans="1:5" ht="15" x14ac:dyDescent="0.25">
      <c r="A397" s="3"/>
      <c r="B397" s="3"/>
      <c r="C397" s="3"/>
      <c r="D397" s="3"/>
      <c r="E397" s="1"/>
    </row>
    <row r="398" spans="1:5" ht="15" x14ac:dyDescent="0.25">
      <c r="A398" s="3"/>
      <c r="B398" s="3"/>
      <c r="C398" s="3"/>
      <c r="D398" s="3"/>
      <c r="E398" s="1"/>
    </row>
    <row r="399" spans="1:5" ht="15" x14ac:dyDescent="0.25">
      <c r="A399" s="3"/>
      <c r="B399" s="3"/>
      <c r="C399" s="3"/>
      <c r="D399" s="3"/>
      <c r="E399" s="1"/>
    </row>
    <row r="400" spans="1:5" ht="15" x14ac:dyDescent="0.25">
      <c r="A400" s="3"/>
      <c r="B400" s="3"/>
      <c r="C400" s="3"/>
      <c r="D400" s="3"/>
      <c r="E400" s="1"/>
    </row>
    <row r="401" spans="1:5" ht="15" x14ac:dyDescent="0.25">
      <c r="A401" s="3"/>
      <c r="B401" s="3"/>
      <c r="C401" s="3"/>
      <c r="D401" s="3"/>
      <c r="E401" s="1"/>
    </row>
    <row r="402" spans="1:5" ht="15" x14ac:dyDescent="0.25">
      <c r="A402" s="3"/>
      <c r="B402" s="3"/>
      <c r="C402" s="3"/>
      <c r="D402" s="3"/>
      <c r="E402" s="1"/>
    </row>
    <row r="403" spans="1:5" ht="15" x14ac:dyDescent="0.25">
      <c r="A403" s="3"/>
      <c r="B403" s="3"/>
      <c r="C403" s="3"/>
      <c r="D403" s="3"/>
      <c r="E403" s="1"/>
    </row>
    <row r="404" spans="1:5" ht="15" x14ac:dyDescent="0.25">
      <c r="A404" s="3"/>
      <c r="B404" s="3"/>
      <c r="C404" s="3"/>
      <c r="D404" s="3"/>
      <c r="E404" s="1"/>
    </row>
    <row r="405" spans="1:5" ht="15" x14ac:dyDescent="0.25">
      <c r="A405" s="3"/>
      <c r="B405" s="3"/>
      <c r="C405" s="3"/>
      <c r="D405" s="3"/>
      <c r="E405" s="1"/>
    </row>
    <row r="406" spans="1:5" ht="15" x14ac:dyDescent="0.25">
      <c r="A406" s="3"/>
      <c r="B406" s="3"/>
      <c r="C406" s="3"/>
      <c r="D406" s="3"/>
      <c r="E406" s="1"/>
    </row>
    <row r="407" spans="1:5" ht="15" x14ac:dyDescent="0.25">
      <c r="A407" s="3"/>
      <c r="B407" s="3"/>
      <c r="C407" s="3"/>
      <c r="D407" s="3"/>
      <c r="E407" s="1"/>
    </row>
    <row r="408" spans="1:5" ht="15" x14ac:dyDescent="0.25">
      <c r="A408" s="3"/>
      <c r="B408" s="3"/>
      <c r="C408" s="3"/>
      <c r="D408" s="3"/>
      <c r="E408" s="1"/>
    </row>
    <row r="409" spans="1:5" ht="15" x14ac:dyDescent="0.25">
      <c r="A409" s="3"/>
      <c r="B409" s="3"/>
      <c r="C409" s="3"/>
      <c r="D409" s="3"/>
      <c r="E409" s="1"/>
    </row>
    <row r="410" spans="1:5" ht="15" x14ac:dyDescent="0.25">
      <c r="A410" s="3"/>
      <c r="B410" s="3"/>
      <c r="C410" s="3"/>
      <c r="D410" s="3"/>
      <c r="E410" s="1"/>
    </row>
    <row r="411" spans="1:5" ht="15" x14ac:dyDescent="0.25">
      <c r="A411" s="3"/>
      <c r="B411" s="3"/>
      <c r="C411" s="3"/>
      <c r="D411" s="3"/>
      <c r="E411" s="1"/>
    </row>
    <row r="412" spans="1:5" ht="15" x14ac:dyDescent="0.25">
      <c r="A412" s="3"/>
      <c r="B412" s="3"/>
      <c r="C412" s="3"/>
      <c r="D412" s="3"/>
      <c r="E412" s="1"/>
    </row>
    <row r="413" spans="1:5" ht="15" x14ac:dyDescent="0.25">
      <c r="A413" s="3"/>
      <c r="B413" s="3"/>
      <c r="C413" s="3"/>
      <c r="D413" s="3"/>
      <c r="E413" s="1"/>
    </row>
    <row r="414" spans="1:5" ht="15" x14ac:dyDescent="0.25">
      <c r="A414" s="3"/>
      <c r="B414" s="3"/>
      <c r="C414" s="3"/>
      <c r="D414" s="3"/>
      <c r="E414" s="1"/>
    </row>
    <row r="415" spans="1:5" ht="15" x14ac:dyDescent="0.25">
      <c r="A415" s="3"/>
      <c r="B415" s="3"/>
      <c r="C415" s="3"/>
      <c r="D415" s="3"/>
      <c r="E415" s="1"/>
    </row>
    <row r="416" spans="1:5" ht="15" x14ac:dyDescent="0.25">
      <c r="A416" s="3"/>
      <c r="B416" s="3"/>
      <c r="C416" s="3"/>
      <c r="D416" s="3"/>
      <c r="E416" s="1"/>
    </row>
    <row r="417" spans="1:5" ht="15" x14ac:dyDescent="0.25">
      <c r="A417" s="3"/>
      <c r="B417" s="3"/>
      <c r="C417" s="3"/>
      <c r="D417" s="3"/>
      <c r="E417" s="1"/>
    </row>
    <row r="418" spans="1:5" ht="15" x14ac:dyDescent="0.25">
      <c r="A418" s="3"/>
      <c r="B418" s="3"/>
      <c r="C418" s="3"/>
      <c r="D418" s="3"/>
      <c r="E418" s="1"/>
    </row>
    <row r="419" spans="1:5" ht="15" x14ac:dyDescent="0.25">
      <c r="A419" s="3"/>
      <c r="B419" s="3"/>
      <c r="C419" s="3"/>
      <c r="D419" s="3"/>
      <c r="E419" s="1"/>
    </row>
    <row r="420" spans="1:5" ht="15" x14ac:dyDescent="0.25">
      <c r="A420" s="3"/>
      <c r="B420" s="3"/>
      <c r="C420" s="3"/>
      <c r="D420" s="3"/>
      <c r="E420" s="1"/>
    </row>
    <row r="421" spans="1:5" ht="15" x14ac:dyDescent="0.25">
      <c r="A421" s="3"/>
      <c r="B421" s="3"/>
      <c r="C421" s="3"/>
      <c r="D421" s="3"/>
      <c r="E421" s="1"/>
    </row>
    <row r="422" spans="1:5" ht="15" x14ac:dyDescent="0.25">
      <c r="A422" s="3"/>
      <c r="B422" s="3"/>
      <c r="C422" s="3"/>
      <c r="D422" s="3"/>
      <c r="E422" s="1"/>
    </row>
    <row r="423" spans="1:5" ht="15" x14ac:dyDescent="0.25">
      <c r="A423" s="3"/>
      <c r="B423" s="3"/>
      <c r="C423" s="3"/>
      <c r="D423" s="3"/>
      <c r="E423" s="1"/>
    </row>
    <row r="424" spans="1:5" ht="15" x14ac:dyDescent="0.25">
      <c r="A424" s="3"/>
      <c r="B424" s="3"/>
      <c r="C424" s="3"/>
      <c r="D424" s="3"/>
      <c r="E424" s="1"/>
    </row>
    <row r="425" spans="1:5" ht="15" x14ac:dyDescent="0.25">
      <c r="A425" s="3"/>
      <c r="B425" s="3"/>
      <c r="C425" s="3"/>
      <c r="D425" s="3"/>
      <c r="E425" s="1"/>
    </row>
    <row r="426" spans="1:5" ht="15" x14ac:dyDescent="0.25">
      <c r="A426" s="3"/>
      <c r="B426" s="3"/>
      <c r="C426" s="3"/>
      <c r="D426" s="3"/>
      <c r="E426" s="1"/>
    </row>
    <row r="427" spans="1:5" ht="15" x14ac:dyDescent="0.25">
      <c r="A427" s="3"/>
      <c r="B427" s="3"/>
      <c r="C427" s="3"/>
      <c r="D427" s="3"/>
      <c r="E427" s="1"/>
    </row>
    <row r="428" spans="1:5" ht="15" x14ac:dyDescent="0.25">
      <c r="A428" s="3"/>
      <c r="B428" s="3"/>
      <c r="C428" s="3"/>
      <c r="D428" s="3"/>
      <c r="E428" s="1"/>
    </row>
    <row r="429" spans="1:5" ht="15" x14ac:dyDescent="0.25">
      <c r="A429" s="3"/>
      <c r="B429" s="3"/>
      <c r="C429" s="3"/>
      <c r="D429" s="3"/>
      <c r="E429" s="1"/>
    </row>
    <row r="430" spans="1:5" ht="15" x14ac:dyDescent="0.25">
      <c r="A430" s="3"/>
      <c r="B430" s="3"/>
      <c r="C430" s="3"/>
      <c r="D430" s="3"/>
      <c r="E430" s="1"/>
    </row>
    <row r="431" spans="1:5" ht="15" x14ac:dyDescent="0.25">
      <c r="A431" s="3"/>
      <c r="B431" s="3"/>
      <c r="C431" s="3"/>
      <c r="D431" s="3"/>
      <c r="E431" s="1"/>
    </row>
    <row r="432" spans="1:5" ht="15" x14ac:dyDescent="0.25">
      <c r="A432" s="3"/>
      <c r="B432" s="3"/>
      <c r="C432" s="3"/>
      <c r="D432" s="3"/>
      <c r="E432" s="1"/>
    </row>
    <row r="433" spans="1:5" ht="15" x14ac:dyDescent="0.25">
      <c r="A433" s="3"/>
      <c r="B433" s="3"/>
      <c r="C433" s="3"/>
      <c r="D433" s="3"/>
      <c r="E433" s="1"/>
    </row>
    <row r="434" spans="1:5" ht="15" x14ac:dyDescent="0.25">
      <c r="A434" s="3"/>
      <c r="B434" s="3"/>
      <c r="C434" s="3"/>
      <c r="D434" s="3"/>
      <c r="E434" s="1"/>
    </row>
    <row r="435" spans="1:5" ht="15" x14ac:dyDescent="0.25">
      <c r="A435" s="3"/>
      <c r="B435" s="3"/>
      <c r="C435" s="3"/>
      <c r="D435" s="3"/>
      <c r="E435" s="1"/>
    </row>
    <row r="436" spans="1:5" ht="15" x14ac:dyDescent="0.25">
      <c r="A436" s="3"/>
      <c r="B436" s="3"/>
      <c r="C436" s="3"/>
      <c r="D436" s="3"/>
      <c r="E436" s="1"/>
    </row>
    <row r="437" spans="1:5" ht="15" x14ac:dyDescent="0.25">
      <c r="A437" s="3"/>
      <c r="B437" s="3"/>
      <c r="C437" s="3"/>
      <c r="D437" s="3"/>
      <c r="E437" s="1"/>
    </row>
    <row r="438" spans="1:5" ht="15" x14ac:dyDescent="0.25">
      <c r="A438" s="3"/>
      <c r="B438" s="3"/>
      <c r="C438" s="3"/>
      <c r="D438" s="3"/>
      <c r="E438" s="1"/>
    </row>
    <row r="439" spans="1:5" ht="15" x14ac:dyDescent="0.25">
      <c r="A439" s="3"/>
      <c r="B439" s="3"/>
      <c r="C439" s="3"/>
      <c r="D439" s="3"/>
      <c r="E439" s="1"/>
    </row>
    <row r="440" spans="1:5" ht="15" x14ac:dyDescent="0.25">
      <c r="A440" s="3"/>
      <c r="B440" s="3"/>
      <c r="C440" s="3"/>
      <c r="D440" s="3"/>
      <c r="E440" s="1"/>
    </row>
    <row r="441" spans="1:5" ht="15" x14ac:dyDescent="0.25">
      <c r="A441" s="3"/>
      <c r="B441" s="3"/>
      <c r="C441" s="3"/>
      <c r="D441" s="3"/>
      <c r="E441" s="1"/>
    </row>
    <row r="442" spans="1:5" ht="15" x14ac:dyDescent="0.25">
      <c r="A442" s="3"/>
      <c r="B442" s="3"/>
      <c r="C442" s="3"/>
      <c r="D442" s="3"/>
      <c r="E442" s="1"/>
    </row>
    <row r="443" spans="1:5" ht="15" x14ac:dyDescent="0.25">
      <c r="A443" s="3"/>
      <c r="B443" s="3"/>
      <c r="C443" s="3"/>
      <c r="D443" s="3"/>
      <c r="E443" s="1"/>
    </row>
    <row r="444" spans="1:5" ht="15" x14ac:dyDescent="0.25">
      <c r="A444" s="3"/>
      <c r="B444" s="3"/>
      <c r="C444" s="3"/>
      <c r="D444" s="3"/>
      <c r="E444" s="1"/>
    </row>
    <row r="445" spans="1:5" ht="15" x14ac:dyDescent="0.25">
      <c r="A445" s="3"/>
      <c r="B445" s="3"/>
      <c r="C445" s="3"/>
      <c r="D445" s="3"/>
      <c r="E445" s="1"/>
    </row>
    <row r="446" spans="1:5" ht="15" x14ac:dyDescent="0.25">
      <c r="A446" s="3"/>
      <c r="B446" s="3"/>
      <c r="C446" s="3"/>
      <c r="D446" s="3"/>
      <c r="E446" s="1"/>
    </row>
    <row r="447" spans="1:5" ht="15" x14ac:dyDescent="0.25">
      <c r="A447" s="3"/>
      <c r="B447" s="3"/>
      <c r="C447" s="3"/>
      <c r="D447" s="3"/>
      <c r="E447" s="1"/>
    </row>
    <row r="448" spans="1:5" ht="15" x14ac:dyDescent="0.25">
      <c r="A448" s="3"/>
      <c r="B448" s="3"/>
      <c r="C448" s="3"/>
      <c r="D448" s="3"/>
      <c r="E448" s="1"/>
    </row>
    <row r="449" spans="1:5" ht="15" x14ac:dyDescent="0.25">
      <c r="A449" s="3"/>
      <c r="B449" s="3"/>
      <c r="C449" s="3"/>
      <c r="D449" s="3"/>
      <c r="E449" s="1"/>
    </row>
    <row r="450" spans="1:5" ht="15" x14ac:dyDescent="0.25">
      <c r="A450" s="3"/>
      <c r="B450" s="3"/>
      <c r="C450" s="3"/>
      <c r="D450" s="3"/>
      <c r="E450" s="1"/>
    </row>
    <row r="451" spans="1:5" ht="15" x14ac:dyDescent="0.25">
      <c r="A451" s="3"/>
      <c r="B451" s="3"/>
      <c r="C451" s="3"/>
      <c r="D451" s="3"/>
      <c r="E451" s="1"/>
    </row>
    <row r="452" spans="1:5" ht="15" x14ac:dyDescent="0.25">
      <c r="A452" s="3"/>
      <c r="B452" s="3"/>
      <c r="C452" s="3"/>
      <c r="D452" s="3"/>
      <c r="E452" s="1"/>
    </row>
    <row r="453" spans="1:5" ht="15" x14ac:dyDescent="0.25">
      <c r="A453" s="3"/>
      <c r="B453" s="3"/>
      <c r="C453" s="3"/>
      <c r="D453" s="3"/>
      <c r="E453" s="1"/>
    </row>
    <row r="454" spans="1:5" ht="15" x14ac:dyDescent="0.25">
      <c r="A454" s="3"/>
      <c r="B454" s="3"/>
      <c r="C454" s="3"/>
      <c r="D454" s="3"/>
      <c r="E454" s="1"/>
    </row>
    <row r="455" spans="1:5" ht="15" x14ac:dyDescent="0.25">
      <c r="A455" s="3"/>
      <c r="B455" s="3"/>
      <c r="C455" s="3"/>
      <c r="D455" s="3"/>
      <c r="E455" s="1"/>
    </row>
    <row r="456" spans="1:5" ht="15" x14ac:dyDescent="0.25">
      <c r="A456" s="3"/>
      <c r="B456" s="3"/>
      <c r="C456" s="3"/>
      <c r="D456" s="3"/>
      <c r="E456" s="1"/>
    </row>
    <row r="457" spans="1:5" ht="15" x14ac:dyDescent="0.25">
      <c r="A457" s="3"/>
      <c r="B457" s="3"/>
      <c r="C457" s="3"/>
      <c r="D457" s="3"/>
      <c r="E457" s="1"/>
    </row>
    <row r="458" spans="1:5" ht="15" x14ac:dyDescent="0.25">
      <c r="A458" s="3"/>
      <c r="B458" s="3"/>
      <c r="C458" s="3"/>
      <c r="D458" s="3"/>
      <c r="E458" s="1"/>
    </row>
    <row r="459" spans="1:5" ht="15" x14ac:dyDescent="0.25">
      <c r="A459" s="3"/>
      <c r="B459" s="3"/>
      <c r="C459" s="3"/>
      <c r="D459" s="3"/>
      <c r="E459" s="1"/>
    </row>
    <row r="460" spans="1:5" ht="15" x14ac:dyDescent="0.25">
      <c r="A460" s="3"/>
      <c r="B460" s="3"/>
      <c r="C460" s="3"/>
      <c r="D460" s="3"/>
      <c r="E460" s="1"/>
    </row>
    <row r="461" spans="1:5" ht="15" x14ac:dyDescent="0.25">
      <c r="A461" s="3"/>
      <c r="B461" s="3"/>
      <c r="C461" s="3"/>
      <c r="D461" s="3"/>
      <c r="E461" s="1"/>
    </row>
    <row r="462" spans="1:5" ht="15" x14ac:dyDescent="0.25">
      <c r="A462" s="3"/>
      <c r="B462" s="3"/>
      <c r="C462" s="3"/>
      <c r="D462" s="3"/>
      <c r="E462" s="1"/>
    </row>
    <row r="463" spans="1:5" ht="15" x14ac:dyDescent="0.25">
      <c r="A463" s="3"/>
      <c r="B463" s="3"/>
      <c r="C463" s="3"/>
      <c r="D463" s="3"/>
      <c r="E463" s="1"/>
    </row>
    <row r="464" spans="1:5" ht="15" x14ac:dyDescent="0.25">
      <c r="A464" s="3"/>
      <c r="B464" s="3"/>
      <c r="C464" s="3"/>
      <c r="D464" s="3"/>
      <c r="E464" s="1"/>
    </row>
    <row r="465" spans="1:5" ht="15" x14ac:dyDescent="0.25">
      <c r="A465" s="3"/>
      <c r="B465" s="3"/>
      <c r="C465" s="3"/>
      <c r="D465" s="3"/>
      <c r="E465" s="1"/>
    </row>
    <row r="466" spans="1:5" ht="15" x14ac:dyDescent="0.25">
      <c r="A466" s="3"/>
      <c r="B466" s="3"/>
      <c r="C466" s="3"/>
      <c r="D466" s="3"/>
      <c r="E466" s="1"/>
    </row>
    <row r="467" spans="1:5" ht="15" x14ac:dyDescent="0.25">
      <c r="A467" s="3"/>
      <c r="B467" s="3"/>
      <c r="C467" s="3"/>
      <c r="D467" s="3"/>
      <c r="E467" s="1"/>
    </row>
    <row r="468" spans="1:5" ht="15" x14ac:dyDescent="0.25">
      <c r="A468" s="3"/>
      <c r="B468" s="3"/>
      <c r="C468" s="3"/>
      <c r="D468" s="3"/>
      <c r="E468" s="1"/>
    </row>
    <row r="469" spans="1:5" ht="15" x14ac:dyDescent="0.25">
      <c r="A469" s="3"/>
      <c r="B469" s="3"/>
      <c r="C469" s="3"/>
      <c r="D469" s="3"/>
      <c r="E469" s="1"/>
    </row>
    <row r="470" spans="1:5" ht="15" x14ac:dyDescent="0.25">
      <c r="A470" s="3"/>
      <c r="B470" s="3"/>
      <c r="C470" s="3"/>
      <c r="D470" s="3"/>
      <c r="E470" s="1"/>
    </row>
    <row r="471" spans="1:5" ht="15" x14ac:dyDescent="0.25">
      <c r="A471" s="3"/>
      <c r="B471" s="3"/>
      <c r="C471" s="3"/>
      <c r="D471" s="3"/>
      <c r="E471" s="1"/>
    </row>
    <row r="472" spans="1:5" ht="15" x14ac:dyDescent="0.25">
      <c r="A472" s="3"/>
      <c r="B472" s="3"/>
      <c r="C472" s="3"/>
      <c r="D472" s="3"/>
      <c r="E472" s="1"/>
    </row>
    <row r="473" spans="1:5" ht="15" x14ac:dyDescent="0.25">
      <c r="A473" s="3"/>
      <c r="B473" s="3"/>
      <c r="C473" s="3"/>
      <c r="D473" s="3"/>
      <c r="E473" s="1"/>
    </row>
    <row r="474" spans="1:5" ht="15" x14ac:dyDescent="0.25">
      <c r="A474" s="3"/>
      <c r="B474" s="3"/>
      <c r="C474" s="3"/>
      <c r="D474" s="3"/>
      <c r="E474" s="1"/>
    </row>
    <row r="475" spans="1:5" ht="15" x14ac:dyDescent="0.25">
      <c r="A475" s="3"/>
      <c r="B475" s="3"/>
      <c r="C475" s="3"/>
      <c r="D475" s="3"/>
      <c r="E475" s="1"/>
    </row>
    <row r="476" spans="1:5" ht="15" x14ac:dyDescent="0.25">
      <c r="A476" s="3"/>
      <c r="B476" s="3"/>
      <c r="C476" s="3"/>
      <c r="D476" s="3"/>
      <c r="E476" s="1"/>
    </row>
    <row r="477" spans="1:5" ht="15" x14ac:dyDescent="0.25">
      <c r="A477" s="3"/>
      <c r="B477" s="3"/>
      <c r="C477" s="3"/>
      <c r="D477" s="3"/>
      <c r="E477" s="1"/>
    </row>
    <row r="478" spans="1:5" ht="15" x14ac:dyDescent="0.25">
      <c r="A478" s="3"/>
      <c r="B478" s="3"/>
      <c r="C478" s="3"/>
      <c r="D478" s="3"/>
      <c r="E478" s="1"/>
    </row>
    <row r="479" spans="1:5" ht="15" x14ac:dyDescent="0.25">
      <c r="A479" s="3"/>
      <c r="B479" s="3"/>
      <c r="C479" s="3"/>
      <c r="D479" s="3"/>
      <c r="E479" s="1"/>
    </row>
    <row r="480" spans="1:5" ht="15" x14ac:dyDescent="0.25">
      <c r="A480" s="3"/>
      <c r="B480" s="3"/>
      <c r="C480" s="3"/>
      <c r="D480" s="3"/>
      <c r="E480" s="1"/>
    </row>
    <row r="481" spans="1:5" ht="15" x14ac:dyDescent="0.25">
      <c r="A481" s="3"/>
      <c r="B481" s="3"/>
      <c r="C481" s="3"/>
      <c r="D481" s="3"/>
      <c r="E481" s="1"/>
    </row>
    <row r="482" spans="1:5" ht="15" x14ac:dyDescent="0.25">
      <c r="A482" s="3"/>
      <c r="B482" s="3"/>
      <c r="C482" s="3"/>
      <c r="D482" s="3"/>
      <c r="E482" s="1"/>
    </row>
    <row r="483" spans="1:5" ht="15" x14ac:dyDescent="0.25">
      <c r="A483" s="3"/>
      <c r="B483" s="3"/>
      <c r="C483" s="3"/>
      <c r="D483" s="3"/>
      <c r="E483" s="1"/>
    </row>
    <row r="484" spans="1:5" ht="15" x14ac:dyDescent="0.25">
      <c r="A484" s="3"/>
      <c r="B484" s="3"/>
      <c r="C484" s="3"/>
      <c r="D484" s="3"/>
      <c r="E484" s="1"/>
    </row>
    <row r="485" spans="1:5" ht="15" x14ac:dyDescent="0.25">
      <c r="A485" s="3"/>
      <c r="B485" s="3"/>
      <c r="C485" s="3"/>
      <c r="D485" s="3"/>
      <c r="E485" s="1"/>
    </row>
    <row r="486" spans="1:5" ht="15" x14ac:dyDescent="0.25">
      <c r="A486" s="3"/>
      <c r="B486" s="3"/>
      <c r="C486" s="3"/>
      <c r="D486" s="3"/>
      <c r="E486" s="1"/>
    </row>
    <row r="487" spans="1:5" ht="15" x14ac:dyDescent="0.25">
      <c r="A487" s="3"/>
      <c r="B487" s="3"/>
      <c r="C487" s="3"/>
      <c r="D487" s="3"/>
      <c r="E487" s="1"/>
    </row>
    <row r="488" spans="1:5" ht="15" x14ac:dyDescent="0.25">
      <c r="A488" s="3"/>
      <c r="B488" s="3"/>
      <c r="C488" s="3"/>
      <c r="D488" s="3"/>
      <c r="E488" s="1"/>
    </row>
    <row r="489" spans="1:5" ht="15" x14ac:dyDescent="0.25">
      <c r="A489" s="3"/>
      <c r="B489" s="3"/>
      <c r="C489" s="3"/>
      <c r="D489" s="3"/>
      <c r="E489" s="1"/>
    </row>
    <row r="490" spans="1:5" ht="15" x14ac:dyDescent="0.25">
      <c r="A490" s="3"/>
      <c r="B490" s="3"/>
      <c r="C490" s="3"/>
      <c r="D490" s="3"/>
      <c r="E490" s="1"/>
    </row>
    <row r="491" spans="1:5" ht="15" x14ac:dyDescent="0.25">
      <c r="A491" s="3"/>
      <c r="B491" s="3"/>
      <c r="C491" s="3"/>
      <c r="D491" s="3"/>
      <c r="E491" s="1"/>
    </row>
    <row r="492" spans="1:5" ht="15" x14ac:dyDescent="0.25">
      <c r="A492" s="3"/>
      <c r="B492" s="3"/>
      <c r="C492" s="3"/>
      <c r="D492" s="3"/>
      <c r="E492" s="1"/>
    </row>
    <row r="493" spans="1:5" ht="15" x14ac:dyDescent="0.25">
      <c r="A493" s="3"/>
      <c r="B493" s="3"/>
      <c r="C493" s="3"/>
      <c r="D493" s="3"/>
      <c r="E493" s="1"/>
    </row>
    <row r="494" spans="1:5" ht="15" x14ac:dyDescent="0.25">
      <c r="A494" s="3"/>
      <c r="B494" s="3"/>
      <c r="C494" s="3"/>
      <c r="D494" s="3"/>
      <c r="E494" s="1"/>
    </row>
    <row r="495" spans="1:5" ht="15" x14ac:dyDescent="0.25">
      <c r="A495" s="3"/>
      <c r="B495" s="3"/>
      <c r="C495" s="3"/>
      <c r="D495" s="3"/>
      <c r="E495" s="1"/>
    </row>
    <row r="496" spans="1:5" ht="15" x14ac:dyDescent="0.25">
      <c r="A496" s="3"/>
      <c r="B496" s="3"/>
      <c r="C496" s="3"/>
      <c r="D496" s="3"/>
      <c r="E496" s="1"/>
    </row>
    <row r="497" spans="1:5" ht="15" x14ac:dyDescent="0.25">
      <c r="A497" s="3"/>
      <c r="B497" s="3"/>
      <c r="C497" s="3"/>
      <c r="D497" s="3"/>
      <c r="E497" s="1"/>
    </row>
    <row r="498" spans="1:5" ht="15" x14ac:dyDescent="0.25">
      <c r="A498" s="3"/>
      <c r="B498" s="3"/>
      <c r="C498" s="3"/>
      <c r="D498" s="3"/>
      <c r="E498" s="1"/>
    </row>
    <row r="499" spans="1:5" ht="15" x14ac:dyDescent="0.25">
      <c r="A499" s="3"/>
      <c r="B499" s="3"/>
      <c r="C499" s="3"/>
      <c r="D499" s="3"/>
      <c r="E499" s="1"/>
    </row>
    <row r="500" spans="1:5" ht="15" x14ac:dyDescent="0.25">
      <c r="A500" s="3"/>
      <c r="B500" s="3"/>
      <c r="C500" s="3"/>
      <c r="D500" s="3"/>
      <c r="E500" s="1"/>
    </row>
    <row r="501" spans="1:5" ht="15" x14ac:dyDescent="0.25">
      <c r="A501" s="3"/>
      <c r="B501" s="3"/>
      <c r="C501" s="3"/>
      <c r="D501" s="3"/>
      <c r="E501" s="1"/>
    </row>
    <row r="502" spans="1:5" ht="15" x14ac:dyDescent="0.25">
      <c r="A502" s="3"/>
      <c r="B502" s="3"/>
      <c r="C502" s="3"/>
      <c r="D502" s="3"/>
      <c r="E502" s="1"/>
    </row>
    <row r="503" spans="1:5" ht="15" x14ac:dyDescent="0.25">
      <c r="A503" s="3"/>
      <c r="B503" s="3"/>
      <c r="C503" s="3"/>
      <c r="D503" s="3"/>
      <c r="E503" s="1"/>
    </row>
    <row r="504" spans="1:5" ht="15" x14ac:dyDescent="0.25">
      <c r="A504" s="3"/>
      <c r="B504" s="3"/>
      <c r="C504" s="3"/>
      <c r="D504" s="3"/>
      <c r="E504" s="1"/>
    </row>
    <row r="505" spans="1:5" ht="15" x14ac:dyDescent="0.25">
      <c r="A505" s="3"/>
      <c r="B505" s="3"/>
      <c r="C505" s="3"/>
      <c r="D505" s="3"/>
      <c r="E505" s="1"/>
    </row>
    <row r="506" spans="1:5" ht="15" x14ac:dyDescent="0.25">
      <c r="A506" s="3"/>
      <c r="B506" s="3"/>
      <c r="C506" s="3"/>
      <c r="D506" s="3"/>
      <c r="E506" s="1"/>
    </row>
    <row r="507" spans="1:5" ht="15" x14ac:dyDescent="0.25">
      <c r="A507" s="3"/>
      <c r="B507" s="3"/>
      <c r="C507" s="3"/>
      <c r="D507" s="3"/>
      <c r="E507" s="1"/>
    </row>
    <row r="508" spans="1:5" ht="15" x14ac:dyDescent="0.25">
      <c r="A508" s="3"/>
      <c r="B508" s="3"/>
      <c r="C508" s="3"/>
      <c r="D508" s="3"/>
      <c r="E508" s="1"/>
    </row>
    <row r="509" spans="1:5" ht="15" x14ac:dyDescent="0.25">
      <c r="A509" s="3"/>
      <c r="B509" s="3"/>
      <c r="C509" s="3"/>
      <c r="D509" s="3"/>
      <c r="E509" s="1"/>
    </row>
    <row r="510" spans="1:5" ht="15" x14ac:dyDescent="0.25">
      <c r="A510" s="3"/>
      <c r="B510" s="3"/>
      <c r="C510" s="3"/>
      <c r="D510" s="3"/>
      <c r="E510" s="1"/>
    </row>
    <row r="511" spans="1:5" ht="15" x14ac:dyDescent="0.25">
      <c r="A511" s="3"/>
      <c r="B511" s="3"/>
      <c r="C511" s="3"/>
      <c r="D511" s="3"/>
      <c r="E511" s="1"/>
    </row>
    <row r="512" spans="1:5" ht="15" x14ac:dyDescent="0.25">
      <c r="A512" s="3"/>
      <c r="B512" s="3"/>
      <c r="C512" s="3"/>
      <c r="D512" s="3"/>
      <c r="E512" s="1"/>
    </row>
    <row r="513" spans="1:5" ht="15" x14ac:dyDescent="0.25">
      <c r="A513" s="3"/>
      <c r="B513" s="3"/>
      <c r="C513" s="3"/>
      <c r="D513" s="3"/>
      <c r="E513" s="1"/>
    </row>
    <row r="514" spans="1:5" ht="15" x14ac:dyDescent="0.25">
      <c r="A514" s="3"/>
      <c r="B514" s="3"/>
      <c r="C514" s="3"/>
      <c r="D514" s="3"/>
      <c r="E514" s="1"/>
    </row>
    <row r="515" spans="1:5" ht="15" x14ac:dyDescent="0.25">
      <c r="A515" s="3"/>
      <c r="B515" s="3"/>
      <c r="C515" s="3"/>
      <c r="D515" s="3"/>
      <c r="E515" s="1"/>
    </row>
    <row r="516" spans="1:5" ht="15" x14ac:dyDescent="0.25">
      <c r="A516" s="3"/>
      <c r="B516" s="3"/>
      <c r="C516" s="3"/>
      <c r="D516" s="3"/>
      <c r="E516" s="1"/>
    </row>
    <row r="517" spans="1:5" ht="15" x14ac:dyDescent="0.25">
      <c r="A517" s="3"/>
      <c r="B517" s="3"/>
      <c r="C517" s="3"/>
      <c r="D517" s="3"/>
      <c r="E517" s="1"/>
    </row>
    <row r="518" spans="1:5" ht="15" x14ac:dyDescent="0.25">
      <c r="A518" s="3"/>
      <c r="B518" s="3"/>
      <c r="C518" s="3"/>
      <c r="D518" s="3"/>
      <c r="E518" s="1"/>
    </row>
    <row r="519" spans="1:5" ht="15" x14ac:dyDescent="0.25">
      <c r="A519" s="3"/>
      <c r="B519" s="3"/>
      <c r="C519" s="3"/>
      <c r="D519" s="3"/>
      <c r="E519" s="1"/>
    </row>
    <row r="520" spans="1:5" ht="15" x14ac:dyDescent="0.25">
      <c r="A520" s="3"/>
      <c r="B520" s="3"/>
      <c r="C520" s="3"/>
      <c r="D520" s="3"/>
      <c r="E520" s="1"/>
    </row>
    <row r="521" spans="1:5" ht="15" x14ac:dyDescent="0.25">
      <c r="A521" s="3"/>
      <c r="B521" s="3"/>
      <c r="C521" s="3"/>
      <c r="D521" s="3"/>
      <c r="E521" s="1"/>
    </row>
    <row r="522" spans="1:5" ht="15" x14ac:dyDescent="0.25">
      <c r="A522" s="3"/>
      <c r="B522" s="3"/>
      <c r="C522" s="3"/>
      <c r="D522" s="3"/>
      <c r="E522" s="1"/>
    </row>
    <row r="523" spans="1:5" ht="15" x14ac:dyDescent="0.25">
      <c r="A523" s="3"/>
      <c r="B523" s="3"/>
      <c r="C523" s="3"/>
      <c r="D523" s="3"/>
      <c r="E523" s="1"/>
    </row>
    <row r="524" spans="1:5" ht="15" x14ac:dyDescent="0.25">
      <c r="A524" s="3"/>
      <c r="B524" s="3"/>
      <c r="C524" s="3"/>
      <c r="D524" s="3"/>
      <c r="E524" s="1"/>
    </row>
    <row r="525" spans="1:5" ht="15" x14ac:dyDescent="0.25">
      <c r="A525" s="3"/>
      <c r="B525" s="3"/>
      <c r="C525" s="3"/>
      <c r="D525" s="3"/>
      <c r="E525" s="1"/>
    </row>
    <row r="526" spans="1:5" ht="15" x14ac:dyDescent="0.25">
      <c r="A526" s="3"/>
      <c r="B526" s="3"/>
      <c r="C526" s="3"/>
      <c r="D526" s="3"/>
      <c r="E526" s="1"/>
    </row>
    <row r="527" spans="1:5" ht="15" x14ac:dyDescent="0.25">
      <c r="A527" s="3"/>
      <c r="B527" s="3"/>
      <c r="C527" s="3"/>
      <c r="D527" s="3"/>
      <c r="E527" s="1"/>
    </row>
    <row r="528" spans="1:5" ht="15" x14ac:dyDescent="0.25">
      <c r="A528" s="3"/>
      <c r="B528" s="3"/>
      <c r="C528" s="3"/>
      <c r="D528" s="3"/>
      <c r="E528" s="1"/>
    </row>
    <row r="529" spans="1:5" ht="15" x14ac:dyDescent="0.25">
      <c r="A529" s="3"/>
      <c r="B529" s="3"/>
      <c r="C529" s="3"/>
      <c r="D529" s="3"/>
      <c r="E529" s="1"/>
    </row>
    <row r="530" spans="1:5" ht="15" x14ac:dyDescent="0.25">
      <c r="A530" s="3"/>
      <c r="B530" s="3"/>
      <c r="C530" s="3"/>
      <c r="D530" s="3"/>
      <c r="E530" s="1"/>
    </row>
    <row r="531" spans="1:5" ht="15" x14ac:dyDescent="0.25">
      <c r="A531" s="3"/>
      <c r="B531" s="3"/>
      <c r="C531" s="3"/>
      <c r="D531" s="3"/>
      <c r="E531" s="1"/>
    </row>
    <row r="532" spans="1:5" ht="15" x14ac:dyDescent="0.25">
      <c r="A532" s="3"/>
      <c r="B532" s="3"/>
      <c r="C532" s="3"/>
      <c r="D532" s="3"/>
      <c r="E532" s="1"/>
    </row>
    <row r="533" spans="1:5" ht="15" x14ac:dyDescent="0.25">
      <c r="A533" s="3"/>
      <c r="B533" s="3"/>
      <c r="C533" s="3"/>
      <c r="D533" s="3"/>
      <c r="E533" s="1"/>
    </row>
    <row r="534" spans="1:5" ht="15" x14ac:dyDescent="0.25">
      <c r="A534" s="3"/>
      <c r="B534" s="3"/>
      <c r="C534" s="3"/>
      <c r="D534" s="3"/>
      <c r="E534" s="1"/>
    </row>
    <row r="535" spans="1:5" ht="15" x14ac:dyDescent="0.25">
      <c r="A535" s="3"/>
      <c r="B535" s="3"/>
      <c r="C535" s="3"/>
      <c r="D535" s="3"/>
      <c r="E535" s="1"/>
    </row>
    <row r="536" spans="1:5" ht="15" x14ac:dyDescent="0.25">
      <c r="A536" s="3"/>
      <c r="B536" s="3"/>
      <c r="C536" s="3"/>
      <c r="D536" s="3"/>
      <c r="E536" s="1"/>
    </row>
    <row r="537" spans="1:5" ht="15" x14ac:dyDescent="0.25">
      <c r="A537" s="3"/>
      <c r="B537" s="3"/>
      <c r="C537" s="3"/>
      <c r="D537" s="3"/>
      <c r="E537" s="1"/>
    </row>
    <row r="538" spans="1:5" ht="15" x14ac:dyDescent="0.25">
      <c r="A538" s="3"/>
      <c r="B538" s="3"/>
      <c r="C538" s="3"/>
      <c r="D538" s="3"/>
      <c r="E538" s="1"/>
    </row>
    <row r="539" spans="1:5" ht="15" x14ac:dyDescent="0.25">
      <c r="A539" s="3"/>
      <c r="B539" s="3"/>
      <c r="C539" s="3"/>
      <c r="D539" s="3"/>
      <c r="E539" s="1"/>
    </row>
    <row r="540" spans="1:5" ht="15" x14ac:dyDescent="0.25">
      <c r="A540" s="3"/>
      <c r="B540" s="3"/>
      <c r="C540" s="3"/>
      <c r="D540" s="3"/>
      <c r="E540" s="1"/>
    </row>
    <row r="541" spans="1:5" ht="15" x14ac:dyDescent="0.25">
      <c r="A541" s="3"/>
      <c r="B541" s="3"/>
      <c r="C541" s="3"/>
      <c r="D541" s="3"/>
      <c r="E541" s="1"/>
    </row>
    <row r="542" spans="1:5" ht="15" x14ac:dyDescent="0.25">
      <c r="A542" s="3"/>
      <c r="B542" s="3"/>
      <c r="C542" s="3"/>
      <c r="D542" s="3"/>
      <c r="E542" s="1"/>
    </row>
    <row r="543" spans="1:5" ht="15" x14ac:dyDescent="0.25">
      <c r="A543" s="3"/>
      <c r="B543" s="3"/>
      <c r="C543" s="3"/>
      <c r="D543" s="3"/>
      <c r="E543" s="1"/>
    </row>
    <row r="544" spans="1:5" ht="15" x14ac:dyDescent="0.25">
      <c r="A544" s="3"/>
      <c r="B544" s="3"/>
      <c r="C544" s="3"/>
      <c r="D544" s="3"/>
      <c r="E544" s="1"/>
    </row>
    <row r="545" spans="1:5" ht="15" x14ac:dyDescent="0.25">
      <c r="A545" s="3"/>
      <c r="B545" s="3"/>
      <c r="C545" s="3"/>
      <c r="D545" s="3"/>
      <c r="E545" s="1"/>
    </row>
    <row r="546" spans="1:5" ht="15" x14ac:dyDescent="0.25">
      <c r="A546" s="3"/>
      <c r="B546" s="3"/>
      <c r="C546" s="3"/>
      <c r="D546" s="3"/>
      <c r="E546" s="1"/>
    </row>
    <row r="547" spans="1:5" ht="15" x14ac:dyDescent="0.25">
      <c r="A547" s="3"/>
      <c r="B547" s="3"/>
      <c r="C547" s="3"/>
      <c r="D547" s="3"/>
      <c r="E547" s="1"/>
    </row>
    <row r="548" spans="1:5" ht="15" x14ac:dyDescent="0.25">
      <c r="A548" s="3"/>
      <c r="B548" s="3"/>
      <c r="C548" s="3"/>
      <c r="D548" s="3"/>
      <c r="E548" s="1"/>
    </row>
    <row r="549" spans="1:5" ht="15" x14ac:dyDescent="0.25">
      <c r="A549" s="3"/>
      <c r="B549" s="3"/>
      <c r="C549" s="3"/>
      <c r="D549" s="3"/>
      <c r="E549" s="1"/>
    </row>
    <row r="550" spans="1:5" ht="15" x14ac:dyDescent="0.25">
      <c r="A550" s="3"/>
      <c r="B550" s="3"/>
      <c r="C550" s="3"/>
      <c r="D550" s="3"/>
      <c r="E550" s="1"/>
    </row>
    <row r="551" spans="1:5" ht="15" x14ac:dyDescent="0.25">
      <c r="A551" s="3"/>
      <c r="B551" s="3"/>
      <c r="C551" s="3"/>
      <c r="D551" s="3"/>
      <c r="E551" s="1"/>
    </row>
    <row r="552" spans="1:5" ht="15" x14ac:dyDescent="0.25">
      <c r="A552" s="3"/>
      <c r="B552" s="3"/>
      <c r="C552" s="3"/>
      <c r="D552" s="3"/>
      <c r="E552" s="1"/>
    </row>
    <row r="553" spans="1:5" ht="15" x14ac:dyDescent="0.25">
      <c r="A553" s="3"/>
      <c r="B553" s="3"/>
      <c r="C553" s="3"/>
      <c r="D553" s="3"/>
      <c r="E553" s="1"/>
    </row>
    <row r="554" spans="1:5" ht="15" x14ac:dyDescent="0.25">
      <c r="A554" s="3"/>
      <c r="B554" s="3"/>
      <c r="C554" s="3"/>
      <c r="D554" s="3"/>
      <c r="E554" s="1"/>
    </row>
    <row r="555" spans="1:5" ht="15" x14ac:dyDescent="0.25">
      <c r="A555" s="3"/>
      <c r="B555" s="3"/>
      <c r="C555" s="3"/>
      <c r="D555" s="3"/>
      <c r="E555" s="1"/>
    </row>
    <row r="556" spans="1:5" ht="15" x14ac:dyDescent="0.25">
      <c r="A556" s="3"/>
      <c r="B556" s="3"/>
      <c r="C556" s="3"/>
      <c r="D556" s="3"/>
      <c r="E556" s="1"/>
    </row>
    <row r="557" spans="1:5" ht="15" x14ac:dyDescent="0.25">
      <c r="A557" s="3"/>
      <c r="B557" s="3"/>
      <c r="C557" s="3"/>
      <c r="D557" s="3"/>
      <c r="E557" s="1"/>
    </row>
    <row r="558" spans="1:5" ht="15" x14ac:dyDescent="0.25">
      <c r="A558" s="3"/>
      <c r="B558" s="3"/>
      <c r="C558" s="3"/>
      <c r="D558" s="3"/>
      <c r="E558" s="1"/>
    </row>
    <row r="559" spans="1:5" ht="15" x14ac:dyDescent="0.25">
      <c r="A559" s="3"/>
      <c r="B559" s="3"/>
      <c r="C559" s="3"/>
      <c r="D559" s="3"/>
      <c r="E559" s="1"/>
    </row>
    <row r="560" spans="1:5" ht="15" x14ac:dyDescent="0.25">
      <c r="A560" s="3"/>
      <c r="B560" s="3"/>
      <c r="C560" s="3"/>
      <c r="D560" s="3"/>
      <c r="E560" s="1"/>
    </row>
    <row r="561" spans="1:5" ht="15" x14ac:dyDescent="0.25">
      <c r="A561" s="3"/>
      <c r="B561" s="3"/>
      <c r="C561" s="3"/>
      <c r="D561" s="3"/>
      <c r="E561" s="1"/>
    </row>
    <row r="562" spans="1:5" ht="15" x14ac:dyDescent="0.25">
      <c r="A562" s="3"/>
      <c r="B562" s="3"/>
      <c r="C562" s="3"/>
      <c r="D562" s="3"/>
      <c r="E562" s="1"/>
    </row>
    <row r="563" spans="1:5" ht="15" x14ac:dyDescent="0.25">
      <c r="A563" s="3"/>
      <c r="B563" s="3"/>
      <c r="C563" s="3"/>
      <c r="D563" s="3"/>
      <c r="E563" s="1"/>
    </row>
    <row r="564" spans="1:5" ht="15" x14ac:dyDescent="0.25">
      <c r="A564" s="3"/>
      <c r="B564" s="3"/>
      <c r="C564" s="3"/>
      <c r="D564" s="3"/>
      <c r="E564" s="1"/>
    </row>
    <row r="565" spans="1:5" ht="15" x14ac:dyDescent="0.25">
      <c r="A565" s="3"/>
      <c r="B565" s="3"/>
      <c r="C565" s="3"/>
      <c r="D565" s="3"/>
      <c r="E565" s="1"/>
    </row>
    <row r="566" spans="1:5" ht="15" x14ac:dyDescent="0.25">
      <c r="A566" s="3"/>
      <c r="B566" s="3"/>
      <c r="C566" s="3"/>
      <c r="D566" s="3"/>
      <c r="E566" s="1"/>
    </row>
    <row r="567" spans="1:5" ht="15" x14ac:dyDescent="0.25">
      <c r="A567" s="3"/>
      <c r="B567" s="3"/>
      <c r="C567" s="3"/>
      <c r="D567" s="3"/>
      <c r="E567" s="1"/>
    </row>
    <row r="568" spans="1:5" ht="15" x14ac:dyDescent="0.25">
      <c r="A568" s="3"/>
      <c r="B568" s="3"/>
      <c r="C568" s="3"/>
      <c r="D568" s="3"/>
      <c r="E568" s="1"/>
    </row>
    <row r="569" spans="1:5" ht="15" x14ac:dyDescent="0.25">
      <c r="A569" s="3"/>
      <c r="B569" s="3"/>
      <c r="C569" s="3"/>
      <c r="D569" s="3"/>
      <c r="E569" s="1"/>
    </row>
    <row r="570" spans="1:5" ht="15" x14ac:dyDescent="0.25">
      <c r="A570" s="3"/>
      <c r="B570" s="3"/>
      <c r="C570" s="3"/>
      <c r="D570" s="3"/>
      <c r="E570" s="1"/>
    </row>
    <row r="571" spans="1:5" ht="15" x14ac:dyDescent="0.25">
      <c r="A571" s="3"/>
      <c r="B571" s="3"/>
      <c r="C571" s="3"/>
      <c r="D571" s="3"/>
      <c r="E571" s="1"/>
    </row>
    <row r="572" spans="1:5" ht="15" x14ac:dyDescent="0.25">
      <c r="A572" s="3"/>
      <c r="B572" s="3"/>
      <c r="C572" s="3"/>
      <c r="D572" s="3"/>
      <c r="E572" s="1"/>
    </row>
    <row r="573" spans="1:5" ht="15" x14ac:dyDescent="0.25">
      <c r="A573" s="3"/>
      <c r="B573" s="3"/>
      <c r="C573" s="3"/>
      <c r="D573" s="3"/>
      <c r="E573" s="1"/>
    </row>
    <row r="574" spans="1:5" ht="15" x14ac:dyDescent="0.25">
      <c r="A574" s="3"/>
      <c r="B574" s="3"/>
      <c r="C574" s="3"/>
      <c r="D574" s="3"/>
      <c r="E574" s="1"/>
    </row>
    <row r="575" spans="1:5" ht="15" x14ac:dyDescent="0.25">
      <c r="A575" s="3"/>
      <c r="B575" s="3"/>
      <c r="C575" s="3"/>
      <c r="D575" s="3"/>
      <c r="E575" s="1"/>
    </row>
    <row r="576" spans="1:5" ht="15" x14ac:dyDescent="0.25">
      <c r="A576" s="3"/>
      <c r="B576" s="3"/>
      <c r="C576" s="3"/>
      <c r="D576" s="3"/>
      <c r="E576" s="1"/>
    </row>
    <row r="577" spans="1:5" ht="15" x14ac:dyDescent="0.25">
      <c r="A577" s="3"/>
      <c r="B577" s="3"/>
      <c r="C577" s="3"/>
      <c r="D577" s="3"/>
      <c r="E577" s="1"/>
    </row>
    <row r="578" spans="1:5" ht="15" x14ac:dyDescent="0.25">
      <c r="A578" s="3"/>
      <c r="B578" s="3"/>
      <c r="C578" s="3"/>
      <c r="D578" s="3"/>
      <c r="E578" s="1"/>
    </row>
    <row r="579" spans="1:5" ht="15" x14ac:dyDescent="0.25">
      <c r="A579" s="3"/>
      <c r="B579" s="3"/>
      <c r="C579" s="3"/>
      <c r="D579" s="3"/>
      <c r="E579" s="1"/>
    </row>
    <row r="580" spans="1:5" ht="15" x14ac:dyDescent="0.25">
      <c r="A580" s="3"/>
      <c r="B580" s="3"/>
      <c r="C580" s="3"/>
      <c r="D580" s="3"/>
      <c r="E580" s="1"/>
    </row>
    <row r="581" spans="1:5" ht="15" x14ac:dyDescent="0.25">
      <c r="A581" s="3"/>
      <c r="B581" s="3"/>
      <c r="C581" s="3"/>
      <c r="D581" s="3"/>
      <c r="E581" s="1"/>
    </row>
    <row r="582" spans="1:5" ht="15" x14ac:dyDescent="0.25">
      <c r="A582" s="3"/>
      <c r="B582" s="3"/>
      <c r="C582" s="3"/>
      <c r="D582" s="3"/>
      <c r="E582" s="1"/>
    </row>
    <row r="583" spans="1:5" ht="15" x14ac:dyDescent="0.25">
      <c r="A583" s="3"/>
      <c r="B583" s="3"/>
      <c r="C583" s="3"/>
      <c r="D583" s="3"/>
      <c r="E583" s="1"/>
    </row>
    <row r="584" spans="1:5" ht="15" x14ac:dyDescent="0.25">
      <c r="A584" s="3"/>
      <c r="B584" s="3"/>
      <c r="C584" s="3"/>
      <c r="D584" s="3"/>
      <c r="E584" s="1"/>
    </row>
    <row r="585" spans="1:5" ht="15" x14ac:dyDescent="0.25">
      <c r="A585" s="3"/>
      <c r="B585" s="3"/>
      <c r="C585" s="3"/>
      <c r="D585" s="3"/>
      <c r="E585" s="1"/>
    </row>
    <row r="586" spans="1:5" ht="15" x14ac:dyDescent="0.25">
      <c r="A586" s="3"/>
      <c r="B586" s="3"/>
      <c r="C586" s="3"/>
      <c r="D586" s="3"/>
      <c r="E586" s="1"/>
    </row>
    <row r="587" spans="1:5" ht="15" x14ac:dyDescent="0.25">
      <c r="A587" s="3"/>
      <c r="B587" s="3"/>
      <c r="C587" s="3"/>
      <c r="D587" s="3"/>
      <c r="E587" s="1"/>
    </row>
    <row r="588" spans="1:5" ht="15" x14ac:dyDescent="0.25">
      <c r="A588" s="3"/>
      <c r="B588" s="3"/>
      <c r="C588" s="3"/>
      <c r="D588" s="3"/>
      <c r="E588" s="1"/>
    </row>
    <row r="589" spans="1:5" ht="15" x14ac:dyDescent="0.25">
      <c r="A589" s="3"/>
      <c r="B589" s="3"/>
      <c r="C589" s="3"/>
      <c r="D589" s="3"/>
      <c r="E589" s="1"/>
    </row>
    <row r="590" spans="1:5" ht="15" x14ac:dyDescent="0.25">
      <c r="A590" s="3"/>
      <c r="B590" s="3"/>
      <c r="C590" s="3"/>
      <c r="D590" s="3"/>
      <c r="E590" s="1"/>
    </row>
    <row r="591" spans="1:5" ht="15" x14ac:dyDescent="0.25">
      <c r="A591" s="3"/>
      <c r="B591" s="3"/>
      <c r="C591" s="3"/>
      <c r="D591" s="3"/>
      <c r="E591" s="1"/>
    </row>
    <row r="592" spans="1:5" ht="15" x14ac:dyDescent="0.25">
      <c r="A592" s="3"/>
      <c r="B592" s="3"/>
      <c r="C592" s="3"/>
      <c r="D592" s="3"/>
      <c r="E592" s="1"/>
    </row>
    <row r="593" spans="1:5" ht="15" x14ac:dyDescent="0.25">
      <c r="A593" s="3"/>
      <c r="B593" s="3"/>
      <c r="C593" s="3"/>
      <c r="D593" s="3"/>
      <c r="E593" s="1"/>
    </row>
    <row r="594" spans="1:5" ht="15" x14ac:dyDescent="0.25">
      <c r="A594" s="3"/>
      <c r="B594" s="3"/>
      <c r="C594" s="3"/>
      <c r="D594" s="3"/>
      <c r="E594" s="1"/>
    </row>
    <row r="595" spans="1:5" ht="15" x14ac:dyDescent="0.25">
      <c r="A595" s="3"/>
      <c r="B595" s="3"/>
      <c r="C595" s="3"/>
      <c r="D595" s="3"/>
      <c r="E595" s="1"/>
    </row>
    <row r="596" spans="1:5" ht="15" x14ac:dyDescent="0.25">
      <c r="A596" s="3"/>
      <c r="B596" s="3"/>
      <c r="C596" s="3"/>
      <c r="D596" s="3"/>
      <c r="E596" s="1"/>
    </row>
    <row r="597" spans="1:5" ht="15" x14ac:dyDescent="0.25">
      <c r="A597" s="3"/>
      <c r="B597" s="3"/>
      <c r="C597" s="3"/>
      <c r="D597" s="3"/>
      <c r="E597" s="1"/>
    </row>
    <row r="598" spans="1:5" ht="15" x14ac:dyDescent="0.25">
      <c r="A598" s="3"/>
      <c r="B598" s="3"/>
      <c r="C598" s="3"/>
      <c r="D598" s="3"/>
      <c r="E598" s="1"/>
    </row>
    <row r="599" spans="1:5" ht="15" x14ac:dyDescent="0.25">
      <c r="A599" s="3"/>
      <c r="B599" s="3"/>
      <c r="C599" s="3"/>
      <c r="D599" s="3"/>
      <c r="E599" s="1"/>
    </row>
    <row r="600" spans="1:5" ht="15" x14ac:dyDescent="0.25">
      <c r="A600" s="3"/>
      <c r="B600" s="3"/>
      <c r="C600" s="3"/>
      <c r="D600" s="3"/>
      <c r="E600" s="1"/>
    </row>
    <row r="601" spans="1:5" ht="15" x14ac:dyDescent="0.25">
      <c r="A601" s="3"/>
      <c r="B601" s="3"/>
      <c r="C601" s="3"/>
      <c r="D601" s="3"/>
      <c r="E601" s="1"/>
    </row>
    <row r="602" spans="1:5" ht="15" x14ac:dyDescent="0.25">
      <c r="A602" s="3"/>
      <c r="B602" s="3"/>
      <c r="C602" s="3"/>
      <c r="D602" s="3"/>
      <c r="E602" s="1"/>
    </row>
    <row r="603" spans="1:5" ht="15" x14ac:dyDescent="0.25">
      <c r="A603" s="3"/>
      <c r="B603" s="3"/>
      <c r="C603" s="3"/>
      <c r="D603" s="3"/>
      <c r="E603" s="1"/>
    </row>
    <row r="604" spans="1:5" ht="15" x14ac:dyDescent="0.25">
      <c r="A604" s="3"/>
      <c r="B604" s="3"/>
      <c r="C604" s="3"/>
      <c r="D604" s="3"/>
      <c r="E604" s="1"/>
    </row>
    <row r="605" spans="1:5" ht="15" x14ac:dyDescent="0.25">
      <c r="A605" s="3"/>
      <c r="B605" s="3"/>
      <c r="C605" s="3"/>
      <c r="D605" s="3"/>
      <c r="E605" s="1"/>
    </row>
    <row r="606" spans="1:5" ht="15" x14ac:dyDescent="0.25">
      <c r="A606" s="3"/>
      <c r="B606" s="3"/>
      <c r="C606" s="3"/>
      <c r="D606" s="3"/>
      <c r="E606" s="1"/>
    </row>
    <row r="607" spans="1:5" ht="15" x14ac:dyDescent="0.25">
      <c r="A607" s="3"/>
      <c r="B607" s="3"/>
      <c r="C607" s="3"/>
      <c r="D607" s="3"/>
      <c r="E607" s="1"/>
    </row>
    <row r="608" spans="1:5" ht="15" x14ac:dyDescent="0.25">
      <c r="A608" s="3"/>
      <c r="B608" s="3"/>
      <c r="C608" s="3"/>
      <c r="D608" s="3"/>
      <c r="E608" s="1"/>
    </row>
    <row r="609" spans="1:5" ht="15" x14ac:dyDescent="0.25">
      <c r="A609" s="3"/>
      <c r="B609" s="3"/>
      <c r="C609" s="3"/>
      <c r="D609" s="3"/>
      <c r="E609" s="1"/>
    </row>
    <row r="610" spans="1:5" ht="15" x14ac:dyDescent="0.25">
      <c r="A610" s="3"/>
      <c r="B610" s="3"/>
      <c r="C610" s="3"/>
      <c r="D610" s="3"/>
      <c r="E610" s="1"/>
    </row>
    <row r="611" spans="1:5" ht="15" x14ac:dyDescent="0.25">
      <c r="A611" s="3"/>
      <c r="B611" s="3"/>
      <c r="C611" s="3"/>
      <c r="D611" s="3"/>
      <c r="E611" s="1"/>
    </row>
    <row r="612" spans="1:5" ht="15" x14ac:dyDescent="0.25">
      <c r="A612" s="3"/>
      <c r="B612" s="3"/>
      <c r="C612" s="3"/>
      <c r="D612" s="3"/>
      <c r="E612" s="1"/>
    </row>
    <row r="613" spans="1:5" ht="15" x14ac:dyDescent="0.25">
      <c r="A613" s="3"/>
      <c r="B613" s="3"/>
      <c r="C613" s="3"/>
      <c r="D613" s="3"/>
      <c r="E613" s="1"/>
    </row>
    <row r="614" spans="1:5" ht="15" x14ac:dyDescent="0.25">
      <c r="A614" s="3"/>
      <c r="B614" s="3"/>
      <c r="C614" s="3"/>
      <c r="D614" s="3"/>
      <c r="E614" s="1"/>
    </row>
    <row r="615" spans="1:5" ht="15" x14ac:dyDescent="0.25">
      <c r="A615" s="3"/>
      <c r="B615" s="3"/>
      <c r="C615" s="3"/>
      <c r="D615" s="3"/>
      <c r="E615" s="1"/>
    </row>
    <row r="616" spans="1:5" ht="15" x14ac:dyDescent="0.25">
      <c r="A616" s="3"/>
      <c r="B616" s="3"/>
      <c r="C616" s="3"/>
      <c r="D616" s="3"/>
      <c r="E616" s="1"/>
    </row>
    <row r="617" spans="1:5" ht="15" x14ac:dyDescent="0.25">
      <c r="A617" s="3"/>
      <c r="B617" s="3"/>
      <c r="C617" s="3"/>
      <c r="D617" s="3"/>
      <c r="E617" s="1"/>
    </row>
    <row r="618" spans="1:5" ht="15" x14ac:dyDescent="0.25">
      <c r="A618" s="3"/>
      <c r="B618" s="3"/>
      <c r="C618" s="3"/>
      <c r="D618" s="3"/>
      <c r="E618" s="1"/>
    </row>
    <row r="619" spans="1:5" ht="15" x14ac:dyDescent="0.25">
      <c r="A619" s="3"/>
      <c r="B619" s="3"/>
      <c r="C619" s="3"/>
      <c r="D619" s="3"/>
      <c r="E619" s="1"/>
    </row>
    <row r="620" spans="1:5" ht="15" x14ac:dyDescent="0.25">
      <c r="A620" s="3"/>
      <c r="B620" s="3"/>
      <c r="C620" s="3"/>
      <c r="D620" s="3"/>
      <c r="E620" s="1"/>
    </row>
    <row r="621" spans="1:5" ht="15" x14ac:dyDescent="0.25">
      <c r="A621" s="3"/>
      <c r="B621" s="3"/>
      <c r="C621" s="3"/>
      <c r="D621" s="3"/>
      <c r="E621" s="1"/>
    </row>
    <row r="622" spans="1:5" ht="15" x14ac:dyDescent="0.25">
      <c r="A622" s="3"/>
      <c r="B622" s="3"/>
      <c r="C622" s="3"/>
      <c r="D622" s="3"/>
      <c r="E622" s="1"/>
    </row>
    <row r="623" spans="1:5" ht="15" x14ac:dyDescent="0.25">
      <c r="A623" s="3"/>
      <c r="B623" s="3"/>
      <c r="C623" s="3"/>
      <c r="D623" s="3"/>
      <c r="E623" s="1"/>
    </row>
    <row r="624" spans="1:5" ht="15" x14ac:dyDescent="0.25">
      <c r="A624" s="3"/>
      <c r="B624" s="3"/>
      <c r="C624" s="3"/>
      <c r="D624" s="3"/>
      <c r="E624" s="1"/>
    </row>
    <row r="625" spans="1:5" ht="15" x14ac:dyDescent="0.25">
      <c r="A625" s="3"/>
      <c r="B625" s="3"/>
      <c r="C625" s="3"/>
      <c r="D625" s="3"/>
      <c r="E625" s="1"/>
    </row>
    <row r="626" spans="1:5" ht="15" x14ac:dyDescent="0.25">
      <c r="A626" s="3"/>
      <c r="B626" s="3"/>
      <c r="C626" s="3"/>
      <c r="D626" s="3"/>
      <c r="E626" s="1"/>
    </row>
    <row r="627" spans="1:5" ht="15" x14ac:dyDescent="0.25">
      <c r="A627" s="3"/>
      <c r="B627" s="3"/>
      <c r="C627" s="3"/>
      <c r="D627" s="3"/>
      <c r="E627" s="1"/>
    </row>
    <row r="628" spans="1:5" ht="15" x14ac:dyDescent="0.25">
      <c r="A628" s="3"/>
      <c r="B628" s="3"/>
      <c r="C628" s="3"/>
      <c r="D628" s="3"/>
      <c r="E628" s="1"/>
    </row>
    <row r="629" spans="1:5" ht="15" x14ac:dyDescent="0.25">
      <c r="A629" s="3"/>
      <c r="B629" s="3"/>
      <c r="C629" s="3"/>
      <c r="D629" s="3"/>
      <c r="E629" s="1"/>
    </row>
    <row r="630" spans="1:5" ht="15" x14ac:dyDescent="0.25">
      <c r="A630" s="3"/>
      <c r="B630" s="3"/>
      <c r="C630" s="3"/>
      <c r="D630" s="3"/>
      <c r="E630" s="1"/>
    </row>
    <row r="631" spans="1:5" ht="15" x14ac:dyDescent="0.25">
      <c r="A631" s="3"/>
      <c r="B631" s="3"/>
      <c r="C631" s="3"/>
      <c r="D631" s="3"/>
      <c r="E631" s="1"/>
    </row>
    <row r="632" spans="1:5" ht="15" x14ac:dyDescent="0.25">
      <c r="A632" s="3"/>
      <c r="B632" s="3"/>
      <c r="C632" s="3"/>
      <c r="D632" s="3"/>
      <c r="E632" s="1"/>
    </row>
    <row r="633" spans="1:5" ht="15" x14ac:dyDescent="0.25">
      <c r="A633" s="3"/>
      <c r="B633" s="3"/>
      <c r="C633" s="3"/>
      <c r="D633" s="3"/>
      <c r="E633" s="1"/>
    </row>
    <row r="634" spans="1:5" ht="15" x14ac:dyDescent="0.25">
      <c r="A634" s="3"/>
      <c r="B634" s="3"/>
      <c r="C634" s="3"/>
      <c r="D634" s="3"/>
      <c r="E634" s="1"/>
    </row>
    <row r="635" spans="1:5" ht="15" x14ac:dyDescent="0.25">
      <c r="A635" s="3"/>
      <c r="B635" s="3"/>
      <c r="C635" s="3"/>
      <c r="D635" s="3"/>
      <c r="E635" s="1"/>
    </row>
    <row r="636" spans="1:5" ht="15" x14ac:dyDescent="0.25">
      <c r="A636" s="3"/>
      <c r="B636" s="3"/>
      <c r="C636" s="3"/>
      <c r="D636" s="3"/>
      <c r="E636" s="1"/>
    </row>
    <row r="637" spans="1:5" ht="15" x14ac:dyDescent="0.25">
      <c r="A637" s="3"/>
      <c r="B637" s="3"/>
      <c r="C637" s="3"/>
      <c r="D637" s="3"/>
      <c r="E637" s="1"/>
    </row>
    <row r="638" spans="1:5" ht="15" x14ac:dyDescent="0.25">
      <c r="A638" s="3"/>
      <c r="B638" s="3"/>
      <c r="C638" s="3"/>
      <c r="D638" s="3"/>
      <c r="E638" s="1"/>
    </row>
    <row r="639" spans="1:5" ht="15" x14ac:dyDescent="0.25">
      <c r="A639" s="3"/>
      <c r="B639" s="3"/>
      <c r="C639" s="3"/>
      <c r="D639" s="3"/>
      <c r="E639" s="1"/>
    </row>
    <row r="640" spans="1:5" ht="15" x14ac:dyDescent="0.25">
      <c r="A640" s="3"/>
      <c r="B640" s="3"/>
      <c r="C640" s="3"/>
      <c r="D640" s="3"/>
      <c r="E640" s="1"/>
    </row>
    <row r="641" spans="1:5" ht="15" x14ac:dyDescent="0.25">
      <c r="A641" s="3"/>
      <c r="B641" s="3"/>
      <c r="C641" s="3"/>
      <c r="D641" s="3"/>
      <c r="E641" s="1"/>
    </row>
    <row r="642" spans="1:5" ht="15" x14ac:dyDescent="0.25">
      <c r="A642" s="3"/>
      <c r="B642" s="3"/>
      <c r="C642" s="3"/>
      <c r="D642" s="3"/>
      <c r="E642" s="1"/>
    </row>
    <row r="643" spans="1:5" ht="15" x14ac:dyDescent="0.25">
      <c r="A643" s="3"/>
      <c r="B643" s="3"/>
      <c r="C643" s="3"/>
      <c r="D643" s="3"/>
      <c r="E643" s="1"/>
    </row>
    <row r="644" spans="1:5" ht="15" x14ac:dyDescent="0.25">
      <c r="A644" s="3"/>
      <c r="B644" s="3"/>
      <c r="C644" s="3"/>
      <c r="D644" s="3"/>
      <c r="E644" s="1"/>
    </row>
    <row r="645" spans="1:5" ht="15" x14ac:dyDescent="0.25">
      <c r="A645" s="3"/>
      <c r="B645" s="3"/>
      <c r="C645" s="3"/>
      <c r="D645" s="3"/>
      <c r="E645" s="1"/>
    </row>
    <row r="646" spans="1:5" ht="15" x14ac:dyDescent="0.25">
      <c r="A646" s="3"/>
      <c r="B646" s="3"/>
      <c r="C646" s="3"/>
      <c r="D646" s="3"/>
      <c r="E646" s="1"/>
    </row>
    <row r="647" spans="1:5" ht="15" x14ac:dyDescent="0.25">
      <c r="A647" s="3"/>
      <c r="B647" s="3"/>
      <c r="C647" s="3"/>
      <c r="D647" s="3"/>
      <c r="E647" s="1"/>
    </row>
    <row r="648" spans="1:5" ht="15" x14ac:dyDescent="0.25">
      <c r="A648" s="3"/>
      <c r="B648" s="3"/>
      <c r="C648" s="3"/>
      <c r="D648" s="3"/>
      <c r="E648" s="1"/>
    </row>
    <row r="649" spans="1:5" ht="15" x14ac:dyDescent="0.25">
      <c r="A649" s="3"/>
      <c r="B649" s="3"/>
      <c r="C649" s="3"/>
      <c r="D649" s="3"/>
      <c r="E649" s="1"/>
    </row>
    <row r="650" spans="1:5" ht="15" x14ac:dyDescent="0.25">
      <c r="A650" s="3"/>
      <c r="B650" s="3"/>
      <c r="C650" s="3"/>
      <c r="D650" s="3"/>
      <c r="E650" s="1"/>
    </row>
    <row r="651" spans="1:5" ht="15" x14ac:dyDescent="0.25">
      <c r="A651" s="3"/>
      <c r="B651" s="3"/>
      <c r="C651" s="3"/>
      <c r="D651" s="3"/>
      <c r="E651" s="1"/>
    </row>
    <row r="652" spans="1:5" ht="15" x14ac:dyDescent="0.25">
      <c r="A652" s="3"/>
      <c r="B652" s="3"/>
      <c r="C652" s="3"/>
      <c r="D652" s="3"/>
      <c r="E652" s="1"/>
    </row>
    <row r="653" spans="1:5" ht="15" x14ac:dyDescent="0.25">
      <c r="A653" s="3"/>
      <c r="B653" s="3"/>
      <c r="C653" s="3"/>
      <c r="D653" s="3"/>
      <c r="E653" s="1"/>
    </row>
    <row r="654" spans="1:5" ht="15" x14ac:dyDescent="0.25">
      <c r="A654" s="3"/>
      <c r="B654" s="3"/>
      <c r="C654" s="3"/>
      <c r="D654" s="3"/>
      <c r="E654" s="1"/>
    </row>
    <row r="655" spans="1:5" ht="15" x14ac:dyDescent="0.25">
      <c r="A655" s="3"/>
      <c r="B655" s="3"/>
      <c r="C655" s="3"/>
      <c r="D655" s="3"/>
      <c r="E655" s="1"/>
    </row>
    <row r="656" spans="1:5" ht="15" x14ac:dyDescent="0.25">
      <c r="A656" s="3"/>
      <c r="B656" s="3"/>
      <c r="C656" s="3"/>
      <c r="D656" s="3"/>
      <c r="E656" s="1"/>
    </row>
    <row r="657" spans="1:5" ht="15" x14ac:dyDescent="0.25">
      <c r="A657" s="3"/>
      <c r="B657" s="3"/>
      <c r="C657" s="3"/>
      <c r="D657" s="3"/>
      <c r="E657" s="1"/>
    </row>
    <row r="658" spans="1:5" ht="15" x14ac:dyDescent="0.25">
      <c r="A658" s="3"/>
      <c r="B658" s="3"/>
      <c r="C658" s="3"/>
      <c r="D658" s="3"/>
      <c r="E658" s="1"/>
    </row>
    <row r="659" spans="1:5" ht="15" x14ac:dyDescent="0.25">
      <c r="A659" s="3"/>
      <c r="B659" s="3"/>
      <c r="C659" s="3"/>
      <c r="D659" s="3"/>
      <c r="E659" s="1"/>
    </row>
    <row r="660" spans="1:5" ht="15" x14ac:dyDescent="0.25">
      <c r="A660" s="3"/>
      <c r="B660" s="3"/>
      <c r="C660" s="3"/>
      <c r="D660" s="3"/>
      <c r="E660" s="1"/>
    </row>
    <row r="661" spans="1:5" ht="15" x14ac:dyDescent="0.25">
      <c r="A661" s="3"/>
      <c r="B661" s="3"/>
      <c r="C661" s="3"/>
      <c r="D661" s="3"/>
      <c r="E661" s="1"/>
    </row>
    <row r="662" spans="1:5" ht="15" x14ac:dyDescent="0.25">
      <c r="A662" s="3"/>
      <c r="B662" s="3"/>
      <c r="C662" s="3"/>
      <c r="D662" s="3"/>
      <c r="E662" s="1"/>
    </row>
    <row r="663" spans="1:5" ht="15" x14ac:dyDescent="0.25">
      <c r="A663" s="3"/>
      <c r="B663" s="3"/>
      <c r="C663" s="3"/>
      <c r="D663" s="3"/>
      <c r="E663" s="1"/>
    </row>
    <row r="664" spans="1:5" ht="15" x14ac:dyDescent="0.25">
      <c r="A664" s="3"/>
      <c r="B664" s="3"/>
      <c r="C664" s="3"/>
      <c r="D664" s="3"/>
      <c r="E664" s="1"/>
    </row>
    <row r="665" spans="1:5" ht="15" x14ac:dyDescent="0.25">
      <c r="A665" s="3"/>
      <c r="B665" s="3"/>
      <c r="C665" s="3"/>
      <c r="D665" s="3"/>
      <c r="E665" s="1"/>
    </row>
    <row r="666" spans="1:5" ht="15" x14ac:dyDescent="0.25">
      <c r="A666" s="3"/>
      <c r="B666" s="3"/>
      <c r="C666" s="3"/>
      <c r="D666" s="3"/>
      <c r="E666" s="1"/>
    </row>
    <row r="667" spans="1:5" ht="15" x14ac:dyDescent="0.25">
      <c r="A667" s="3"/>
      <c r="B667" s="3"/>
      <c r="C667" s="3"/>
      <c r="D667" s="3"/>
      <c r="E667" s="1"/>
    </row>
    <row r="668" spans="1:5" ht="15" x14ac:dyDescent="0.25">
      <c r="A668" s="3"/>
      <c r="B668" s="3"/>
      <c r="C668" s="3"/>
      <c r="D668" s="3"/>
      <c r="E668" s="1"/>
    </row>
    <row r="669" spans="1:5" ht="15" x14ac:dyDescent="0.25">
      <c r="A669" s="3"/>
      <c r="B669" s="3"/>
      <c r="C669" s="3"/>
      <c r="D669" s="3"/>
      <c r="E669" s="1"/>
    </row>
    <row r="670" spans="1:5" ht="15" x14ac:dyDescent="0.25">
      <c r="A670" s="3"/>
      <c r="B670" s="3"/>
      <c r="C670" s="3"/>
      <c r="D670" s="3"/>
      <c r="E670" s="1"/>
    </row>
    <row r="671" spans="1:5" ht="15" x14ac:dyDescent="0.25">
      <c r="A671" s="3"/>
      <c r="B671" s="3"/>
      <c r="C671" s="3"/>
      <c r="D671" s="3"/>
      <c r="E671" s="1"/>
    </row>
    <row r="672" spans="1:5" ht="15" x14ac:dyDescent="0.25">
      <c r="A672" s="3"/>
      <c r="B672" s="3"/>
      <c r="C672" s="3"/>
      <c r="D672" s="3"/>
      <c r="E672" s="1"/>
    </row>
    <row r="673" spans="1:5" ht="15" x14ac:dyDescent="0.25">
      <c r="A673" s="3"/>
      <c r="B673" s="3"/>
      <c r="C673" s="3"/>
      <c r="D673" s="3"/>
      <c r="E673" s="1"/>
    </row>
    <row r="674" spans="1:5" ht="15" x14ac:dyDescent="0.25">
      <c r="A674" s="3"/>
      <c r="B674" s="3"/>
      <c r="C674" s="3"/>
      <c r="D674" s="3"/>
      <c r="E674" s="1"/>
    </row>
    <row r="675" spans="1:5" ht="15" x14ac:dyDescent="0.25">
      <c r="A675" s="3"/>
      <c r="B675" s="3"/>
      <c r="C675" s="3"/>
      <c r="D675" s="3"/>
      <c r="E675" s="1"/>
    </row>
    <row r="676" spans="1:5" ht="15" x14ac:dyDescent="0.25">
      <c r="A676" s="3"/>
      <c r="B676" s="3"/>
      <c r="C676" s="3"/>
      <c r="D676" s="3"/>
      <c r="E676" s="1"/>
    </row>
    <row r="677" spans="1:5" ht="15" x14ac:dyDescent="0.25">
      <c r="A677" s="3"/>
      <c r="B677" s="3"/>
      <c r="C677" s="3"/>
      <c r="D677" s="3"/>
      <c r="E677" s="1"/>
    </row>
    <row r="678" spans="1:5" ht="15" x14ac:dyDescent="0.25">
      <c r="A678" s="3"/>
      <c r="B678" s="3"/>
      <c r="C678" s="3"/>
      <c r="D678" s="3"/>
      <c r="E678" s="1"/>
    </row>
    <row r="679" spans="1:5" ht="15" x14ac:dyDescent="0.25">
      <c r="A679" s="3"/>
      <c r="B679" s="3"/>
      <c r="C679" s="3"/>
      <c r="D679" s="3"/>
      <c r="E679" s="1"/>
    </row>
    <row r="680" spans="1:5" ht="15" x14ac:dyDescent="0.25">
      <c r="A680" s="3"/>
      <c r="B680" s="3"/>
      <c r="C680" s="3"/>
      <c r="D680" s="3"/>
      <c r="E680" s="1"/>
    </row>
    <row r="681" spans="1:5" ht="15" x14ac:dyDescent="0.25">
      <c r="A681" s="3"/>
      <c r="B681" s="3"/>
      <c r="C681" s="3"/>
      <c r="D681" s="3"/>
      <c r="E681" s="1"/>
    </row>
    <row r="682" spans="1:5" ht="15" x14ac:dyDescent="0.25">
      <c r="A682" s="3"/>
      <c r="B682" s="3"/>
      <c r="C682" s="3"/>
      <c r="D682" s="3"/>
      <c r="E682" s="1"/>
    </row>
    <row r="683" spans="1:5" ht="15" x14ac:dyDescent="0.25">
      <c r="A683" s="3"/>
      <c r="B683" s="3"/>
      <c r="C683" s="3"/>
      <c r="D683" s="3"/>
      <c r="E683" s="1"/>
    </row>
    <row r="684" spans="1:5" ht="15" x14ac:dyDescent="0.25">
      <c r="A684" s="3"/>
      <c r="B684" s="3"/>
      <c r="C684" s="3"/>
      <c r="D684" s="3"/>
      <c r="E684" s="1"/>
    </row>
    <row r="685" spans="1:5" ht="15" x14ac:dyDescent="0.25">
      <c r="A685" s="3"/>
      <c r="B685" s="3"/>
      <c r="C685" s="3"/>
      <c r="D685" s="3"/>
      <c r="E685" s="1"/>
    </row>
    <row r="686" spans="1:5" ht="15" x14ac:dyDescent="0.25">
      <c r="A686" s="3"/>
      <c r="B686" s="3"/>
      <c r="C686" s="3"/>
      <c r="D686" s="3"/>
      <c r="E686" s="1"/>
    </row>
    <row r="687" spans="1:5" ht="15" x14ac:dyDescent="0.25">
      <c r="A687" s="3"/>
      <c r="B687" s="3"/>
      <c r="C687" s="3"/>
      <c r="D687" s="3"/>
      <c r="E687" s="1"/>
    </row>
    <row r="688" spans="1:5" ht="15" x14ac:dyDescent="0.25">
      <c r="A688" s="3"/>
      <c r="B688" s="3"/>
      <c r="C688" s="3"/>
      <c r="D688" s="3"/>
      <c r="E688" s="1"/>
    </row>
    <row r="689" spans="1:5" ht="15" x14ac:dyDescent="0.25">
      <c r="A689" s="3"/>
      <c r="B689" s="3"/>
      <c r="C689" s="3"/>
      <c r="D689" s="3"/>
      <c r="E689" s="1"/>
    </row>
    <row r="690" spans="1:5" ht="15" x14ac:dyDescent="0.25">
      <c r="A690" s="3"/>
      <c r="B690" s="3"/>
      <c r="C690" s="3"/>
      <c r="D690" s="3"/>
      <c r="E690" s="1"/>
    </row>
    <row r="691" spans="1:5" ht="15" x14ac:dyDescent="0.25">
      <c r="A691" s="3"/>
      <c r="B691" s="3"/>
      <c r="C691" s="3"/>
      <c r="D691" s="3"/>
      <c r="E691" s="1"/>
    </row>
    <row r="692" spans="1:5" ht="15" x14ac:dyDescent="0.25">
      <c r="A692" s="3"/>
      <c r="B692" s="3"/>
      <c r="C692" s="3"/>
      <c r="D692" s="3"/>
      <c r="E692" s="1"/>
    </row>
    <row r="693" spans="1:5" ht="15" x14ac:dyDescent="0.25">
      <c r="A693" s="3"/>
      <c r="B693" s="3"/>
      <c r="C693" s="3"/>
      <c r="D693" s="3"/>
      <c r="E693" s="1"/>
    </row>
    <row r="694" spans="1:5" ht="15" x14ac:dyDescent="0.25">
      <c r="A694" s="3"/>
      <c r="B694" s="3"/>
      <c r="C694" s="3"/>
      <c r="D694" s="3"/>
      <c r="E694" s="1"/>
    </row>
    <row r="695" spans="1:5" ht="15" x14ac:dyDescent="0.25">
      <c r="A695" s="3"/>
      <c r="B695" s="3"/>
      <c r="C695" s="3"/>
      <c r="D695" s="3"/>
      <c r="E695" s="1"/>
    </row>
    <row r="696" spans="1:5" ht="15" x14ac:dyDescent="0.25">
      <c r="A696" s="3"/>
      <c r="B696" s="3"/>
      <c r="C696" s="3"/>
      <c r="D696" s="3"/>
      <c r="E696" s="1"/>
    </row>
    <row r="697" spans="1:5" ht="15" x14ac:dyDescent="0.25">
      <c r="A697" s="3"/>
      <c r="B697" s="3"/>
      <c r="C697" s="3"/>
      <c r="D697" s="3"/>
      <c r="E697" s="1"/>
    </row>
    <row r="698" spans="1:5" ht="15" x14ac:dyDescent="0.25">
      <c r="A698" s="3"/>
      <c r="B698" s="3"/>
      <c r="C698" s="3"/>
      <c r="D698" s="3"/>
      <c r="E698" s="1"/>
    </row>
    <row r="699" spans="1:5" ht="15" x14ac:dyDescent="0.25">
      <c r="A699" s="3"/>
      <c r="B699" s="3"/>
      <c r="C699" s="3"/>
      <c r="D699" s="3"/>
      <c r="E699" s="1"/>
    </row>
    <row r="700" spans="1:5" ht="15" x14ac:dyDescent="0.25">
      <c r="A700" s="3"/>
      <c r="B700" s="3"/>
      <c r="C700" s="3"/>
      <c r="D700" s="3"/>
      <c r="E700" s="1"/>
    </row>
    <row r="701" spans="1:5" ht="15" x14ac:dyDescent="0.25">
      <c r="A701" s="3"/>
      <c r="B701" s="3"/>
      <c r="C701" s="3"/>
      <c r="D701" s="3"/>
      <c r="E701" s="1"/>
    </row>
    <row r="702" spans="1:5" ht="15" x14ac:dyDescent="0.25">
      <c r="A702" s="3"/>
      <c r="B702" s="3"/>
      <c r="C702" s="3"/>
      <c r="D702" s="3"/>
      <c r="E702" s="1"/>
    </row>
    <row r="703" spans="1:5" ht="15" x14ac:dyDescent="0.25">
      <c r="A703" s="3"/>
      <c r="B703" s="3"/>
      <c r="C703" s="3"/>
      <c r="D703" s="3"/>
      <c r="E703" s="1"/>
    </row>
    <row r="704" spans="1:5" ht="15" x14ac:dyDescent="0.25">
      <c r="A704" s="3"/>
      <c r="B704" s="3"/>
      <c r="C704" s="3"/>
      <c r="D704" s="3"/>
      <c r="E704" s="1"/>
    </row>
    <row r="705" spans="1:5" ht="15" x14ac:dyDescent="0.25">
      <c r="A705" s="3"/>
      <c r="B705" s="3"/>
      <c r="C705" s="3"/>
      <c r="D705" s="3"/>
      <c r="E705" s="1"/>
    </row>
    <row r="706" spans="1:5" ht="15" x14ac:dyDescent="0.25">
      <c r="A706" s="3"/>
      <c r="B706" s="3"/>
      <c r="C706" s="3"/>
      <c r="D706" s="3"/>
      <c r="E706" s="1"/>
    </row>
    <row r="707" spans="1:5" ht="15" x14ac:dyDescent="0.25">
      <c r="A707" s="3"/>
      <c r="B707" s="3"/>
      <c r="C707" s="3"/>
      <c r="D707" s="3"/>
      <c r="E707" s="1"/>
    </row>
    <row r="708" spans="1:5" ht="15" x14ac:dyDescent="0.25">
      <c r="A708" s="3"/>
      <c r="B708" s="3"/>
      <c r="C708" s="3"/>
      <c r="D708" s="3"/>
      <c r="E708" s="1"/>
    </row>
    <row r="709" spans="1:5" ht="15" x14ac:dyDescent="0.25">
      <c r="A709" s="3"/>
      <c r="B709" s="3"/>
      <c r="C709" s="3"/>
      <c r="D709" s="3"/>
      <c r="E709" s="1"/>
    </row>
    <row r="710" spans="1:5" ht="15" x14ac:dyDescent="0.25">
      <c r="A710" s="3"/>
      <c r="B710" s="3"/>
      <c r="C710" s="3"/>
      <c r="D710" s="3"/>
      <c r="E710" s="1"/>
    </row>
    <row r="711" spans="1:5" ht="15" x14ac:dyDescent="0.25">
      <c r="A711" s="3"/>
      <c r="B711" s="3"/>
      <c r="C711" s="3"/>
      <c r="D711" s="3"/>
      <c r="E711" s="1"/>
    </row>
    <row r="712" spans="1:5" ht="15" x14ac:dyDescent="0.25">
      <c r="A712" s="3"/>
      <c r="B712" s="3"/>
      <c r="C712" s="3"/>
      <c r="D712" s="3"/>
      <c r="E712" s="1"/>
    </row>
    <row r="713" spans="1:5" ht="15" x14ac:dyDescent="0.25">
      <c r="A713" s="3"/>
      <c r="B713" s="3"/>
      <c r="C713" s="3"/>
      <c r="D713" s="3"/>
      <c r="E713" s="1"/>
    </row>
    <row r="714" spans="1:5" ht="15" x14ac:dyDescent="0.25">
      <c r="A714" s="3"/>
      <c r="B714" s="3"/>
      <c r="C714" s="3"/>
      <c r="D714" s="3"/>
      <c r="E714" s="1"/>
    </row>
    <row r="715" spans="1:5" ht="15" x14ac:dyDescent="0.25">
      <c r="A715" s="3"/>
      <c r="B715" s="3"/>
      <c r="C715" s="3"/>
      <c r="D715" s="3"/>
      <c r="E715" s="1"/>
    </row>
    <row r="716" spans="1:5" ht="15" x14ac:dyDescent="0.25">
      <c r="A716" s="3"/>
      <c r="B716" s="3"/>
      <c r="C716" s="3"/>
      <c r="D716" s="3"/>
      <c r="E716" s="1"/>
    </row>
    <row r="717" spans="1:5" ht="15" x14ac:dyDescent="0.25">
      <c r="A717" s="3"/>
      <c r="B717" s="3"/>
      <c r="C717" s="3"/>
      <c r="D717" s="3"/>
      <c r="E717" s="1"/>
    </row>
    <row r="718" spans="1:5" ht="15" x14ac:dyDescent="0.25">
      <c r="A718" s="3"/>
      <c r="B718" s="3"/>
      <c r="C718" s="3"/>
      <c r="D718" s="3"/>
      <c r="E718" s="1"/>
    </row>
    <row r="719" spans="1:5" ht="15" x14ac:dyDescent="0.25">
      <c r="A719" s="3"/>
      <c r="B719" s="3"/>
      <c r="C719" s="3"/>
      <c r="D719" s="3"/>
      <c r="E719" s="1"/>
    </row>
    <row r="720" spans="1:5" ht="15" x14ac:dyDescent="0.25">
      <c r="A720" s="3"/>
      <c r="B720" s="3"/>
      <c r="C720" s="3"/>
      <c r="D720" s="3"/>
      <c r="E720" s="1"/>
    </row>
    <row r="721" spans="1:5" ht="15" x14ac:dyDescent="0.25">
      <c r="A721" s="3"/>
      <c r="B721" s="3"/>
      <c r="C721" s="3"/>
      <c r="D721" s="3"/>
      <c r="E721" s="1"/>
    </row>
    <row r="722" spans="1:5" ht="15" x14ac:dyDescent="0.25">
      <c r="A722" s="3"/>
      <c r="B722" s="3"/>
      <c r="C722" s="3"/>
      <c r="D722" s="3"/>
      <c r="E722" s="1"/>
    </row>
    <row r="723" spans="1:5" ht="15" x14ac:dyDescent="0.25">
      <c r="A723" s="3"/>
      <c r="B723" s="3"/>
      <c r="C723" s="3"/>
      <c r="D723" s="3"/>
      <c r="E723" s="1"/>
    </row>
    <row r="724" spans="1:5" ht="15" x14ac:dyDescent="0.25">
      <c r="A724" s="3"/>
      <c r="B724" s="3"/>
      <c r="C724" s="3"/>
      <c r="D724" s="3"/>
      <c r="E724" s="1"/>
    </row>
    <row r="725" spans="1:5" ht="15" x14ac:dyDescent="0.25">
      <c r="A725" s="3"/>
      <c r="B725" s="3"/>
      <c r="C725" s="3"/>
      <c r="D725" s="3"/>
      <c r="E725" s="1"/>
    </row>
    <row r="726" spans="1:5" ht="15" x14ac:dyDescent="0.25">
      <c r="A726" s="3"/>
      <c r="B726" s="3"/>
      <c r="C726" s="3"/>
      <c r="D726" s="3"/>
      <c r="E726" s="1"/>
    </row>
    <row r="727" spans="1:5" ht="15" x14ac:dyDescent="0.25">
      <c r="A727" s="3"/>
      <c r="B727" s="3"/>
      <c r="C727" s="3"/>
      <c r="D727" s="3"/>
      <c r="E727" s="1"/>
    </row>
    <row r="728" spans="1:5" ht="15" x14ac:dyDescent="0.25">
      <c r="A728" s="3"/>
      <c r="B728" s="3"/>
      <c r="C728" s="3"/>
      <c r="D728" s="3"/>
      <c r="E728" s="1"/>
    </row>
    <row r="729" spans="1:5" ht="15" x14ac:dyDescent="0.25">
      <c r="A729" s="3"/>
      <c r="B729" s="3"/>
      <c r="C729" s="3"/>
      <c r="D729" s="3"/>
      <c r="E729" s="1"/>
    </row>
    <row r="730" spans="1:5" ht="15" x14ac:dyDescent="0.25">
      <c r="A730" s="3"/>
      <c r="B730" s="3"/>
      <c r="C730" s="3"/>
      <c r="D730" s="3"/>
      <c r="E730" s="1"/>
    </row>
    <row r="731" spans="1:5" ht="15" x14ac:dyDescent="0.25">
      <c r="A731" s="3"/>
      <c r="B731" s="3"/>
      <c r="C731" s="3"/>
      <c r="D731" s="3"/>
      <c r="E731" s="1"/>
    </row>
    <row r="732" spans="1:5" ht="15" x14ac:dyDescent="0.25">
      <c r="A732" s="3"/>
      <c r="B732" s="3"/>
      <c r="C732" s="3"/>
      <c r="D732" s="3"/>
      <c r="E732" s="1"/>
    </row>
    <row r="733" spans="1:5" ht="15" x14ac:dyDescent="0.25">
      <c r="A733" s="3"/>
      <c r="B733" s="3"/>
      <c r="C733" s="3"/>
      <c r="D733" s="3"/>
      <c r="E733" s="1"/>
    </row>
    <row r="734" spans="1:5" ht="15" x14ac:dyDescent="0.25">
      <c r="A734" s="3"/>
      <c r="B734" s="3"/>
      <c r="C734" s="3"/>
      <c r="D734" s="3"/>
      <c r="E734" s="1"/>
    </row>
    <row r="735" spans="1:5" ht="15" x14ac:dyDescent="0.25">
      <c r="A735" s="3"/>
      <c r="B735" s="3"/>
      <c r="C735" s="3"/>
      <c r="D735" s="3"/>
      <c r="E735" s="1"/>
    </row>
    <row r="736" spans="1:5" ht="15" x14ac:dyDescent="0.25">
      <c r="A736" s="3"/>
      <c r="B736" s="3"/>
      <c r="C736" s="3"/>
      <c r="D736" s="3"/>
      <c r="E736" s="1"/>
    </row>
    <row r="737" spans="1:5" ht="15" x14ac:dyDescent="0.25">
      <c r="A737" s="3"/>
      <c r="B737" s="3"/>
      <c r="C737" s="3"/>
      <c r="D737" s="3"/>
      <c r="E737" s="1"/>
    </row>
    <row r="738" spans="1:5" ht="15" x14ac:dyDescent="0.25">
      <c r="A738" s="3"/>
      <c r="B738" s="3"/>
      <c r="C738" s="3"/>
      <c r="D738" s="3"/>
      <c r="E738" s="1"/>
    </row>
    <row r="739" spans="1:5" ht="15" x14ac:dyDescent="0.25">
      <c r="A739" s="3"/>
      <c r="B739" s="3"/>
      <c r="C739" s="3"/>
      <c r="D739" s="3"/>
      <c r="E739" s="1"/>
    </row>
    <row r="740" spans="1:5" ht="15" x14ac:dyDescent="0.25">
      <c r="A740" s="3"/>
      <c r="B740" s="3"/>
      <c r="C740" s="3"/>
      <c r="D740" s="3"/>
      <c r="E740" s="1"/>
    </row>
    <row r="741" spans="1:5" ht="15" x14ac:dyDescent="0.25">
      <c r="A741" s="3"/>
      <c r="B741" s="3"/>
      <c r="C741" s="3"/>
      <c r="D741" s="3"/>
      <c r="E741" s="1"/>
    </row>
    <row r="742" spans="1:5" ht="15" x14ac:dyDescent="0.25">
      <c r="A742" s="3"/>
      <c r="B742" s="3"/>
      <c r="C742" s="3"/>
      <c r="D742" s="3"/>
      <c r="E742" s="1"/>
    </row>
    <row r="743" spans="1:5" ht="15" x14ac:dyDescent="0.25">
      <c r="A743" s="3"/>
      <c r="B743" s="3"/>
      <c r="C743" s="3"/>
      <c r="D743" s="3"/>
      <c r="E743" s="1"/>
    </row>
    <row r="744" spans="1:5" ht="15" x14ac:dyDescent="0.25">
      <c r="A744" s="3"/>
      <c r="B744" s="3"/>
      <c r="C744" s="3"/>
      <c r="D744" s="3"/>
      <c r="E744" s="1"/>
    </row>
    <row r="745" spans="1:5" ht="15" x14ac:dyDescent="0.25">
      <c r="A745" s="3"/>
      <c r="B745" s="3"/>
      <c r="C745" s="3"/>
      <c r="D745" s="3"/>
      <c r="E745" s="1"/>
    </row>
    <row r="746" spans="1:5" ht="15" x14ac:dyDescent="0.25">
      <c r="A746" s="3"/>
      <c r="B746" s="3"/>
      <c r="C746" s="3"/>
      <c r="D746" s="3"/>
      <c r="E746" s="1"/>
    </row>
    <row r="747" spans="1:5" ht="15" x14ac:dyDescent="0.25">
      <c r="A747" s="3"/>
      <c r="B747" s="3"/>
      <c r="C747" s="3"/>
      <c r="D747" s="3"/>
      <c r="E747" s="1"/>
    </row>
    <row r="748" spans="1:5" ht="15" x14ac:dyDescent="0.25">
      <c r="A748" s="3"/>
      <c r="B748" s="3"/>
      <c r="C748" s="3"/>
      <c r="D748" s="3"/>
      <c r="E748" s="1"/>
    </row>
    <row r="749" spans="1:5" ht="15" x14ac:dyDescent="0.25">
      <c r="A749" s="3"/>
      <c r="B749" s="3"/>
      <c r="C749" s="3"/>
      <c r="D749" s="3"/>
      <c r="E749" s="1"/>
    </row>
    <row r="750" spans="1:5" ht="15" x14ac:dyDescent="0.25">
      <c r="A750" s="3"/>
      <c r="B750" s="3"/>
      <c r="C750" s="3"/>
      <c r="D750" s="3"/>
      <c r="E750" s="1"/>
    </row>
    <row r="751" spans="1:5" ht="15" x14ac:dyDescent="0.25">
      <c r="A751" s="3"/>
      <c r="B751" s="3"/>
      <c r="C751" s="3"/>
      <c r="D751" s="3"/>
      <c r="E751" s="1"/>
    </row>
    <row r="752" spans="1:5" ht="15" x14ac:dyDescent="0.25">
      <c r="A752" s="3"/>
      <c r="B752" s="3"/>
      <c r="C752" s="3"/>
      <c r="D752" s="3"/>
      <c r="E752" s="1"/>
    </row>
    <row r="753" spans="1:5" ht="15" x14ac:dyDescent="0.25">
      <c r="A753" s="3"/>
      <c r="B753" s="3"/>
      <c r="C753" s="3"/>
      <c r="D753" s="3"/>
      <c r="E753" s="1"/>
    </row>
    <row r="754" spans="1:5" ht="15" x14ac:dyDescent="0.25">
      <c r="A754" s="3"/>
      <c r="B754" s="3"/>
      <c r="C754" s="3"/>
      <c r="D754" s="3"/>
      <c r="E754" s="1"/>
    </row>
    <row r="755" spans="1:5" ht="15" x14ac:dyDescent="0.25">
      <c r="A755" s="3"/>
      <c r="B755" s="3"/>
      <c r="C755" s="3"/>
      <c r="D755" s="3"/>
      <c r="E755" s="1"/>
    </row>
    <row r="756" spans="1:5" ht="15" x14ac:dyDescent="0.25">
      <c r="A756" s="3"/>
      <c r="B756" s="3"/>
      <c r="C756" s="3"/>
      <c r="D756" s="3"/>
      <c r="E756" s="1"/>
    </row>
    <row r="757" spans="1:5" ht="15" x14ac:dyDescent="0.25">
      <c r="A757" s="3"/>
      <c r="B757" s="3"/>
      <c r="C757" s="3"/>
      <c r="D757" s="3"/>
      <c r="E757" s="1"/>
    </row>
    <row r="758" spans="1:5" ht="15" x14ac:dyDescent="0.25">
      <c r="A758" s="3"/>
      <c r="B758" s="3"/>
      <c r="C758" s="3"/>
      <c r="D758" s="3"/>
      <c r="E758" s="1"/>
    </row>
    <row r="759" spans="1:5" ht="15" x14ac:dyDescent="0.25">
      <c r="A759" s="3"/>
      <c r="B759" s="3"/>
      <c r="C759" s="3"/>
      <c r="D759" s="3"/>
      <c r="E759" s="1"/>
    </row>
    <row r="760" spans="1:5" ht="15" x14ac:dyDescent="0.25">
      <c r="A760" s="3"/>
      <c r="B760" s="3"/>
      <c r="C760" s="3"/>
      <c r="D760" s="3"/>
      <c r="E760" s="1"/>
    </row>
    <row r="761" spans="1:5" ht="15" x14ac:dyDescent="0.25">
      <c r="A761" s="3"/>
      <c r="B761" s="3"/>
      <c r="C761" s="3"/>
      <c r="D761" s="3"/>
      <c r="E761" s="1"/>
    </row>
    <row r="762" spans="1:5" ht="15" x14ac:dyDescent="0.25">
      <c r="A762" s="3"/>
      <c r="B762" s="3"/>
      <c r="C762" s="3"/>
      <c r="D762" s="3"/>
      <c r="E762" s="1"/>
    </row>
    <row r="763" spans="1:5" ht="15" x14ac:dyDescent="0.25">
      <c r="A763" s="3"/>
      <c r="B763" s="3"/>
      <c r="C763" s="3"/>
      <c r="D763" s="3"/>
      <c r="E763" s="1"/>
    </row>
    <row r="764" spans="1:5" ht="15" x14ac:dyDescent="0.25">
      <c r="A764" s="3"/>
      <c r="B764" s="3"/>
      <c r="C764" s="3"/>
      <c r="D764" s="3"/>
      <c r="E764" s="1"/>
    </row>
    <row r="765" spans="1:5" ht="15" x14ac:dyDescent="0.25">
      <c r="A765" s="3"/>
      <c r="B765" s="3"/>
      <c r="C765" s="3"/>
      <c r="D765" s="3"/>
      <c r="E765" s="1"/>
    </row>
    <row r="766" spans="1:5" ht="15" x14ac:dyDescent="0.25">
      <c r="A766" s="3"/>
      <c r="B766" s="3"/>
      <c r="C766" s="3"/>
      <c r="D766" s="3"/>
      <c r="E766" s="1"/>
    </row>
    <row r="767" spans="1:5" ht="15" x14ac:dyDescent="0.25">
      <c r="A767" s="3"/>
      <c r="B767" s="3"/>
      <c r="C767" s="3"/>
      <c r="D767" s="3"/>
      <c r="E767" s="1"/>
    </row>
    <row r="768" spans="1:5" ht="15" x14ac:dyDescent="0.25">
      <c r="A768" s="3"/>
      <c r="B768" s="3"/>
      <c r="C768" s="3"/>
      <c r="D768" s="3"/>
      <c r="E768" s="1"/>
    </row>
    <row r="769" spans="1:5" ht="15" x14ac:dyDescent="0.25">
      <c r="A769" s="3"/>
      <c r="B769" s="3"/>
      <c r="C769" s="3"/>
      <c r="D769" s="3"/>
      <c r="E769" s="1"/>
    </row>
    <row r="770" spans="1:5" ht="15" x14ac:dyDescent="0.25">
      <c r="A770" s="3"/>
      <c r="B770" s="3"/>
      <c r="C770" s="3"/>
      <c r="D770" s="3"/>
      <c r="E770" s="1"/>
    </row>
    <row r="771" spans="1:5" ht="15" x14ac:dyDescent="0.25">
      <c r="A771" s="3"/>
      <c r="B771" s="3"/>
      <c r="C771" s="3"/>
      <c r="D771" s="3"/>
      <c r="E771" s="1"/>
    </row>
    <row r="772" spans="1:5" ht="15" x14ac:dyDescent="0.25">
      <c r="A772" s="3"/>
      <c r="B772" s="3"/>
      <c r="C772" s="3"/>
      <c r="D772" s="3"/>
      <c r="E772" s="1"/>
    </row>
    <row r="773" spans="1:5" ht="15" x14ac:dyDescent="0.25">
      <c r="A773" s="3"/>
      <c r="B773" s="3"/>
      <c r="C773" s="3"/>
      <c r="D773" s="3"/>
      <c r="E773" s="1"/>
    </row>
    <row r="774" spans="1:5" ht="15" x14ac:dyDescent="0.25">
      <c r="A774" s="3"/>
      <c r="B774" s="3"/>
      <c r="C774" s="3"/>
      <c r="D774" s="3"/>
      <c r="E774" s="1"/>
    </row>
    <row r="775" spans="1:5" ht="15" x14ac:dyDescent="0.25">
      <c r="A775" s="3"/>
      <c r="B775" s="3"/>
      <c r="C775" s="3"/>
      <c r="D775" s="3"/>
      <c r="E775" s="1"/>
    </row>
    <row r="776" spans="1:5" ht="15" x14ac:dyDescent="0.25">
      <c r="A776" s="3"/>
      <c r="B776" s="3"/>
      <c r="C776" s="3"/>
      <c r="D776" s="3"/>
      <c r="E776" s="1"/>
    </row>
    <row r="777" spans="1:5" ht="15" x14ac:dyDescent="0.25">
      <c r="A777" s="3"/>
      <c r="B777" s="3"/>
      <c r="C777" s="3"/>
      <c r="D777" s="3"/>
      <c r="E777" s="1"/>
    </row>
    <row r="778" spans="1:5" ht="15" x14ac:dyDescent="0.25">
      <c r="A778" s="3"/>
      <c r="B778" s="3"/>
      <c r="C778" s="3"/>
      <c r="D778" s="3"/>
      <c r="E778" s="1"/>
    </row>
    <row r="779" spans="1:5" ht="15" x14ac:dyDescent="0.25">
      <c r="A779" s="3"/>
      <c r="B779" s="3"/>
      <c r="C779" s="3"/>
      <c r="D779" s="3"/>
      <c r="E779" s="1"/>
    </row>
    <row r="780" spans="1:5" ht="15" x14ac:dyDescent="0.25">
      <c r="A780" s="3"/>
      <c r="B780" s="3"/>
      <c r="C780" s="3"/>
      <c r="D780" s="3"/>
      <c r="E780" s="1"/>
    </row>
    <row r="781" spans="1:5" ht="15" x14ac:dyDescent="0.25">
      <c r="A781" s="3"/>
      <c r="B781" s="3"/>
      <c r="C781" s="3"/>
      <c r="D781" s="3"/>
      <c r="E781" s="1"/>
    </row>
    <row r="782" spans="1:5" ht="15" x14ac:dyDescent="0.25">
      <c r="A782" s="3"/>
      <c r="B782" s="3"/>
      <c r="C782" s="3"/>
      <c r="D782" s="3"/>
      <c r="E782" s="1"/>
    </row>
    <row r="783" spans="1:5" ht="15" x14ac:dyDescent="0.25">
      <c r="A783" s="3"/>
      <c r="B783" s="3"/>
      <c r="C783" s="3"/>
      <c r="D783" s="3"/>
      <c r="E783" s="1"/>
    </row>
    <row r="784" spans="1:5" ht="15" x14ac:dyDescent="0.25">
      <c r="A784" s="3"/>
      <c r="B784" s="3"/>
      <c r="C784" s="3"/>
      <c r="D784" s="3"/>
      <c r="E784" s="1"/>
    </row>
    <row r="785" spans="1:5" ht="15" x14ac:dyDescent="0.25">
      <c r="A785" s="3"/>
      <c r="B785" s="3"/>
      <c r="C785" s="3"/>
      <c r="D785" s="3"/>
      <c r="E785" s="1"/>
    </row>
    <row r="786" spans="1:5" ht="15" x14ac:dyDescent="0.25">
      <c r="A786" s="3"/>
      <c r="B786" s="3"/>
      <c r="C786" s="3"/>
      <c r="D786" s="3"/>
      <c r="E786" s="1"/>
    </row>
    <row r="787" spans="1:5" ht="15" x14ac:dyDescent="0.25">
      <c r="A787" s="3"/>
      <c r="B787" s="3"/>
      <c r="C787" s="3"/>
      <c r="D787" s="3"/>
      <c r="E787" s="1"/>
    </row>
    <row r="788" spans="1:5" ht="15" x14ac:dyDescent="0.25">
      <c r="A788" s="3"/>
      <c r="B788" s="3"/>
      <c r="C788" s="3"/>
      <c r="D788" s="3"/>
      <c r="E788" s="1"/>
    </row>
    <row r="789" spans="1:5" ht="15" x14ac:dyDescent="0.25">
      <c r="A789" s="3"/>
      <c r="B789" s="3"/>
      <c r="C789" s="3"/>
      <c r="D789" s="3"/>
      <c r="E789" s="1"/>
    </row>
    <row r="790" spans="1:5" ht="15" x14ac:dyDescent="0.25">
      <c r="A790" s="3"/>
      <c r="B790" s="3"/>
      <c r="C790" s="3"/>
      <c r="D790" s="3"/>
      <c r="E790" s="1"/>
    </row>
    <row r="791" spans="1:5" ht="15" x14ac:dyDescent="0.25">
      <c r="A791" s="3"/>
      <c r="B791" s="3"/>
      <c r="C791" s="3"/>
      <c r="D791" s="3"/>
      <c r="E791" s="1"/>
    </row>
    <row r="792" spans="1:5" ht="15" x14ac:dyDescent="0.25">
      <c r="A792" s="3"/>
      <c r="B792" s="3"/>
      <c r="C792" s="3"/>
      <c r="D792" s="3"/>
      <c r="E792" s="1"/>
    </row>
    <row r="793" spans="1:5" ht="15" x14ac:dyDescent="0.25">
      <c r="A793" s="3"/>
      <c r="B793" s="3"/>
      <c r="C793" s="3"/>
      <c r="D793" s="3"/>
      <c r="E793" s="1"/>
    </row>
    <row r="794" spans="1:5" ht="15" x14ac:dyDescent="0.25">
      <c r="A794" s="3"/>
      <c r="B794" s="3"/>
      <c r="C794" s="3"/>
      <c r="D794" s="3"/>
      <c r="E794" s="1"/>
    </row>
    <row r="795" spans="1:5" ht="15" x14ac:dyDescent="0.25">
      <c r="A795" s="3"/>
      <c r="B795" s="3"/>
      <c r="C795" s="3"/>
      <c r="D795" s="3"/>
      <c r="E795" s="1"/>
    </row>
    <row r="796" spans="1:5" ht="15" x14ac:dyDescent="0.25">
      <c r="A796" s="3"/>
      <c r="B796" s="3"/>
      <c r="C796" s="3"/>
      <c r="D796" s="3"/>
      <c r="E796" s="1"/>
    </row>
    <row r="797" spans="1:5" ht="15" x14ac:dyDescent="0.25">
      <c r="A797" s="3"/>
      <c r="B797" s="3"/>
      <c r="C797" s="3"/>
      <c r="D797" s="3"/>
      <c r="E797" s="1"/>
    </row>
    <row r="798" spans="1:5" ht="15" x14ac:dyDescent="0.25">
      <c r="A798" s="3"/>
      <c r="B798" s="3"/>
      <c r="C798" s="3"/>
      <c r="D798" s="3"/>
      <c r="E798" s="1"/>
    </row>
    <row r="799" spans="1:5" ht="15" x14ac:dyDescent="0.25">
      <c r="A799" s="3"/>
      <c r="B799" s="3"/>
      <c r="C799" s="3"/>
      <c r="D799" s="3"/>
      <c r="E799" s="1"/>
    </row>
    <row r="800" spans="1:5" ht="15" x14ac:dyDescent="0.25">
      <c r="A800" s="3"/>
      <c r="B800" s="3"/>
      <c r="C800" s="3"/>
      <c r="D800" s="3"/>
      <c r="E800" s="1"/>
    </row>
    <row r="801" spans="1:5" ht="15" x14ac:dyDescent="0.25">
      <c r="A801" s="3"/>
      <c r="B801" s="3"/>
      <c r="C801" s="3"/>
      <c r="D801" s="3"/>
      <c r="E801" s="1"/>
    </row>
    <row r="802" spans="1:5" ht="15" x14ac:dyDescent="0.25">
      <c r="A802" s="3"/>
      <c r="B802" s="3"/>
      <c r="C802" s="3"/>
      <c r="D802" s="3"/>
      <c r="E802" s="1"/>
    </row>
    <row r="803" spans="1:5" ht="15" x14ac:dyDescent="0.25">
      <c r="A803" s="3"/>
      <c r="B803" s="3"/>
      <c r="C803" s="3"/>
      <c r="D803" s="3"/>
      <c r="E803" s="1"/>
    </row>
    <row r="804" spans="1:5" ht="15" x14ac:dyDescent="0.25">
      <c r="A804" s="3"/>
      <c r="B804" s="3"/>
      <c r="C804" s="3"/>
      <c r="D804" s="3"/>
      <c r="E804" s="1"/>
    </row>
    <row r="805" spans="1:5" ht="15" x14ac:dyDescent="0.25">
      <c r="A805" s="3"/>
      <c r="B805" s="3"/>
      <c r="C805" s="3"/>
      <c r="D805" s="3"/>
      <c r="E805" s="1"/>
    </row>
    <row r="806" spans="1:5" ht="15" x14ac:dyDescent="0.25">
      <c r="A806" s="3"/>
      <c r="B806" s="3"/>
      <c r="C806" s="3"/>
      <c r="D806" s="3"/>
      <c r="E806" s="1"/>
    </row>
    <row r="807" spans="1:5" ht="15" x14ac:dyDescent="0.25">
      <c r="A807" s="3"/>
      <c r="B807" s="3"/>
      <c r="C807" s="3"/>
      <c r="D807" s="3"/>
      <c r="E807" s="1"/>
    </row>
    <row r="808" spans="1:5" ht="15" x14ac:dyDescent="0.25">
      <c r="A808" s="3"/>
      <c r="B808" s="3"/>
      <c r="C808" s="3"/>
      <c r="D808" s="3"/>
      <c r="E808" s="1"/>
    </row>
    <row r="809" spans="1:5" ht="15" x14ac:dyDescent="0.25">
      <c r="A809" s="3"/>
      <c r="B809" s="3"/>
      <c r="C809" s="3"/>
      <c r="D809" s="3"/>
      <c r="E809" s="1"/>
    </row>
    <row r="810" spans="1:5" ht="15" x14ac:dyDescent="0.25">
      <c r="A810" s="3"/>
      <c r="B810" s="3"/>
      <c r="C810" s="3"/>
      <c r="D810" s="3"/>
      <c r="E810" s="1"/>
    </row>
    <row r="811" spans="1:5" ht="15" x14ac:dyDescent="0.25">
      <c r="A811" s="3"/>
      <c r="B811" s="3"/>
      <c r="C811" s="3"/>
      <c r="D811" s="3"/>
      <c r="E811" s="1"/>
    </row>
    <row r="812" spans="1:5" ht="15" x14ac:dyDescent="0.25">
      <c r="A812" s="3"/>
      <c r="B812" s="3"/>
      <c r="C812" s="3"/>
      <c r="D812" s="3"/>
      <c r="E812" s="1"/>
    </row>
    <row r="813" spans="1:5" ht="15" x14ac:dyDescent="0.25">
      <c r="A813" s="3"/>
      <c r="B813" s="3"/>
      <c r="C813" s="3"/>
      <c r="D813" s="3"/>
      <c r="E813" s="1"/>
    </row>
    <row r="814" spans="1:5" ht="15" x14ac:dyDescent="0.25">
      <c r="A814" s="3"/>
      <c r="B814" s="3"/>
      <c r="C814" s="3"/>
      <c r="D814" s="3"/>
      <c r="E814" s="1"/>
    </row>
    <row r="815" spans="1:5" ht="15" x14ac:dyDescent="0.25">
      <c r="A815" s="3"/>
      <c r="B815" s="3"/>
      <c r="C815" s="3"/>
      <c r="D815" s="3"/>
      <c r="E815" s="1"/>
    </row>
    <row r="816" spans="1:5" ht="15" x14ac:dyDescent="0.25">
      <c r="A816" s="3"/>
      <c r="B816" s="3"/>
      <c r="C816" s="3"/>
      <c r="D816" s="3"/>
      <c r="E816" s="1"/>
    </row>
    <row r="817" spans="1:5" ht="15" x14ac:dyDescent="0.25">
      <c r="A817" s="3"/>
      <c r="B817" s="3"/>
      <c r="C817" s="3"/>
      <c r="D817" s="3"/>
      <c r="E817" s="1"/>
    </row>
    <row r="818" spans="1:5" ht="15" x14ac:dyDescent="0.25">
      <c r="A818" s="3"/>
      <c r="B818" s="3"/>
      <c r="C818" s="3"/>
      <c r="D818" s="3"/>
      <c r="E818" s="1"/>
    </row>
    <row r="819" spans="1:5" ht="15" x14ac:dyDescent="0.25">
      <c r="A819" s="3"/>
      <c r="B819" s="3"/>
      <c r="C819" s="3"/>
      <c r="D819" s="3"/>
      <c r="E819" s="1"/>
    </row>
    <row r="820" spans="1:5" ht="15" x14ac:dyDescent="0.25">
      <c r="A820" s="3"/>
      <c r="B820" s="3"/>
      <c r="C820" s="3"/>
      <c r="D820" s="3"/>
      <c r="E820" s="1"/>
    </row>
    <row r="821" spans="1:5" ht="15" x14ac:dyDescent="0.25">
      <c r="A821" s="3"/>
      <c r="B821" s="3"/>
      <c r="C821" s="3"/>
      <c r="D821" s="3"/>
      <c r="E821" s="1"/>
    </row>
    <row r="822" spans="1:5" ht="15" x14ac:dyDescent="0.25">
      <c r="A822" s="3"/>
      <c r="B822" s="3"/>
      <c r="C822" s="3"/>
      <c r="D822" s="3"/>
      <c r="E822" s="1"/>
    </row>
    <row r="823" spans="1:5" ht="15" x14ac:dyDescent="0.25">
      <c r="A823" s="3"/>
      <c r="B823" s="3"/>
      <c r="C823" s="3"/>
      <c r="D823" s="3"/>
      <c r="E823" s="1"/>
    </row>
    <row r="824" spans="1:5" ht="15" x14ac:dyDescent="0.25">
      <c r="A824" s="3"/>
      <c r="B824" s="3"/>
      <c r="C824" s="3"/>
      <c r="D824" s="3"/>
      <c r="E824" s="1"/>
    </row>
    <row r="825" spans="1:5" ht="15" x14ac:dyDescent="0.25">
      <c r="A825" s="3"/>
      <c r="B825" s="3"/>
      <c r="C825" s="3"/>
      <c r="D825" s="3"/>
      <c r="E825" s="1"/>
    </row>
    <row r="826" spans="1:5" ht="15" x14ac:dyDescent="0.25">
      <c r="A826" s="3"/>
      <c r="B826" s="3"/>
      <c r="C826" s="3"/>
      <c r="D826" s="3"/>
      <c r="E826" s="1"/>
    </row>
    <row r="827" spans="1:5" ht="15" x14ac:dyDescent="0.25">
      <c r="A827" s="3"/>
      <c r="B827" s="3"/>
      <c r="C827" s="3"/>
      <c r="D827" s="3"/>
      <c r="E827" s="1"/>
    </row>
    <row r="828" spans="1:5" ht="15" x14ac:dyDescent="0.25">
      <c r="A828" s="3"/>
      <c r="B828" s="3"/>
      <c r="C828" s="3"/>
      <c r="D828" s="3"/>
      <c r="E828" s="1"/>
    </row>
    <row r="829" spans="1:5" ht="15" x14ac:dyDescent="0.25">
      <c r="A829" s="3"/>
      <c r="B829" s="3"/>
      <c r="C829" s="3"/>
      <c r="D829" s="3"/>
      <c r="E829" s="1"/>
    </row>
    <row r="830" spans="1:5" ht="15" x14ac:dyDescent="0.25">
      <c r="A830" s="3"/>
      <c r="B830" s="3"/>
      <c r="C830" s="3"/>
      <c r="D830" s="3"/>
      <c r="E830" s="1"/>
    </row>
    <row r="831" spans="1:5" ht="15" x14ac:dyDescent="0.25">
      <c r="A831" s="3"/>
      <c r="B831" s="3"/>
      <c r="C831" s="3"/>
      <c r="D831" s="3"/>
      <c r="E831" s="1"/>
    </row>
    <row r="832" spans="1:5" ht="15" x14ac:dyDescent="0.25">
      <c r="A832" s="3"/>
      <c r="B832" s="3"/>
      <c r="C832" s="3"/>
      <c r="D832" s="3"/>
      <c r="E832" s="1"/>
    </row>
    <row r="833" spans="1:5" ht="15" x14ac:dyDescent="0.25">
      <c r="A833" s="3"/>
      <c r="B833" s="3"/>
      <c r="C833" s="3"/>
      <c r="D833" s="3"/>
      <c r="E833" s="1"/>
    </row>
    <row r="834" spans="1:5" ht="15" x14ac:dyDescent="0.25">
      <c r="A834" s="3"/>
      <c r="B834" s="3"/>
      <c r="C834" s="3"/>
      <c r="D834" s="3"/>
      <c r="E834" s="1"/>
    </row>
    <row r="835" spans="1:5" ht="15" x14ac:dyDescent="0.25">
      <c r="A835" s="3"/>
      <c r="B835" s="3"/>
      <c r="C835" s="3"/>
      <c r="D835" s="3"/>
      <c r="E835" s="1"/>
    </row>
    <row r="836" spans="1:5" ht="15" x14ac:dyDescent="0.25">
      <c r="A836" s="3"/>
      <c r="B836" s="3"/>
      <c r="C836" s="3"/>
      <c r="D836" s="3"/>
      <c r="E836" s="1"/>
    </row>
    <row r="837" spans="1:5" ht="15" x14ac:dyDescent="0.25">
      <c r="A837" s="3"/>
      <c r="B837" s="3"/>
      <c r="C837" s="3"/>
      <c r="D837" s="3"/>
      <c r="E837" s="1"/>
    </row>
    <row r="838" spans="1:5" ht="15" x14ac:dyDescent="0.25">
      <c r="A838" s="3"/>
      <c r="B838" s="3"/>
      <c r="C838" s="3"/>
      <c r="D838" s="3"/>
      <c r="E838" s="1"/>
    </row>
    <row r="839" spans="1:5" ht="15" x14ac:dyDescent="0.25">
      <c r="A839" s="3"/>
      <c r="B839" s="3"/>
      <c r="C839" s="3"/>
      <c r="D839" s="3"/>
      <c r="E839" s="1"/>
    </row>
    <row r="840" spans="1:5" ht="15" x14ac:dyDescent="0.25">
      <c r="A840" s="3"/>
      <c r="B840" s="3"/>
      <c r="C840" s="3"/>
      <c r="D840" s="3"/>
      <c r="E840" s="1"/>
    </row>
    <row r="841" spans="1:5" ht="15" x14ac:dyDescent="0.25">
      <c r="A841" s="3"/>
      <c r="B841" s="3"/>
      <c r="C841" s="3"/>
      <c r="D841" s="3"/>
      <c r="E841" s="1"/>
    </row>
    <row r="842" spans="1:5" ht="15" x14ac:dyDescent="0.25">
      <c r="A842" s="3"/>
      <c r="B842" s="3"/>
      <c r="C842" s="3"/>
      <c r="D842" s="3"/>
      <c r="E842" s="1"/>
    </row>
    <row r="843" spans="1:5" ht="15" x14ac:dyDescent="0.25">
      <c r="A843" s="3"/>
      <c r="B843" s="3"/>
      <c r="C843" s="3"/>
      <c r="D843" s="3"/>
      <c r="E843" s="1"/>
    </row>
    <row r="844" spans="1:5" ht="15" x14ac:dyDescent="0.25">
      <c r="A844" s="3"/>
      <c r="B844" s="3"/>
      <c r="C844" s="3"/>
      <c r="D844" s="3"/>
      <c r="E844" s="1"/>
    </row>
    <row r="845" spans="1:5" ht="15" x14ac:dyDescent="0.25">
      <c r="A845" s="3"/>
      <c r="B845" s="3"/>
      <c r="C845" s="3"/>
      <c r="D845" s="3"/>
      <c r="E845" s="1"/>
    </row>
    <row r="846" spans="1:5" ht="15" x14ac:dyDescent="0.25">
      <c r="A846" s="3"/>
      <c r="B846" s="3"/>
      <c r="C846" s="3"/>
      <c r="D846" s="3"/>
      <c r="E846" s="1"/>
    </row>
    <row r="847" spans="1:5" ht="15" x14ac:dyDescent="0.25">
      <c r="A847" s="3"/>
      <c r="B847" s="3"/>
      <c r="C847" s="3"/>
      <c r="D847" s="3"/>
      <c r="E847" s="1"/>
    </row>
    <row r="848" spans="1:5" ht="15" x14ac:dyDescent="0.25">
      <c r="A848" s="3"/>
      <c r="B848" s="3"/>
      <c r="C848" s="3"/>
      <c r="D848" s="3"/>
      <c r="E848" s="1"/>
    </row>
    <row r="849" spans="1:5" ht="15" x14ac:dyDescent="0.25">
      <c r="A849" s="3"/>
      <c r="B849" s="3"/>
      <c r="C849" s="3"/>
      <c r="D849" s="3"/>
      <c r="E849" s="1"/>
    </row>
    <row r="850" spans="1:5" ht="15" x14ac:dyDescent="0.25">
      <c r="A850" s="3"/>
      <c r="B850" s="3"/>
      <c r="C850" s="3"/>
      <c r="D850" s="3"/>
      <c r="E850" s="1"/>
    </row>
    <row r="851" spans="1:5" ht="15" x14ac:dyDescent="0.25">
      <c r="A851" s="3"/>
      <c r="B851" s="3"/>
      <c r="C851" s="3"/>
      <c r="D851" s="3"/>
      <c r="E851" s="1"/>
    </row>
    <row r="852" spans="1:5" ht="15" x14ac:dyDescent="0.25">
      <c r="A852" s="3"/>
      <c r="B852" s="3"/>
      <c r="C852" s="3"/>
      <c r="D852" s="3"/>
      <c r="E852" s="1"/>
    </row>
    <row r="853" spans="1:5" ht="15" x14ac:dyDescent="0.25">
      <c r="A853" s="3"/>
      <c r="B853" s="3"/>
      <c r="C853" s="3"/>
      <c r="D853" s="3"/>
      <c r="E853" s="1"/>
    </row>
    <row r="854" spans="1:5" ht="15" x14ac:dyDescent="0.25">
      <c r="A854" s="3"/>
      <c r="B854" s="3"/>
      <c r="C854" s="3"/>
      <c r="D854" s="3"/>
      <c r="E854" s="1"/>
    </row>
    <row r="855" spans="1:5" ht="15" x14ac:dyDescent="0.25">
      <c r="A855" s="3"/>
      <c r="B855" s="3"/>
      <c r="C855" s="3"/>
      <c r="D855" s="3"/>
      <c r="E855" s="1"/>
    </row>
    <row r="856" spans="1:5" ht="15" x14ac:dyDescent="0.25">
      <c r="A856" s="3"/>
      <c r="B856" s="3"/>
      <c r="C856" s="3"/>
      <c r="D856" s="3"/>
      <c r="E856" s="1"/>
    </row>
    <row r="857" spans="1:5" ht="15" x14ac:dyDescent="0.25">
      <c r="A857" s="3"/>
      <c r="B857" s="3"/>
      <c r="C857" s="3"/>
      <c r="D857" s="3"/>
      <c r="E857" s="1"/>
    </row>
    <row r="858" spans="1:5" ht="15" x14ac:dyDescent="0.25">
      <c r="A858" s="3"/>
      <c r="B858" s="3"/>
      <c r="C858" s="3"/>
      <c r="D858" s="3"/>
      <c r="E858" s="1"/>
    </row>
    <row r="859" spans="1:5" ht="15" x14ac:dyDescent="0.25">
      <c r="A859" s="3"/>
      <c r="B859" s="3"/>
      <c r="C859" s="3"/>
      <c r="D859" s="3"/>
      <c r="E859" s="1"/>
    </row>
    <row r="860" spans="1:5" ht="15" x14ac:dyDescent="0.25">
      <c r="A860" s="3"/>
      <c r="B860" s="3"/>
      <c r="C860" s="3"/>
      <c r="D860" s="3"/>
      <c r="E860" s="1"/>
    </row>
    <row r="861" spans="1:5" ht="15" x14ac:dyDescent="0.25">
      <c r="A861" s="3"/>
      <c r="B861" s="3"/>
      <c r="C861" s="3"/>
      <c r="D861" s="3"/>
      <c r="E861" s="1"/>
    </row>
    <row r="862" spans="1:5" ht="15" x14ac:dyDescent="0.25">
      <c r="A862" s="3"/>
      <c r="B862" s="3"/>
      <c r="C862" s="3"/>
      <c r="D862" s="3"/>
      <c r="E862" s="1"/>
    </row>
    <row r="863" spans="1:5" ht="15" x14ac:dyDescent="0.25">
      <c r="A863" s="3"/>
      <c r="B863" s="3"/>
      <c r="C863" s="3"/>
      <c r="D863" s="3"/>
      <c r="E863" s="1"/>
    </row>
    <row r="864" spans="1:5" ht="15" x14ac:dyDescent="0.25">
      <c r="A864" s="3"/>
      <c r="B864" s="3"/>
      <c r="C864" s="3"/>
      <c r="D864" s="3"/>
      <c r="E864" s="1"/>
    </row>
    <row r="865" spans="1:5" ht="15" x14ac:dyDescent="0.25">
      <c r="A865" s="3"/>
      <c r="B865" s="3"/>
      <c r="C865" s="3"/>
      <c r="D865" s="3"/>
      <c r="E865" s="1"/>
    </row>
    <row r="866" spans="1:5" ht="15" x14ac:dyDescent="0.25">
      <c r="A866" s="3"/>
      <c r="B866" s="3"/>
      <c r="C866" s="3"/>
      <c r="D866" s="3"/>
      <c r="E866" s="1"/>
    </row>
    <row r="867" spans="1:5" ht="15" x14ac:dyDescent="0.25">
      <c r="A867" s="3"/>
      <c r="B867" s="3"/>
      <c r="C867" s="3"/>
      <c r="D867" s="3"/>
      <c r="E867" s="1"/>
    </row>
    <row r="868" spans="1:5" ht="15" x14ac:dyDescent="0.25">
      <c r="A868" s="3"/>
      <c r="B868" s="3"/>
      <c r="C868" s="3"/>
      <c r="D868" s="3"/>
      <c r="E868" s="1"/>
    </row>
    <row r="869" spans="1:5" ht="15" x14ac:dyDescent="0.25">
      <c r="A869" s="3"/>
      <c r="B869" s="3"/>
      <c r="C869" s="3"/>
      <c r="D869" s="3"/>
      <c r="E869" s="1"/>
    </row>
    <row r="870" spans="1:5" ht="15" x14ac:dyDescent="0.25">
      <c r="A870" s="3"/>
      <c r="B870" s="3"/>
      <c r="C870" s="3"/>
      <c r="D870" s="3"/>
      <c r="E870" s="1"/>
    </row>
    <row r="871" spans="1:5" ht="15" x14ac:dyDescent="0.25">
      <c r="A871" s="3"/>
      <c r="B871" s="3"/>
      <c r="C871" s="3"/>
      <c r="D871" s="3"/>
      <c r="E871" s="1"/>
    </row>
    <row r="872" spans="1:5" ht="15" x14ac:dyDescent="0.25">
      <c r="A872" s="3"/>
      <c r="B872" s="3"/>
      <c r="C872" s="3"/>
      <c r="D872" s="3"/>
      <c r="E872" s="1"/>
    </row>
    <row r="873" spans="1:5" ht="15" x14ac:dyDescent="0.25">
      <c r="A873" s="3"/>
      <c r="B873" s="3"/>
      <c r="C873" s="3"/>
      <c r="D873" s="3"/>
      <c r="E873" s="1"/>
    </row>
    <row r="874" spans="1:5" ht="15" x14ac:dyDescent="0.25">
      <c r="A874" s="3"/>
      <c r="B874" s="3"/>
      <c r="C874" s="3"/>
      <c r="D874" s="3"/>
      <c r="E874" s="1"/>
    </row>
    <row r="875" spans="1:5" ht="15" x14ac:dyDescent="0.25">
      <c r="A875" s="3"/>
      <c r="B875" s="3"/>
      <c r="C875" s="3"/>
      <c r="D875" s="3"/>
      <c r="E875" s="1"/>
    </row>
    <row r="876" spans="1:5" ht="15" x14ac:dyDescent="0.25">
      <c r="A876" s="3"/>
      <c r="B876" s="3"/>
      <c r="C876" s="3"/>
      <c r="D876" s="3"/>
      <c r="E876" s="1"/>
    </row>
    <row r="877" spans="1:5" ht="15" x14ac:dyDescent="0.25">
      <c r="A877" s="3"/>
      <c r="B877" s="3"/>
      <c r="C877" s="3"/>
      <c r="D877" s="3"/>
      <c r="E877" s="1"/>
    </row>
    <row r="878" spans="1:5" ht="15" x14ac:dyDescent="0.25">
      <c r="A878" s="3"/>
      <c r="B878" s="3"/>
      <c r="C878" s="3"/>
      <c r="D878" s="3"/>
      <c r="E878" s="1"/>
    </row>
    <row r="879" spans="1:5" ht="15" x14ac:dyDescent="0.25">
      <c r="A879" s="3"/>
      <c r="B879" s="3"/>
      <c r="C879" s="3"/>
      <c r="D879" s="3"/>
      <c r="E879" s="1"/>
    </row>
    <row r="880" spans="1:5" ht="15" x14ac:dyDescent="0.25">
      <c r="A880" s="3"/>
      <c r="B880" s="3"/>
      <c r="C880" s="3"/>
      <c r="D880" s="3"/>
      <c r="E880" s="1"/>
    </row>
    <row r="881" spans="1:5" ht="15" x14ac:dyDescent="0.25">
      <c r="A881" s="3"/>
      <c r="B881" s="3"/>
      <c r="C881" s="3"/>
      <c r="D881" s="3"/>
      <c r="E881" s="1"/>
    </row>
    <row r="882" spans="1:5" ht="15" x14ac:dyDescent="0.25">
      <c r="A882" s="3"/>
      <c r="B882" s="3"/>
      <c r="C882" s="3"/>
      <c r="D882" s="3"/>
      <c r="E882" s="1"/>
    </row>
    <row r="883" spans="1:5" ht="15" x14ac:dyDescent="0.25">
      <c r="A883" s="3"/>
      <c r="B883" s="3"/>
      <c r="C883" s="3"/>
      <c r="D883" s="3"/>
      <c r="E883" s="1"/>
    </row>
    <row r="884" spans="1:5" ht="15" x14ac:dyDescent="0.25">
      <c r="A884" s="3"/>
      <c r="B884" s="3"/>
      <c r="C884" s="3"/>
      <c r="D884" s="3"/>
      <c r="E884" s="1"/>
    </row>
    <row r="885" spans="1:5" ht="15" x14ac:dyDescent="0.25">
      <c r="A885" s="3"/>
      <c r="B885" s="3"/>
      <c r="C885" s="3"/>
      <c r="D885" s="3"/>
      <c r="E885" s="1"/>
    </row>
    <row r="886" spans="1:5" ht="15" x14ac:dyDescent="0.25">
      <c r="A886" s="3"/>
      <c r="B886" s="3"/>
      <c r="C886" s="3"/>
      <c r="D886" s="3"/>
      <c r="E886" s="1"/>
    </row>
    <row r="887" spans="1:5" ht="15" x14ac:dyDescent="0.25">
      <c r="A887" s="3"/>
      <c r="B887" s="3"/>
      <c r="C887" s="3"/>
      <c r="D887" s="3"/>
      <c r="E887" s="1"/>
    </row>
    <row r="888" spans="1:5" ht="15" x14ac:dyDescent="0.25">
      <c r="A888" s="3"/>
      <c r="B888" s="3"/>
      <c r="C888" s="3"/>
      <c r="D888" s="3"/>
      <c r="E888" s="1"/>
    </row>
    <row r="889" spans="1:5" ht="15" x14ac:dyDescent="0.25">
      <c r="A889" s="3"/>
      <c r="B889" s="3"/>
      <c r="C889" s="3"/>
      <c r="D889" s="3"/>
      <c r="E889" s="1"/>
    </row>
    <row r="890" spans="1:5" ht="15" x14ac:dyDescent="0.25">
      <c r="A890" s="3"/>
      <c r="B890" s="3"/>
      <c r="C890" s="3"/>
      <c r="D890" s="3"/>
      <c r="E890" s="1"/>
    </row>
    <row r="891" spans="1:5" ht="15" x14ac:dyDescent="0.25">
      <c r="A891" s="3"/>
      <c r="B891" s="3"/>
      <c r="C891" s="3"/>
      <c r="D891" s="3"/>
      <c r="E891" s="1"/>
    </row>
    <row r="892" spans="1:5" ht="15" x14ac:dyDescent="0.25">
      <c r="A892" s="3"/>
      <c r="B892" s="3"/>
      <c r="C892" s="3"/>
      <c r="D892" s="3"/>
      <c r="E892" s="1"/>
    </row>
    <row r="893" spans="1:5" ht="15" x14ac:dyDescent="0.25">
      <c r="A893" s="3"/>
      <c r="B893" s="3"/>
      <c r="C893" s="3"/>
      <c r="D893" s="3"/>
      <c r="E893" s="1"/>
    </row>
    <row r="894" spans="1:5" ht="15" x14ac:dyDescent="0.25">
      <c r="A894" s="3"/>
      <c r="B894" s="3"/>
      <c r="C894" s="3"/>
      <c r="D894" s="3"/>
      <c r="E894" s="1"/>
    </row>
    <row r="895" spans="1:5" ht="15" x14ac:dyDescent="0.25">
      <c r="A895" s="3"/>
      <c r="B895" s="3"/>
      <c r="C895" s="3"/>
      <c r="D895" s="3"/>
      <c r="E895" s="1"/>
    </row>
    <row r="896" spans="1:5" ht="15" x14ac:dyDescent="0.25">
      <c r="A896" s="3"/>
      <c r="B896" s="3"/>
      <c r="C896" s="3"/>
      <c r="D896" s="3"/>
      <c r="E896" s="1"/>
    </row>
    <row r="897" spans="1:5" ht="15" x14ac:dyDescent="0.25">
      <c r="A897" s="3"/>
      <c r="B897" s="3"/>
      <c r="C897" s="3"/>
      <c r="D897" s="3"/>
      <c r="E897" s="1"/>
    </row>
    <row r="898" spans="1:5" ht="15" x14ac:dyDescent="0.25">
      <c r="A898" s="3"/>
      <c r="B898" s="3"/>
      <c r="C898" s="3"/>
      <c r="D898" s="3"/>
      <c r="E898" s="1"/>
    </row>
    <row r="899" spans="1:5" ht="15" x14ac:dyDescent="0.25">
      <c r="A899" s="3"/>
      <c r="B899" s="3"/>
      <c r="C899" s="3"/>
      <c r="D899" s="3"/>
      <c r="E899" s="1"/>
    </row>
    <row r="900" spans="1:5" ht="15" x14ac:dyDescent="0.25">
      <c r="A900" s="3"/>
      <c r="B900" s="3"/>
      <c r="C900" s="3"/>
      <c r="D900" s="3"/>
      <c r="E900" s="1"/>
    </row>
    <row r="901" spans="1:5" ht="15" x14ac:dyDescent="0.25">
      <c r="A901" s="3"/>
      <c r="B901" s="3"/>
      <c r="C901" s="3"/>
      <c r="D901" s="3"/>
      <c r="E901" s="1"/>
    </row>
    <row r="902" spans="1:5" ht="15" x14ac:dyDescent="0.25">
      <c r="A902" s="3"/>
      <c r="B902" s="3"/>
      <c r="C902" s="3"/>
      <c r="D902" s="3"/>
      <c r="E902" s="1"/>
    </row>
    <row r="903" spans="1:5" ht="15" x14ac:dyDescent="0.25">
      <c r="A903" s="3"/>
      <c r="B903" s="3"/>
      <c r="C903" s="3"/>
      <c r="D903" s="3"/>
      <c r="E903" s="1"/>
    </row>
    <row r="904" spans="1:5" ht="15" x14ac:dyDescent="0.25">
      <c r="A904" s="3"/>
      <c r="B904" s="3"/>
      <c r="C904" s="3"/>
      <c r="D904" s="3"/>
      <c r="E904" s="1"/>
    </row>
    <row r="905" spans="1:5" ht="15" x14ac:dyDescent="0.25">
      <c r="A905" s="3"/>
      <c r="B905" s="3"/>
      <c r="C905" s="3"/>
      <c r="D905" s="3"/>
      <c r="E905" s="1"/>
    </row>
    <row r="906" spans="1:5" ht="15" x14ac:dyDescent="0.25">
      <c r="A906" s="3"/>
      <c r="B906" s="3"/>
      <c r="C906" s="3"/>
      <c r="D906" s="3"/>
      <c r="E906" s="1"/>
    </row>
    <row r="907" spans="1:5" ht="15" x14ac:dyDescent="0.25">
      <c r="A907" s="3"/>
      <c r="B907" s="3"/>
      <c r="C907" s="3"/>
      <c r="D907" s="3"/>
      <c r="E907" s="1"/>
    </row>
    <row r="908" spans="1:5" ht="15" x14ac:dyDescent="0.25">
      <c r="A908" s="3"/>
      <c r="B908" s="3"/>
      <c r="C908" s="3"/>
      <c r="D908" s="3"/>
      <c r="E908" s="1"/>
    </row>
    <row r="909" spans="1:5" ht="15" x14ac:dyDescent="0.25">
      <c r="A909" s="3"/>
      <c r="B909" s="3"/>
      <c r="C909" s="3"/>
      <c r="D909" s="3"/>
      <c r="E909" s="1"/>
    </row>
    <row r="910" spans="1:5" ht="15" x14ac:dyDescent="0.25">
      <c r="A910" s="3"/>
      <c r="B910" s="3"/>
      <c r="C910" s="3"/>
      <c r="D910" s="3"/>
      <c r="E910" s="1"/>
    </row>
    <row r="911" spans="1:5" ht="15" x14ac:dyDescent="0.25">
      <c r="A911" s="3"/>
      <c r="B911" s="3"/>
      <c r="C911" s="3"/>
      <c r="D911" s="3"/>
      <c r="E911" s="1"/>
    </row>
    <row r="912" spans="1:5" ht="15" x14ac:dyDescent="0.25">
      <c r="A912" s="3"/>
      <c r="B912" s="3"/>
      <c r="C912" s="3"/>
      <c r="D912" s="3"/>
      <c r="E912" s="1"/>
    </row>
    <row r="913" spans="1:5" ht="15" x14ac:dyDescent="0.25">
      <c r="A913" s="3"/>
      <c r="B913" s="3"/>
      <c r="C913" s="3"/>
      <c r="D913" s="3"/>
      <c r="E913" s="1"/>
    </row>
    <row r="914" spans="1:5" ht="15" x14ac:dyDescent="0.25">
      <c r="A914" s="3"/>
      <c r="B914" s="3"/>
      <c r="C914" s="3"/>
      <c r="D914" s="3"/>
      <c r="E914" s="1"/>
    </row>
    <row r="915" spans="1:5" ht="15" x14ac:dyDescent="0.25">
      <c r="A915" s="3"/>
      <c r="B915" s="3"/>
      <c r="C915" s="3"/>
      <c r="D915" s="3"/>
      <c r="E915" s="1"/>
    </row>
    <row r="916" spans="1:5" ht="15" x14ac:dyDescent="0.25">
      <c r="A916" s="3"/>
      <c r="B916" s="3"/>
      <c r="C916" s="3"/>
      <c r="D916" s="3"/>
      <c r="E916" s="1"/>
    </row>
    <row r="917" spans="1:5" ht="15" x14ac:dyDescent="0.25">
      <c r="A917" s="3"/>
      <c r="B917" s="3"/>
      <c r="C917" s="3"/>
      <c r="D917" s="3"/>
      <c r="E917" s="1"/>
    </row>
    <row r="918" spans="1:5" ht="15" x14ac:dyDescent="0.25">
      <c r="A918" s="3"/>
      <c r="B918" s="3"/>
      <c r="C918" s="3"/>
      <c r="D918" s="3"/>
      <c r="E918" s="1"/>
    </row>
    <row r="919" spans="1:5" ht="15" x14ac:dyDescent="0.25">
      <c r="A919" s="3"/>
      <c r="B919" s="3"/>
      <c r="C919" s="3"/>
      <c r="D919" s="3"/>
      <c r="E919" s="1"/>
    </row>
    <row r="920" spans="1:5" ht="15" x14ac:dyDescent="0.25">
      <c r="A920" s="3"/>
      <c r="B920" s="3"/>
      <c r="C920" s="3"/>
      <c r="D920" s="3"/>
      <c r="E920" s="1"/>
    </row>
    <row r="921" spans="1:5" ht="15" x14ac:dyDescent="0.25">
      <c r="A921" s="3"/>
      <c r="B921" s="3"/>
      <c r="C921" s="3"/>
      <c r="D921" s="3"/>
      <c r="E921" s="1"/>
    </row>
    <row r="922" spans="1:5" ht="15" x14ac:dyDescent="0.25">
      <c r="A922" s="3"/>
      <c r="B922" s="3"/>
      <c r="C922" s="3"/>
      <c r="D922" s="3"/>
      <c r="E922" s="1"/>
    </row>
    <row r="923" spans="1:5" ht="15" x14ac:dyDescent="0.25">
      <c r="A923" s="3"/>
      <c r="B923" s="3"/>
      <c r="C923" s="3"/>
      <c r="D923" s="3"/>
      <c r="E923" s="1"/>
    </row>
    <row r="924" spans="1:5" ht="15" x14ac:dyDescent="0.25">
      <c r="A924" s="3"/>
      <c r="B924" s="3"/>
      <c r="C924" s="3"/>
      <c r="D924" s="3"/>
      <c r="E924" s="1"/>
    </row>
    <row r="925" spans="1:5" ht="15" x14ac:dyDescent="0.25">
      <c r="A925" s="3"/>
      <c r="B925" s="3"/>
      <c r="C925" s="3"/>
      <c r="D925" s="3"/>
      <c r="E925" s="1"/>
    </row>
    <row r="926" spans="1:5" ht="15" x14ac:dyDescent="0.25">
      <c r="A926" s="3"/>
      <c r="B926" s="3"/>
      <c r="C926" s="3"/>
      <c r="D926" s="3"/>
      <c r="E926" s="1"/>
    </row>
    <row r="927" spans="1:5" ht="15" x14ac:dyDescent="0.25">
      <c r="A927" s="3"/>
      <c r="B927" s="3"/>
      <c r="C927" s="3"/>
      <c r="D927" s="3"/>
      <c r="E927" s="1"/>
    </row>
    <row r="928" spans="1:5" ht="15" x14ac:dyDescent="0.25">
      <c r="A928" s="3"/>
      <c r="B928" s="3"/>
      <c r="C928" s="3"/>
      <c r="D928" s="3"/>
      <c r="E928" s="1"/>
    </row>
    <row r="929" spans="1:5" ht="15" x14ac:dyDescent="0.25">
      <c r="A929" s="3"/>
      <c r="B929" s="3"/>
      <c r="C929" s="3"/>
      <c r="D929" s="3"/>
      <c r="E929" s="1"/>
    </row>
    <row r="930" spans="1:5" ht="15" x14ac:dyDescent="0.25">
      <c r="A930" s="3"/>
      <c r="B930" s="3"/>
      <c r="C930" s="3"/>
      <c r="D930" s="3"/>
      <c r="E930" s="1"/>
    </row>
    <row r="931" spans="1:5" ht="15" x14ac:dyDescent="0.25">
      <c r="A931" s="3"/>
      <c r="B931" s="3"/>
      <c r="C931" s="3"/>
      <c r="D931" s="3"/>
      <c r="E931" s="1"/>
    </row>
    <row r="932" spans="1:5" ht="15" x14ac:dyDescent="0.25">
      <c r="A932" s="3"/>
      <c r="B932" s="3"/>
      <c r="C932" s="3"/>
      <c r="D932" s="3"/>
      <c r="E932" s="1"/>
    </row>
    <row r="933" spans="1:5" ht="15" x14ac:dyDescent="0.25">
      <c r="A933" s="3"/>
      <c r="B933" s="3"/>
      <c r="C933" s="3"/>
      <c r="D933" s="3"/>
      <c r="E933" s="1"/>
    </row>
    <row r="934" spans="1:5" ht="15" x14ac:dyDescent="0.25">
      <c r="A934" s="3"/>
      <c r="B934" s="3"/>
      <c r="C934" s="3"/>
      <c r="D934" s="3"/>
      <c r="E934" s="1"/>
    </row>
    <row r="935" spans="1:5" ht="15" x14ac:dyDescent="0.25">
      <c r="A935" s="3"/>
      <c r="B935" s="3"/>
      <c r="C935" s="3"/>
      <c r="D935" s="3"/>
      <c r="E935" s="1"/>
    </row>
    <row r="936" spans="1:5" ht="15" x14ac:dyDescent="0.25">
      <c r="A936" s="3"/>
      <c r="B936" s="3"/>
      <c r="C936" s="3"/>
      <c r="D936" s="3"/>
      <c r="E936" s="1"/>
    </row>
    <row r="937" spans="1:5" ht="15" x14ac:dyDescent="0.25">
      <c r="A937" s="3"/>
      <c r="B937" s="3"/>
      <c r="C937" s="3"/>
      <c r="D937" s="3"/>
      <c r="E937" s="1"/>
    </row>
    <row r="938" spans="1:5" ht="15" x14ac:dyDescent="0.25">
      <c r="A938" s="3"/>
      <c r="B938" s="3"/>
      <c r="C938" s="3"/>
      <c r="D938" s="3"/>
      <c r="E938" s="1"/>
    </row>
    <row r="939" spans="1:5" ht="15" x14ac:dyDescent="0.25">
      <c r="A939" s="3"/>
      <c r="B939" s="3"/>
      <c r="C939" s="3"/>
      <c r="D939" s="3"/>
      <c r="E939" s="1"/>
    </row>
    <row r="940" spans="1:5" ht="15" x14ac:dyDescent="0.25">
      <c r="A940" s="3"/>
      <c r="B940" s="3"/>
      <c r="C940" s="3"/>
      <c r="D940" s="3"/>
      <c r="E940" s="1"/>
    </row>
    <row r="941" spans="1:5" ht="15" x14ac:dyDescent="0.25">
      <c r="A941" s="3"/>
      <c r="B941" s="3"/>
      <c r="C941" s="3"/>
      <c r="D941" s="3"/>
      <c r="E941" s="1"/>
    </row>
    <row r="942" spans="1:5" ht="15" x14ac:dyDescent="0.25">
      <c r="A942" s="3"/>
      <c r="B942" s="3"/>
      <c r="C942" s="3"/>
      <c r="D942" s="3"/>
      <c r="E942" s="1"/>
    </row>
    <row r="943" spans="1:5" ht="15" x14ac:dyDescent="0.25">
      <c r="A943" s="3"/>
      <c r="B943" s="3"/>
      <c r="C943" s="3"/>
      <c r="D943" s="3"/>
      <c r="E943" s="1"/>
    </row>
    <row r="944" spans="1:5" ht="15" x14ac:dyDescent="0.25">
      <c r="A944" s="3"/>
      <c r="B944" s="3"/>
      <c r="C944" s="3"/>
      <c r="D944" s="3"/>
      <c r="E944" s="1"/>
    </row>
    <row r="945" spans="1:5" ht="15" x14ac:dyDescent="0.25">
      <c r="A945" s="3"/>
      <c r="B945" s="3"/>
      <c r="C945" s="3"/>
      <c r="D945" s="3"/>
      <c r="E945" s="1"/>
    </row>
    <row r="946" spans="1:5" ht="15" x14ac:dyDescent="0.25">
      <c r="A946" s="3"/>
      <c r="B946" s="3"/>
      <c r="C946" s="3"/>
      <c r="D946" s="3"/>
      <c r="E946" s="1"/>
    </row>
    <row r="947" spans="1:5" ht="15" x14ac:dyDescent="0.25">
      <c r="A947" s="3"/>
      <c r="B947" s="3"/>
      <c r="C947" s="3"/>
      <c r="D947" s="3"/>
      <c r="E947" s="1"/>
    </row>
    <row r="948" spans="1:5" ht="15" x14ac:dyDescent="0.25">
      <c r="A948" s="3"/>
      <c r="B948" s="3"/>
      <c r="C948" s="3"/>
      <c r="D948" s="3"/>
      <c r="E948" s="1"/>
    </row>
    <row r="949" spans="1:5" ht="15" x14ac:dyDescent="0.25">
      <c r="A949" s="3"/>
      <c r="B949" s="3"/>
      <c r="C949" s="3"/>
      <c r="D949" s="3"/>
      <c r="E949" s="1"/>
    </row>
    <row r="950" spans="1:5" ht="15" x14ac:dyDescent="0.25">
      <c r="A950" s="3"/>
      <c r="B950" s="3"/>
      <c r="C950" s="3"/>
      <c r="D950" s="3"/>
      <c r="E950" s="1"/>
    </row>
    <row r="951" spans="1:5" ht="15" x14ac:dyDescent="0.25">
      <c r="A951" s="3"/>
      <c r="B951" s="3"/>
      <c r="C951" s="3"/>
      <c r="D951" s="3"/>
      <c r="E951" s="1"/>
    </row>
    <row r="952" spans="1:5" ht="15" x14ac:dyDescent="0.25">
      <c r="A952" s="3"/>
      <c r="B952" s="3"/>
      <c r="C952" s="3"/>
      <c r="D952" s="3"/>
      <c r="E952" s="1"/>
    </row>
    <row r="953" spans="1:5" ht="15" x14ac:dyDescent="0.25">
      <c r="A953" s="3"/>
      <c r="B953" s="3"/>
      <c r="C953" s="3"/>
      <c r="D953" s="3"/>
      <c r="E953" s="1"/>
    </row>
    <row r="954" spans="1:5" ht="15" x14ac:dyDescent="0.25">
      <c r="A954" s="3"/>
      <c r="B954" s="3"/>
      <c r="C954" s="3"/>
      <c r="D954" s="3"/>
      <c r="E954" s="1"/>
    </row>
    <row r="955" spans="1:5" ht="15" x14ac:dyDescent="0.25">
      <c r="A955" s="3"/>
      <c r="B955" s="3"/>
      <c r="C955" s="3"/>
      <c r="D955" s="3"/>
      <c r="E955" s="1"/>
    </row>
    <row r="956" spans="1:5" ht="15" x14ac:dyDescent="0.25">
      <c r="A956" s="3"/>
      <c r="B956" s="3"/>
      <c r="C956" s="3"/>
      <c r="D956" s="3"/>
      <c r="E956" s="1"/>
    </row>
    <row r="957" spans="1:5" ht="15" x14ac:dyDescent="0.25">
      <c r="A957" s="3"/>
      <c r="B957" s="3"/>
      <c r="C957" s="3"/>
      <c r="D957" s="3"/>
      <c r="E957" s="1"/>
    </row>
    <row r="958" spans="1:5" ht="15" x14ac:dyDescent="0.25">
      <c r="A958" s="3"/>
      <c r="B958" s="3"/>
      <c r="C958" s="3"/>
      <c r="D958" s="3"/>
      <c r="E958" s="1"/>
    </row>
    <row r="959" spans="1:5" ht="15" x14ac:dyDescent="0.25">
      <c r="A959" s="3"/>
      <c r="B959" s="3"/>
      <c r="C959" s="3"/>
      <c r="D959" s="3"/>
      <c r="E959" s="1"/>
    </row>
    <row r="960" spans="1:5" ht="15" x14ac:dyDescent="0.25">
      <c r="A960" s="3"/>
      <c r="B960" s="3"/>
      <c r="C960" s="3"/>
      <c r="D960" s="3"/>
      <c r="E960" s="1"/>
    </row>
    <row r="961" spans="1:5" ht="15" x14ac:dyDescent="0.25">
      <c r="A961" s="3"/>
      <c r="B961" s="3"/>
      <c r="C961" s="3"/>
      <c r="D961" s="3"/>
      <c r="E961" s="1"/>
    </row>
    <row r="962" spans="1:5" ht="15" x14ac:dyDescent="0.25">
      <c r="A962" s="3"/>
      <c r="B962" s="3"/>
      <c r="C962" s="3"/>
      <c r="D962" s="3"/>
      <c r="E962" s="1"/>
    </row>
    <row r="963" spans="1:5" ht="15" x14ac:dyDescent="0.25">
      <c r="A963" s="3"/>
      <c r="B963" s="3"/>
      <c r="C963" s="3"/>
      <c r="D963" s="3"/>
      <c r="E963" s="1"/>
    </row>
    <row r="964" spans="1:5" ht="15" x14ac:dyDescent="0.25">
      <c r="A964" s="3"/>
      <c r="B964" s="3"/>
      <c r="C964" s="3"/>
      <c r="D964" s="3"/>
      <c r="E964" s="1"/>
    </row>
    <row r="965" spans="1:5" ht="15" x14ac:dyDescent="0.25">
      <c r="A965" s="3"/>
      <c r="B965" s="3"/>
      <c r="C965" s="3"/>
      <c r="D965" s="3"/>
      <c r="E965" s="1"/>
    </row>
    <row r="966" spans="1:5" ht="15" x14ac:dyDescent="0.25">
      <c r="A966" s="3"/>
      <c r="B966" s="3"/>
      <c r="C966" s="3"/>
      <c r="D966" s="3"/>
      <c r="E966" s="1"/>
    </row>
    <row r="967" spans="1:5" ht="15" x14ac:dyDescent="0.25">
      <c r="A967" s="3"/>
      <c r="B967" s="3"/>
      <c r="C967" s="3"/>
      <c r="D967" s="3"/>
      <c r="E967" s="1"/>
    </row>
    <row r="968" spans="1:5" ht="15" x14ac:dyDescent="0.25">
      <c r="A968" s="3"/>
      <c r="B968" s="3"/>
      <c r="C968" s="3"/>
      <c r="D968" s="3"/>
      <c r="E968" s="1"/>
    </row>
    <row r="969" spans="1:5" ht="15" x14ac:dyDescent="0.25">
      <c r="A969" s="3"/>
      <c r="B969" s="3"/>
      <c r="C969" s="3"/>
      <c r="D969" s="3"/>
      <c r="E969" s="1"/>
    </row>
    <row r="970" spans="1:5" ht="15" x14ac:dyDescent="0.25">
      <c r="A970" s="3"/>
      <c r="B970" s="3"/>
      <c r="C970" s="3"/>
      <c r="D970" s="3"/>
      <c r="E970" s="1"/>
    </row>
    <row r="971" spans="1:5" ht="15" x14ac:dyDescent="0.25">
      <c r="A971" s="3"/>
      <c r="B971" s="3"/>
      <c r="C971" s="3"/>
      <c r="D971" s="3"/>
      <c r="E971" s="1"/>
    </row>
    <row r="972" spans="1:5" ht="15" x14ac:dyDescent="0.25">
      <c r="A972" s="3"/>
      <c r="B972" s="3"/>
      <c r="C972" s="3"/>
      <c r="D972" s="3"/>
      <c r="E972" s="1"/>
    </row>
    <row r="973" spans="1:5" ht="15" x14ac:dyDescent="0.25">
      <c r="A973" s="3"/>
      <c r="B973" s="3"/>
      <c r="C973" s="3"/>
      <c r="D973" s="3"/>
      <c r="E973" s="1"/>
    </row>
    <row r="974" spans="1:5" ht="15" x14ac:dyDescent="0.25">
      <c r="A974" s="3"/>
      <c r="B974" s="3"/>
      <c r="C974" s="3"/>
      <c r="D974" s="3"/>
      <c r="E974" s="1"/>
    </row>
    <row r="975" spans="1:5" ht="15" x14ac:dyDescent="0.25">
      <c r="A975" s="3"/>
      <c r="B975" s="3"/>
      <c r="C975" s="3"/>
      <c r="D975" s="3"/>
      <c r="E975" s="1"/>
    </row>
    <row r="976" spans="1:5" ht="15" x14ac:dyDescent="0.25">
      <c r="A976" s="3"/>
      <c r="B976" s="3"/>
      <c r="C976" s="3"/>
      <c r="D976" s="3"/>
      <c r="E976" s="1"/>
    </row>
    <row r="977" spans="1:5" ht="15" x14ac:dyDescent="0.25">
      <c r="A977" s="3"/>
      <c r="B977" s="3"/>
      <c r="C977" s="3"/>
      <c r="D977" s="3"/>
      <c r="E977" s="1"/>
    </row>
    <row r="978" spans="1:5" ht="15" x14ac:dyDescent="0.25">
      <c r="A978" s="3"/>
      <c r="B978" s="3"/>
      <c r="C978" s="3"/>
      <c r="D978" s="3"/>
      <c r="E978" s="1"/>
    </row>
    <row r="979" spans="1:5" ht="15" x14ac:dyDescent="0.25">
      <c r="A979" s="3"/>
      <c r="B979" s="3"/>
      <c r="C979" s="3"/>
      <c r="D979" s="3"/>
      <c r="E979" s="1"/>
    </row>
    <row r="980" spans="1:5" ht="15" x14ac:dyDescent="0.25">
      <c r="A980" s="3"/>
      <c r="B980" s="3"/>
      <c r="C980" s="3"/>
      <c r="D980" s="3"/>
      <c r="E980" s="1"/>
    </row>
    <row r="981" spans="1:5" ht="15" x14ac:dyDescent="0.25">
      <c r="A981" s="3"/>
      <c r="B981" s="3"/>
      <c r="C981" s="3"/>
      <c r="D981" s="3"/>
      <c r="E981" s="1"/>
    </row>
    <row r="982" spans="1:5" ht="15" x14ac:dyDescent="0.25">
      <c r="A982" s="3"/>
      <c r="B982" s="3"/>
      <c r="C982" s="3"/>
      <c r="D982" s="3"/>
      <c r="E982" s="1"/>
    </row>
    <row r="983" spans="1:5" ht="15" x14ac:dyDescent="0.25">
      <c r="A983" s="3"/>
      <c r="B983" s="3"/>
      <c r="C983" s="3"/>
      <c r="D983" s="3"/>
      <c r="E983" s="1"/>
    </row>
    <row r="984" spans="1:5" ht="15" x14ac:dyDescent="0.25">
      <c r="A984" s="3"/>
      <c r="B984" s="3"/>
      <c r="C984" s="3"/>
      <c r="D984" s="3"/>
      <c r="E984" s="1"/>
    </row>
    <row r="985" spans="1:5" ht="15" x14ac:dyDescent="0.25">
      <c r="A985" s="3"/>
      <c r="B985" s="3"/>
      <c r="C985" s="3"/>
      <c r="D985" s="3"/>
      <c r="E985" s="1"/>
    </row>
    <row r="986" spans="1:5" ht="15" x14ac:dyDescent="0.25">
      <c r="A986" s="3"/>
      <c r="B986" s="3"/>
      <c r="C986" s="3"/>
      <c r="D986" s="3"/>
      <c r="E986" s="1"/>
    </row>
    <row r="987" spans="1:5" ht="15" x14ac:dyDescent="0.25">
      <c r="A987" s="3"/>
      <c r="B987" s="3"/>
      <c r="C987" s="3"/>
      <c r="D987" s="3"/>
      <c r="E987" s="1"/>
    </row>
    <row r="988" spans="1:5" ht="15" x14ac:dyDescent="0.25">
      <c r="A988" s="3"/>
      <c r="B988" s="3"/>
      <c r="C988" s="3"/>
      <c r="D988" s="3"/>
      <c r="E988" s="1"/>
    </row>
    <row r="989" spans="1:5" ht="15" x14ac:dyDescent="0.25">
      <c r="A989" s="3"/>
      <c r="B989" s="3"/>
      <c r="C989" s="3"/>
      <c r="D989" s="3"/>
      <c r="E989" s="1"/>
    </row>
    <row r="990" spans="1:5" ht="15" x14ac:dyDescent="0.25">
      <c r="A990" s="3"/>
      <c r="B990" s="3"/>
      <c r="C990" s="3"/>
      <c r="D990" s="3"/>
      <c r="E990" s="1"/>
    </row>
    <row r="991" spans="1:5" ht="15" x14ac:dyDescent="0.25">
      <c r="A991" s="3"/>
      <c r="B991" s="3"/>
      <c r="C991" s="3"/>
      <c r="D991" s="3"/>
      <c r="E991" s="1"/>
    </row>
    <row r="992" spans="1:5" ht="15" x14ac:dyDescent="0.25">
      <c r="A992" s="3"/>
      <c r="B992" s="3"/>
      <c r="C992" s="3"/>
      <c r="D992" s="3"/>
      <c r="E992" s="1"/>
    </row>
    <row r="993" spans="1:5" ht="15" x14ac:dyDescent="0.25">
      <c r="A993" s="3"/>
      <c r="B993" s="3"/>
      <c r="C993" s="3"/>
      <c r="D993" s="3"/>
      <c r="E993" s="1"/>
    </row>
    <row r="994" spans="1:5" ht="15" x14ac:dyDescent="0.25">
      <c r="A994" s="3"/>
      <c r="B994" s="3"/>
      <c r="C994" s="3"/>
      <c r="D994" s="3"/>
      <c r="E994" s="1"/>
    </row>
    <row r="995" spans="1:5" ht="15" x14ac:dyDescent="0.25">
      <c r="A995" s="3"/>
      <c r="B995" s="3"/>
      <c r="C995" s="3"/>
      <c r="D995" s="3"/>
      <c r="E995" s="1"/>
    </row>
    <row r="996" spans="1:5" ht="15" x14ac:dyDescent="0.25">
      <c r="A996" s="3"/>
      <c r="B996" s="3"/>
      <c r="C996" s="3"/>
      <c r="D996" s="3"/>
      <c r="E996" s="1"/>
    </row>
    <row r="997" spans="1:5" ht="15" x14ac:dyDescent="0.25">
      <c r="A997" s="3"/>
      <c r="B997" s="3"/>
      <c r="C997" s="3"/>
      <c r="D997" s="3"/>
      <c r="E997" s="1"/>
    </row>
    <row r="998" spans="1:5" ht="15" x14ac:dyDescent="0.25">
      <c r="A998" s="3"/>
      <c r="B998" s="3"/>
      <c r="C998" s="3"/>
      <c r="D998" s="3"/>
      <c r="E998" s="1"/>
    </row>
    <row r="999" spans="1:5" ht="15" x14ac:dyDescent="0.25">
      <c r="A999" s="3"/>
      <c r="B999" s="3"/>
      <c r="C999" s="3"/>
      <c r="D999" s="3"/>
      <c r="E999" s="1"/>
    </row>
    <row r="1000" spans="1:5" ht="15" x14ac:dyDescent="0.25">
      <c r="A1000" s="3"/>
      <c r="B1000" s="3"/>
      <c r="C1000" s="3"/>
      <c r="D1000" s="3"/>
      <c r="E1000" s="1"/>
    </row>
    <row r="1001" spans="1:5" ht="15" x14ac:dyDescent="0.25">
      <c r="A1001" s="3"/>
      <c r="B1001" s="3"/>
      <c r="C1001" s="3"/>
      <c r="D1001" s="3"/>
      <c r="E1001" s="1"/>
    </row>
    <row r="1002" spans="1:5" ht="15" x14ac:dyDescent="0.25">
      <c r="A1002" s="3"/>
      <c r="B1002" s="3"/>
      <c r="C1002" s="3"/>
      <c r="D1002" s="3"/>
      <c r="E1002" s="1"/>
    </row>
    <row r="1003" spans="1:5" ht="15" x14ac:dyDescent="0.25">
      <c r="A1003" s="3"/>
      <c r="B1003" s="3"/>
      <c r="C1003" s="3"/>
      <c r="D1003" s="3"/>
      <c r="E1003" s="1"/>
    </row>
    <row r="1004" spans="1:5" ht="15" x14ac:dyDescent="0.25">
      <c r="A1004" s="3"/>
      <c r="B1004" s="3"/>
      <c r="C1004" s="3"/>
      <c r="D1004" s="3"/>
      <c r="E1004" s="1"/>
    </row>
    <row r="1005" spans="1:5" ht="15" x14ac:dyDescent="0.25">
      <c r="A1005" s="3"/>
      <c r="B1005" s="3"/>
      <c r="C1005" s="3"/>
      <c r="D1005" s="3"/>
      <c r="E1005" s="1"/>
    </row>
    <row r="1006" spans="1:5" ht="15" x14ac:dyDescent="0.25">
      <c r="A1006" s="3"/>
      <c r="B1006" s="3"/>
      <c r="C1006" s="3"/>
      <c r="D1006" s="3"/>
      <c r="E1006" s="1"/>
    </row>
    <row r="1007" spans="1:5" ht="15" x14ac:dyDescent="0.25">
      <c r="A1007" s="3"/>
      <c r="B1007" s="3"/>
      <c r="C1007" s="3"/>
      <c r="D1007" s="3"/>
      <c r="E1007" s="1"/>
    </row>
    <row r="1008" spans="1:5" ht="15" x14ac:dyDescent="0.25">
      <c r="A1008" s="3"/>
      <c r="B1008" s="3"/>
      <c r="C1008" s="3"/>
      <c r="D1008" s="3"/>
      <c r="E1008" s="1"/>
    </row>
    <row r="1009" spans="1:5" ht="15" x14ac:dyDescent="0.25">
      <c r="A1009" s="3"/>
      <c r="B1009" s="3"/>
      <c r="C1009" s="3"/>
      <c r="D1009" s="3"/>
      <c r="E1009" s="1"/>
    </row>
    <row r="1010" spans="1:5" ht="15" x14ac:dyDescent="0.25">
      <c r="A1010" s="3"/>
      <c r="B1010" s="3"/>
      <c r="C1010" s="3"/>
      <c r="D1010" s="3"/>
      <c r="E1010" s="1"/>
    </row>
    <row r="1011" spans="1:5" ht="15" x14ac:dyDescent="0.25">
      <c r="A1011" s="3"/>
      <c r="B1011" s="3"/>
      <c r="C1011" s="3"/>
      <c r="D1011" s="3"/>
      <c r="E1011" s="1"/>
    </row>
    <row r="1012" spans="1:5" ht="15" x14ac:dyDescent="0.25">
      <c r="A1012" s="3"/>
      <c r="B1012" s="3"/>
      <c r="C1012" s="3"/>
      <c r="D1012" s="3"/>
      <c r="E1012" s="1"/>
    </row>
    <row r="1013" spans="1:5" ht="15" x14ac:dyDescent="0.25">
      <c r="A1013" s="3"/>
      <c r="B1013" s="3"/>
      <c r="C1013" s="3"/>
      <c r="D1013" s="3"/>
      <c r="E1013" s="1"/>
    </row>
    <row r="1014" spans="1:5" ht="15" x14ac:dyDescent="0.25">
      <c r="A1014" s="3"/>
      <c r="B1014" s="3"/>
      <c r="C1014" s="3"/>
      <c r="D1014" s="3"/>
      <c r="E1014" s="1"/>
    </row>
    <row r="1015" spans="1:5" ht="15" x14ac:dyDescent="0.25">
      <c r="A1015" s="3"/>
      <c r="B1015" s="3"/>
      <c r="C1015" s="3"/>
      <c r="D1015" s="3"/>
      <c r="E1015" s="1"/>
    </row>
    <row r="1016" spans="1:5" ht="15" x14ac:dyDescent="0.25">
      <c r="A1016" s="3"/>
      <c r="B1016" s="3"/>
      <c r="C1016" s="3"/>
      <c r="D1016" s="3"/>
      <c r="E1016" s="1"/>
    </row>
    <row r="1017" spans="1:5" ht="14.25" x14ac:dyDescent="0.2">
      <c r="A1017" s="3"/>
      <c r="B1017" s="3"/>
      <c r="C1017" s="3"/>
      <c r="D1017" s="3"/>
    </row>
    <row r="1018" spans="1:5" ht="14.25" x14ac:dyDescent="0.2">
      <c r="A1018" s="3"/>
      <c r="B1018" s="3"/>
      <c r="C1018" s="3"/>
      <c r="D1018" s="3"/>
    </row>
  </sheetData>
  <mergeCells count="69">
    <mergeCell ref="A17:D17"/>
    <mergeCell ref="A5:D5"/>
    <mergeCell ref="A7:D7"/>
    <mergeCell ref="C8:D8"/>
    <mergeCell ref="C9:D9"/>
    <mergeCell ref="C10:D10"/>
    <mergeCell ref="C11:D11"/>
    <mergeCell ref="C12:D12"/>
    <mergeCell ref="C13:D13"/>
    <mergeCell ref="A14:D14"/>
    <mergeCell ref="A15:B15"/>
    <mergeCell ref="A16:B16"/>
    <mergeCell ref="A38:B38"/>
    <mergeCell ref="A18:D18"/>
    <mergeCell ref="A19:D19"/>
    <mergeCell ref="A20:D20"/>
    <mergeCell ref="C21:D21"/>
    <mergeCell ref="C22:D22"/>
    <mergeCell ref="C23:D23"/>
    <mergeCell ref="C24:D24"/>
    <mergeCell ref="C25:D25"/>
    <mergeCell ref="C26:D26"/>
    <mergeCell ref="A27:D27"/>
    <mergeCell ref="A28:D28"/>
    <mergeCell ref="A70:D70"/>
    <mergeCell ref="A39:D39"/>
    <mergeCell ref="A40:D40"/>
    <mergeCell ref="A41:D41"/>
    <mergeCell ref="A45:B45"/>
    <mergeCell ref="A46:D46"/>
    <mergeCell ref="A47:D47"/>
    <mergeCell ref="A57:B57"/>
    <mergeCell ref="A58:D58"/>
    <mergeCell ref="A59:D59"/>
    <mergeCell ref="A68:B68"/>
    <mergeCell ref="A69:D69"/>
    <mergeCell ref="A106:D106"/>
    <mergeCell ref="A75:B75"/>
    <mergeCell ref="A77:D77"/>
    <mergeCell ref="A85:B85"/>
    <mergeCell ref="A87:D87"/>
    <mergeCell ref="A88:D88"/>
    <mergeCell ref="A96:B96"/>
    <mergeCell ref="A98:B98"/>
    <mergeCell ref="A100:B100"/>
    <mergeCell ref="A101:D101"/>
    <mergeCell ref="A102:D102"/>
    <mergeCell ref="A105:B105"/>
    <mergeCell ref="B139:C139"/>
    <mergeCell ref="A107:D107"/>
    <mergeCell ref="A113:D113"/>
    <mergeCell ref="A120:C120"/>
    <mergeCell ref="A122:D122"/>
    <mergeCell ref="A131:B131"/>
    <mergeCell ref="A133:D133"/>
    <mergeCell ref="A134:C134"/>
    <mergeCell ref="B135:C135"/>
    <mergeCell ref="B136:C136"/>
    <mergeCell ref="B137:C137"/>
    <mergeCell ref="B138:C138"/>
    <mergeCell ref="A147:B147"/>
    <mergeCell ref="A148:B148"/>
    <mergeCell ref="A149:B149"/>
    <mergeCell ref="A140:C140"/>
    <mergeCell ref="B141:C141"/>
    <mergeCell ref="A142:C142"/>
    <mergeCell ref="A144:B144"/>
    <mergeCell ref="A145:B145"/>
    <mergeCell ref="A146:B146"/>
  </mergeCells>
  <printOptions horizontalCentered="1"/>
  <pageMargins left="0.70866141732283472" right="0.70866141732283472" top="0.74803149606299213" bottom="0.74803149606299213" header="0" footer="0"/>
  <pageSetup paperSize="9" scale="83" fitToHeight="0" orientation="portrait" horizontalDpi="1200" r:id="rId1"/>
  <rowBreaks count="1" manualBreakCount="1">
    <brk id="143" max="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66</vt:i4>
      </vt:variant>
      <vt:variant>
        <vt:lpstr>Intervalos Nomeados</vt:lpstr>
      </vt:variant>
      <vt:variant>
        <vt:i4>105</vt:i4>
      </vt:variant>
    </vt:vector>
  </HeadingPairs>
  <TitlesOfParts>
    <vt:vector size="171" baseType="lpstr">
      <vt:lpstr>RESUMOS POSTOS</vt:lpstr>
      <vt:lpstr>DADOS CCT</vt:lpstr>
      <vt:lpstr>Dados CCT G1 (2)</vt:lpstr>
      <vt:lpstr>POSTOS G1</vt:lpstr>
      <vt:lpstr>MO_ENGENHEIRO</vt:lpstr>
      <vt:lpstr>MO__ENCGERAL</vt:lpstr>
      <vt:lpstr>MO__TECEDIF.</vt:lpstr>
      <vt:lpstr>MO__TECREDES</vt:lpstr>
      <vt:lpstr>MO__TECREFRIG</vt:lpstr>
      <vt:lpstr>MO__MECREFRIG</vt:lpstr>
      <vt:lpstr>MO__BOMB_HID_PLANTAO</vt:lpstr>
      <vt:lpstr>MO__ELET_PLANTAO</vt:lpstr>
      <vt:lpstr>MO__AJUDANTE</vt:lpstr>
      <vt:lpstr>MO__BOMBEIRO_HIDRAULICO</vt:lpstr>
      <vt:lpstr>MO__ELETRICISTA</vt:lpstr>
      <vt:lpstr>MO__MARCENEIRO</vt:lpstr>
      <vt:lpstr>MO__PEDREIRO</vt:lpstr>
      <vt:lpstr>MO__PINTOR</vt:lpstr>
      <vt:lpstr>MO__PISCINEIRO</vt:lpstr>
      <vt:lpstr>MO__SERRALHEIRO</vt:lpstr>
      <vt:lpstr>MAO DE OBRA REF</vt:lpstr>
      <vt:lpstr>MAO DE OBRA MOD</vt:lpstr>
      <vt:lpstr>UNIFORME</vt:lpstr>
      <vt:lpstr>G1-CHV</vt:lpstr>
      <vt:lpstr>Dados CCT G2</vt:lpstr>
      <vt:lpstr>Dados CCT G3</vt:lpstr>
      <vt:lpstr>RESUMO MODELO 1</vt:lpstr>
      <vt:lpstr>RESUMO G1</vt:lpstr>
      <vt:lpstr>POSTOS G2</vt:lpstr>
      <vt:lpstr>RESUMO G2</vt:lpstr>
      <vt:lpstr>RESUMO MODELO 2</vt:lpstr>
      <vt:lpstr>POSTOS G3</vt:lpstr>
      <vt:lpstr>DISP VEICULO MOD G1</vt:lpstr>
      <vt:lpstr>DISP VEICULO G2</vt:lpstr>
      <vt:lpstr>DISP VEICULO MOD G2</vt:lpstr>
      <vt:lpstr>DISP VEICULO G3</vt:lpstr>
      <vt:lpstr>DISP VEICULO MOD G3</vt:lpstr>
      <vt:lpstr>DISP VEICULO TOTAL</vt:lpstr>
      <vt:lpstr>FERRAMENTAL G1</vt:lpstr>
      <vt:lpstr>FERRAMENTAL G1 MOD</vt:lpstr>
      <vt:lpstr>FERRAMENTAL G3</vt:lpstr>
      <vt:lpstr>FERRAMENTAL MOD G3</vt:lpstr>
      <vt:lpstr>EPI MOD G1</vt:lpstr>
      <vt:lpstr>EPI MOD G2</vt:lpstr>
      <vt:lpstr>EPI MOD G3</vt:lpstr>
      <vt:lpstr>MATERIAIS G1</vt:lpstr>
      <vt:lpstr>MATERIAIS G1 MOD</vt:lpstr>
      <vt:lpstr>SERVIÇOS G1</vt:lpstr>
      <vt:lpstr>SERVIÇOS G1 MOD</vt:lpstr>
      <vt:lpstr>G1-2</vt:lpstr>
      <vt:lpstr>G1-3</vt:lpstr>
      <vt:lpstr>G1-4</vt:lpstr>
      <vt:lpstr>G1-5</vt:lpstr>
      <vt:lpstr>G1-8</vt:lpstr>
      <vt:lpstr>G1-13</vt:lpstr>
      <vt:lpstr>G1-14</vt:lpstr>
      <vt:lpstr>G1-18</vt:lpstr>
      <vt:lpstr>G1-22</vt:lpstr>
      <vt:lpstr>BDI</vt:lpstr>
      <vt:lpstr>RESUMO GERAL</vt:lpstr>
      <vt:lpstr>RESUMO MODELO 3</vt:lpstr>
      <vt:lpstr>RESUMO G3</vt:lpstr>
      <vt:lpstr>G2-1</vt:lpstr>
      <vt:lpstr>G3-3</vt:lpstr>
      <vt:lpstr>G3-4</vt:lpstr>
      <vt:lpstr>G3-5</vt:lpstr>
      <vt:lpstr>'RESUMO MODELO 1'!_Hlk99727649</vt:lpstr>
      <vt:lpstr>'RESUMO MODELO 2'!_Hlk99727649</vt:lpstr>
      <vt:lpstr>'RESUMO MODELO 3'!_Hlk99727649</vt:lpstr>
      <vt:lpstr>'FERRAMENTAL G1'!Area_de_impressao</vt:lpstr>
      <vt:lpstr>'FERRAMENTAL G1 MOD'!Area_de_impressao</vt:lpstr>
      <vt:lpstr>'FERRAMENTAL G3'!Area_de_impressao</vt:lpstr>
      <vt:lpstr>'FERRAMENTAL MOD G3'!Area_de_impressao</vt:lpstr>
      <vt:lpstr>'G1-13'!Area_de_impressao</vt:lpstr>
      <vt:lpstr>'G1-14'!Area_de_impressao</vt:lpstr>
      <vt:lpstr>'G1-18'!Area_de_impressao</vt:lpstr>
      <vt:lpstr>'G1-2'!Area_de_impressao</vt:lpstr>
      <vt:lpstr>'G1-22'!Area_de_impressao</vt:lpstr>
      <vt:lpstr>'G1-3'!Area_de_impressao</vt:lpstr>
      <vt:lpstr>'G1-4'!Area_de_impressao</vt:lpstr>
      <vt:lpstr>'G1-5'!Area_de_impressao</vt:lpstr>
      <vt:lpstr>'G1-8'!Area_de_impressao</vt:lpstr>
      <vt:lpstr>'G1-CHV'!Area_de_impressao</vt:lpstr>
      <vt:lpstr>'G2-1'!Area_de_impressao</vt:lpstr>
      <vt:lpstr>'G3-3'!Area_de_impressao</vt:lpstr>
      <vt:lpstr>'G3-4'!Area_de_impressao</vt:lpstr>
      <vt:lpstr>'G3-5'!Area_de_impressao</vt:lpstr>
      <vt:lpstr>'MATERIAIS G1'!Area_de_impressao</vt:lpstr>
      <vt:lpstr>'MATERIAIS G1 MOD'!Area_de_impressao</vt:lpstr>
      <vt:lpstr>MO__AJUDANTE!Area_de_impressao</vt:lpstr>
      <vt:lpstr>MO__BOMB_HID_PLANTAO!Area_de_impressao</vt:lpstr>
      <vt:lpstr>MO__BOMBEIRO_HIDRAULICO!Area_de_impressao</vt:lpstr>
      <vt:lpstr>MO__ELET_PLANTAO!Area_de_impressao</vt:lpstr>
      <vt:lpstr>MO__ELETRICISTA!Area_de_impressao</vt:lpstr>
      <vt:lpstr>MO__ENCGERAL!Area_de_impressao</vt:lpstr>
      <vt:lpstr>MO__MARCENEIRO!Area_de_impressao</vt:lpstr>
      <vt:lpstr>MO__MECREFRIG!Area_de_impressao</vt:lpstr>
      <vt:lpstr>MO__PEDREIRO!Area_de_impressao</vt:lpstr>
      <vt:lpstr>MO__PINTOR!Area_de_impressao</vt:lpstr>
      <vt:lpstr>MO__PISCINEIRO!Area_de_impressao</vt:lpstr>
      <vt:lpstr>MO__SERRALHEIRO!Area_de_impressao</vt:lpstr>
      <vt:lpstr>MO__TECEDIF.!Area_de_impressao</vt:lpstr>
      <vt:lpstr>MO__TECREDES!Area_de_impressao</vt:lpstr>
      <vt:lpstr>MO__TECREFRIG!Area_de_impressao</vt:lpstr>
      <vt:lpstr>MO_ENGENHEIRO!Area_de_impressao</vt:lpstr>
      <vt:lpstr>'POSTOS G1'!Area_de_impressao</vt:lpstr>
      <vt:lpstr>'RESUMO G1'!Area_de_impressao</vt:lpstr>
      <vt:lpstr>'RESUMO G2'!Area_de_impressao</vt:lpstr>
      <vt:lpstr>'RESUMO G3'!Area_de_impressao</vt:lpstr>
      <vt:lpstr>'RESUMO GERAL'!Area_de_impressao</vt:lpstr>
      <vt:lpstr>'RESUMO MODELO 1'!Area_de_impressao</vt:lpstr>
      <vt:lpstr>'RESUMO MODELO 2'!Area_de_impressao</vt:lpstr>
      <vt:lpstr>'RESUMO MODELO 3'!Area_de_impressao</vt:lpstr>
      <vt:lpstr>'RESUMOS POSTOS'!Area_de_impressao</vt:lpstr>
      <vt:lpstr>'DISP VEICULO G2'!Titulos_de_impressao</vt:lpstr>
      <vt:lpstr>'DISP VEICULO G3'!Titulos_de_impressao</vt:lpstr>
      <vt:lpstr>'DISP VEICULO MOD G1'!Titulos_de_impressao</vt:lpstr>
      <vt:lpstr>'DISP VEICULO MOD G2'!Titulos_de_impressao</vt:lpstr>
      <vt:lpstr>'DISP VEICULO MOD G3'!Titulos_de_impressao</vt:lpstr>
      <vt:lpstr>'DISP VEICULO TOTAL'!Titulos_de_impressao</vt:lpstr>
      <vt:lpstr>'EPI MOD G1'!Titulos_de_impressao</vt:lpstr>
      <vt:lpstr>'EPI MOD G2'!Titulos_de_impressao</vt:lpstr>
      <vt:lpstr>'EPI MOD G3'!Titulos_de_impressao</vt:lpstr>
      <vt:lpstr>'FERRAMENTAL G1'!Titulos_de_impressao</vt:lpstr>
      <vt:lpstr>'FERRAMENTAL G1 MOD'!Titulos_de_impressao</vt:lpstr>
      <vt:lpstr>'G1-13'!Titulos_de_impressao</vt:lpstr>
      <vt:lpstr>'G1-14'!Titulos_de_impressao</vt:lpstr>
      <vt:lpstr>'G1-18'!Titulos_de_impressao</vt:lpstr>
      <vt:lpstr>'G1-2'!Titulos_de_impressao</vt:lpstr>
      <vt:lpstr>'G1-22'!Titulos_de_impressao</vt:lpstr>
      <vt:lpstr>'G1-3'!Titulos_de_impressao</vt:lpstr>
      <vt:lpstr>'G1-4'!Titulos_de_impressao</vt:lpstr>
      <vt:lpstr>'G1-5'!Titulos_de_impressao</vt:lpstr>
      <vt:lpstr>'G1-8'!Titulos_de_impressao</vt:lpstr>
      <vt:lpstr>'G1-CHV'!Titulos_de_impressao</vt:lpstr>
      <vt:lpstr>'G2-1'!Titulos_de_impressao</vt:lpstr>
      <vt:lpstr>'G3-3'!Titulos_de_impressao</vt:lpstr>
      <vt:lpstr>'G3-4'!Titulos_de_impressao</vt:lpstr>
      <vt:lpstr>'G3-5'!Titulos_de_impressao</vt:lpstr>
      <vt:lpstr>'MAO DE OBRA MOD'!Titulos_de_impressao</vt:lpstr>
      <vt:lpstr>'MAO DE OBRA REF'!Titulos_de_impressao</vt:lpstr>
      <vt:lpstr>'MATERIAIS G1'!Titulos_de_impressao</vt:lpstr>
      <vt:lpstr>'MATERIAIS G1 MOD'!Titulos_de_impressao</vt:lpstr>
      <vt:lpstr>MO__AJUDANTE!Titulos_de_impressao</vt:lpstr>
      <vt:lpstr>MO__BOMB_HID_PLANTAO!Titulos_de_impressao</vt:lpstr>
      <vt:lpstr>MO__BOMBEIRO_HIDRAULICO!Titulos_de_impressao</vt:lpstr>
      <vt:lpstr>MO__ELET_PLANTAO!Titulos_de_impressao</vt:lpstr>
      <vt:lpstr>MO__ELETRICISTA!Titulos_de_impressao</vt:lpstr>
      <vt:lpstr>MO__ENCGERAL!Titulos_de_impressao</vt:lpstr>
      <vt:lpstr>MO__MARCENEIRO!Titulos_de_impressao</vt:lpstr>
      <vt:lpstr>MO__MECREFRIG!Titulos_de_impressao</vt:lpstr>
      <vt:lpstr>MO__PEDREIRO!Titulos_de_impressao</vt:lpstr>
      <vt:lpstr>MO__PINTOR!Titulos_de_impressao</vt:lpstr>
      <vt:lpstr>MO__PISCINEIRO!Titulos_de_impressao</vt:lpstr>
      <vt:lpstr>MO__SERRALHEIRO!Titulos_de_impressao</vt:lpstr>
      <vt:lpstr>MO__TECEDIF.!Titulos_de_impressao</vt:lpstr>
      <vt:lpstr>MO__TECREDES!Titulos_de_impressao</vt:lpstr>
      <vt:lpstr>MO__TECREFRIG!Titulos_de_impressao</vt:lpstr>
      <vt:lpstr>MO_ENGENHEIRO!Titulos_de_impressao</vt:lpstr>
      <vt:lpstr>'POSTOS G1'!Titulos_de_impressao</vt:lpstr>
      <vt:lpstr>'POSTOS G2'!Titulos_de_impressao</vt:lpstr>
      <vt:lpstr>'RESUMO G1'!Titulos_de_impressao</vt:lpstr>
      <vt:lpstr>'RESUMO G2'!Titulos_de_impressao</vt:lpstr>
      <vt:lpstr>'RESUMO G3'!Titulos_de_impressao</vt:lpstr>
      <vt:lpstr>'RESUMO GERAL'!Titulos_de_impressao</vt:lpstr>
      <vt:lpstr>'RESUMO MODELO 1'!Titulos_de_impressao</vt:lpstr>
      <vt:lpstr>'RESUMO MODELO 2'!Titulos_de_impressao</vt:lpstr>
      <vt:lpstr>'RESUMO MODELO 3'!Titulos_de_impressao</vt:lpstr>
      <vt:lpstr>'RESUMOS POSTOS'!Titulos_de_impressao</vt:lpstr>
      <vt:lpstr>'SERVIÇOS G1'!Titulos_de_impressao</vt:lpstr>
      <vt:lpstr>'SERVIÇOS G1 MOD'!Titulos_de_impressao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/>
  <cp:revision>1</cp:revision>
  <cp:lastPrinted>2024-06-26T18:51:52Z</cp:lastPrinted>
  <dcterms:created xsi:type="dcterms:W3CDTF">2022-08-19T15:32:41Z</dcterms:created>
  <dcterms:modified xsi:type="dcterms:W3CDTF">2025-04-22T22:13:03Z</dcterms:modified>
  <dc:language/>
</cp:coreProperties>
</file>